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24226"/>
  <mc:AlternateContent xmlns:mc="http://schemas.openxmlformats.org/markup-compatibility/2006">
    <mc:Choice Requires="x15">
      <x15ac:absPath xmlns:x15ac="http://schemas.microsoft.com/office/spreadsheetml/2010/11/ac" url="C:\Users\amm169\Desktop\AMM_MC\Bilanci civilistici\Bilancio 2020 03 31\VIM\IMPOSTE\"/>
    </mc:Choice>
  </mc:AlternateContent>
  <xr:revisionPtr revIDLastSave="0" documentId="13_ncr:1_{5797FEF7-E3B6-4AE2-847C-CD3856AE7E16}" xr6:coauthVersionLast="47" xr6:coauthVersionMax="47" xr10:uidLastSave="{00000000-0000-0000-0000-000000000000}"/>
  <bookViews>
    <workbookView xWindow="-108" yWindow="-108" windowWidth="23256" windowHeight="12576" xr2:uid="{00000000-000D-0000-FFFF-FFFF00000000}"/>
  </bookViews>
  <sheets>
    <sheet name="CALCOLO IMPOSTE" sheetId="29" r:id="rId1"/>
    <sheet name="O - Conto economico" sheetId="49" state="hidden" r:id="rId2"/>
    <sheet name="CE LAST VV " sheetId="103" r:id="rId3"/>
    <sheet name="Amm.to Avviamenti 012019-032020" sheetId="120" r:id="rId4"/>
    <sheet name="FONDOGARANZIA 12019-032020" sheetId="31" r:id="rId5"/>
    <sheet name="CAMBI 012019-032020" sheetId="104" r:id="rId6"/>
    <sheet name="cellulari_alberghi12019-032020" sheetId="38" r:id="rId7"/>
    <sheet name="RISTOALBERGHI- 012019-032020" sheetId="108" r:id="rId8"/>
    <sheet name="Gest Auto 012019-032020" sheetId="109" r:id="rId9"/>
    <sheet name="GESTIONE AUTO 012019-032020" sheetId="37" r:id="rId10"/>
    <sheet name="SupAmm cesp GenDic 2019" sheetId="112" r:id="rId11"/>
    <sheet name="SuperAmm cesp GenMar2020" sheetId="111" r:id="rId12"/>
    <sheet name="ace 012019-032020" sheetId="91" r:id="rId13"/>
    <sheet name="COSTO LAVORO INTERINALE " sheetId="123" r:id="rId14"/>
    <sheet name="costo del lavoro " sheetId="110" r:id="rId15"/>
    <sheet name="costo disabili 012019-122019" sheetId="113" r:id="rId16"/>
    <sheet name="costo disabili 012020-032020" sheetId="114" r:id="rId17"/>
    <sheet name="Cuneo Tot 012019-122019" sheetId="117" r:id="rId18"/>
    <sheet name="Cuneo Tot 012020-032020" sheetId="118" r:id="rId19"/>
    <sheet name="interinali 012019-032020" sheetId="73" r:id="rId20"/>
    <sheet name="Omaggi e regalie 2019" sheetId="62" r:id="rId21"/>
    <sheet name="sopravv. passive 012019-032020" sheetId="64" r:id="rId22"/>
    <sheet name="rimborso km 012019-122019" sheetId="101" r:id="rId23"/>
    <sheet name="rimborso km 012020-032020" sheetId="119" r:id="rId24"/>
    <sheet name="FDO SVAL CREDITI12019-032020" sheetId="32" r:id="rId25"/>
    <sheet name="magazzino 032020" sheetId="122" r:id="rId26"/>
    <sheet name="Tempi Det Esclusi 012019-122019" sheetId="115" r:id="rId27"/>
    <sheet name="Tempi Det Esclusi 012020-032020" sheetId="116" r:id="rId28"/>
    <sheet name="rol" sheetId="54" r:id="rId29"/>
    <sheet name="SUPERAMM LEASING 30%" sheetId="88" r:id="rId30"/>
    <sheet name="SUPERLEASING" sheetId="66" r:id="rId31"/>
    <sheet name="CanoniNoleggioLeasing2018" sheetId="85" r:id="rId32"/>
    <sheet name="SS.CUNEO.S12373" sheetId="45" r:id="rId33"/>
    <sheet name="SS.CUNEODET.S12373" sheetId="46" r:id="rId34"/>
    <sheet name="Irap vs Ires _1 (2)" sheetId="44" r:id="rId35"/>
    <sheet name="Irap per 10% Ires (2)" sheetId="43" r:id="rId36"/>
    <sheet name="Irap vs Ires _1" sheetId="90" r:id="rId37"/>
    <sheet name="magazzino 16" sheetId="33" r:id="rId38"/>
  </sheets>
  <externalReferences>
    <externalReference r:id="rId39"/>
    <externalReference r:id="rId40"/>
    <externalReference r:id="rId41"/>
    <externalReference r:id="rId42"/>
    <externalReference r:id="rId43"/>
    <externalReference r:id="rId44"/>
    <externalReference r:id="rId45"/>
    <externalReference r:id="rId46"/>
  </externalReferences>
  <definedNames>
    <definedName name="_xlnm._FilterDatabase" localSheetId="8" hidden="1">'Gest Auto 012019-032020'!$U$1:$U$857</definedName>
    <definedName name="_xlnm._FilterDatabase" localSheetId="1" hidden="1">'O - Conto economico'!$A$1:$A$455</definedName>
    <definedName name="_xlnm._FilterDatabase" localSheetId="10" hidden="1">'SupAmm cesp GenDic 2019'!$E$1:$E$1265</definedName>
    <definedName name="_xlnm._FilterDatabase" localSheetId="11" hidden="1">'SuperAmm cesp GenMar2020'!$E$1:$E$1286</definedName>
    <definedName name="_Regression_Int" localSheetId="37" hidden="1">1</definedName>
    <definedName name="_xlnm.Print_Area" localSheetId="0">'CALCOLO IMPOSTE'!$A$6:$H$101</definedName>
    <definedName name="_xlnm.Print_Area" localSheetId="34">'Irap vs Ires _1 (2)'!$A$1:$D$39</definedName>
    <definedName name="_xlnm.Print_Area" localSheetId="37">'magazzino 16'!$C$3:$P$76</definedName>
    <definedName name="_xlnm.Print_Area" localSheetId="1">'O - Conto economico'!$A$1:$I$453</definedName>
    <definedName name="_xlnm.Print_Area" localSheetId="29">#REF!</definedName>
    <definedName name="_xlnm.Print_Area">#REF!</definedName>
    <definedName name="AREA_STAMPA_MI" localSheetId="29">#REF!</definedName>
    <definedName name="AREA_STAMPA_MI">#REF!</definedName>
    <definedName name="BODY" localSheetId="29">#REF!</definedName>
    <definedName name="BODY">#REF!</definedName>
    <definedName name="CODICE" localSheetId="29">#REF!</definedName>
    <definedName name="CODICE">#REF!</definedName>
    <definedName name="_xlnm.Database" localSheetId="29">#REF!</definedName>
    <definedName name="_xlnm.Database">#REF!</definedName>
    <definedName name="DESCRI" localSheetId="29">#REF!</definedName>
    <definedName name="DESCRI">#REF!</definedName>
    <definedName name="ENDBODY" localSheetId="29">#REF!</definedName>
    <definedName name="ENDBODY">#REF!</definedName>
    <definedName name="IMPORTO" localSheetId="29">#REF!</definedName>
    <definedName name="IMPORTO">#REF!</definedName>
    <definedName name="l" localSheetId="29">#REF!</definedName>
    <definedName name="l">#REF!</definedName>
    <definedName name="MASTRO" localSheetId="29">#REF!</definedName>
    <definedName name="MASTRO">#REF!</definedName>
    <definedName name="MCDESCRI" localSheetId="29">#REF!</definedName>
    <definedName name="MCDESCRI">#REF!</definedName>
    <definedName name="MRDESCRI" localSheetId="29">#REF!</definedName>
    <definedName name="MRDESCRI">#REF!</definedName>
    <definedName name="MRIMPORT" localSheetId="29">#REF!</definedName>
    <definedName name="MRIMPORT">#REF!</definedName>
    <definedName name="MRIMPORT1" localSheetId="29">#REF!</definedName>
    <definedName name="MRIMPORT1">#REF!</definedName>
    <definedName name="MRIMPORT10" localSheetId="29">#REF!</definedName>
    <definedName name="MRIMPORT10">#REF!</definedName>
    <definedName name="MRIMPORT11" localSheetId="29">#REF!</definedName>
    <definedName name="MRIMPORT11">#REF!</definedName>
    <definedName name="MRIMPORT2" localSheetId="29">#REF!</definedName>
    <definedName name="MRIMPORT2">#REF!</definedName>
    <definedName name="MRIMPORT3" localSheetId="29">#REF!</definedName>
    <definedName name="MRIMPORT3">#REF!</definedName>
    <definedName name="MRIMPORT4" localSheetId="29">#REF!</definedName>
    <definedName name="MRIMPORT4">#REF!</definedName>
    <definedName name="MRIMPORT5" localSheetId="29">#REF!</definedName>
    <definedName name="MRIMPORT5">#REF!</definedName>
    <definedName name="MRIMPORT6" localSheetId="29">#REF!</definedName>
    <definedName name="MRIMPORT6">#REF!</definedName>
    <definedName name="MRIMPORT7" localSheetId="29">#REF!</definedName>
    <definedName name="MRIMPORT7">#REF!</definedName>
    <definedName name="MRIMPORT8" localSheetId="29">#REF!</definedName>
    <definedName name="MRIMPORT8">#REF!</definedName>
    <definedName name="MRIMPORT9" localSheetId="29">#REF!</definedName>
    <definedName name="MRIMPORT9">#REF!</definedName>
    <definedName name="ORDINE" localSheetId="29">#REF!</definedName>
    <definedName name="ORDINE">#REF!</definedName>
    <definedName name="Print_Area_MI" localSheetId="6">'magazzino 16'!#REF!</definedName>
    <definedName name="Print_Area_MI" localSheetId="9">'magazzino 16'!#REF!</definedName>
    <definedName name="Print_Area_MI" localSheetId="35">'magazzino 16'!#REF!</definedName>
    <definedName name="Print_Area_MI" localSheetId="34">'magazzino 16'!#REF!</definedName>
    <definedName name="Print_Area_MI" localSheetId="1">'[1]magazzino 17'!#REF!</definedName>
    <definedName name="Print_Area_MI">'magazzino 16'!#REF!</definedName>
    <definedName name="RICOCREMA306" localSheetId="29" hidden="1">{#N/A,#N/A,FALSE,"Automezzi";#N/A,#N/A,FALSE,"Fabbricati";#N/A,#N/A,FALSE,"SOFTWARE";#N/A,#N/A,FALSE,"COSTRUZIONI LEGGERE";#N/A,#N/A,FALSE,"Impianti 10%";#N/A,#N/A,FALSE,"Impianti 12,5%";#N/A,#N/A,FALSE,"Macchine e impianti 15,5%";#N/A,#N/A,FALSE,"Macchine e Impianti 12,5%";#N/A,#N/A,FALSE,"Attrezzature 25%";#N/A,#N/A,FALSE,"Attrezzatura 35%";#N/A,#N/A,FALSE,"Macchine ufficio elettroniche";#N/A,#N/A,FALSE,"Mobili e arredi";#N/A,#N/A,FALSE,"Mobili officina"}</definedName>
    <definedName name="RICOCREMA306" hidden="1">{#N/A,#N/A,FALSE,"Automezzi";#N/A,#N/A,FALSE,"Fabbricati";#N/A,#N/A,FALSE,"SOFTWARE";#N/A,#N/A,FALSE,"COSTRUZIONI LEGGERE";#N/A,#N/A,FALSE,"Impianti 10%";#N/A,#N/A,FALSE,"Impianti 12,5%";#N/A,#N/A,FALSE,"Macchine e impianti 15,5%";#N/A,#N/A,FALSE,"Macchine e Impianti 12,5%";#N/A,#N/A,FALSE,"Attrezzature 25%";#N/A,#N/A,FALSE,"Attrezzatura 35%";#N/A,#N/A,FALSE,"Macchine ufficio elettroniche";#N/A,#N/A,FALSE,"Mobili e arredi";#N/A,#N/A,FALSE,"Mobili officina"}</definedName>
    <definedName name="SEZBIL">#REF!</definedName>
    <definedName name="TIPOCONTO" localSheetId="29">#REF!</definedName>
    <definedName name="TIPOCONTO">#REF!</definedName>
    <definedName name="TOTALE" localSheetId="29">#REF!</definedName>
    <definedName name="TOTALE">#REF!</definedName>
    <definedName name="wrn.riepilogo." localSheetId="29" hidden="1">{#N/A,#N/A,FALSE,"Automezzi";#N/A,#N/A,FALSE,"Fabbricati";#N/A,#N/A,FALSE,"SOFTWARE";#N/A,#N/A,FALSE,"COSTRUZIONI LEGGERE";#N/A,#N/A,FALSE,"Impianti 10%";#N/A,#N/A,FALSE,"Impianti 12,5%";#N/A,#N/A,FALSE,"Macchine e impianti 15,5%";#N/A,#N/A,FALSE,"Macchine e Impianti 12,5%";#N/A,#N/A,FALSE,"Attrezzature 25%";#N/A,#N/A,FALSE,"Attrezzatura 35%";#N/A,#N/A,FALSE,"Macchine ufficio elettroniche";#N/A,#N/A,FALSE,"Mobili e arredi";#N/A,#N/A,FALSE,"Mobili officina"}</definedName>
    <definedName name="wrn.riepilogo." hidden="1">{#N/A,#N/A,FALSE,"Automezzi";#N/A,#N/A,FALSE,"Fabbricati";#N/A,#N/A,FALSE,"SOFTWARE";#N/A,#N/A,FALSE,"COSTRUZIONI LEGGERE";#N/A,#N/A,FALSE,"Impianti 10%";#N/A,#N/A,FALSE,"Impianti 12,5%";#N/A,#N/A,FALSE,"Macchine e impianti 15,5%";#N/A,#N/A,FALSE,"Macchine e Impianti 12,5%";#N/A,#N/A,FALSE,"Attrezzature 25%";#N/A,#N/A,FALSE,"Attrezzatura 35%";#N/A,#N/A,FALSE,"Macchine ufficio elettroniche";#N/A,#N/A,FALSE,"Mobili e arredi";#N/A,#N/A,FALSE,"Mobili officina"}</definedName>
  </definedNames>
  <calcPr calcId="181029"/>
</workbook>
</file>

<file path=xl/calcChain.xml><?xml version="1.0" encoding="utf-8"?>
<calcChain xmlns="http://schemas.openxmlformats.org/spreadsheetml/2006/main">
  <c r="G85" i="29" l="1"/>
  <c r="G122" i="29" l="1"/>
  <c r="G60" i="29"/>
  <c r="M99" i="64"/>
  <c r="G33" i="29"/>
  <c r="G25" i="29"/>
  <c r="K18" i="122" l="1"/>
  <c r="N18" i="122"/>
  <c r="M21" i="122"/>
  <c r="M20" i="122"/>
  <c r="K67" i="122"/>
  <c r="K66" i="122"/>
  <c r="K65" i="122"/>
  <c r="K63" i="122"/>
  <c r="K62" i="122"/>
  <c r="K61" i="122"/>
  <c r="K60" i="122"/>
  <c r="K58" i="122"/>
  <c r="K57" i="122"/>
  <c r="K56" i="122"/>
  <c r="K53" i="122"/>
  <c r="K24" i="122"/>
  <c r="G23" i="122"/>
  <c r="M18" i="122" s="1"/>
  <c r="K22" i="122"/>
  <c r="I21" i="122"/>
  <c r="N21" i="122" s="1"/>
  <c r="O21" i="122" s="1"/>
  <c r="N20" i="122"/>
  <c r="O20" i="122" s="1"/>
  <c r="K20" i="122"/>
  <c r="K19" i="122"/>
  <c r="I16" i="122"/>
  <c r="K16" i="122" s="1"/>
  <c r="F11" i="32"/>
  <c r="E8" i="119"/>
  <c r="C13" i="31"/>
  <c r="T13" i="114"/>
  <c r="T13" i="113"/>
  <c r="N16" i="120"/>
  <c r="N15" i="120"/>
  <c r="N14" i="120"/>
  <c r="K69" i="122" l="1"/>
  <c r="K73" i="122" s="1"/>
  <c r="I26" i="122"/>
  <c r="I28" i="122" s="1"/>
  <c r="N26" i="122"/>
  <c r="M26" i="122"/>
  <c r="O18" i="122"/>
  <c r="O26" i="122" s="1"/>
  <c r="G26" i="122"/>
  <c r="K26" i="122" s="1"/>
  <c r="K21" i="122"/>
  <c r="K23" i="122"/>
  <c r="D454" i="103"/>
  <c r="D439" i="103"/>
  <c r="N18" i="33" l="1"/>
  <c r="M20" i="33"/>
  <c r="M18" i="33"/>
  <c r="I26" i="33"/>
  <c r="G26" i="33"/>
  <c r="B6" i="54"/>
  <c r="O18" i="33" l="1"/>
  <c r="K26" i="33"/>
  <c r="G150" i="29"/>
  <c r="G15" i="29" l="1"/>
  <c r="G108" i="29" s="1"/>
  <c r="G19" i="29"/>
  <c r="G112" i="29" s="1"/>
  <c r="G17" i="29"/>
  <c r="G110" i="29" s="1"/>
  <c r="D8" i="119"/>
  <c r="C8" i="119"/>
  <c r="F8" i="119" s="1"/>
  <c r="C21" i="101" l="1"/>
  <c r="AF10" i="116"/>
  <c r="AF16" i="115"/>
  <c r="BJ3" i="118" l="1"/>
  <c r="BJ4" i="118"/>
  <c r="BJ5" i="118"/>
  <c r="BJ6" i="118"/>
  <c r="BJ7" i="118"/>
  <c r="BJ8" i="118"/>
  <c r="BJ9" i="118"/>
  <c r="BJ10" i="118"/>
  <c r="BJ11" i="118"/>
  <c r="BJ12" i="118"/>
  <c r="BJ13" i="118"/>
  <c r="BJ14" i="118"/>
  <c r="BJ15" i="118"/>
  <c r="BJ16" i="118"/>
  <c r="BJ17" i="118"/>
  <c r="BJ18" i="118"/>
  <c r="BJ19" i="118"/>
  <c r="BJ20" i="118"/>
  <c r="BJ21" i="118"/>
  <c r="BJ22" i="118"/>
  <c r="BJ23" i="118"/>
  <c r="BJ24" i="118"/>
  <c r="BJ25" i="118"/>
  <c r="BJ26" i="118"/>
  <c r="BJ27" i="118"/>
  <c r="BJ28" i="118"/>
  <c r="BJ29" i="118"/>
  <c r="BJ30" i="118"/>
  <c r="BJ31" i="118"/>
  <c r="BJ32" i="118"/>
  <c r="BJ33" i="118"/>
  <c r="BJ34" i="118"/>
  <c r="BJ35" i="118"/>
  <c r="BJ36" i="118"/>
  <c r="BJ37" i="118"/>
  <c r="BJ38" i="118"/>
  <c r="BJ39" i="118"/>
  <c r="BJ40" i="118"/>
  <c r="BJ41" i="118"/>
  <c r="BJ42" i="118"/>
  <c r="BJ43" i="118"/>
  <c r="BJ44" i="118"/>
  <c r="BJ45" i="118"/>
  <c r="BJ46" i="118"/>
  <c r="BJ47" i="118"/>
  <c r="BJ48" i="118"/>
  <c r="BJ49" i="118"/>
  <c r="BJ50" i="118"/>
  <c r="BJ51" i="118"/>
  <c r="BJ52" i="118"/>
  <c r="BJ53" i="118"/>
  <c r="BJ54" i="118"/>
  <c r="BJ55" i="118"/>
  <c r="BJ56" i="118"/>
  <c r="BJ57" i="118"/>
  <c r="BJ58" i="118"/>
  <c r="BJ59" i="118"/>
  <c r="BJ60" i="118"/>
  <c r="BJ61" i="118"/>
  <c r="BJ62" i="118"/>
  <c r="BJ63" i="118"/>
  <c r="BJ64" i="118"/>
  <c r="BJ65" i="118"/>
  <c r="BJ66" i="118"/>
  <c r="BJ67" i="118"/>
  <c r="BJ68" i="118"/>
  <c r="BJ69" i="118"/>
  <c r="BJ70" i="118"/>
  <c r="BJ71" i="118"/>
  <c r="BJ72" i="118"/>
  <c r="BJ73" i="118"/>
  <c r="BJ74" i="118"/>
  <c r="BJ75" i="118"/>
  <c r="BJ76" i="118"/>
  <c r="BJ77" i="118"/>
  <c r="BJ78" i="118"/>
  <c r="BJ79" i="118"/>
  <c r="BJ80" i="118"/>
  <c r="BJ81" i="118"/>
  <c r="BJ82" i="118"/>
  <c r="BJ83" i="118"/>
  <c r="BJ84" i="118"/>
  <c r="BJ85" i="118"/>
  <c r="BJ86" i="118"/>
  <c r="BJ87" i="118"/>
  <c r="BJ88" i="118"/>
  <c r="BJ89" i="118"/>
  <c r="BJ90" i="118"/>
  <c r="BJ91" i="118"/>
  <c r="BJ92" i="118"/>
  <c r="BJ93" i="118"/>
  <c r="BJ94" i="118"/>
  <c r="BJ95" i="118"/>
  <c r="BJ96" i="118"/>
  <c r="BJ97" i="118"/>
  <c r="BJ98" i="118"/>
  <c r="BJ99" i="118"/>
  <c r="BJ100" i="118"/>
  <c r="BJ101" i="118"/>
  <c r="BJ102" i="118"/>
  <c r="BJ103" i="118"/>
  <c r="BJ104" i="118"/>
  <c r="BJ105" i="118"/>
  <c r="BJ106" i="118"/>
  <c r="BJ107" i="118"/>
  <c r="BJ108" i="118"/>
  <c r="BJ109" i="118"/>
  <c r="BJ110" i="118"/>
  <c r="BJ111" i="118"/>
  <c r="BJ112" i="118"/>
  <c r="BJ113" i="118"/>
  <c r="BJ114" i="118"/>
  <c r="BJ115" i="118"/>
  <c r="BJ116" i="118"/>
  <c r="BJ117" i="118"/>
  <c r="BJ118" i="118"/>
  <c r="BJ119" i="118"/>
  <c r="BJ120" i="118"/>
  <c r="BJ121" i="118"/>
  <c r="BJ122" i="118"/>
  <c r="BJ123" i="118"/>
  <c r="BJ124" i="118"/>
  <c r="BJ125" i="118"/>
  <c r="BJ126" i="118"/>
  <c r="BJ127" i="118"/>
  <c r="BJ128" i="118"/>
  <c r="BJ129" i="118"/>
  <c r="BJ130" i="118"/>
  <c r="BJ131" i="118"/>
  <c r="BJ132" i="118"/>
  <c r="BJ133" i="118"/>
  <c r="BJ134" i="118"/>
  <c r="BJ135" i="118"/>
  <c r="BJ136" i="118"/>
  <c r="BJ137" i="118"/>
  <c r="BJ138" i="118"/>
  <c r="BJ139" i="118"/>
  <c r="BJ140" i="118"/>
  <c r="BJ141" i="118"/>
  <c r="BJ142" i="118"/>
  <c r="BJ143" i="118"/>
  <c r="BJ144" i="118"/>
  <c r="BJ145" i="118"/>
  <c r="BJ146" i="118"/>
  <c r="BJ147" i="118"/>
  <c r="BJ148" i="118"/>
  <c r="BJ149" i="118"/>
  <c r="BJ150" i="118"/>
  <c r="BJ151" i="118"/>
  <c r="BJ152" i="118"/>
  <c r="BJ153" i="118"/>
  <c r="BJ154" i="118"/>
  <c r="BJ155" i="118"/>
  <c r="BJ156" i="118"/>
  <c r="BJ157" i="118"/>
  <c r="BJ158" i="118"/>
  <c r="BJ159" i="118"/>
  <c r="BJ160" i="118"/>
  <c r="BJ161" i="118"/>
  <c r="BJ2" i="118"/>
  <c r="BJ3" i="117"/>
  <c r="BJ4" i="117"/>
  <c r="BJ5" i="117"/>
  <c r="BJ6" i="117"/>
  <c r="BJ7" i="117"/>
  <c r="BJ8" i="117"/>
  <c r="BJ9" i="117"/>
  <c r="BJ10" i="117"/>
  <c r="BJ11" i="117"/>
  <c r="BJ12" i="117"/>
  <c r="BJ13" i="117"/>
  <c r="BJ14" i="117"/>
  <c r="BJ15" i="117"/>
  <c r="BJ16" i="117"/>
  <c r="BJ17" i="117"/>
  <c r="BJ18" i="117"/>
  <c r="BJ19" i="117"/>
  <c r="BJ20" i="117"/>
  <c r="BJ21" i="117"/>
  <c r="BJ22" i="117"/>
  <c r="BJ23" i="117"/>
  <c r="BJ24" i="117"/>
  <c r="BJ25" i="117"/>
  <c r="BJ26" i="117"/>
  <c r="BJ27" i="117"/>
  <c r="BJ28" i="117"/>
  <c r="BJ29" i="117"/>
  <c r="BJ30" i="117"/>
  <c r="BJ31" i="117"/>
  <c r="BJ32" i="117"/>
  <c r="BJ33" i="117"/>
  <c r="BJ34" i="117"/>
  <c r="BJ35" i="117"/>
  <c r="BJ36" i="117"/>
  <c r="BJ37" i="117"/>
  <c r="BJ38" i="117"/>
  <c r="BJ39" i="117"/>
  <c r="BJ40" i="117"/>
  <c r="BJ41" i="117"/>
  <c r="BJ42" i="117"/>
  <c r="BJ43" i="117"/>
  <c r="BJ44" i="117"/>
  <c r="BJ45" i="117"/>
  <c r="BJ46" i="117"/>
  <c r="BJ47" i="117"/>
  <c r="BJ48" i="117"/>
  <c r="BJ49" i="117"/>
  <c r="BJ50" i="117"/>
  <c r="BJ51" i="117"/>
  <c r="BJ52" i="117"/>
  <c r="BJ53" i="117"/>
  <c r="BJ54" i="117"/>
  <c r="BJ55" i="117"/>
  <c r="BJ56" i="117"/>
  <c r="BJ57" i="117"/>
  <c r="BJ58" i="117"/>
  <c r="BJ59" i="117"/>
  <c r="BJ60" i="117"/>
  <c r="BJ61" i="117"/>
  <c r="BJ62" i="117"/>
  <c r="BJ63" i="117"/>
  <c r="BJ64" i="117"/>
  <c r="BJ65" i="117"/>
  <c r="BJ66" i="117"/>
  <c r="BJ67" i="117"/>
  <c r="BJ68" i="117"/>
  <c r="BJ69" i="117"/>
  <c r="BJ70" i="117"/>
  <c r="BJ71" i="117"/>
  <c r="BJ72" i="117"/>
  <c r="BJ73" i="117"/>
  <c r="BJ74" i="117"/>
  <c r="BJ75" i="117"/>
  <c r="BJ76" i="117"/>
  <c r="BJ77" i="117"/>
  <c r="BJ78" i="117"/>
  <c r="BJ79" i="117"/>
  <c r="BJ80" i="117"/>
  <c r="BJ81" i="117"/>
  <c r="BJ82" i="117"/>
  <c r="BJ83" i="117"/>
  <c r="BJ84" i="117"/>
  <c r="BJ85" i="117"/>
  <c r="BJ86" i="117"/>
  <c r="BJ87" i="117"/>
  <c r="BJ88" i="117"/>
  <c r="BJ89" i="117"/>
  <c r="BJ90" i="117"/>
  <c r="BJ91" i="117"/>
  <c r="BJ92" i="117"/>
  <c r="BJ93" i="117"/>
  <c r="BJ94" i="117"/>
  <c r="BJ95" i="117"/>
  <c r="BJ96" i="117"/>
  <c r="BJ97" i="117"/>
  <c r="BJ98" i="117"/>
  <c r="BJ99" i="117"/>
  <c r="BJ100" i="117"/>
  <c r="BJ101" i="117"/>
  <c r="BJ102" i="117"/>
  <c r="BJ103" i="117"/>
  <c r="BJ104" i="117"/>
  <c r="BJ105" i="117"/>
  <c r="BJ106" i="117"/>
  <c r="BJ107" i="117"/>
  <c r="BJ108" i="117"/>
  <c r="BJ109" i="117"/>
  <c r="BJ110" i="117"/>
  <c r="BJ111" i="117"/>
  <c r="BJ112" i="117"/>
  <c r="BJ113" i="117"/>
  <c r="BJ114" i="117"/>
  <c r="BJ115" i="117"/>
  <c r="BJ116" i="117"/>
  <c r="BJ117" i="117"/>
  <c r="BJ118" i="117"/>
  <c r="BJ119" i="117"/>
  <c r="BJ120" i="117"/>
  <c r="BJ121" i="117"/>
  <c r="BJ122" i="117"/>
  <c r="BJ123" i="117"/>
  <c r="BJ124" i="117"/>
  <c r="BJ125" i="117"/>
  <c r="BJ126" i="117"/>
  <c r="BJ127" i="117"/>
  <c r="BJ128" i="117"/>
  <c r="BJ129" i="117"/>
  <c r="BJ130" i="117"/>
  <c r="BJ131" i="117"/>
  <c r="BJ132" i="117"/>
  <c r="BJ133" i="117"/>
  <c r="BJ134" i="117"/>
  <c r="BJ135" i="117"/>
  <c r="BJ136" i="117"/>
  <c r="BJ137" i="117"/>
  <c r="BJ138" i="117"/>
  <c r="BJ139" i="117"/>
  <c r="BJ140" i="117"/>
  <c r="BJ141" i="117"/>
  <c r="BJ142" i="117"/>
  <c r="BJ143" i="117"/>
  <c r="BJ144" i="117"/>
  <c r="BJ145" i="117"/>
  <c r="BJ146" i="117"/>
  <c r="BJ147" i="117"/>
  <c r="BJ148" i="117"/>
  <c r="BJ149" i="117"/>
  <c r="BJ150" i="117"/>
  <c r="BJ151" i="117"/>
  <c r="BJ152" i="117"/>
  <c r="BJ153" i="117"/>
  <c r="BJ154" i="117"/>
  <c r="BJ155" i="117"/>
  <c r="BJ156" i="117"/>
  <c r="BJ157" i="117"/>
  <c r="BJ158" i="117"/>
  <c r="BJ159" i="117"/>
  <c r="BJ160" i="117"/>
  <c r="BJ161" i="117"/>
  <c r="BJ162" i="117"/>
  <c r="BJ163" i="117"/>
  <c r="BJ164" i="117"/>
  <c r="BJ165" i="117"/>
  <c r="BJ166" i="117"/>
  <c r="BJ167" i="117"/>
  <c r="BJ168" i="117"/>
  <c r="BJ169" i="117"/>
  <c r="BJ170" i="117"/>
  <c r="BJ2" i="117"/>
  <c r="R1257" i="112"/>
  <c r="R1256" i="112"/>
  <c r="R1255" i="112"/>
  <c r="R1254" i="112"/>
  <c r="R1253" i="112"/>
  <c r="R1252" i="112"/>
  <c r="R1251" i="112"/>
  <c r="R1250" i="112"/>
  <c r="R1249" i="112"/>
  <c r="R1248" i="112"/>
  <c r="R1247" i="112"/>
  <c r="R1246" i="112"/>
  <c r="R1245" i="112"/>
  <c r="R1244" i="112"/>
  <c r="R1243" i="112"/>
  <c r="R1242" i="112"/>
  <c r="R1241" i="112"/>
  <c r="R1240" i="112"/>
  <c r="R1239" i="112"/>
  <c r="R1238" i="112"/>
  <c r="R1237" i="112"/>
  <c r="R1236" i="112"/>
  <c r="R1235" i="112"/>
  <c r="R1234" i="112"/>
  <c r="R1233" i="112"/>
  <c r="R1232" i="112"/>
  <c r="R1231" i="112"/>
  <c r="R1230" i="112"/>
  <c r="R1229" i="112"/>
  <c r="R1228" i="112"/>
  <c r="R1227" i="112"/>
  <c r="R1226" i="112"/>
  <c r="R1225" i="112"/>
  <c r="R1224" i="112"/>
  <c r="R1223" i="112"/>
  <c r="R1222" i="112"/>
  <c r="R1221" i="112"/>
  <c r="R1220" i="112"/>
  <c r="R1219" i="112"/>
  <c r="R1218" i="112"/>
  <c r="R1217" i="112"/>
  <c r="R1216" i="112"/>
  <c r="R1215" i="112"/>
  <c r="R1214" i="112"/>
  <c r="R1213" i="112"/>
  <c r="R1212" i="112"/>
  <c r="R1211" i="112"/>
  <c r="R1210" i="112"/>
  <c r="R1209" i="112"/>
  <c r="R1208" i="112"/>
  <c r="R1207" i="112"/>
  <c r="R1206" i="112"/>
  <c r="R1205" i="112"/>
  <c r="R1204" i="112"/>
  <c r="R1203" i="112"/>
  <c r="R1202" i="112"/>
  <c r="R1201" i="112"/>
  <c r="R1200" i="112"/>
  <c r="R1199" i="112"/>
  <c r="R1198" i="112"/>
  <c r="R1197" i="112"/>
  <c r="R1196" i="112"/>
  <c r="R1195" i="112"/>
  <c r="R1194" i="112"/>
  <c r="R1193" i="112"/>
  <c r="R1192" i="112"/>
  <c r="R1191" i="112"/>
  <c r="R1190" i="112"/>
  <c r="R1189" i="112"/>
  <c r="R1188" i="112"/>
  <c r="R1187" i="112"/>
  <c r="R1186" i="112"/>
  <c r="R1185" i="112"/>
  <c r="R1184" i="112"/>
  <c r="R1183" i="112"/>
  <c r="R1182" i="112"/>
  <c r="R1181" i="112"/>
  <c r="R1180" i="112"/>
  <c r="R1179" i="112"/>
  <c r="R1178" i="112"/>
  <c r="R1177" i="112"/>
  <c r="R1176" i="112"/>
  <c r="R1175" i="112"/>
  <c r="R1174" i="112"/>
  <c r="R1173" i="112"/>
  <c r="R1172" i="112"/>
  <c r="R1171" i="112"/>
  <c r="R1170" i="112"/>
  <c r="R1169" i="112"/>
  <c r="R1168" i="112"/>
  <c r="R1167" i="112"/>
  <c r="R1166" i="112"/>
  <c r="R1165" i="112"/>
  <c r="R1164" i="112"/>
  <c r="R1163" i="112"/>
  <c r="R1162" i="112"/>
  <c r="R1161" i="112"/>
  <c r="R1160" i="112"/>
  <c r="R1159" i="112"/>
  <c r="R1158" i="112"/>
  <c r="R1157" i="112"/>
  <c r="R1156" i="112"/>
  <c r="R1155" i="112"/>
  <c r="R1154" i="112"/>
  <c r="R1153" i="112"/>
  <c r="R1152" i="112"/>
  <c r="R1151" i="112"/>
  <c r="R1150" i="112"/>
  <c r="R1149" i="112"/>
  <c r="R1148" i="112"/>
  <c r="R1147" i="112"/>
  <c r="R1146" i="112"/>
  <c r="R1145" i="112"/>
  <c r="R1144" i="112"/>
  <c r="R1143" i="112"/>
  <c r="R1142" i="112"/>
  <c r="R1141" i="112"/>
  <c r="R1140" i="112"/>
  <c r="R1139" i="112"/>
  <c r="R1138" i="112"/>
  <c r="R1137" i="112"/>
  <c r="R1136" i="112"/>
  <c r="R1135" i="112"/>
  <c r="R1134" i="112"/>
  <c r="R1133" i="112"/>
  <c r="R1132" i="112"/>
  <c r="R1131" i="112"/>
  <c r="R1130" i="112"/>
  <c r="R1129" i="112"/>
  <c r="R1128" i="112"/>
  <c r="R1127" i="112"/>
  <c r="R1126" i="112"/>
  <c r="R1125" i="112"/>
  <c r="R1124" i="112"/>
  <c r="R1123" i="112"/>
  <c r="R1122" i="112"/>
  <c r="R1121" i="112"/>
  <c r="R1120" i="112"/>
  <c r="R1119" i="112"/>
  <c r="R1118" i="112"/>
  <c r="R1117" i="112"/>
  <c r="R1116" i="112"/>
  <c r="R1115" i="112"/>
  <c r="R1114" i="112"/>
  <c r="R1113" i="112"/>
  <c r="R1112" i="112"/>
  <c r="R1111" i="112"/>
  <c r="R1110" i="112"/>
  <c r="R1109" i="112"/>
  <c r="R1108" i="112"/>
  <c r="R1107" i="112"/>
  <c r="R1106" i="112"/>
  <c r="R1105" i="112"/>
  <c r="R1104" i="112"/>
  <c r="R1103" i="112"/>
  <c r="R1102" i="112"/>
  <c r="R1101" i="112"/>
  <c r="R1100" i="112"/>
  <c r="R1099" i="112"/>
  <c r="R1098" i="112"/>
  <c r="R1097" i="112"/>
  <c r="R1096" i="112"/>
  <c r="R1095" i="112"/>
  <c r="R1094" i="112"/>
  <c r="R1093" i="112"/>
  <c r="R1092" i="112"/>
  <c r="R1091" i="112"/>
  <c r="R1090" i="112"/>
  <c r="R1089" i="112"/>
  <c r="R1088" i="112"/>
  <c r="R1087" i="112"/>
  <c r="R1086" i="112"/>
  <c r="R1085" i="112"/>
  <c r="R1084" i="112"/>
  <c r="R1083" i="112"/>
  <c r="R1082" i="112"/>
  <c r="R1081" i="112"/>
  <c r="R1080" i="112"/>
  <c r="R1079" i="112"/>
  <c r="R1078" i="112"/>
  <c r="R1077" i="112"/>
  <c r="R1076" i="112"/>
  <c r="R1075" i="112"/>
  <c r="R1074" i="112"/>
  <c r="R1073" i="112"/>
  <c r="R1072" i="112"/>
  <c r="R1071" i="112"/>
  <c r="R1070" i="112"/>
  <c r="R1069" i="112"/>
  <c r="R1068" i="112"/>
  <c r="R1067" i="112"/>
  <c r="R1066" i="112"/>
  <c r="R1065" i="112"/>
  <c r="R1064" i="112"/>
  <c r="R1063" i="112"/>
  <c r="R1062" i="112"/>
  <c r="R1061" i="112"/>
  <c r="R1060" i="112"/>
  <c r="R1059" i="112"/>
  <c r="R1058" i="112"/>
  <c r="R1057" i="112"/>
  <c r="R1056" i="112"/>
  <c r="R1055" i="112"/>
  <c r="R1054" i="112"/>
  <c r="R1053" i="112"/>
  <c r="R1052" i="112"/>
  <c r="R1051" i="112"/>
  <c r="R1050" i="112"/>
  <c r="R1049" i="112"/>
  <c r="R1048" i="112"/>
  <c r="R1047" i="112"/>
  <c r="R1046" i="112"/>
  <c r="R1045" i="112"/>
  <c r="R1044" i="112"/>
  <c r="R1043" i="112"/>
  <c r="R1042" i="112"/>
  <c r="R1041" i="112"/>
  <c r="R1040" i="112"/>
  <c r="R1039" i="112"/>
  <c r="R1038" i="112"/>
  <c r="R1037" i="112"/>
  <c r="R1036" i="112"/>
  <c r="R1035" i="112"/>
  <c r="R1034" i="112"/>
  <c r="R1033" i="112"/>
  <c r="R1032" i="112"/>
  <c r="R1031" i="112"/>
  <c r="R1030" i="112"/>
  <c r="R1029" i="112"/>
  <c r="R1028" i="112"/>
  <c r="R1027" i="112"/>
  <c r="R1026" i="112"/>
  <c r="R1025" i="112"/>
  <c r="R1024" i="112"/>
  <c r="R1023" i="112"/>
  <c r="R1022" i="112"/>
  <c r="R1021" i="112"/>
  <c r="R1020" i="112"/>
  <c r="R1019" i="112"/>
  <c r="R1018" i="112"/>
  <c r="R1017" i="112"/>
  <c r="R1016" i="112"/>
  <c r="R1015" i="112"/>
  <c r="R1014" i="112"/>
  <c r="R1013" i="112"/>
  <c r="R1012" i="112"/>
  <c r="R1011" i="112"/>
  <c r="R1010" i="112"/>
  <c r="R1009" i="112"/>
  <c r="R1008" i="112"/>
  <c r="R1007" i="112"/>
  <c r="R1006" i="112"/>
  <c r="R1005" i="112"/>
  <c r="R1004" i="112"/>
  <c r="R1003" i="112"/>
  <c r="R1002" i="112"/>
  <c r="R1001" i="112"/>
  <c r="R1000" i="112"/>
  <c r="R999" i="112"/>
  <c r="R998" i="112"/>
  <c r="R997" i="112"/>
  <c r="R996" i="112"/>
  <c r="R995" i="112"/>
  <c r="R994" i="112"/>
  <c r="R993" i="112"/>
  <c r="R992" i="112"/>
  <c r="R991" i="112"/>
  <c r="R990" i="112"/>
  <c r="R989" i="112"/>
  <c r="R988" i="112"/>
  <c r="R987" i="112"/>
  <c r="R986" i="112"/>
  <c r="R985" i="112"/>
  <c r="R984" i="112"/>
  <c r="R983" i="112"/>
  <c r="R982" i="112"/>
  <c r="R981" i="112"/>
  <c r="R980" i="112"/>
  <c r="R979" i="112"/>
  <c r="R978" i="112"/>
  <c r="R977" i="112"/>
  <c r="R976" i="112"/>
  <c r="R975" i="112"/>
  <c r="R974" i="112"/>
  <c r="R973" i="112"/>
  <c r="R972" i="112"/>
  <c r="R971" i="112"/>
  <c r="R970" i="112"/>
  <c r="R969" i="112"/>
  <c r="R968" i="112"/>
  <c r="R967" i="112"/>
  <c r="R966" i="112"/>
  <c r="R965" i="112"/>
  <c r="R964" i="112"/>
  <c r="R963" i="112"/>
  <c r="R962" i="112"/>
  <c r="R961" i="112"/>
  <c r="R960" i="112"/>
  <c r="R959" i="112"/>
  <c r="R958" i="112"/>
  <c r="R957" i="112"/>
  <c r="R956" i="112"/>
  <c r="R955" i="112"/>
  <c r="R954" i="112"/>
  <c r="R953" i="112"/>
  <c r="R952" i="112"/>
  <c r="R951" i="112"/>
  <c r="R950" i="112"/>
  <c r="R949" i="112"/>
  <c r="R948" i="112"/>
  <c r="R947" i="112"/>
  <c r="R946" i="112"/>
  <c r="R945" i="112"/>
  <c r="R944" i="112"/>
  <c r="R943" i="112"/>
  <c r="R942" i="112"/>
  <c r="R941" i="112"/>
  <c r="R940" i="112"/>
  <c r="R939" i="112"/>
  <c r="R938" i="112"/>
  <c r="R937" i="112"/>
  <c r="R936" i="112"/>
  <c r="R935" i="112"/>
  <c r="R934" i="112"/>
  <c r="R933" i="112"/>
  <c r="R932" i="112"/>
  <c r="R931" i="112"/>
  <c r="R930" i="112"/>
  <c r="R929" i="112"/>
  <c r="R928" i="112"/>
  <c r="R927" i="112"/>
  <c r="R926" i="112"/>
  <c r="R925" i="112"/>
  <c r="R924" i="112"/>
  <c r="R923" i="112"/>
  <c r="R922" i="112"/>
  <c r="R921" i="112"/>
  <c r="R920" i="112"/>
  <c r="R919" i="112"/>
  <c r="R918" i="112"/>
  <c r="R917" i="112"/>
  <c r="R916" i="112"/>
  <c r="R915" i="112"/>
  <c r="R914" i="112"/>
  <c r="R913" i="112"/>
  <c r="R912" i="112"/>
  <c r="R911" i="112"/>
  <c r="R910" i="112"/>
  <c r="R909" i="112"/>
  <c r="R908" i="112"/>
  <c r="R907" i="112"/>
  <c r="R906" i="112"/>
  <c r="R905" i="112"/>
  <c r="R904" i="112"/>
  <c r="R903" i="112"/>
  <c r="R902" i="112"/>
  <c r="R901" i="112"/>
  <c r="R900" i="112"/>
  <c r="R899" i="112"/>
  <c r="R898" i="112"/>
  <c r="R897" i="112"/>
  <c r="R896" i="112"/>
  <c r="R895" i="112"/>
  <c r="R894" i="112"/>
  <c r="R893" i="112"/>
  <c r="R892" i="112"/>
  <c r="R891" i="112"/>
  <c r="R890" i="112"/>
  <c r="R889" i="112"/>
  <c r="R888" i="112"/>
  <c r="R887" i="112"/>
  <c r="R886" i="112"/>
  <c r="R885" i="112"/>
  <c r="R884" i="112"/>
  <c r="R883" i="112"/>
  <c r="R882" i="112"/>
  <c r="R881" i="112"/>
  <c r="R880" i="112"/>
  <c r="R879" i="112"/>
  <c r="R878" i="112"/>
  <c r="R877" i="112"/>
  <c r="R876" i="112"/>
  <c r="R875" i="112"/>
  <c r="R874" i="112"/>
  <c r="R873" i="112"/>
  <c r="R872" i="112"/>
  <c r="R871" i="112"/>
  <c r="R870" i="112"/>
  <c r="R869" i="112"/>
  <c r="R868" i="112"/>
  <c r="R867" i="112"/>
  <c r="R866" i="112"/>
  <c r="R865" i="112"/>
  <c r="R864" i="112"/>
  <c r="R863" i="112"/>
  <c r="R862" i="112"/>
  <c r="R861" i="112"/>
  <c r="R860" i="112"/>
  <c r="R859" i="112"/>
  <c r="R858" i="112"/>
  <c r="R857" i="112"/>
  <c r="R856" i="112"/>
  <c r="R855" i="112"/>
  <c r="R854" i="112"/>
  <c r="R853" i="112"/>
  <c r="R852" i="112"/>
  <c r="R851" i="112"/>
  <c r="R850" i="112"/>
  <c r="R849" i="112"/>
  <c r="R848" i="112"/>
  <c r="R847" i="112"/>
  <c r="R846" i="112"/>
  <c r="R845" i="112"/>
  <c r="R844" i="112"/>
  <c r="R843" i="112"/>
  <c r="R842" i="112"/>
  <c r="R841" i="112"/>
  <c r="R840" i="112"/>
  <c r="R839" i="112"/>
  <c r="R838" i="112"/>
  <c r="R837" i="112"/>
  <c r="R836" i="112"/>
  <c r="S1257" i="112" s="1"/>
  <c r="R835" i="112"/>
  <c r="R834" i="112"/>
  <c r="R833" i="112"/>
  <c r="R832" i="112"/>
  <c r="R831" i="112"/>
  <c r="R830" i="112"/>
  <c r="R829" i="112"/>
  <c r="R828" i="112"/>
  <c r="R827" i="112"/>
  <c r="R826" i="112"/>
  <c r="R825" i="112"/>
  <c r="R824" i="112"/>
  <c r="R823" i="112"/>
  <c r="R822" i="112"/>
  <c r="R821" i="112"/>
  <c r="R820" i="112"/>
  <c r="R819" i="112"/>
  <c r="R818" i="112"/>
  <c r="R817" i="112"/>
  <c r="R816" i="112"/>
  <c r="R815" i="112"/>
  <c r="R814" i="112"/>
  <c r="R813" i="112"/>
  <c r="R812" i="112"/>
  <c r="R811" i="112"/>
  <c r="R810" i="112"/>
  <c r="R809" i="112"/>
  <c r="R808" i="112"/>
  <c r="R807" i="112"/>
  <c r="R806" i="112"/>
  <c r="R805" i="112"/>
  <c r="R804" i="112"/>
  <c r="R803" i="112"/>
  <c r="R802" i="112"/>
  <c r="R801" i="112"/>
  <c r="R800" i="112"/>
  <c r="R799" i="112"/>
  <c r="R798" i="112"/>
  <c r="R797" i="112"/>
  <c r="R796" i="112"/>
  <c r="R795" i="112"/>
  <c r="R794" i="112"/>
  <c r="R793" i="112"/>
  <c r="R792" i="112"/>
  <c r="R791" i="112"/>
  <c r="R790" i="112"/>
  <c r="R789" i="112"/>
  <c r="R788" i="112"/>
  <c r="R787" i="112"/>
  <c r="R786" i="112"/>
  <c r="R785" i="112"/>
  <c r="R784" i="112"/>
  <c r="R783" i="112"/>
  <c r="R782" i="112"/>
  <c r="R781" i="112"/>
  <c r="R780" i="112"/>
  <c r="R779" i="112"/>
  <c r="R778" i="112"/>
  <c r="R777" i="112"/>
  <c r="R776" i="112"/>
  <c r="R775" i="112"/>
  <c r="R774" i="112"/>
  <c r="R773" i="112"/>
  <c r="R772" i="112"/>
  <c r="R771" i="112"/>
  <c r="R770" i="112"/>
  <c r="R769" i="112"/>
  <c r="R768" i="112"/>
  <c r="R767" i="112"/>
  <c r="R766" i="112"/>
  <c r="R765" i="112"/>
  <c r="R764" i="112"/>
  <c r="R763" i="112"/>
  <c r="R762" i="112"/>
  <c r="R761" i="112"/>
  <c r="R760" i="112"/>
  <c r="R759" i="112"/>
  <c r="R758" i="112"/>
  <c r="R757" i="112"/>
  <c r="R756" i="112"/>
  <c r="R755" i="112"/>
  <c r="R754" i="112"/>
  <c r="R753" i="112"/>
  <c r="R752" i="112"/>
  <c r="R751" i="112"/>
  <c r="R750" i="112"/>
  <c r="R749" i="112"/>
  <c r="R748" i="112"/>
  <c r="R747" i="112"/>
  <c r="R746" i="112"/>
  <c r="R745" i="112"/>
  <c r="R744" i="112"/>
  <c r="R743" i="112"/>
  <c r="R742" i="112"/>
  <c r="R741" i="112"/>
  <c r="R740" i="112"/>
  <c r="R739" i="112"/>
  <c r="R738" i="112"/>
  <c r="R737" i="112"/>
  <c r="R736" i="112"/>
  <c r="R735" i="112"/>
  <c r="R734" i="112"/>
  <c r="R733" i="112"/>
  <c r="R732" i="112"/>
  <c r="R731" i="112"/>
  <c r="R730" i="112"/>
  <c r="R729" i="112"/>
  <c r="R728" i="112"/>
  <c r="R727" i="112"/>
  <c r="R726" i="112"/>
  <c r="R725" i="112"/>
  <c r="R724" i="112"/>
  <c r="R723" i="112"/>
  <c r="R722" i="112"/>
  <c r="R721" i="112"/>
  <c r="R720" i="112"/>
  <c r="R719" i="112"/>
  <c r="R718" i="112"/>
  <c r="R717" i="112"/>
  <c r="R716" i="112"/>
  <c r="R715" i="112"/>
  <c r="R714" i="112"/>
  <c r="R713" i="112"/>
  <c r="R712" i="112"/>
  <c r="R711" i="112"/>
  <c r="R710" i="112"/>
  <c r="R709" i="112"/>
  <c r="R708" i="112"/>
  <c r="R707" i="112"/>
  <c r="R706" i="112"/>
  <c r="R705" i="112"/>
  <c r="R704" i="112"/>
  <c r="R703" i="112"/>
  <c r="R702" i="112"/>
  <c r="R701" i="112"/>
  <c r="R700" i="112"/>
  <c r="R699" i="112"/>
  <c r="R698" i="112"/>
  <c r="R697" i="112"/>
  <c r="R696" i="112"/>
  <c r="R695" i="112"/>
  <c r="R694" i="112"/>
  <c r="R693" i="112"/>
  <c r="R692" i="112"/>
  <c r="R691" i="112"/>
  <c r="R690" i="112"/>
  <c r="R689" i="112"/>
  <c r="R688" i="112"/>
  <c r="R687" i="112"/>
  <c r="R686" i="112"/>
  <c r="R685" i="112"/>
  <c r="R684" i="112"/>
  <c r="R683" i="112"/>
  <c r="R682" i="112"/>
  <c r="R681" i="112"/>
  <c r="R680" i="112"/>
  <c r="R679" i="112"/>
  <c r="R678" i="112"/>
  <c r="R677" i="112"/>
  <c r="R676" i="112"/>
  <c r="R675" i="112"/>
  <c r="R674" i="112"/>
  <c r="R673" i="112"/>
  <c r="R672" i="112"/>
  <c r="R671" i="112"/>
  <c r="R670" i="112"/>
  <c r="R669" i="112"/>
  <c r="R668" i="112"/>
  <c r="R667" i="112"/>
  <c r="R666" i="112"/>
  <c r="R665" i="112"/>
  <c r="R664" i="112"/>
  <c r="R663" i="112"/>
  <c r="R662" i="112"/>
  <c r="R661" i="112"/>
  <c r="R660" i="112"/>
  <c r="R659" i="112"/>
  <c r="R658" i="112"/>
  <c r="R657" i="112"/>
  <c r="R656" i="112"/>
  <c r="R655" i="112"/>
  <c r="R654" i="112"/>
  <c r="R653" i="112"/>
  <c r="R652" i="112"/>
  <c r="R651" i="112"/>
  <c r="R650" i="112"/>
  <c r="R649" i="112"/>
  <c r="R648" i="112"/>
  <c r="R647" i="112"/>
  <c r="R646" i="112"/>
  <c r="R645" i="112"/>
  <c r="R644" i="112"/>
  <c r="R643" i="112"/>
  <c r="R642" i="112"/>
  <c r="R641" i="112"/>
  <c r="R640" i="112"/>
  <c r="R639" i="112"/>
  <c r="R638" i="112"/>
  <c r="R637" i="112"/>
  <c r="R636" i="112"/>
  <c r="R635" i="112"/>
  <c r="R634" i="112"/>
  <c r="R633" i="112"/>
  <c r="R632" i="112"/>
  <c r="R631" i="112"/>
  <c r="R630" i="112"/>
  <c r="R629" i="112"/>
  <c r="R628" i="112"/>
  <c r="R627" i="112"/>
  <c r="R626" i="112"/>
  <c r="R625" i="112"/>
  <c r="R624" i="112"/>
  <c r="R623" i="112"/>
  <c r="R622" i="112"/>
  <c r="R621" i="112"/>
  <c r="R620" i="112"/>
  <c r="R619" i="112"/>
  <c r="R618" i="112"/>
  <c r="R617" i="112"/>
  <c r="R616" i="112"/>
  <c r="R615" i="112"/>
  <c r="R614" i="112"/>
  <c r="R613" i="112"/>
  <c r="R612" i="112"/>
  <c r="R611" i="112"/>
  <c r="R610" i="112"/>
  <c r="R609" i="112"/>
  <c r="R608" i="112"/>
  <c r="R607" i="112"/>
  <c r="R606" i="112"/>
  <c r="R605" i="112"/>
  <c r="R604" i="112"/>
  <c r="R603" i="112"/>
  <c r="R602" i="112"/>
  <c r="R601" i="112"/>
  <c r="R600" i="112"/>
  <c r="R599" i="112"/>
  <c r="R598" i="112"/>
  <c r="R597" i="112"/>
  <c r="R596" i="112"/>
  <c r="R595" i="112"/>
  <c r="R594" i="112"/>
  <c r="R593" i="112"/>
  <c r="R592" i="112"/>
  <c r="R591" i="112"/>
  <c r="R590" i="112"/>
  <c r="R589" i="112"/>
  <c r="R588" i="112"/>
  <c r="R587" i="112"/>
  <c r="R586" i="112"/>
  <c r="R585" i="112"/>
  <c r="R584" i="112"/>
  <c r="R583" i="112"/>
  <c r="R582" i="112"/>
  <c r="R581" i="112"/>
  <c r="R580" i="112"/>
  <c r="R579" i="112"/>
  <c r="R578" i="112"/>
  <c r="R577" i="112"/>
  <c r="R576" i="112"/>
  <c r="R575" i="112"/>
  <c r="R574" i="112"/>
  <c r="R573" i="112"/>
  <c r="R572" i="112"/>
  <c r="R571" i="112"/>
  <c r="R570" i="112"/>
  <c r="R569" i="112"/>
  <c r="R568" i="112"/>
  <c r="R567" i="112"/>
  <c r="R566" i="112"/>
  <c r="R565" i="112"/>
  <c r="R564" i="112"/>
  <c r="R563" i="112"/>
  <c r="R562" i="112"/>
  <c r="R561" i="112"/>
  <c r="R560" i="112"/>
  <c r="R559" i="112"/>
  <c r="R558" i="112"/>
  <c r="R557" i="112"/>
  <c r="R556" i="112"/>
  <c r="R555" i="112"/>
  <c r="R554" i="112"/>
  <c r="R553" i="112"/>
  <c r="R552" i="112"/>
  <c r="R551" i="112"/>
  <c r="R550" i="112"/>
  <c r="R549" i="112"/>
  <c r="R548" i="112"/>
  <c r="R547" i="112"/>
  <c r="R546" i="112"/>
  <c r="R545" i="112"/>
  <c r="R544" i="112"/>
  <c r="R543" i="112"/>
  <c r="R542" i="112"/>
  <c r="R541" i="112"/>
  <c r="R540" i="112"/>
  <c r="R539" i="112"/>
  <c r="R538" i="112"/>
  <c r="R537" i="112"/>
  <c r="R536" i="112"/>
  <c r="R535" i="112"/>
  <c r="R534" i="112"/>
  <c r="R533" i="112"/>
  <c r="R532" i="112"/>
  <c r="R531" i="112"/>
  <c r="R530" i="112"/>
  <c r="R529" i="112"/>
  <c r="R528" i="112"/>
  <c r="R527" i="112"/>
  <c r="R526" i="112"/>
  <c r="R525" i="112"/>
  <c r="R524" i="112"/>
  <c r="R523" i="112"/>
  <c r="R522" i="112"/>
  <c r="R521" i="112"/>
  <c r="R520" i="112"/>
  <c r="R519" i="112"/>
  <c r="R518" i="112"/>
  <c r="R517" i="112"/>
  <c r="R516" i="112"/>
  <c r="R515" i="112"/>
  <c r="R514" i="112"/>
  <c r="R513" i="112"/>
  <c r="R512" i="112"/>
  <c r="R511" i="112"/>
  <c r="R510" i="112"/>
  <c r="R509" i="112"/>
  <c r="R508" i="112"/>
  <c r="R507" i="112"/>
  <c r="R506" i="112"/>
  <c r="R505" i="112"/>
  <c r="R504" i="112"/>
  <c r="R503" i="112"/>
  <c r="R502" i="112"/>
  <c r="R501" i="112"/>
  <c r="R500" i="112"/>
  <c r="R499" i="112"/>
  <c r="R498" i="112"/>
  <c r="R497" i="112"/>
  <c r="R496" i="112"/>
  <c r="R495" i="112"/>
  <c r="R494" i="112"/>
  <c r="R493" i="112"/>
  <c r="R492" i="112"/>
  <c r="R491" i="112"/>
  <c r="R490" i="112"/>
  <c r="R489" i="112"/>
  <c r="R488" i="112"/>
  <c r="R487" i="112"/>
  <c r="R486" i="112"/>
  <c r="R485" i="112"/>
  <c r="R484" i="112"/>
  <c r="R483" i="112"/>
  <c r="R482" i="112"/>
  <c r="R481" i="112"/>
  <c r="R480" i="112"/>
  <c r="R479" i="112"/>
  <c r="R478" i="112"/>
  <c r="R477" i="112"/>
  <c r="R476" i="112"/>
  <c r="R475" i="112"/>
  <c r="R474" i="112"/>
  <c r="R473" i="112"/>
  <c r="R472" i="112"/>
  <c r="R471" i="112"/>
  <c r="R470" i="112"/>
  <c r="R469" i="112"/>
  <c r="R468" i="112"/>
  <c r="R467" i="112"/>
  <c r="R466" i="112"/>
  <c r="R465" i="112"/>
  <c r="R464" i="112"/>
  <c r="R463" i="112"/>
  <c r="R462" i="112"/>
  <c r="R461" i="112"/>
  <c r="R460" i="112"/>
  <c r="R459" i="112"/>
  <c r="R458" i="112"/>
  <c r="R457" i="112"/>
  <c r="R456" i="112"/>
  <c r="R455" i="112"/>
  <c r="R454" i="112"/>
  <c r="R453" i="112"/>
  <c r="R452" i="112"/>
  <c r="R451" i="112"/>
  <c r="R450" i="112"/>
  <c r="R449" i="112"/>
  <c r="R448" i="112"/>
  <c r="R447" i="112"/>
  <c r="R446" i="112"/>
  <c r="R445" i="112"/>
  <c r="R444" i="112"/>
  <c r="R443" i="112"/>
  <c r="R442" i="112"/>
  <c r="R441" i="112"/>
  <c r="R440" i="112"/>
  <c r="R439" i="112"/>
  <c r="R438" i="112"/>
  <c r="R437" i="112"/>
  <c r="R436" i="112"/>
  <c r="R435" i="112"/>
  <c r="R434" i="112"/>
  <c r="R433" i="112"/>
  <c r="R432" i="112"/>
  <c r="R431" i="112"/>
  <c r="R430" i="112"/>
  <c r="R429" i="112"/>
  <c r="R428" i="112"/>
  <c r="R427" i="112"/>
  <c r="R426" i="112"/>
  <c r="R425" i="112"/>
  <c r="R424" i="112"/>
  <c r="R423" i="112"/>
  <c r="R422" i="112"/>
  <c r="R421" i="112"/>
  <c r="R420" i="112"/>
  <c r="R419" i="112"/>
  <c r="R418" i="112"/>
  <c r="R417" i="112"/>
  <c r="R416" i="112"/>
  <c r="R415" i="112"/>
  <c r="R414" i="112"/>
  <c r="R413" i="112"/>
  <c r="R412" i="112"/>
  <c r="R411" i="112"/>
  <c r="R410" i="112"/>
  <c r="R409" i="112"/>
  <c r="R408" i="112"/>
  <c r="R407" i="112"/>
  <c r="R406" i="112"/>
  <c r="R405" i="112"/>
  <c r="R404" i="112"/>
  <c r="R403" i="112"/>
  <c r="R402" i="112"/>
  <c r="R401" i="112"/>
  <c r="R400" i="112"/>
  <c r="R399" i="112"/>
  <c r="R398" i="112"/>
  <c r="R397" i="112"/>
  <c r="R396" i="112"/>
  <c r="R395" i="112"/>
  <c r="R394" i="112"/>
  <c r="R393" i="112"/>
  <c r="R392" i="112"/>
  <c r="R391" i="112"/>
  <c r="R390" i="112"/>
  <c r="R389" i="112"/>
  <c r="R388" i="112"/>
  <c r="R387" i="112"/>
  <c r="R386" i="112"/>
  <c r="R385" i="112"/>
  <c r="R384" i="112"/>
  <c r="R383" i="112"/>
  <c r="R382" i="112"/>
  <c r="R381" i="112"/>
  <c r="R380" i="112"/>
  <c r="R379" i="112"/>
  <c r="R378" i="112"/>
  <c r="R377" i="112"/>
  <c r="R376" i="112"/>
  <c r="R375" i="112"/>
  <c r="R374" i="112"/>
  <c r="R373" i="112"/>
  <c r="R372" i="112"/>
  <c r="R371" i="112"/>
  <c r="R370" i="112"/>
  <c r="R369" i="112"/>
  <c r="R368" i="112"/>
  <c r="R367" i="112"/>
  <c r="R366" i="112"/>
  <c r="R365" i="112"/>
  <c r="R364" i="112"/>
  <c r="R363" i="112"/>
  <c r="R362" i="112"/>
  <c r="R361" i="112"/>
  <c r="R360" i="112"/>
  <c r="R359" i="112"/>
  <c r="R358" i="112"/>
  <c r="R357" i="112"/>
  <c r="R356" i="112"/>
  <c r="R355" i="112"/>
  <c r="R354" i="112"/>
  <c r="R353" i="112"/>
  <c r="R352" i="112"/>
  <c r="R351" i="112"/>
  <c r="R350" i="112"/>
  <c r="R349" i="112"/>
  <c r="R348" i="112"/>
  <c r="R347" i="112"/>
  <c r="R346" i="112"/>
  <c r="R345" i="112"/>
  <c r="R344" i="112"/>
  <c r="R343" i="112"/>
  <c r="R342" i="112"/>
  <c r="R341" i="112"/>
  <c r="R340" i="112"/>
  <c r="R339" i="112"/>
  <c r="R338" i="112"/>
  <c r="R337" i="112"/>
  <c r="R336" i="112"/>
  <c r="R335" i="112"/>
  <c r="R334" i="112"/>
  <c r="R333" i="112"/>
  <c r="R332" i="112"/>
  <c r="R331" i="112"/>
  <c r="R330" i="112"/>
  <c r="R329" i="112"/>
  <c r="R328" i="112"/>
  <c r="R327" i="112"/>
  <c r="R326" i="112"/>
  <c r="R325" i="112"/>
  <c r="R324" i="112"/>
  <c r="R323" i="112"/>
  <c r="R322" i="112"/>
  <c r="R321" i="112"/>
  <c r="R320" i="112"/>
  <c r="R319" i="112"/>
  <c r="R318" i="112"/>
  <c r="R317" i="112"/>
  <c r="R316" i="112"/>
  <c r="R315" i="112"/>
  <c r="R314" i="112"/>
  <c r="R313" i="112"/>
  <c r="R312" i="112"/>
  <c r="R311" i="112"/>
  <c r="R310" i="112"/>
  <c r="R309" i="112"/>
  <c r="R308" i="112"/>
  <c r="R307" i="112"/>
  <c r="R306" i="112"/>
  <c r="R305" i="112"/>
  <c r="R304" i="112"/>
  <c r="R303" i="112"/>
  <c r="R302" i="112"/>
  <c r="R301" i="112"/>
  <c r="R300" i="112"/>
  <c r="R299" i="112"/>
  <c r="R298" i="112"/>
  <c r="R297" i="112"/>
  <c r="R296" i="112"/>
  <c r="R295" i="112"/>
  <c r="R294" i="112"/>
  <c r="R293" i="112"/>
  <c r="R292" i="112"/>
  <c r="R291" i="112"/>
  <c r="R290" i="112"/>
  <c r="R289" i="112"/>
  <c r="R288" i="112"/>
  <c r="R287" i="112"/>
  <c r="R286" i="112"/>
  <c r="R285" i="112"/>
  <c r="R284" i="112"/>
  <c r="R283" i="112"/>
  <c r="R282" i="112"/>
  <c r="R281" i="112"/>
  <c r="R280" i="112"/>
  <c r="R279" i="112"/>
  <c r="R278" i="112"/>
  <c r="R277" i="112"/>
  <c r="R276" i="112"/>
  <c r="R275" i="112"/>
  <c r="R274" i="112"/>
  <c r="R273" i="112"/>
  <c r="R272" i="112"/>
  <c r="R271" i="112"/>
  <c r="R270" i="112"/>
  <c r="R269" i="112"/>
  <c r="R268" i="112"/>
  <c r="R267" i="112"/>
  <c r="R266" i="112"/>
  <c r="R265" i="112"/>
  <c r="R264" i="112"/>
  <c r="R263" i="112"/>
  <c r="R262" i="112"/>
  <c r="R261" i="112"/>
  <c r="R260" i="112"/>
  <c r="R259" i="112"/>
  <c r="R258" i="112"/>
  <c r="R257" i="112"/>
  <c r="R256" i="112"/>
  <c r="R255" i="112"/>
  <c r="R254" i="112"/>
  <c r="R253" i="112"/>
  <c r="R252" i="112"/>
  <c r="R251" i="112"/>
  <c r="R250" i="112"/>
  <c r="R249" i="112"/>
  <c r="R248" i="112"/>
  <c r="R247" i="112"/>
  <c r="R246" i="112"/>
  <c r="R245" i="112"/>
  <c r="R244" i="112"/>
  <c r="R243" i="112"/>
  <c r="R242" i="112"/>
  <c r="R241" i="112"/>
  <c r="R240" i="112"/>
  <c r="R239" i="112"/>
  <c r="R238" i="112"/>
  <c r="R237" i="112"/>
  <c r="R236" i="112"/>
  <c r="R235" i="112"/>
  <c r="R234" i="112"/>
  <c r="R233" i="112"/>
  <c r="R232" i="112"/>
  <c r="R231" i="112"/>
  <c r="R230" i="112"/>
  <c r="R229" i="112"/>
  <c r="R228" i="112"/>
  <c r="R227" i="112"/>
  <c r="R226" i="112"/>
  <c r="R225" i="112"/>
  <c r="R224" i="112"/>
  <c r="R223" i="112"/>
  <c r="R222" i="112"/>
  <c r="R221" i="112"/>
  <c r="R220" i="112"/>
  <c r="R219" i="112"/>
  <c r="R218" i="112"/>
  <c r="R217" i="112"/>
  <c r="R216" i="112"/>
  <c r="R215" i="112"/>
  <c r="R214" i="112"/>
  <c r="R213" i="112"/>
  <c r="R212" i="112"/>
  <c r="R211" i="112"/>
  <c r="R210" i="112"/>
  <c r="R209" i="112"/>
  <c r="R208" i="112"/>
  <c r="R207" i="112"/>
  <c r="R206" i="112"/>
  <c r="R205" i="112"/>
  <c r="R204" i="112"/>
  <c r="R203" i="112"/>
  <c r="R202" i="112"/>
  <c r="R201" i="112"/>
  <c r="R200" i="112"/>
  <c r="R199" i="112"/>
  <c r="R198" i="112"/>
  <c r="R197" i="112"/>
  <c r="R196" i="112"/>
  <c r="R195" i="112"/>
  <c r="R194" i="112"/>
  <c r="R193" i="112"/>
  <c r="R192" i="112"/>
  <c r="R191" i="112"/>
  <c r="R190" i="112"/>
  <c r="R189" i="112"/>
  <c r="R188" i="112"/>
  <c r="R187" i="112"/>
  <c r="R186" i="112"/>
  <c r="R185" i="112"/>
  <c r="R184" i="112"/>
  <c r="R183" i="112"/>
  <c r="R182" i="112"/>
  <c r="R181" i="112"/>
  <c r="R180" i="112"/>
  <c r="R179" i="112"/>
  <c r="R178" i="112"/>
  <c r="R177" i="112"/>
  <c r="R176" i="112"/>
  <c r="R175" i="112"/>
  <c r="R174" i="112"/>
  <c r="R173" i="112"/>
  <c r="R172" i="112"/>
  <c r="R171" i="112"/>
  <c r="R170" i="112"/>
  <c r="R169" i="112"/>
  <c r="R168" i="112"/>
  <c r="R167" i="112"/>
  <c r="R166" i="112"/>
  <c r="R165" i="112"/>
  <c r="R164" i="112"/>
  <c r="R163" i="112"/>
  <c r="R162" i="112"/>
  <c r="R161" i="112"/>
  <c r="R160" i="112"/>
  <c r="R159" i="112"/>
  <c r="R158" i="112"/>
  <c r="R157" i="112"/>
  <c r="R156" i="112"/>
  <c r="R155" i="112"/>
  <c r="R154" i="112"/>
  <c r="R153" i="112"/>
  <c r="R152" i="112"/>
  <c r="R151" i="112"/>
  <c r="R150" i="112"/>
  <c r="R149" i="112"/>
  <c r="R148" i="112"/>
  <c r="R147" i="112"/>
  <c r="R146" i="112"/>
  <c r="R145" i="112"/>
  <c r="R144" i="112"/>
  <c r="R143" i="112"/>
  <c r="R142" i="112"/>
  <c r="R141" i="112"/>
  <c r="R140" i="112"/>
  <c r="R139" i="112"/>
  <c r="R138" i="112"/>
  <c r="R137" i="112"/>
  <c r="R136" i="112"/>
  <c r="R135" i="112"/>
  <c r="P1284" i="111"/>
  <c r="P1283" i="111"/>
  <c r="P1282" i="111"/>
  <c r="P1281" i="111"/>
  <c r="P1280" i="111"/>
  <c r="P1279" i="111"/>
  <c r="P1278" i="111"/>
  <c r="P1277" i="111"/>
  <c r="P1276" i="111"/>
  <c r="P1275" i="111"/>
  <c r="P1274" i="111"/>
  <c r="P1273" i="111"/>
  <c r="P1272" i="111"/>
  <c r="P1271" i="111"/>
  <c r="P1270" i="111"/>
  <c r="P1269" i="111"/>
  <c r="P1268" i="111"/>
  <c r="P1267" i="111"/>
  <c r="P1266" i="111"/>
  <c r="P1265" i="111"/>
  <c r="P1264" i="111"/>
  <c r="P1263" i="111"/>
  <c r="P1262" i="111"/>
  <c r="P1261" i="111"/>
  <c r="P1260" i="111"/>
  <c r="P1259" i="111"/>
  <c r="P1258" i="111"/>
  <c r="P1257" i="111"/>
  <c r="P1256" i="111"/>
  <c r="P1255" i="111"/>
  <c r="P1254" i="111"/>
  <c r="P1253" i="111"/>
  <c r="P1252" i="111"/>
  <c r="P1251" i="111"/>
  <c r="P1250" i="111"/>
  <c r="P1249" i="111"/>
  <c r="P1248" i="111"/>
  <c r="P1247" i="111"/>
  <c r="P1246" i="111"/>
  <c r="P1245" i="111"/>
  <c r="P1244" i="111"/>
  <c r="P1243" i="111"/>
  <c r="P1242" i="111"/>
  <c r="P1241" i="111"/>
  <c r="P1240" i="111"/>
  <c r="P1239" i="111"/>
  <c r="P1238" i="111"/>
  <c r="P1237" i="111"/>
  <c r="P1236" i="111"/>
  <c r="P1235" i="111"/>
  <c r="P1234" i="111"/>
  <c r="P1233" i="111"/>
  <c r="P1232" i="111"/>
  <c r="P1231" i="111"/>
  <c r="P1230" i="111"/>
  <c r="P1229" i="111"/>
  <c r="P1228" i="111"/>
  <c r="P1227" i="111"/>
  <c r="P1226" i="111"/>
  <c r="P1225" i="111"/>
  <c r="P1224" i="111"/>
  <c r="P1223" i="111"/>
  <c r="P1222" i="111"/>
  <c r="P1221" i="111"/>
  <c r="P1220" i="111"/>
  <c r="P1219" i="111"/>
  <c r="P1218" i="111"/>
  <c r="P1217" i="111"/>
  <c r="P1216" i="111"/>
  <c r="P1215" i="111"/>
  <c r="P1214" i="111"/>
  <c r="P1213" i="111"/>
  <c r="P1212" i="111"/>
  <c r="P1211" i="111"/>
  <c r="P1210" i="111"/>
  <c r="P1209" i="111"/>
  <c r="P1208" i="111"/>
  <c r="P1207" i="111"/>
  <c r="P1206" i="111"/>
  <c r="P1205" i="111"/>
  <c r="P1204" i="111"/>
  <c r="P1203" i="111"/>
  <c r="P1202" i="111"/>
  <c r="P1201" i="111"/>
  <c r="P1200" i="111"/>
  <c r="P1199" i="111"/>
  <c r="P1198" i="111"/>
  <c r="P1197" i="111"/>
  <c r="P1196" i="111"/>
  <c r="P1195" i="111"/>
  <c r="P1194" i="111"/>
  <c r="P1193" i="111"/>
  <c r="P1192" i="111"/>
  <c r="P1191" i="111"/>
  <c r="P1190" i="111"/>
  <c r="P1189" i="111"/>
  <c r="P1188" i="111"/>
  <c r="P1187" i="111"/>
  <c r="P1186" i="111"/>
  <c r="P1185" i="111"/>
  <c r="P1184" i="111"/>
  <c r="P1183" i="111"/>
  <c r="P1182" i="111"/>
  <c r="P1181" i="111"/>
  <c r="P1180" i="111"/>
  <c r="P1179" i="111"/>
  <c r="P1178" i="111"/>
  <c r="P1177" i="111"/>
  <c r="P1176" i="111"/>
  <c r="P1175" i="111"/>
  <c r="P1174" i="111"/>
  <c r="P1173" i="111"/>
  <c r="P1172" i="111"/>
  <c r="P1171" i="111"/>
  <c r="P1170" i="111"/>
  <c r="P1169" i="111"/>
  <c r="P1168" i="111"/>
  <c r="P1167" i="111"/>
  <c r="P1166" i="111"/>
  <c r="P1165" i="111"/>
  <c r="P1164" i="111"/>
  <c r="P1163" i="111"/>
  <c r="P1162" i="111"/>
  <c r="P1161" i="111"/>
  <c r="P1160" i="111"/>
  <c r="P1159" i="111"/>
  <c r="P1158" i="111"/>
  <c r="P1157" i="111"/>
  <c r="P1156" i="111"/>
  <c r="P1155" i="111"/>
  <c r="P1154" i="111"/>
  <c r="P1153" i="111"/>
  <c r="P1152" i="111"/>
  <c r="P1151" i="111"/>
  <c r="P1150" i="111"/>
  <c r="P1149" i="111"/>
  <c r="P1148" i="111"/>
  <c r="P1147" i="111"/>
  <c r="P1146" i="111"/>
  <c r="P1145" i="111"/>
  <c r="P1144" i="111"/>
  <c r="P1143" i="111"/>
  <c r="P1142" i="111"/>
  <c r="P1141" i="111"/>
  <c r="P1140" i="111"/>
  <c r="P1139" i="111"/>
  <c r="P1138" i="111"/>
  <c r="P1137" i="111"/>
  <c r="P1136" i="111"/>
  <c r="P1135" i="111"/>
  <c r="P1134" i="111"/>
  <c r="P1133" i="111"/>
  <c r="P1132" i="111"/>
  <c r="P1131" i="111"/>
  <c r="P1130" i="111"/>
  <c r="P1129" i="111"/>
  <c r="P1128" i="111"/>
  <c r="P1127" i="111"/>
  <c r="P1126" i="111"/>
  <c r="P1125" i="111"/>
  <c r="P1124" i="111"/>
  <c r="P1123" i="111"/>
  <c r="P1122" i="111"/>
  <c r="P1121" i="111"/>
  <c r="P1120" i="111"/>
  <c r="P1119" i="111"/>
  <c r="P1118" i="111"/>
  <c r="P1117" i="111"/>
  <c r="P1116" i="111"/>
  <c r="P1115" i="111"/>
  <c r="P1114" i="111"/>
  <c r="P1113" i="111"/>
  <c r="P1112" i="111"/>
  <c r="P1111" i="111"/>
  <c r="P1110" i="111"/>
  <c r="P1109" i="111"/>
  <c r="P1108" i="111"/>
  <c r="P1107" i="111"/>
  <c r="P1106" i="111"/>
  <c r="P1105" i="111"/>
  <c r="P1104" i="111"/>
  <c r="P1103" i="111"/>
  <c r="P1102" i="111"/>
  <c r="P1101" i="111"/>
  <c r="P1100" i="111"/>
  <c r="P1099" i="111"/>
  <c r="P1098" i="111"/>
  <c r="P1097" i="111"/>
  <c r="P1096" i="111"/>
  <c r="P1095" i="111"/>
  <c r="P1094" i="111"/>
  <c r="P1093" i="111"/>
  <c r="P1092" i="111"/>
  <c r="P1091" i="111"/>
  <c r="P1090" i="111"/>
  <c r="P1089" i="111"/>
  <c r="P1088" i="111"/>
  <c r="P1087" i="111"/>
  <c r="P1086" i="111"/>
  <c r="P1085" i="111"/>
  <c r="P1084" i="111"/>
  <c r="P1083" i="111"/>
  <c r="P1082" i="111"/>
  <c r="P1081" i="111"/>
  <c r="P1080" i="111"/>
  <c r="P1079" i="111"/>
  <c r="P1078" i="111"/>
  <c r="P1077" i="111"/>
  <c r="P1076" i="111"/>
  <c r="P1075" i="111"/>
  <c r="P1074" i="111"/>
  <c r="P1073" i="111"/>
  <c r="P1072" i="111"/>
  <c r="P1071" i="111"/>
  <c r="P1070" i="111"/>
  <c r="P1069" i="111"/>
  <c r="P1068" i="111"/>
  <c r="P1067" i="111"/>
  <c r="P1066" i="111"/>
  <c r="P1065" i="111"/>
  <c r="P1064" i="111"/>
  <c r="P1063" i="111"/>
  <c r="P1062" i="111"/>
  <c r="P1061" i="111"/>
  <c r="P1060" i="111"/>
  <c r="P1059" i="111"/>
  <c r="P1058" i="111"/>
  <c r="P1057" i="111"/>
  <c r="P1056" i="111"/>
  <c r="P1055" i="111"/>
  <c r="P1054" i="111"/>
  <c r="P1053" i="111"/>
  <c r="P1052" i="111"/>
  <c r="P1051" i="111"/>
  <c r="P1050" i="111"/>
  <c r="P1049" i="111"/>
  <c r="P1048" i="111"/>
  <c r="P1047" i="111"/>
  <c r="P1046" i="111"/>
  <c r="P1045" i="111"/>
  <c r="P1044" i="111"/>
  <c r="P1043" i="111"/>
  <c r="P1042" i="111"/>
  <c r="P1041" i="111"/>
  <c r="P1040" i="111"/>
  <c r="P1039" i="111"/>
  <c r="P1038" i="111"/>
  <c r="P1037" i="111"/>
  <c r="P1036" i="111"/>
  <c r="P1035" i="111"/>
  <c r="P1034" i="111"/>
  <c r="P1033" i="111"/>
  <c r="P1032" i="111"/>
  <c r="P1031" i="111"/>
  <c r="P1030" i="111"/>
  <c r="P1029" i="111"/>
  <c r="P1028" i="111"/>
  <c r="P1027" i="111"/>
  <c r="P1026" i="111"/>
  <c r="P1025" i="111"/>
  <c r="P1024" i="111"/>
  <c r="P1023" i="111"/>
  <c r="P1022" i="111"/>
  <c r="P1021" i="111"/>
  <c r="P1020" i="111"/>
  <c r="P1019" i="111"/>
  <c r="P1018" i="111"/>
  <c r="P1017" i="111"/>
  <c r="P1016" i="111"/>
  <c r="P1015" i="111"/>
  <c r="P1014" i="111"/>
  <c r="P1013" i="111"/>
  <c r="P1012" i="111"/>
  <c r="P1011" i="111"/>
  <c r="P1010" i="111"/>
  <c r="P1009" i="111"/>
  <c r="P1008" i="111"/>
  <c r="P1007" i="111"/>
  <c r="P1006" i="111"/>
  <c r="P1005" i="111"/>
  <c r="P1004" i="111"/>
  <c r="P1003" i="111"/>
  <c r="P1002" i="111"/>
  <c r="P1001" i="111"/>
  <c r="P1000" i="111"/>
  <c r="P999" i="111"/>
  <c r="P998" i="111"/>
  <c r="P997" i="111"/>
  <c r="P996" i="111"/>
  <c r="P995" i="111"/>
  <c r="P994" i="111"/>
  <c r="P993" i="111"/>
  <c r="P992" i="111"/>
  <c r="P991" i="111"/>
  <c r="P990" i="111"/>
  <c r="P989" i="111"/>
  <c r="P988" i="111"/>
  <c r="P987" i="111"/>
  <c r="P986" i="111"/>
  <c r="P985" i="111"/>
  <c r="P984" i="111"/>
  <c r="P983" i="111"/>
  <c r="P982" i="111"/>
  <c r="P981" i="111"/>
  <c r="P980" i="111"/>
  <c r="P979" i="111"/>
  <c r="P978" i="111"/>
  <c r="P977" i="111"/>
  <c r="P976" i="111"/>
  <c r="P975" i="111"/>
  <c r="P974" i="111"/>
  <c r="P973" i="111"/>
  <c r="P972" i="111"/>
  <c r="P971" i="111"/>
  <c r="P970" i="111"/>
  <c r="P969" i="111"/>
  <c r="P968" i="111"/>
  <c r="P967" i="111"/>
  <c r="P966" i="111"/>
  <c r="P965" i="111"/>
  <c r="P964" i="111"/>
  <c r="P963" i="111"/>
  <c r="P962" i="111"/>
  <c r="P961" i="111"/>
  <c r="P960" i="111"/>
  <c r="P959" i="111"/>
  <c r="P958" i="111"/>
  <c r="P957" i="111"/>
  <c r="P956" i="111"/>
  <c r="P955" i="111"/>
  <c r="P954" i="111"/>
  <c r="P953" i="111"/>
  <c r="P952" i="111"/>
  <c r="P951" i="111"/>
  <c r="P950" i="111"/>
  <c r="P949" i="111"/>
  <c r="P948" i="111"/>
  <c r="P947" i="111"/>
  <c r="P946" i="111"/>
  <c r="P945" i="111"/>
  <c r="P944" i="111"/>
  <c r="P943" i="111"/>
  <c r="P942" i="111"/>
  <c r="P941" i="111"/>
  <c r="P940" i="111"/>
  <c r="P939" i="111"/>
  <c r="P938" i="111"/>
  <c r="P937" i="111"/>
  <c r="P936" i="111"/>
  <c r="P935" i="111"/>
  <c r="P934" i="111"/>
  <c r="P933" i="111"/>
  <c r="P932" i="111"/>
  <c r="P931" i="111"/>
  <c r="P930" i="111"/>
  <c r="P929" i="111"/>
  <c r="P928" i="111"/>
  <c r="P927" i="111"/>
  <c r="P926" i="111"/>
  <c r="P925" i="111"/>
  <c r="P924" i="111"/>
  <c r="P923" i="111"/>
  <c r="P922" i="111"/>
  <c r="P921" i="111"/>
  <c r="P920" i="111"/>
  <c r="P919" i="111"/>
  <c r="P918" i="111"/>
  <c r="P917" i="111"/>
  <c r="P916" i="111"/>
  <c r="P915" i="111"/>
  <c r="P914" i="111"/>
  <c r="P913" i="111"/>
  <c r="P912" i="111"/>
  <c r="P911" i="111"/>
  <c r="P910" i="111"/>
  <c r="P909" i="111"/>
  <c r="P908" i="111"/>
  <c r="P907" i="111"/>
  <c r="P906" i="111"/>
  <c r="P905" i="111"/>
  <c r="P904" i="111"/>
  <c r="P903" i="111"/>
  <c r="P902" i="111"/>
  <c r="P901" i="111"/>
  <c r="P900" i="111"/>
  <c r="P899" i="111"/>
  <c r="P898" i="111"/>
  <c r="P897" i="111"/>
  <c r="P896" i="111"/>
  <c r="P895" i="111"/>
  <c r="P894" i="111"/>
  <c r="P893" i="111"/>
  <c r="P892" i="111"/>
  <c r="P891" i="111"/>
  <c r="P890" i="111"/>
  <c r="P889" i="111"/>
  <c r="P888" i="111"/>
  <c r="P887" i="111"/>
  <c r="P886" i="111"/>
  <c r="P885" i="111"/>
  <c r="P884" i="111"/>
  <c r="P883" i="111"/>
  <c r="P882" i="111"/>
  <c r="P881" i="111"/>
  <c r="P880" i="111"/>
  <c r="P879" i="111"/>
  <c r="P878" i="111"/>
  <c r="P877" i="111"/>
  <c r="P876" i="111"/>
  <c r="P875" i="111"/>
  <c r="P874" i="111"/>
  <c r="P873" i="111"/>
  <c r="P872" i="111"/>
  <c r="P871" i="111"/>
  <c r="P870" i="111"/>
  <c r="P869" i="111"/>
  <c r="P868" i="111"/>
  <c r="P867" i="111"/>
  <c r="P866" i="111"/>
  <c r="P865" i="111"/>
  <c r="P864" i="111"/>
  <c r="P863" i="111"/>
  <c r="P862" i="111"/>
  <c r="P861" i="111"/>
  <c r="P860" i="111"/>
  <c r="P859" i="111"/>
  <c r="P858" i="111"/>
  <c r="P857" i="111"/>
  <c r="P856" i="111"/>
  <c r="P855" i="111"/>
  <c r="P854" i="111"/>
  <c r="P853" i="111"/>
  <c r="P852" i="111"/>
  <c r="P851" i="111"/>
  <c r="P850" i="111"/>
  <c r="P849" i="111"/>
  <c r="P848" i="111"/>
  <c r="P847" i="111"/>
  <c r="P846" i="111"/>
  <c r="P845" i="111"/>
  <c r="P844" i="111"/>
  <c r="P843" i="111"/>
  <c r="P842" i="111"/>
  <c r="P841" i="111"/>
  <c r="P840" i="111"/>
  <c r="P839" i="111"/>
  <c r="P838" i="111"/>
  <c r="P837" i="111"/>
  <c r="P836" i="111"/>
  <c r="P835" i="111"/>
  <c r="P834" i="111"/>
  <c r="P833" i="111"/>
  <c r="P832" i="111"/>
  <c r="P831" i="111"/>
  <c r="P830" i="111"/>
  <c r="P829" i="111"/>
  <c r="P828" i="111"/>
  <c r="P827" i="111"/>
  <c r="P826" i="111"/>
  <c r="P825" i="111"/>
  <c r="P824" i="111"/>
  <c r="P823" i="111"/>
  <c r="P822" i="111"/>
  <c r="P821" i="111"/>
  <c r="P820" i="111"/>
  <c r="P819" i="111"/>
  <c r="P818" i="111"/>
  <c r="P817" i="111"/>
  <c r="P816" i="111"/>
  <c r="P815" i="111"/>
  <c r="P814" i="111"/>
  <c r="P813" i="111"/>
  <c r="P812" i="111"/>
  <c r="P811" i="111"/>
  <c r="P810" i="111"/>
  <c r="P809" i="111"/>
  <c r="P808" i="111"/>
  <c r="P807" i="111"/>
  <c r="P806" i="111"/>
  <c r="P805" i="111"/>
  <c r="P804" i="111"/>
  <c r="P803" i="111"/>
  <c r="P802" i="111"/>
  <c r="P801" i="111"/>
  <c r="P800" i="111"/>
  <c r="P799" i="111"/>
  <c r="P798" i="111"/>
  <c r="P797" i="111"/>
  <c r="P796" i="111"/>
  <c r="P795" i="111"/>
  <c r="P794" i="111"/>
  <c r="P793" i="111"/>
  <c r="P792" i="111"/>
  <c r="P791" i="111"/>
  <c r="P790" i="111"/>
  <c r="P789" i="111"/>
  <c r="P788" i="111"/>
  <c r="P787" i="111"/>
  <c r="P786" i="111"/>
  <c r="P785" i="111"/>
  <c r="P784" i="111"/>
  <c r="P783" i="111"/>
  <c r="P782" i="111"/>
  <c r="P781" i="111"/>
  <c r="P780" i="111"/>
  <c r="P779" i="111"/>
  <c r="P778" i="111"/>
  <c r="P777" i="111"/>
  <c r="P776" i="111"/>
  <c r="P775" i="111"/>
  <c r="P774" i="111"/>
  <c r="P773" i="111"/>
  <c r="P772" i="111"/>
  <c r="P771" i="111"/>
  <c r="P770" i="111"/>
  <c r="P769" i="111"/>
  <c r="P768" i="111"/>
  <c r="P767" i="111"/>
  <c r="P766" i="111"/>
  <c r="P765" i="111"/>
  <c r="P764" i="111"/>
  <c r="P763" i="111"/>
  <c r="P762" i="111"/>
  <c r="P761" i="111"/>
  <c r="P760" i="111"/>
  <c r="P759" i="111"/>
  <c r="P758" i="111"/>
  <c r="P757" i="111"/>
  <c r="P756" i="111"/>
  <c r="P755" i="111"/>
  <c r="P754" i="111"/>
  <c r="P753" i="111"/>
  <c r="P752" i="111"/>
  <c r="P751" i="111"/>
  <c r="P750" i="111"/>
  <c r="P749" i="111"/>
  <c r="P748" i="111"/>
  <c r="P747" i="111"/>
  <c r="P746" i="111"/>
  <c r="P745" i="111"/>
  <c r="P744" i="111"/>
  <c r="P743" i="111"/>
  <c r="P742" i="111"/>
  <c r="P741" i="111"/>
  <c r="P740" i="111"/>
  <c r="P739" i="111"/>
  <c r="P738" i="111"/>
  <c r="P737" i="111"/>
  <c r="P736" i="111"/>
  <c r="P735" i="111"/>
  <c r="P734" i="111"/>
  <c r="P733" i="111"/>
  <c r="P732" i="111"/>
  <c r="P731" i="111"/>
  <c r="P730" i="111"/>
  <c r="P729" i="111"/>
  <c r="P728" i="111"/>
  <c r="P727" i="111"/>
  <c r="P726" i="111"/>
  <c r="P725" i="111"/>
  <c r="P724" i="111"/>
  <c r="P723" i="111"/>
  <c r="P722" i="111"/>
  <c r="P721" i="111"/>
  <c r="P720" i="111"/>
  <c r="P719" i="111"/>
  <c r="P718" i="111"/>
  <c r="P717" i="111"/>
  <c r="P716" i="111"/>
  <c r="P715" i="111"/>
  <c r="P714" i="111"/>
  <c r="P713" i="111"/>
  <c r="P712" i="111"/>
  <c r="P711" i="111"/>
  <c r="P710" i="111"/>
  <c r="P709" i="111"/>
  <c r="P708" i="111"/>
  <c r="P707" i="111"/>
  <c r="P706" i="111"/>
  <c r="P705" i="111"/>
  <c r="P704" i="111"/>
  <c r="P703" i="111"/>
  <c r="P702" i="111"/>
  <c r="P701" i="111"/>
  <c r="P700" i="111"/>
  <c r="P699" i="111"/>
  <c r="P698" i="111"/>
  <c r="P697" i="111"/>
  <c r="P696" i="111"/>
  <c r="P695" i="111"/>
  <c r="P694" i="111"/>
  <c r="P693" i="111"/>
  <c r="P692" i="111"/>
  <c r="P691" i="111"/>
  <c r="P690" i="111"/>
  <c r="P689" i="111"/>
  <c r="P688" i="111"/>
  <c r="P687" i="111"/>
  <c r="P686" i="111"/>
  <c r="P685" i="111"/>
  <c r="P684" i="111"/>
  <c r="P683" i="111"/>
  <c r="P682" i="111"/>
  <c r="P681" i="111"/>
  <c r="P680" i="111"/>
  <c r="P679" i="111"/>
  <c r="P678" i="111"/>
  <c r="P677" i="111"/>
  <c r="P676" i="111"/>
  <c r="P675" i="111"/>
  <c r="P674" i="111"/>
  <c r="P673" i="111"/>
  <c r="P672" i="111"/>
  <c r="P671" i="111"/>
  <c r="P670" i="111"/>
  <c r="P669" i="111"/>
  <c r="P668" i="111"/>
  <c r="P667" i="111"/>
  <c r="P666" i="111"/>
  <c r="P665" i="111"/>
  <c r="P664" i="111"/>
  <c r="P663" i="111"/>
  <c r="P662" i="111"/>
  <c r="P661" i="111"/>
  <c r="P660" i="111"/>
  <c r="P659" i="111"/>
  <c r="P658" i="111"/>
  <c r="P657" i="111"/>
  <c r="P656" i="111"/>
  <c r="P655" i="111"/>
  <c r="P654" i="111"/>
  <c r="P653" i="111"/>
  <c r="P652" i="111"/>
  <c r="P651" i="111"/>
  <c r="P650" i="111"/>
  <c r="P649" i="111"/>
  <c r="P648" i="111"/>
  <c r="P647" i="111"/>
  <c r="P646" i="111"/>
  <c r="P645" i="111"/>
  <c r="P644" i="111"/>
  <c r="P643" i="111"/>
  <c r="P642" i="111"/>
  <c r="P641" i="111"/>
  <c r="P640" i="111"/>
  <c r="P639" i="111"/>
  <c r="P638" i="111"/>
  <c r="P637" i="111"/>
  <c r="P636" i="111"/>
  <c r="P635" i="111"/>
  <c r="P634" i="111"/>
  <c r="P633" i="111"/>
  <c r="P632" i="111"/>
  <c r="P631" i="111"/>
  <c r="P630" i="111"/>
  <c r="P629" i="111"/>
  <c r="P628" i="111"/>
  <c r="P627" i="111"/>
  <c r="P626" i="111"/>
  <c r="P625" i="111"/>
  <c r="P624" i="111"/>
  <c r="P623" i="111"/>
  <c r="P622" i="111"/>
  <c r="P621" i="111"/>
  <c r="P620" i="111"/>
  <c r="P619" i="111"/>
  <c r="P618" i="111"/>
  <c r="P617" i="111"/>
  <c r="P616" i="111"/>
  <c r="P615" i="111"/>
  <c r="P614" i="111"/>
  <c r="P613" i="111"/>
  <c r="P612" i="111"/>
  <c r="P611" i="111"/>
  <c r="P610" i="111"/>
  <c r="P609" i="111"/>
  <c r="P608" i="111"/>
  <c r="P607" i="111"/>
  <c r="P606" i="111"/>
  <c r="P605" i="111"/>
  <c r="P604" i="111"/>
  <c r="P603" i="111"/>
  <c r="P602" i="111"/>
  <c r="P601" i="111"/>
  <c r="P600" i="111"/>
  <c r="P599" i="111"/>
  <c r="P598" i="111"/>
  <c r="P597" i="111"/>
  <c r="P596" i="111"/>
  <c r="P595" i="111"/>
  <c r="P594" i="111"/>
  <c r="P593" i="111"/>
  <c r="P592" i="111"/>
  <c r="P591" i="111"/>
  <c r="P590" i="111"/>
  <c r="P589" i="111"/>
  <c r="P588" i="111"/>
  <c r="P587" i="111"/>
  <c r="P586" i="111"/>
  <c r="P585" i="111"/>
  <c r="P584" i="111"/>
  <c r="P583" i="111"/>
  <c r="P582" i="111"/>
  <c r="P581" i="111"/>
  <c r="P580" i="111"/>
  <c r="P579" i="111"/>
  <c r="P578" i="111"/>
  <c r="P577" i="111"/>
  <c r="P576" i="111"/>
  <c r="P575" i="111"/>
  <c r="P574" i="111"/>
  <c r="P573" i="111"/>
  <c r="P572" i="111"/>
  <c r="P571" i="111"/>
  <c r="P570" i="111"/>
  <c r="P569" i="111"/>
  <c r="P568" i="111"/>
  <c r="P567" i="111"/>
  <c r="P566" i="111"/>
  <c r="P565" i="111"/>
  <c r="P564" i="111"/>
  <c r="P563" i="111"/>
  <c r="P562" i="111"/>
  <c r="P561" i="111"/>
  <c r="P560" i="111"/>
  <c r="P559" i="111"/>
  <c r="P558" i="111"/>
  <c r="P557" i="111"/>
  <c r="P556" i="111"/>
  <c r="P555" i="111"/>
  <c r="P554" i="111"/>
  <c r="P553" i="111"/>
  <c r="P552" i="111"/>
  <c r="P551" i="111"/>
  <c r="P550" i="111"/>
  <c r="P549" i="111"/>
  <c r="P548" i="111"/>
  <c r="P547" i="111"/>
  <c r="P546" i="111"/>
  <c r="P545" i="111"/>
  <c r="P544" i="111"/>
  <c r="P543" i="111"/>
  <c r="P542" i="111"/>
  <c r="P541" i="111"/>
  <c r="P540" i="111"/>
  <c r="P539" i="111"/>
  <c r="P538" i="111"/>
  <c r="P537" i="111"/>
  <c r="P536" i="111"/>
  <c r="P535" i="111"/>
  <c r="P534" i="111"/>
  <c r="P533" i="111"/>
  <c r="P532" i="111"/>
  <c r="P531" i="111"/>
  <c r="P530" i="111"/>
  <c r="P529" i="111"/>
  <c r="P528" i="111"/>
  <c r="P527" i="111"/>
  <c r="P526" i="111"/>
  <c r="P525" i="111"/>
  <c r="P524" i="111"/>
  <c r="P523" i="111"/>
  <c r="P522" i="111"/>
  <c r="P521" i="111"/>
  <c r="P520" i="111"/>
  <c r="P519" i="111"/>
  <c r="P518" i="111"/>
  <c r="P517" i="111"/>
  <c r="P516" i="111"/>
  <c r="P515" i="111"/>
  <c r="P514" i="111"/>
  <c r="P513" i="111"/>
  <c r="P512" i="111"/>
  <c r="P511" i="111"/>
  <c r="P510" i="111"/>
  <c r="P509" i="111"/>
  <c r="P508" i="111"/>
  <c r="P507" i="111"/>
  <c r="P506" i="111"/>
  <c r="P505" i="111"/>
  <c r="P504" i="111"/>
  <c r="P503" i="111"/>
  <c r="P502" i="111"/>
  <c r="P501" i="111"/>
  <c r="P500" i="111"/>
  <c r="P499" i="111"/>
  <c r="P498" i="111"/>
  <c r="P497" i="111"/>
  <c r="P496" i="111"/>
  <c r="P495" i="111"/>
  <c r="P494" i="111"/>
  <c r="P493" i="111"/>
  <c r="P492" i="111"/>
  <c r="P491" i="111"/>
  <c r="P490" i="111"/>
  <c r="P489" i="111"/>
  <c r="P488" i="111"/>
  <c r="P487" i="111"/>
  <c r="P486" i="111"/>
  <c r="P485" i="111"/>
  <c r="P484" i="111"/>
  <c r="P483" i="111"/>
  <c r="P482" i="111"/>
  <c r="P481" i="111"/>
  <c r="P480" i="111"/>
  <c r="P479" i="111"/>
  <c r="P478" i="111"/>
  <c r="P477" i="111"/>
  <c r="P476" i="111"/>
  <c r="P475" i="111"/>
  <c r="P474" i="111"/>
  <c r="P473" i="111"/>
  <c r="P472" i="111"/>
  <c r="P471" i="111"/>
  <c r="P470" i="111"/>
  <c r="P469" i="111"/>
  <c r="P468" i="111"/>
  <c r="P467" i="111"/>
  <c r="P466" i="111"/>
  <c r="P465" i="111"/>
  <c r="P464" i="111"/>
  <c r="P463" i="111"/>
  <c r="P462" i="111"/>
  <c r="P461" i="111"/>
  <c r="P460" i="111"/>
  <c r="P459" i="111"/>
  <c r="P458" i="111"/>
  <c r="P457" i="111"/>
  <c r="P456" i="111"/>
  <c r="P455" i="111"/>
  <c r="P454" i="111"/>
  <c r="P453" i="111"/>
  <c r="P452" i="111"/>
  <c r="P451" i="111"/>
  <c r="P450" i="111"/>
  <c r="P449" i="111"/>
  <c r="P448" i="111"/>
  <c r="P447" i="111"/>
  <c r="P446" i="111"/>
  <c r="P445" i="111"/>
  <c r="P444" i="111"/>
  <c r="P443" i="111"/>
  <c r="P442" i="111"/>
  <c r="P441" i="111"/>
  <c r="P440" i="111"/>
  <c r="P439" i="111"/>
  <c r="P438" i="111"/>
  <c r="P437" i="111"/>
  <c r="P436" i="111"/>
  <c r="P435" i="111"/>
  <c r="P434" i="111"/>
  <c r="P433" i="111"/>
  <c r="P432" i="111"/>
  <c r="P431" i="111"/>
  <c r="P430" i="111"/>
  <c r="P429" i="111"/>
  <c r="P428" i="111"/>
  <c r="P427" i="111"/>
  <c r="P426" i="111"/>
  <c r="P425" i="111"/>
  <c r="P424" i="111"/>
  <c r="P423" i="111"/>
  <c r="P422" i="111"/>
  <c r="P421" i="111"/>
  <c r="P420" i="111"/>
  <c r="P419" i="111"/>
  <c r="P418" i="111"/>
  <c r="P417" i="111"/>
  <c r="P416" i="111"/>
  <c r="P415" i="111"/>
  <c r="P414" i="111"/>
  <c r="P413" i="111"/>
  <c r="P412" i="111"/>
  <c r="P411" i="111"/>
  <c r="P410" i="111"/>
  <c r="P409" i="111"/>
  <c r="P408" i="111"/>
  <c r="P407" i="111"/>
  <c r="P406" i="111"/>
  <c r="P405" i="111"/>
  <c r="P404" i="111"/>
  <c r="P403" i="111"/>
  <c r="P402" i="111"/>
  <c r="P401" i="111"/>
  <c r="P400" i="111"/>
  <c r="P399" i="111"/>
  <c r="P398" i="111"/>
  <c r="P397" i="111"/>
  <c r="P396" i="111"/>
  <c r="P395" i="111"/>
  <c r="P394" i="111"/>
  <c r="P393" i="111"/>
  <c r="P392" i="111"/>
  <c r="P391" i="111"/>
  <c r="P390" i="111"/>
  <c r="P389" i="111"/>
  <c r="P388" i="111"/>
  <c r="P387" i="111"/>
  <c r="P386" i="111"/>
  <c r="P385" i="111"/>
  <c r="P384" i="111"/>
  <c r="P383" i="111"/>
  <c r="P382" i="111"/>
  <c r="P381" i="111"/>
  <c r="P380" i="111"/>
  <c r="P379" i="111"/>
  <c r="P378" i="111"/>
  <c r="P377" i="111"/>
  <c r="P376" i="111"/>
  <c r="P375" i="111"/>
  <c r="P374" i="111"/>
  <c r="P373" i="111"/>
  <c r="P372" i="111"/>
  <c r="P371" i="111"/>
  <c r="P370" i="111"/>
  <c r="P369" i="111"/>
  <c r="P368" i="111"/>
  <c r="P367" i="111"/>
  <c r="P366" i="111"/>
  <c r="P365" i="111"/>
  <c r="P364" i="111"/>
  <c r="P363" i="111"/>
  <c r="P362" i="111"/>
  <c r="P361" i="111"/>
  <c r="P360" i="111"/>
  <c r="P359" i="111"/>
  <c r="P358" i="111"/>
  <c r="P357" i="111"/>
  <c r="P356" i="111"/>
  <c r="P355" i="111"/>
  <c r="P354" i="111"/>
  <c r="P353" i="111"/>
  <c r="P352" i="111"/>
  <c r="P351" i="111"/>
  <c r="P350" i="111"/>
  <c r="P349" i="111"/>
  <c r="P348" i="111"/>
  <c r="P347" i="111"/>
  <c r="P346" i="111"/>
  <c r="P345" i="111"/>
  <c r="P344" i="111"/>
  <c r="P343" i="111"/>
  <c r="P342" i="111"/>
  <c r="P341" i="111"/>
  <c r="P340" i="111"/>
  <c r="P339" i="111"/>
  <c r="P338" i="111"/>
  <c r="P337" i="111"/>
  <c r="P336" i="111"/>
  <c r="P335" i="111"/>
  <c r="P334" i="111"/>
  <c r="P333" i="111"/>
  <c r="P332" i="111"/>
  <c r="P331" i="111"/>
  <c r="P330" i="111"/>
  <c r="P329" i="111"/>
  <c r="P328" i="111"/>
  <c r="P327" i="111"/>
  <c r="P326" i="111"/>
  <c r="P325" i="111"/>
  <c r="P324" i="111"/>
  <c r="P323" i="111"/>
  <c r="P322" i="111"/>
  <c r="P321" i="111"/>
  <c r="P320" i="111"/>
  <c r="P319" i="111"/>
  <c r="P318" i="111"/>
  <c r="P317" i="111"/>
  <c r="P316" i="111"/>
  <c r="P315" i="111"/>
  <c r="P314" i="111"/>
  <c r="P313" i="111"/>
  <c r="P312" i="111"/>
  <c r="P311" i="111"/>
  <c r="P310" i="111"/>
  <c r="P309" i="111"/>
  <c r="P308" i="111"/>
  <c r="P307" i="111"/>
  <c r="P306" i="111"/>
  <c r="P305" i="111"/>
  <c r="P304" i="111"/>
  <c r="P303" i="111"/>
  <c r="P302" i="111"/>
  <c r="P301" i="111"/>
  <c r="P300" i="111"/>
  <c r="P299" i="111"/>
  <c r="P298" i="111"/>
  <c r="P297" i="111"/>
  <c r="P296" i="111"/>
  <c r="P295" i="111"/>
  <c r="P294" i="111"/>
  <c r="P293" i="111"/>
  <c r="P292" i="111"/>
  <c r="P291" i="111"/>
  <c r="P290" i="111"/>
  <c r="P289" i="111"/>
  <c r="P288" i="111"/>
  <c r="P287" i="111"/>
  <c r="P286" i="111"/>
  <c r="P285" i="111"/>
  <c r="P284" i="111"/>
  <c r="P283" i="111"/>
  <c r="P282" i="111"/>
  <c r="P281" i="111"/>
  <c r="P280" i="111"/>
  <c r="P279" i="111"/>
  <c r="P278" i="111"/>
  <c r="P277" i="111"/>
  <c r="P276" i="111"/>
  <c r="P275" i="111"/>
  <c r="P274" i="111"/>
  <c r="P273" i="111"/>
  <c r="P272" i="111"/>
  <c r="P271" i="111"/>
  <c r="P270" i="111"/>
  <c r="P269" i="111"/>
  <c r="P268" i="111"/>
  <c r="P267" i="111"/>
  <c r="P266" i="111"/>
  <c r="P265" i="111"/>
  <c r="P264" i="111"/>
  <c r="P263" i="111"/>
  <c r="P262" i="111"/>
  <c r="P261" i="111"/>
  <c r="P260" i="111"/>
  <c r="P259" i="111"/>
  <c r="P258" i="111"/>
  <c r="P257" i="111"/>
  <c r="P256" i="111"/>
  <c r="P255" i="111"/>
  <c r="P254" i="111"/>
  <c r="P253" i="111"/>
  <c r="P252" i="111"/>
  <c r="P251" i="111"/>
  <c r="P250" i="111"/>
  <c r="P249" i="111"/>
  <c r="P248" i="111"/>
  <c r="P247" i="111"/>
  <c r="P246" i="111"/>
  <c r="P245" i="111"/>
  <c r="P244" i="111"/>
  <c r="P243" i="111"/>
  <c r="P242" i="111"/>
  <c r="P241" i="111"/>
  <c r="P240" i="111"/>
  <c r="P239" i="111"/>
  <c r="P238" i="111"/>
  <c r="P237" i="111"/>
  <c r="P236" i="111"/>
  <c r="P235" i="111"/>
  <c r="P234" i="111"/>
  <c r="P233" i="111"/>
  <c r="P232" i="111"/>
  <c r="P231" i="111"/>
  <c r="P230" i="111"/>
  <c r="P229" i="111"/>
  <c r="P228" i="111"/>
  <c r="P227" i="111"/>
  <c r="P226" i="111"/>
  <c r="P225" i="111"/>
  <c r="P224" i="111"/>
  <c r="P223" i="111"/>
  <c r="P222" i="111"/>
  <c r="P221" i="111"/>
  <c r="P220" i="111"/>
  <c r="P219" i="111"/>
  <c r="P218" i="111"/>
  <c r="P217" i="111"/>
  <c r="P216" i="111"/>
  <c r="P215" i="111"/>
  <c r="P214" i="111"/>
  <c r="P213" i="111"/>
  <c r="P212" i="111"/>
  <c r="P211" i="111"/>
  <c r="P210" i="111"/>
  <c r="P209" i="111"/>
  <c r="P208" i="111"/>
  <c r="P207" i="111"/>
  <c r="P206" i="111"/>
  <c r="P205" i="111"/>
  <c r="P204" i="111"/>
  <c r="P203" i="111"/>
  <c r="P202" i="111"/>
  <c r="P201" i="111"/>
  <c r="P200" i="111"/>
  <c r="P199" i="111"/>
  <c r="P198" i="111"/>
  <c r="P197" i="111"/>
  <c r="P196" i="111"/>
  <c r="P195" i="111"/>
  <c r="P194" i="111"/>
  <c r="P193" i="111"/>
  <c r="P192" i="111"/>
  <c r="P191" i="111"/>
  <c r="P190" i="111"/>
  <c r="P189" i="111"/>
  <c r="P188" i="111"/>
  <c r="P187" i="111"/>
  <c r="P186" i="111"/>
  <c r="P185" i="111"/>
  <c r="P184" i="111"/>
  <c r="P183" i="111"/>
  <c r="P182" i="111"/>
  <c r="P181" i="111"/>
  <c r="P180" i="111"/>
  <c r="P179" i="111"/>
  <c r="P178" i="111"/>
  <c r="P177" i="111"/>
  <c r="P176" i="111"/>
  <c r="P175" i="111"/>
  <c r="P174" i="111"/>
  <c r="P173" i="111"/>
  <c r="P172" i="111"/>
  <c r="P171" i="111"/>
  <c r="P170" i="111"/>
  <c r="P169" i="111"/>
  <c r="P168" i="111"/>
  <c r="P167" i="111"/>
  <c r="P166" i="111"/>
  <c r="P165" i="111"/>
  <c r="P164" i="111"/>
  <c r="P163" i="111"/>
  <c r="P162" i="111"/>
  <c r="P161" i="111"/>
  <c r="P160" i="111"/>
  <c r="P159" i="111"/>
  <c r="P158" i="111"/>
  <c r="P157" i="111"/>
  <c r="P156" i="111"/>
  <c r="P155" i="111"/>
  <c r="P154" i="111"/>
  <c r="P153" i="111"/>
  <c r="P152" i="111"/>
  <c r="P151" i="111"/>
  <c r="P150" i="111"/>
  <c r="P149" i="111"/>
  <c r="P148" i="111"/>
  <c r="P147" i="111"/>
  <c r="P146" i="111"/>
  <c r="P145" i="111"/>
  <c r="P144" i="111"/>
  <c r="P143" i="111"/>
  <c r="P142" i="111"/>
  <c r="P141" i="111"/>
  <c r="G62" i="29"/>
  <c r="G64" i="29" s="1"/>
  <c r="S835" i="112" l="1"/>
  <c r="BJ172" i="117"/>
  <c r="BJ163" i="118"/>
  <c r="Q832" i="111"/>
  <c r="R1259" i="112"/>
  <c r="P1286" i="111"/>
  <c r="Q1284" i="111"/>
  <c r="G82" i="29" s="1"/>
  <c r="G52" i="29"/>
  <c r="G119" i="29"/>
  <c r="B3" i="110"/>
  <c r="B4" i="110"/>
  <c r="B5" i="110"/>
  <c r="B6" i="110"/>
  <c r="B7" i="110"/>
  <c r="B8" i="110"/>
  <c r="B9" i="110"/>
  <c r="B10" i="110"/>
  <c r="B11" i="110"/>
  <c r="B12" i="110"/>
  <c r="B13" i="110"/>
  <c r="B14" i="110"/>
  <c r="B15" i="110"/>
  <c r="B16" i="110"/>
  <c r="B17" i="110"/>
  <c r="B18" i="110"/>
  <c r="B19" i="110"/>
  <c r="B20" i="110"/>
  <c r="B21" i="110"/>
  <c r="B22" i="110"/>
  <c r="B23" i="110"/>
  <c r="B24" i="110"/>
  <c r="B25" i="110"/>
  <c r="B26" i="110"/>
  <c r="B27" i="110"/>
  <c r="B28" i="110"/>
  <c r="B29" i="110"/>
  <c r="B2" i="110"/>
  <c r="C3" i="110"/>
  <c r="C4" i="110"/>
  <c r="C5" i="110"/>
  <c r="C6" i="110"/>
  <c r="C7" i="110"/>
  <c r="C8" i="110"/>
  <c r="C9" i="110"/>
  <c r="C10" i="110"/>
  <c r="C11" i="110"/>
  <c r="C12" i="110"/>
  <c r="C13" i="110"/>
  <c r="C14" i="110"/>
  <c r="C15" i="110"/>
  <c r="C16" i="110"/>
  <c r="C17" i="110"/>
  <c r="C18" i="110"/>
  <c r="C19" i="110"/>
  <c r="C20" i="110"/>
  <c r="C21" i="110"/>
  <c r="C22" i="110"/>
  <c r="C23" i="110"/>
  <c r="C24" i="110"/>
  <c r="C25" i="110"/>
  <c r="C26" i="110"/>
  <c r="C27" i="110"/>
  <c r="C28" i="110"/>
  <c r="C29" i="110"/>
  <c r="C2" i="110"/>
  <c r="P10" i="109"/>
  <c r="N854" i="109"/>
  <c r="M854" i="109"/>
  <c r="G81" i="29" l="1"/>
  <c r="O854" i="109"/>
  <c r="G117" i="29"/>
  <c r="C31" i="110"/>
  <c r="G115" i="29" s="1"/>
  <c r="P12" i="109"/>
  <c r="P13" i="109"/>
  <c r="P14" i="109"/>
  <c r="P15" i="109"/>
  <c r="P16" i="109"/>
  <c r="P17" i="109"/>
  <c r="P18" i="109"/>
  <c r="P19" i="109"/>
  <c r="P20" i="109"/>
  <c r="P21" i="109"/>
  <c r="P22" i="109"/>
  <c r="P23" i="109"/>
  <c r="P24" i="109"/>
  <c r="P25" i="109"/>
  <c r="P26" i="109"/>
  <c r="P27" i="109"/>
  <c r="P28" i="109"/>
  <c r="P29" i="109"/>
  <c r="P30" i="109"/>
  <c r="P31" i="109"/>
  <c r="P32" i="109"/>
  <c r="P33" i="109"/>
  <c r="P34" i="109"/>
  <c r="P35" i="109"/>
  <c r="P36" i="109"/>
  <c r="P37" i="109"/>
  <c r="P38" i="109"/>
  <c r="P39" i="109"/>
  <c r="P40" i="109"/>
  <c r="P41" i="109"/>
  <c r="P42" i="109"/>
  <c r="P43" i="109"/>
  <c r="P44" i="109"/>
  <c r="P45" i="109"/>
  <c r="P46" i="109"/>
  <c r="P47" i="109"/>
  <c r="P48" i="109"/>
  <c r="P49" i="109"/>
  <c r="P50" i="109"/>
  <c r="P51" i="109"/>
  <c r="P52" i="109"/>
  <c r="P53" i="109"/>
  <c r="P54" i="109"/>
  <c r="P55" i="109"/>
  <c r="P56" i="109"/>
  <c r="P57" i="109"/>
  <c r="P58" i="109"/>
  <c r="P59" i="109"/>
  <c r="P60" i="109"/>
  <c r="P61" i="109"/>
  <c r="P62" i="109"/>
  <c r="P63" i="109"/>
  <c r="P64" i="109"/>
  <c r="P65" i="109"/>
  <c r="P66" i="109"/>
  <c r="P67" i="109"/>
  <c r="P68" i="109"/>
  <c r="P69" i="109"/>
  <c r="P70" i="109"/>
  <c r="P71" i="109"/>
  <c r="P72" i="109"/>
  <c r="P73" i="109"/>
  <c r="P74" i="109"/>
  <c r="P75" i="109"/>
  <c r="P76" i="109"/>
  <c r="P77" i="109"/>
  <c r="P78" i="109"/>
  <c r="P79" i="109"/>
  <c r="P80" i="109"/>
  <c r="P81" i="109"/>
  <c r="P82" i="109"/>
  <c r="P83" i="109"/>
  <c r="P85" i="109"/>
  <c r="P86" i="109"/>
  <c r="P87" i="109"/>
  <c r="P88" i="109"/>
  <c r="P89" i="109"/>
  <c r="P90" i="109"/>
  <c r="P91" i="109"/>
  <c r="P92" i="109"/>
  <c r="P93" i="109"/>
  <c r="P94" i="109"/>
  <c r="P95" i="109"/>
  <c r="P96" i="109"/>
  <c r="P97" i="109"/>
  <c r="P98" i="109"/>
  <c r="P99" i="109"/>
  <c r="P100" i="109"/>
  <c r="P101" i="109"/>
  <c r="P102" i="109"/>
  <c r="P103" i="109"/>
  <c r="P104" i="109"/>
  <c r="P105" i="109"/>
  <c r="P106" i="109"/>
  <c r="P107" i="109"/>
  <c r="P108" i="109"/>
  <c r="P109" i="109"/>
  <c r="P110" i="109"/>
  <c r="P111" i="109"/>
  <c r="P112" i="109"/>
  <c r="P113" i="109"/>
  <c r="P114" i="109"/>
  <c r="P115" i="109"/>
  <c r="P116" i="109"/>
  <c r="P117" i="109"/>
  <c r="P118" i="109"/>
  <c r="P119" i="109"/>
  <c r="P120" i="109"/>
  <c r="P121" i="109"/>
  <c r="P122" i="109"/>
  <c r="P123" i="109"/>
  <c r="P124" i="109"/>
  <c r="P125" i="109"/>
  <c r="P126" i="109"/>
  <c r="P127" i="109"/>
  <c r="P128" i="109"/>
  <c r="P129" i="109"/>
  <c r="P130" i="109"/>
  <c r="P131" i="109"/>
  <c r="P132" i="109"/>
  <c r="P133" i="109"/>
  <c r="P134" i="109"/>
  <c r="P135" i="109"/>
  <c r="P136" i="109"/>
  <c r="P137" i="109"/>
  <c r="P138" i="109"/>
  <c r="P139" i="109"/>
  <c r="P140" i="109"/>
  <c r="P141" i="109"/>
  <c r="P142" i="109"/>
  <c r="P143" i="109"/>
  <c r="P144" i="109"/>
  <c r="P145" i="109"/>
  <c r="P146" i="109"/>
  <c r="P147" i="109"/>
  <c r="P148" i="109"/>
  <c r="P149" i="109"/>
  <c r="P150" i="109"/>
  <c r="P151" i="109"/>
  <c r="P152" i="109"/>
  <c r="P153" i="109"/>
  <c r="P154" i="109"/>
  <c r="P155" i="109"/>
  <c r="P156" i="109"/>
  <c r="P157" i="109"/>
  <c r="P158" i="109"/>
  <c r="P159" i="109"/>
  <c r="P160" i="109"/>
  <c r="P161" i="109"/>
  <c r="P162" i="109"/>
  <c r="P163" i="109"/>
  <c r="P164" i="109"/>
  <c r="P165" i="109"/>
  <c r="P166" i="109"/>
  <c r="P167" i="109"/>
  <c r="P168" i="109"/>
  <c r="P169" i="109"/>
  <c r="P170" i="109"/>
  <c r="P171" i="109"/>
  <c r="P172" i="109"/>
  <c r="P173" i="109"/>
  <c r="P174" i="109"/>
  <c r="P175" i="109"/>
  <c r="P176" i="109"/>
  <c r="P177" i="109"/>
  <c r="P178" i="109"/>
  <c r="P179" i="109"/>
  <c r="P180" i="109"/>
  <c r="P181" i="109"/>
  <c r="P182" i="109"/>
  <c r="P183" i="109"/>
  <c r="P184" i="109"/>
  <c r="P185" i="109"/>
  <c r="P186" i="109"/>
  <c r="P187" i="109"/>
  <c r="P188" i="109"/>
  <c r="P189" i="109"/>
  <c r="P190" i="109"/>
  <c r="P191" i="109"/>
  <c r="P192" i="109"/>
  <c r="P193" i="109"/>
  <c r="P194" i="109"/>
  <c r="P195" i="109"/>
  <c r="P196" i="109"/>
  <c r="P197" i="109"/>
  <c r="P198" i="109"/>
  <c r="P199" i="109"/>
  <c r="P200" i="109"/>
  <c r="P201" i="109"/>
  <c r="P202" i="109"/>
  <c r="P203" i="109"/>
  <c r="P204" i="109"/>
  <c r="P205" i="109"/>
  <c r="P206" i="109"/>
  <c r="P207" i="109"/>
  <c r="P208" i="109"/>
  <c r="P209" i="109"/>
  <c r="P210" i="109"/>
  <c r="P211" i="109"/>
  <c r="P212" i="109"/>
  <c r="P213" i="109"/>
  <c r="P214" i="109"/>
  <c r="P215" i="109"/>
  <c r="P216" i="109"/>
  <c r="P217" i="109"/>
  <c r="P218" i="109"/>
  <c r="P219" i="109"/>
  <c r="P220" i="109"/>
  <c r="P221" i="109"/>
  <c r="P222" i="109"/>
  <c r="P223" i="109"/>
  <c r="P224" i="109"/>
  <c r="P225" i="109"/>
  <c r="P226" i="109"/>
  <c r="P227" i="109"/>
  <c r="P228" i="109"/>
  <c r="P229" i="109"/>
  <c r="P230" i="109"/>
  <c r="P231" i="109"/>
  <c r="P232" i="109"/>
  <c r="P233" i="109"/>
  <c r="P234" i="109"/>
  <c r="P235" i="109"/>
  <c r="P236" i="109"/>
  <c r="P237" i="109"/>
  <c r="P238" i="109"/>
  <c r="P239" i="109"/>
  <c r="P240" i="109"/>
  <c r="P241" i="109"/>
  <c r="P242" i="109"/>
  <c r="P243" i="109"/>
  <c r="P244" i="109"/>
  <c r="P245" i="109"/>
  <c r="P246" i="109"/>
  <c r="P247" i="109"/>
  <c r="P248" i="109"/>
  <c r="P249" i="109"/>
  <c r="P250" i="109"/>
  <c r="P251" i="109"/>
  <c r="P252" i="109"/>
  <c r="P253" i="109"/>
  <c r="P254" i="109"/>
  <c r="P255" i="109"/>
  <c r="P256" i="109"/>
  <c r="P257" i="109"/>
  <c r="P258" i="109"/>
  <c r="P259" i="109"/>
  <c r="P260" i="109"/>
  <c r="P261" i="109"/>
  <c r="P262" i="109"/>
  <c r="P263" i="109"/>
  <c r="P264" i="109"/>
  <c r="P265" i="109"/>
  <c r="P266" i="109"/>
  <c r="P267" i="109"/>
  <c r="P268" i="109"/>
  <c r="P269" i="109"/>
  <c r="P271" i="109"/>
  <c r="P272" i="109"/>
  <c r="P273" i="109"/>
  <c r="P275" i="109"/>
  <c r="P276" i="109"/>
  <c r="P277" i="109"/>
  <c r="P278" i="109"/>
  <c r="P279" i="109"/>
  <c r="P280" i="109"/>
  <c r="P281" i="109"/>
  <c r="P282" i="109"/>
  <c r="P283" i="109"/>
  <c r="P284" i="109"/>
  <c r="P285" i="109"/>
  <c r="P286" i="109"/>
  <c r="P287" i="109"/>
  <c r="P288" i="109"/>
  <c r="P289" i="109"/>
  <c r="P290" i="109"/>
  <c r="P291" i="109"/>
  <c r="P292" i="109"/>
  <c r="P293" i="109"/>
  <c r="P294" i="109"/>
  <c r="P295" i="109"/>
  <c r="P296" i="109"/>
  <c r="P297" i="109"/>
  <c r="P298" i="109"/>
  <c r="P299" i="109"/>
  <c r="P300" i="109"/>
  <c r="P301" i="109"/>
  <c r="P302" i="109"/>
  <c r="P303" i="109"/>
  <c r="P304" i="109"/>
  <c r="P305" i="109"/>
  <c r="P306" i="109"/>
  <c r="P307" i="109"/>
  <c r="P308" i="109"/>
  <c r="P309" i="109"/>
  <c r="P310" i="109"/>
  <c r="P311" i="109"/>
  <c r="P312" i="109"/>
  <c r="P313" i="109"/>
  <c r="P314" i="109"/>
  <c r="P315" i="109"/>
  <c r="P316" i="109"/>
  <c r="P317" i="109"/>
  <c r="P318" i="109"/>
  <c r="P319" i="109"/>
  <c r="P320" i="109"/>
  <c r="P321" i="109"/>
  <c r="P322" i="109"/>
  <c r="P323" i="109"/>
  <c r="P324" i="109"/>
  <c r="P325" i="109"/>
  <c r="P326" i="109"/>
  <c r="P327" i="109"/>
  <c r="P328" i="109"/>
  <c r="P329" i="109"/>
  <c r="P330" i="109"/>
  <c r="P331" i="109"/>
  <c r="P332" i="109"/>
  <c r="P333" i="109"/>
  <c r="P334" i="109"/>
  <c r="P335" i="109"/>
  <c r="P336" i="109"/>
  <c r="P337" i="109"/>
  <c r="P338" i="109"/>
  <c r="P339" i="109"/>
  <c r="P340" i="109"/>
  <c r="P341" i="109"/>
  <c r="P342" i="109"/>
  <c r="P343" i="109"/>
  <c r="P344" i="109"/>
  <c r="P345" i="109"/>
  <c r="P346" i="109"/>
  <c r="P347" i="109"/>
  <c r="P348" i="109"/>
  <c r="P349" i="109"/>
  <c r="P350" i="109"/>
  <c r="P351" i="109"/>
  <c r="P352" i="109"/>
  <c r="P353" i="109"/>
  <c r="P354" i="109"/>
  <c r="P355" i="109"/>
  <c r="P356" i="109"/>
  <c r="P357" i="109"/>
  <c r="P358" i="109"/>
  <c r="P359" i="109"/>
  <c r="P360" i="109"/>
  <c r="P361" i="109"/>
  <c r="P362" i="109"/>
  <c r="P363" i="109"/>
  <c r="P364" i="109"/>
  <c r="P365" i="109"/>
  <c r="P366" i="109"/>
  <c r="P367" i="109"/>
  <c r="P368" i="109"/>
  <c r="P369" i="109"/>
  <c r="P370" i="109"/>
  <c r="P371" i="109"/>
  <c r="P372" i="109"/>
  <c r="P373" i="109"/>
  <c r="P374" i="109"/>
  <c r="P375" i="109"/>
  <c r="P376" i="109"/>
  <c r="P377" i="109"/>
  <c r="P378" i="109"/>
  <c r="P379" i="109"/>
  <c r="P380" i="109"/>
  <c r="P381" i="109"/>
  <c r="P382" i="109"/>
  <c r="P383" i="109"/>
  <c r="P384" i="109"/>
  <c r="P385" i="109"/>
  <c r="P386" i="109"/>
  <c r="P387" i="109"/>
  <c r="P388" i="109"/>
  <c r="P389" i="109"/>
  <c r="P390" i="109"/>
  <c r="P391" i="109"/>
  <c r="P392" i="109"/>
  <c r="P393" i="109"/>
  <c r="P394" i="109"/>
  <c r="P395" i="109"/>
  <c r="P396" i="109"/>
  <c r="P397" i="109"/>
  <c r="P398" i="109"/>
  <c r="P399" i="109"/>
  <c r="P400" i="109"/>
  <c r="P401" i="109"/>
  <c r="P402" i="109"/>
  <c r="P403" i="109"/>
  <c r="P404" i="109"/>
  <c r="P405" i="109"/>
  <c r="P406" i="109"/>
  <c r="P407" i="109"/>
  <c r="P408" i="109"/>
  <c r="P409" i="109"/>
  <c r="P410" i="109"/>
  <c r="P411" i="109"/>
  <c r="P412" i="109"/>
  <c r="P413" i="109"/>
  <c r="P414" i="109"/>
  <c r="P415" i="109"/>
  <c r="P416" i="109"/>
  <c r="P417" i="109"/>
  <c r="P418" i="109"/>
  <c r="P419" i="109"/>
  <c r="P420" i="109"/>
  <c r="P421" i="109"/>
  <c r="P422" i="109"/>
  <c r="P423" i="109"/>
  <c r="P424" i="109"/>
  <c r="P425" i="109"/>
  <c r="P426" i="109"/>
  <c r="P427" i="109"/>
  <c r="P428" i="109"/>
  <c r="P429" i="109"/>
  <c r="P430" i="109"/>
  <c r="P431" i="109"/>
  <c r="P432" i="109"/>
  <c r="P433" i="109"/>
  <c r="P434" i="109"/>
  <c r="P435" i="109"/>
  <c r="P436" i="109"/>
  <c r="P437" i="109"/>
  <c r="P438" i="109"/>
  <c r="P439" i="109"/>
  <c r="P440" i="109"/>
  <c r="P441" i="109"/>
  <c r="P442" i="109"/>
  <c r="P443" i="109"/>
  <c r="P444" i="109"/>
  <c r="P445" i="109"/>
  <c r="P446" i="109"/>
  <c r="P447" i="109"/>
  <c r="P448" i="109"/>
  <c r="P449" i="109"/>
  <c r="P450" i="109"/>
  <c r="P451" i="109"/>
  <c r="P452" i="109"/>
  <c r="P453" i="109"/>
  <c r="P454" i="109"/>
  <c r="P455" i="109"/>
  <c r="P456" i="109"/>
  <c r="P457" i="109"/>
  <c r="P458" i="109"/>
  <c r="P459" i="109"/>
  <c r="P460" i="109"/>
  <c r="P461" i="109"/>
  <c r="P462" i="109"/>
  <c r="P463" i="109"/>
  <c r="P464" i="109"/>
  <c r="P465" i="109"/>
  <c r="P466" i="109"/>
  <c r="P467" i="109"/>
  <c r="P468" i="109"/>
  <c r="P469" i="109"/>
  <c r="P470" i="109"/>
  <c r="P471" i="109"/>
  <c r="P472" i="109"/>
  <c r="P473" i="109"/>
  <c r="P474" i="109"/>
  <c r="P475" i="109"/>
  <c r="P476" i="109"/>
  <c r="P477" i="109"/>
  <c r="P478" i="109"/>
  <c r="P479" i="109"/>
  <c r="P480" i="109"/>
  <c r="P481" i="109"/>
  <c r="P482" i="109"/>
  <c r="P483" i="109"/>
  <c r="P484" i="109"/>
  <c r="P485" i="109"/>
  <c r="P486" i="109"/>
  <c r="P487" i="109"/>
  <c r="P488" i="109"/>
  <c r="P489" i="109"/>
  <c r="P490" i="109"/>
  <c r="P491" i="109"/>
  <c r="P492" i="109"/>
  <c r="P493" i="109"/>
  <c r="P494" i="109"/>
  <c r="P495" i="109"/>
  <c r="P496" i="109"/>
  <c r="P497" i="109"/>
  <c r="P498" i="109"/>
  <c r="P499" i="109"/>
  <c r="P500" i="109"/>
  <c r="P501" i="109"/>
  <c r="P502" i="109"/>
  <c r="P503" i="109"/>
  <c r="P504" i="109"/>
  <c r="P505" i="109"/>
  <c r="P506" i="109"/>
  <c r="P507" i="109"/>
  <c r="P508" i="109"/>
  <c r="P509" i="109"/>
  <c r="P510" i="109"/>
  <c r="P511" i="109"/>
  <c r="P512" i="109"/>
  <c r="P513" i="109"/>
  <c r="P514" i="109"/>
  <c r="P515" i="109"/>
  <c r="P516" i="109"/>
  <c r="P517" i="109"/>
  <c r="P518" i="109"/>
  <c r="P519" i="109"/>
  <c r="P520" i="109"/>
  <c r="P521" i="109"/>
  <c r="P522" i="109"/>
  <c r="P523" i="109"/>
  <c r="P524" i="109"/>
  <c r="P525" i="109"/>
  <c r="P526" i="109"/>
  <c r="P527" i="109"/>
  <c r="P528" i="109"/>
  <c r="P529" i="109"/>
  <c r="P530" i="109"/>
  <c r="P531" i="109"/>
  <c r="P532" i="109"/>
  <c r="P533" i="109"/>
  <c r="P534" i="109"/>
  <c r="P535" i="109"/>
  <c r="P536" i="109"/>
  <c r="P537" i="109"/>
  <c r="P538" i="109"/>
  <c r="P539" i="109"/>
  <c r="P540" i="109"/>
  <c r="P541" i="109"/>
  <c r="P542" i="109"/>
  <c r="P543" i="109"/>
  <c r="P544" i="109"/>
  <c r="P545" i="109"/>
  <c r="P546" i="109"/>
  <c r="P547" i="109"/>
  <c r="P548" i="109"/>
  <c r="P549" i="109"/>
  <c r="P550" i="109"/>
  <c r="P551" i="109"/>
  <c r="P552" i="109"/>
  <c r="P553" i="109"/>
  <c r="P554" i="109"/>
  <c r="P555" i="109"/>
  <c r="P556" i="109"/>
  <c r="P557" i="109"/>
  <c r="P558" i="109"/>
  <c r="P559" i="109"/>
  <c r="P560" i="109"/>
  <c r="P561" i="109"/>
  <c r="P562" i="109"/>
  <c r="P563" i="109"/>
  <c r="P564" i="109"/>
  <c r="P565" i="109"/>
  <c r="P566" i="109"/>
  <c r="P567" i="109"/>
  <c r="P568" i="109"/>
  <c r="P569" i="109"/>
  <c r="P570" i="109"/>
  <c r="P571" i="109"/>
  <c r="P572" i="109"/>
  <c r="P573" i="109"/>
  <c r="P574" i="109"/>
  <c r="P575" i="109"/>
  <c r="P576" i="109"/>
  <c r="P577" i="109"/>
  <c r="P578" i="109"/>
  <c r="P579" i="109"/>
  <c r="P580" i="109"/>
  <c r="P581" i="109"/>
  <c r="P582" i="109"/>
  <c r="P583" i="109"/>
  <c r="P584" i="109"/>
  <c r="P585" i="109"/>
  <c r="P586" i="109"/>
  <c r="P587" i="109"/>
  <c r="P588" i="109"/>
  <c r="P589" i="109"/>
  <c r="P590" i="109"/>
  <c r="P591" i="109"/>
  <c r="P592" i="109"/>
  <c r="P593" i="109"/>
  <c r="P594" i="109"/>
  <c r="P595" i="109"/>
  <c r="P596" i="109"/>
  <c r="P597" i="109"/>
  <c r="P598" i="109"/>
  <c r="P599" i="109"/>
  <c r="P600" i="109"/>
  <c r="P601" i="109"/>
  <c r="P602" i="109"/>
  <c r="P603" i="109"/>
  <c r="P604" i="109"/>
  <c r="P605" i="109"/>
  <c r="P606" i="109"/>
  <c r="P607" i="109"/>
  <c r="P608" i="109"/>
  <c r="P609" i="109"/>
  <c r="P610" i="109"/>
  <c r="P611" i="109"/>
  <c r="P612" i="109"/>
  <c r="P613" i="109"/>
  <c r="P614" i="109"/>
  <c r="P615" i="109"/>
  <c r="P616" i="109"/>
  <c r="P617" i="109"/>
  <c r="P618" i="109"/>
  <c r="P619" i="109"/>
  <c r="P620" i="109"/>
  <c r="P621" i="109"/>
  <c r="P622" i="109"/>
  <c r="P623" i="109"/>
  <c r="P624" i="109"/>
  <c r="P625" i="109"/>
  <c r="P626" i="109"/>
  <c r="P627" i="109"/>
  <c r="P628" i="109"/>
  <c r="P629" i="109"/>
  <c r="P630" i="109"/>
  <c r="P631" i="109"/>
  <c r="P632" i="109"/>
  <c r="P633" i="109"/>
  <c r="P634" i="109"/>
  <c r="P635" i="109"/>
  <c r="P636" i="109"/>
  <c r="P637" i="109"/>
  <c r="P638" i="109"/>
  <c r="P639" i="109"/>
  <c r="P640" i="109"/>
  <c r="P641" i="109"/>
  <c r="P642" i="109"/>
  <c r="P643" i="109"/>
  <c r="P644" i="109"/>
  <c r="P645" i="109"/>
  <c r="P646" i="109"/>
  <c r="P647" i="109"/>
  <c r="P648" i="109"/>
  <c r="P649" i="109"/>
  <c r="P650" i="109"/>
  <c r="P651" i="109"/>
  <c r="P652" i="109"/>
  <c r="P653" i="109"/>
  <c r="P654" i="109"/>
  <c r="P655" i="109"/>
  <c r="P656" i="109"/>
  <c r="P657" i="109"/>
  <c r="P658" i="109"/>
  <c r="P659" i="109"/>
  <c r="P660" i="109"/>
  <c r="P661" i="109"/>
  <c r="P662" i="109"/>
  <c r="P663" i="109"/>
  <c r="P664" i="109"/>
  <c r="P665" i="109"/>
  <c r="P666" i="109"/>
  <c r="P667" i="109"/>
  <c r="P668" i="109"/>
  <c r="P669" i="109"/>
  <c r="P670" i="109"/>
  <c r="P671" i="109"/>
  <c r="P672" i="109"/>
  <c r="P673" i="109"/>
  <c r="P674" i="109"/>
  <c r="P675" i="109"/>
  <c r="P676" i="109"/>
  <c r="P677" i="109"/>
  <c r="P678" i="109"/>
  <c r="P679" i="109"/>
  <c r="P680" i="109"/>
  <c r="P681" i="109"/>
  <c r="P682" i="109"/>
  <c r="P683" i="109"/>
  <c r="P684" i="109"/>
  <c r="P685" i="109"/>
  <c r="P686" i="109"/>
  <c r="P687" i="109"/>
  <c r="P688" i="109"/>
  <c r="P689" i="109"/>
  <c r="P690" i="109"/>
  <c r="P691" i="109"/>
  <c r="P692" i="109"/>
  <c r="P693" i="109"/>
  <c r="P694" i="109"/>
  <c r="P695" i="109"/>
  <c r="P696" i="109"/>
  <c r="P697" i="109"/>
  <c r="P698" i="109"/>
  <c r="P699" i="109"/>
  <c r="P700" i="109"/>
  <c r="P701" i="109"/>
  <c r="P702" i="109"/>
  <c r="P703" i="109"/>
  <c r="P704" i="109"/>
  <c r="P705" i="109"/>
  <c r="P706" i="109"/>
  <c r="P707" i="109"/>
  <c r="P708" i="109"/>
  <c r="P709" i="109"/>
  <c r="P710" i="109"/>
  <c r="P711" i="109"/>
  <c r="P712" i="109"/>
  <c r="P713" i="109"/>
  <c r="P714" i="109"/>
  <c r="P715" i="109"/>
  <c r="P716" i="109"/>
  <c r="P717" i="109"/>
  <c r="P718" i="109"/>
  <c r="P719" i="109"/>
  <c r="P720" i="109"/>
  <c r="P721" i="109"/>
  <c r="P722" i="109"/>
  <c r="P723" i="109"/>
  <c r="P724" i="109"/>
  <c r="P725" i="109"/>
  <c r="P726" i="109"/>
  <c r="P727" i="109"/>
  <c r="P728" i="109"/>
  <c r="P729" i="109"/>
  <c r="P730" i="109"/>
  <c r="P731" i="109"/>
  <c r="P732" i="109"/>
  <c r="P733" i="109"/>
  <c r="P734" i="109"/>
  <c r="P735" i="109"/>
  <c r="P736" i="109"/>
  <c r="P737" i="109"/>
  <c r="P738" i="109"/>
  <c r="P739" i="109"/>
  <c r="P740" i="109"/>
  <c r="P741" i="109"/>
  <c r="P742" i="109"/>
  <c r="P743" i="109"/>
  <c r="P744" i="109"/>
  <c r="P745" i="109"/>
  <c r="P746" i="109"/>
  <c r="P747" i="109"/>
  <c r="P748" i="109"/>
  <c r="P749" i="109"/>
  <c r="P750" i="109"/>
  <c r="P751" i="109"/>
  <c r="P752" i="109"/>
  <c r="P753" i="109"/>
  <c r="P754" i="109"/>
  <c r="P755" i="109"/>
  <c r="P756" i="109"/>
  <c r="P757" i="109"/>
  <c r="P758" i="109"/>
  <c r="P759" i="109"/>
  <c r="P760" i="109"/>
  <c r="P761" i="109"/>
  <c r="P762" i="109"/>
  <c r="P763" i="109"/>
  <c r="P764" i="109"/>
  <c r="P765" i="109"/>
  <c r="P766" i="109"/>
  <c r="P767" i="109"/>
  <c r="P768" i="109"/>
  <c r="P769" i="109"/>
  <c r="P770" i="109"/>
  <c r="P771" i="109"/>
  <c r="P772" i="109"/>
  <c r="P773" i="109"/>
  <c r="P774" i="109"/>
  <c r="P775" i="109"/>
  <c r="P776" i="109"/>
  <c r="P777" i="109"/>
  <c r="P778" i="109"/>
  <c r="P779" i="109"/>
  <c r="P780" i="109"/>
  <c r="P781" i="109"/>
  <c r="P782" i="109"/>
  <c r="P783" i="109"/>
  <c r="P784" i="109"/>
  <c r="P785" i="109"/>
  <c r="P786" i="109"/>
  <c r="P787" i="109"/>
  <c r="P788" i="109"/>
  <c r="P789" i="109"/>
  <c r="P790" i="109"/>
  <c r="P791" i="109"/>
  <c r="P792" i="109"/>
  <c r="P793" i="109"/>
  <c r="P794" i="109"/>
  <c r="P795" i="109"/>
  <c r="P796" i="109"/>
  <c r="P797" i="109"/>
  <c r="P798" i="109"/>
  <c r="P799" i="109"/>
  <c r="P800" i="109"/>
  <c r="P801" i="109"/>
  <c r="P802" i="109"/>
  <c r="P803" i="109"/>
  <c r="P804" i="109"/>
  <c r="P805" i="109"/>
  <c r="P806" i="109"/>
  <c r="P807" i="109"/>
  <c r="P808" i="109"/>
  <c r="P809" i="109"/>
  <c r="P810" i="109"/>
  <c r="P811" i="109"/>
  <c r="P812" i="109"/>
  <c r="P813" i="109"/>
  <c r="P814" i="109"/>
  <c r="P815" i="109"/>
  <c r="P816" i="109"/>
  <c r="P817" i="109"/>
  <c r="P818" i="109"/>
  <c r="P819" i="109"/>
  <c r="P820" i="109"/>
  <c r="P821" i="109"/>
  <c r="P822" i="109"/>
  <c r="P823" i="109"/>
  <c r="P824" i="109"/>
  <c r="P825" i="109"/>
  <c r="P826" i="109"/>
  <c r="P827" i="109"/>
  <c r="P828" i="109"/>
  <c r="P829" i="109"/>
  <c r="P830" i="109"/>
  <c r="P831" i="109"/>
  <c r="P832" i="109"/>
  <c r="P833" i="109"/>
  <c r="P834" i="109"/>
  <c r="P835" i="109"/>
  <c r="P836" i="109"/>
  <c r="P837" i="109"/>
  <c r="P838" i="109"/>
  <c r="P839" i="109"/>
  <c r="P840" i="109"/>
  <c r="P841" i="109"/>
  <c r="P842" i="109"/>
  <c r="P843" i="109"/>
  <c r="P844" i="109"/>
  <c r="P845" i="109"/>
  <c r="P846" i="109"/>
  <c r="P847" i="109"/>
  <c r="P848" i="109"/>
  <c r="P849" i="109"/>
  <c r="P850" i="109"/>
  <c r="P856" i="109"/>
  <c r="P11" i="109"/>
  <c r="Q11" i="109" s="1"/>
  <c r="Q216" i="108"/>
  <c r="P216" i="108"/>
  <c r="R216" i="108" s="1"/>
  <c r="D24" i="38" s="1"/>
  <c r="Q457" i="108"/>
  <c r="P457" i="108"/>
  <c r="D7" i="38"/>
  <c r="D5" i="38"/>
  <c r="G51" i="29"/>
  <c r="G130" i="29" s="1"/>
  <c r="G49" i="29"/>
  <c r="G45" i="29"/>
  <c r="G46" i="29" s="1"/>
  <c r="B4" i="104"/>
  <c r="F15" i="104" s="1"/>
  <c r="B3" i="104"/>
  <c r="F12" i="104" s="1"/>
  <c r="B2" i="104"/>
  <c r="D10" i="38" l="1"/>
  <c r="D15" i="38"/>
  <c r="D13" i="38"/>
  <c r="B5" i="104"/>
  <c r="G37" i="29"/>
  <c r="F9" i="104"/>
  <c r="G41" i="29" s="1"/>
  <c r="P274" i="109"/>
  <c r="C33" i="37" s="1"/>
  <c r="P851" i="109"/>
  <c r="C27" i="37" s="1"/>
  <c r="P270" i="109"/>
  <c r="Q12" i="109"/>
  <c r="Q13" i="109" s="1"/>
  <c r="Q14" i="109" s="1"/>
  <c r="Q15" i="109" s="1"/>
  <c r="Q16" i="109" s="1"/>
  <c r="Q17" i="109" s="1"/>
  <c r="Q18" i="109" s="1"/>
  <c r="Q19" i="109" s="1"/>
  <c r="Q20" i="109" s="1"/>
  <c r="Q21" i="109" s="1"/>
  <c r="Q22" i="109" s="1"/>
  <c r="Q23" i="109" s="1"/>
  <c r="Q24" i="109" s="1"/>
  <c r="Q25" i="109" s="1"/>
  <c r="Q26" i="109" s="1"/>
  <c r="Q27" i="109" s="1"/>
  <c r="Q28" i="109" s="1"/>
  <c r="Q29" i="109" s="1"/>
  <c r="Q30" i="109" s="1"/>
  <c r="Q31" i="109" s="1"/>
  <c r="Q32" i="109" s="1"/>
  <c r="Q33" i="109" s="1"/>
  <c r="Q34" i="109" s="1"/>
  <c r="Q35" i="109" s="1"/>
  <c r="Q36" i="109" s="1"/>
  <c r="Q37" i="109" s="1"/>
  <c r="Q38" i="109" s="1"/>
  <c r="Q39" i="109" s="1"/>
  <c r="Q40" i="109" s="1"/>
  <c r="Q41" i="109" s="1"/>
  <c r="Q42" i="109" s="1"/>
  <c r="Q43" i="109" s="1"/>
  <c r="Q44" i="109" s="1"/>
  <c r="Q45" i="109" s="1"/>
  <c r="Q46" i="109" s="1"/>
  <c r="Q47" i="109" s="1"/>
  <c r="Q48" i="109" s="1"/>
  <c r="Q49" i="109" s="1"/>
  <c r="Q50" i="109" s="1"/>
  <c r="Q51" i="109" s="1"/>
  <c r="Q52" i="109" s="1"/>
  <c r="Q53" i="109" s="1"/>
  <c r="Q54" i="109" s="1"/>
  <c r="Q55" i="109" s="1"/>
  <c r="Q56" i="109" s="1"/>
  <c r="Q57" i="109" s="1"/>
  <c r="Q58" i="109" s="1"/>
  <c r="Q59" i="109" s="1"/>
  <c r="Q60" i="109" s="1"/>
  <c r="Q61" i="109" s="1"/>
  <c r="Q62" i="109" s="1"/>
  <c r="Q63" i="109" s="1"/>
  <c r="Q64" i="109" s="1"/>
  <c r="Q65" i="109" s="1"/>
  <c r="Q66" i="109" s="1"/>
  <c r="Q67" i="109" s="1"/>
  <c r="Q68" i="109" s="1"/>
  <c r="Q69" i="109" s="1"/>
  <c r="Q70" i="109" s="1"/>
  <c r="Q71" i="109" s="1"/>
  <c r="Q72" i="109" s="1"/>
  <c r="Q73" i="109" s="1"/>
  <c r="Q74" i="109" s="1"/>
  <c r="Q75" i="109" s="1"/>
  <c r="Q76" i="109" s="1"/>
  <c r="Q77" i="109" s="1"/>
  <c r="Q78" i="109" s="1"/>
  <c r="Q79" i="109" s="1"/>
  <c r="Q80" i="109" s="1"/>
  <c r="Q81" i="109" s="1"/>
  <c r="Q82" i="109" s="1"/>
  <c r="Q83" i="109" s="1"/>
  <c r="Q85" i="109" s="1"/>
  <c r="Q86" i="109" s="1"/>
  <c r="Q87" i="109" s="1"/>
  <c r="Q88" i="109" s="1"/>
  <c r="Q89" i="109" s="1"/>
  <c r="Q90" i="109" s="1"/>
  <c r="Q91" i="109" s="1"/>
  <c r="Q92" i="109" s="1"/>
  <c r="Q93" i="109" s="1"/>
  <c r="Q94" i="109" s="1"/>
  <c r="Q95" i="109" s="1"/>
  <c r="Q96" i="109" s="1"/>
  <c r="Q97" i="109" s="1"/>
  <c r="Q98" i="109" s="1"/>
  <c r="Q99" i="109" s="1"/>
  <c r="Q100" i="109" s="1"/>
  <c r="Q101" i="109" s="1"/>
  <c r="Q102" i="109" s="1"/>
  <c r="Q103" i="109" s="1"/>
  <c r="Q104" i="109" s="1"/>
  <c r="Q105" i="109" s="1"/>
  <c r="Q106" i="109" s="1"/>
  <c r="Q107" i="109" s="1"/>
  <c r="Q108" i="109" s="1"/>
  <c r="Q109" i="109" s="1"/>
  <c r="Q110" i="109" s="1"/>
  <c r="Q111" i="109" s="1"/>
  <c r="Q112" i="109" s="1"/>
  <c r="Q113" i="109" s="1"/>
  <c r="Q114" i="109" s="1"/>
  <c r="Q115" i="109" s="1"/>
  <c r="Q116" i="109" s="1"/>
  <c r="Q117" i="109" s="1"/>
  <c r="Q118" i="109" s="1"/>
  <c r="Q119" i="109" s="1"/>
  <c r="Q120" i="109" s="1"/>
  <c r="Q121" i="109" s="1"/>
  <c r="Q122" i="109" s="1"/>
  <c r="Q123" i="109" s="1"/>
  <c r="Q124" i="109" s="1"/>
  <c r="Q125" i="109" s="1"/>
  <c r="Q126" i="109" s="1"/>
  <c r="Q127" i="109" s="1"/>
  <c r="Q128" i="109" s="1"/>
  <c r="Q129" i="109" s="1"/>
  <c r="Q130" i="109" s="1"/>
  <c r="Q131" i="109" s="1"/>
  <c r="Q132" i="109" s="1"/>
  <c r="Q133" i="109" s="1"/>
  <c r="Q134" i="109" s="1"/>
  <c r="Q135" i="109" s="1"/>
  <c r="Q136" i="109" s="1"/>
  <c r="Q137" i="109" s="1"/>
  <c r="Q138" i="109" s="1"/>
  <c r="Q139" i="109" s="1"/>
  <c r="Q140" i="109" s="1"/>
  <c r="Q141" i="109" s="1"/>
  <c r="Q142" i="109" s="1"/>
  <c r="Q143" i="109" s="1"/>
  <c r="Q144" i="109" s="1"/>
  <c r="Q145" i="109" s="1"/>
  <c r="Q146" i="109" s="1"/>
  <c r="Q147" i="109" s="1"/>
  <c r="Q148" i="109" s="1"/>
  <c r="Q149" i="109" s="1"/>
  <c r="Q150" i="109" s="1"/>
  <c r="Q151" i="109" s="1"/>
  <c r="Q152" i="109" s="1"/>
  <c r="Q153" i="109" s="1"/>
  <c r="Q154" i="109" s="1"/>
  <c r="Q155" i="109" s="1"/>
  <c r="Q156" i="109" s="1"/>
  <c r="Q157" i="109" s="1"/>
  <c r="Q158" i="109" s="1"/>
  <c r="Q159" i="109" s="1"/>
  <c r="Q160" i="109" s="1"/>
  <c r="Q161" i="109" s="1"/>
  <c r="Q162" i="109" s="1"/>
  <c r="Q163" i="109" s="1"/>
  <c r="Q164" i="109" s="1"/>
  <c r="Q165" i="109" s="1"/>
  <c r="Q166" i="109" s="1"/>
  <c r="Q167" i="109" s="1"/>
  <c r="Q168" i="109" s="1"/>
  <c r="Q169" i="109" s="1"/>
  <c r="Q170" i="109" s="1"/>
  <c r="Q171" i="109" s="1"/>
  <c r="Q172" i="109" s="1"/>
  <c r="Q173" i="109" s="1"/>
  <c r="Q174" i="109" s="1"/>
  <c r="Q175" i="109" s="1"/>
  <c r="Q176" i="109" s="1"/>
  <c r="Q177" i="109" s="1"/>
  <c r="Q178" i="109" s="1"/>
  <c r="Q179" i="109" s="1"/>
  <c r="Q180" i="109" s="1"/>
  <c r="Q181" i="109" s="1"/>
  <c r="Q182" i="109" s="1"/>
  <c r="Q183" i="109" s="1"/>
  <c r="Q184" i="109" s="1"/>
  <c r="Q185" i="109" s="1"/>
  <c r="Q186" i="109" s="1"/>
  <c r="Q187" i="109" s="1"/>
  <c r="Q188" i="109" s="1"/>
  <c r="Q189" i="109" s="1"/>
  <c r="Q190" i="109" s="1"/>
  <c r="Q191" i="109" s="1"/>
  <c r="Q192" i="109" s="1"/>
  <c r="Q193" i="109" s="1"/>
  <c r="Q194" i="109" s="1"/>
  <c r="Q195" i="109" s="1"/>
  <c r="Q196" i="109" s="1"/>
  <c r="Q197" i="109" s="1"/>
  <c r="Q198" i="109" s="1"/>
  <c r="Q199" i="109" s="1"/>
  <c r="Q200" i="109" s="1"/>
  <c r="Q201" i="109" s="1"/>
  <c r="Q202" i="109" s="1"/>
  <c r="Q203" i="109" s="1"/>
  <c r="Q204" i="109" s="1"/>
  <c r="Q205" i="109" s="1"/>
  <c r="Q206" i="109" s="1"/>
  <c r="Q207" i="109" s="1"/>
  <c r="Q208" i="109" s="1"/>
  <c r="Q209" i="109" s="1"/>
  <c r="Q210" i="109" s="1"/>
  <c r="Q211" i="109" s="1"/>
  <c r="Q212" i="109" s="1"/>
  <c r="Q213" i="109" s="1"/>
  <c r="Q214" i="109" s="1"/>
  <c r="Q215" i="109" s="1"/>
  <c r="Q216" i="109" s="1"/>
  <c r="Q217" i="109" s="1"/>
  <c r="Q218" i="109" s="1"/>
  <c r="Q219" i="109" s="1"/>
  <c r="Q220" i="109" s="1"/>
  <c r="Q221" i="109" s="1"/>
  <c r="Q222" i="109" s="1"/>
  <c r="Q223" i="109" s="1"/>
  <c r="Q224" i="109" s="1"/>
  <c r="Q225" i="109" s="1"/>
  <c r="Q226" i="109" s="1"/>
  <c r="Q227" i="109" s="1"/>
  <c r="Q228" i="109" s="1"/>
  <c r="Q229" i="109" s="1"/>
  <c r="Q230" i="109" s="1"/>
  <c r="Q231" i="109" s="1"/>
  <c r="Q232" i="109" s="1"/>
  <c r="Q233" i="109" s="1"/>
  <c r="Q234" i="109" s="1"/>
  <c r="Q235" i="109" s="1"/>
  <c r="Q236" i="109" s="1"/>
  <c r="Q237" i="109" s="1"/>
  <c r="Q238" i="109" s="1"/>
  <c r="Q239" i="109" s="1"/>
  <c r="Q240" i="109" s="1"/>
  <c r="Q241" i="109" s="1"/>
  <c r="Q242" i="109" s="1"/>
  <c r="Q243" i="109" s="1"/>
  <c r="Q244" i="109" s="1"/>
  <c r="Q245" i="109" s="1"/>
  <c r="Q246" i="109" s="1"/>
  <c r="Q247" i="109" s="1"/>
  <c r="Q248" i="109" s="1"/>
  <c r="Q249" i="109" s="1"/>
  <c r="Q250" i="109" s="1"/>
  <c r="Q251" i="109" s="1"/>
  <c r="Q252" i="109" s="1"/>
  <c r="Q253" i="109" s="1"/>
  <c r="Q254" i="109" s="1"/>
  <c r="Q255" i="109" s="1"/>
  <c r="Q256" i="109" s="1"/>
  <c r="Q257" i="109" s="1"/>
  <c r="Q258" i="109" s="1"/>
  <c r="Q259" i="109" s="1"/>
  <c r="Q260" i="109" s="1"/>
  <c r="Q261" i="109" s="1"/>
  <c r="Q262" i="109" s="1"/>
  <c r="Q263" i="109" s="1"/>
  <c r="Q264" i="109" s="1"/>
  <c r="Q265" i="109" s="1"/>
  <c r="Q266" i="109" s="1"/>
  <c r="Q267" i="109" s="1"/>
  <c r="Q268" i="109" s="1"/>
  <c r="Q269" i="109" s="1"/>
  <c r="Q271" i="109" s="1"/>
  <c r="Q272" i="109" s="1"/>
  <c r="Q273" i="109" s="1"/>
  <c r="Q275" i="109" s="1"/>
  <c r="Q276" i="109" s="1"/>
  <c r="Q277" i="109" s="1"/>
  <c r="Q278" i="109" s="1"/>
  <c r="Q279" i="109" s="1"/>
  <c r="Q280" i="109" s="1"/>
  <c r="Q281" i="109" s="1"/>
  <c r="Q282" i="109" s="1"/>
  <c r="Q283" i="109" s="1"/>
  <c r="Q284" i="109" s="1"/>
  <c r="Q285" i="109" s="1"/>
  <c r="Q286" i="109" s="1"/>
  <c r="Q287" i="109" s="1"/>
  <c r="Q288" i="109" s="1"/>
  <c r="Q289" i="109" s="1"/>
  <c r="Q290" i="109" s="1"/>
  <c r="Q291" i="109" s="1"/>
  <c r="Q292" i="109" s="1"/>
  <c r="Q293" i="109" s="1"/>
  <c r="Q294" i="109" s="1"/>
  <c r="Q295" i="109" s="1"/>
  <c r="Q296" i="109" s="1"/>
  <c r="Q297" i="109" s="1"/>
  <c r="Q298" i="109" s="1"/>
  <c r="Q299" i="109" s="1"/>
  <c r="Q300" i="109" s="1"/>
  <c r="Q301" i="109" s="1"/>
  <c r="Q302" i="109" s="1"/>
  <c r="Q303" i="109" s="1"/>
  <c r="Q304" i="109" s="1"/>
  <c r="Q305" i="109" s="1"/>
  <c r="Q306" i="109" s="1"/>
  <c r="Q307" i="109" s="1"/>
  <c r="Q308" i="109" s="1"/>
  <c r="Q309" i="109" s="1"/>
  <c r="Q310" i="109" s="1"/>
  <c r="Q311" i="109" s="1"/>
  <c r="Q312" i="109" s="1"/>
  <c r="Q313" i="109" s="1"/>
  <c r="Q314" i="109" s="1"/>
  <c r="Q315" i="109" s="1"/>
  <c r="Q316" i="109" s="1"/>
  <c r="Q317" i="109" s="1"/>
  <c r="Q318" i="109" s="1"/>
  <c r="Q319" i="109" s="1"/>
  <c r="Q320" i="109" s="1"/>
  <c r="Q321" i="109" s="1"/>
  <c r="Q322" i="109" s="1"/>
  <c r="Q323" i="109" s="1"/>
  <c r="Q324" i="109" s="1"/>
  <c r="Q325" i="109" s="1"/>
  <c r="Q326" i="109" s="1"/>
  <c r="Q327" i="109" s="1"/>
  <c r="Q328" i="109" s="1"/>
  <c r="Q329" i="109" s="1"/>
  <c r="Q330" i="109" s="1"/>
  <c r="Q331" i="109" s="1"/>
  <c r="Q332" i="109" s="1"/>
  <c r="Q333" i="109" s="1"/>
  <c r="Q334" i="109" s="1"/>
  <c r="Q335" i="109" s="1"/>
  <c r="Q336" i="109" s="1"/>
  <c r="Q337" i="109" s="1"/>
  <c r="Q338" i="109" s="1"/>
  <c r="Q339" i="109" s="1"/>
  <c r="Q340" i="109" s="1"/>
  <c r="Q341" i="109" s="1"/>
  <c r="Q342" i="109" s="1"/>
  <c r="Q343" i="109" s="1"/>
  <c r="Q344" i="109" s="1"/>
  <c r="Q345" i="109" s="1"/>
  <c r="Q346" i="109" s="1"/>
  <c r="Q347" i="109" s="1"/>
  <c r="Q348" i="109" s="1"/>
  <c r="Q349" i="109" s="1"/>
  <c r="Q350" i="109" s="1"/>
  <c r="Q351" i="109" s="1"/>
  <c r="Q352" i="109" s="1"/>
  <c r="Q353" i="109" s="1"/>
  <c r="Q354" i="109" s="1"/>
  <c r="Q355" i="109" s="1"/>
  <c r="Q356" i="109" s="1"/>
  <c r="Q357" i="109" s="1"/>
  <c r="Q358" i="109" s="1"/>
  <c r="Q359" i="109" s="1"/>
  <c r="Q360" i="109" s="1"/>
  <c r="Q361" i="109" s="1"/>
  <c r="Q362" i="109" s="1"/>
  <c r="Q363" i="109" s="1"/>
  <c r="Q364" i="109" s="1"/>
  <c r="Q365" i="109" s="1"/>
  <c r="Q366" i="109" s="1"/>
  <c r="Q367" i="109" s="1"/>
  <c r="Q368" i="109" s="1"/>
  <c r="Q369" i="109" s="1"/>
  <c r="Q370" i="109" s="1"/>
  <c r="Q371" i="109" s="1"/>
  <c r="Q372" i="109" s="1"/>
  <c r="Q373" i="109" s="1"/>
  <c r="Q374" i="109" s="1"/>
  <c r="Q375" i="109" s="1"/>
  <c r="Q376" i="109" s="1"/>
  <c r="Q377" i="109" s="1"/>
  <c r="Q378" i="109" s="1"/>
  <c r="Q379" i="109" s="1"/>
  <c r="Q380" i="109" s="1"/>
  <c r="Q381" i="109" s="1"/>
  <c r="Q382" i="109" s="1"/>
  <c r="Q383" i="109" s="1"/>
  <c r="Q384" i="109" s="1"/>
  <c r="Q385" i="109" s="1"/>
  <c r="Q386" i="109" s="1"/>
  <c r="Q387" i="109" s="1"/>
  <c r="Q388" i="109" s="1"/>
  <c r="Q389" i="109" s="1"/>
  <c r="Q390" i="109" s="1"/>
  <c r="Q391" i="109" s="1"/>
  <c r="Q392" i="109" s="1"/>
  <c r="Q393" i="109" s="1"/>
  <c r="Q394" i="109" s="1"/>
  <c r="Q395" i="109" s="1"/>
  <c r="Q396" i="109" s="1"/>
  <c r="Q397" i="109" s="1"/>
  <c r="Q398" i="109" s="1"/>
  <c r="Q399" i="109" s="1"/>
  <c r="Q400" i="109" s="1"/>
  <c r="Q401" i="109" s="1"/>
  <c r="Q402" i="109" s="1"/>
  <c r="Q403" i="109" s="1"/>
  <c r="Q404" i="109" s="1"/>
  <c r="Q405" i="109" s="1"/>
  <c r="Q406" i="109" s="1"/>
  <c r="Q407" i="109" s="1"/>
  <c r="Q408" i="109" s="1"/>
  <c r="Q409" i="109" s="1"/>
  <c r="Q410" i="109" s="1"/>
  <c r="Q411" i="109" s="1"/>
  <c r="Q412" i="109" s="1"/>
  <c r="Q413" i="109" s="1"/>
  <c r="Q414" i="109" s="1"/>
  <c r="Q415" i="109" s="1"/>
  <c r="Q416" i="109" s="1"/>
  <c r="Q417" i="109" s="1"/>
  <c r="Q418" i="109" s="1"/>
  <c r="Q419" i="109" s="1"/>
  <c r="Q420" i="109" s="1"/>
  <c r="Q421" i="109" s="1"/>
  <c r="Q422" i="109" s="1"/>
  <c r="Q423" i="109" s="1"/>
  <c r="Q424" i="109" s="1"/>
  <c r="Q425" i="109" s="1"/>
  <c r="Q426" i="109" s="1"/>
  <c r="Q427" i="109" s="1"/>
  <c r="Q428" i="109" s="1"/>
  <c r="Q429" i="109" s="1"/>
  <c r="Q430" i="109" s="1"/>
  <c r="Q431" i="109" s="1"/>
  <c r="Q432" i="109" s="1"/>
  <c r="Q433" i="109" s="1"/>
  <c r="Q434" i="109" s="1"/>
  <c r="Q435" i="109" s="1"/>
  <c r="Q436" i="109" s="1"/>
  <c r="Q437" i="109" s="1"/>
  <c r="Q438" i="109" s="1"/>
  <c r="Q439" i="109" s="1"/>
  <c r="Q440" i="109" s="1"/>
  <c r="Q441" i="109" s="1"/>
  <c r="Q442" i="109" s="1"/>
  <c r="Q443" i="109" s="1"/>
  <c r="Q444" i="109" s="1"/>
  <c r="Q445" i="109" s="1"/>
  <c r="Q446" i="109" s="1"/>
  <c r="Q447" i="109" s="1"/>
  <c r="Q448" i="109" s="1"/>
  <c r="Q449" i="109" s="1"/>
  <c r="Q450" i="109" s="1"/>
  <c r="Q451" i="109" s="1"/>
  <c r="Q452" i="109" s="1"/>
  <c r="Q453" i="109" s="1"/>
  <c r="Q454" i="109" s="1"/>
  <c r="Q455" i="109" s="1"/>
  <c r="Q456" i="109" s="1"/>
  <c r="Q457" i="109" s="1"/>
  <c r="Q458" i="109" s="1"/>
  <c r="Q459" i="109" s="1"/>
  <c r="Q460" i="109" s="1"/>
  <c r="Q461" i="109" s="1"/>
  <c r="Q462" i="109" s="1"/>
  <c r="Q463" i="109" s="1"/>
  <c r="Q464" i="109" s="1"/>
  <c r="Q465" i="109" s="1"/>
  <c r="Q466" i="109" s="1"/>
  <c r="Q467" i="109" s="1"/>
  <c r="Q468" i="109" s="1"/>
  <c r="Q469" i="109" s="1"/>
  <c r="Q470" i="109" s="1"/>
  <c r="Q471" i="109" s="1"/>
  <c r="Q472" i="109" s="1"/>
  <c r="Q473" i="109" s="1"/>
  <c r="Q474" i="109" s="1"/>
  <c r="Q475" i="109" s="1"/>
  <c r="Q476" i="109" s="1"/>
  <c r="Q477" i="109" s="1"/>
  <c r="Q478" i="109" s="1"/>
  <c r="Q479" i="109" s="1"/>
  <c r="Q480" i="109" s="1"/>
  <c r="Q481" i="109" s="1"/>
  <c r="Q482" i="109" s="1"/>
  <c r="Q483" i="109" s="1"/>
  <c r="Q484" i="109" s="1"/>
  <c r="Q485" i="109" s="1"/>
  <c r="Q486" i="109" s="1"/>
  <c r="Q487" i="109" s="1"/>
  <c r="Q488" i="109" s="1"/>
  <c r="Q489" i="109" s="1"/>
  <c r="Q490" i="109" s="1"/>
  <c r="Q491" i="109" s="1"/>
  <c r="Q492" i="109" s="1"/>
  <c r="Q493" i="109" s="1"/>
  <c r="Q494" i="109" s="1"/>
  <c r="Q495" i="109" s="1"/>
  <c r="Q496" i="109" s="1"/>
  <c r="Q497" i="109" s="1"/>
  <c r="Q498" i="109" s="1"/>
  <c r="Q499" i="109" s="1"/>
  <c r="Q500" i="109" s="1"/>
  <c r="Q501" i="109" s="1"/>
  <c r="Q502" i="109" s="1"/>
  <c r="Q503" i="109" s="1"/>
  <c r="Q504" i="109" s="1"/>
  <c r="Q505" i="109" s="1"/>
  <c r="Q506" i="109" s="1"/>
  <c r="Q507" i="109" s="1"/>
  <c r="Q508" i="109" s="1"/>
  <c r="Q509" i="109" s="1"/>
  <c r="Q510" i="109" s="1"/>
  <c r="Q511" i="109" s="1"/>
  <c r="Q512" i="109" s="1"/>
  <c r="Q513" i="109" s="1"/>
  <c r="Q514" i="109" s="1"/>
  <c r="Q515" i="109" s="1"/>
  <c r="Q516" i="109" s="1"/>
  <c r="Q517" i="109" s="1"/>
  <c r="Q518" i="109" s="1"/>
  <c r="Q519" i="109" s="1"/>
  <c r="Q520" i="109" s="1"/>
  <c r="Q521" i="109" s="1"/>
  <c r="Q522" i="109" s="1"/>
  <c r="Q523" i="109" s="1"/>
  <c r="Q524" i="109" s="1"/>
  <c r="Q525" i="109" s="1"/>
  <c r="Q526" i="109" s="1"/>
  <c r="Q527" i="109" s="1"/>
  <c r="Q528" i="109" s="1"/>
  <c r="Q529" i="109" s="1"/>
  <c r="Q530" i="109" s="1"/>
  <c r="Q531" i="109" s="1"/>
  <c r="Q532" i="109" s="1"/>
  <c r="Q533" i="109" s="1"/>
  <c r="Q534" i="109" s="1"/>
  <c r="Q535" i="109" s="1"/>
  <c r="Q536" i="109" s="1"/>
  <c r="Q537" i="109" s="1"/>
  <c r="Q538" i="109" s="1"/>
  <c r="Q539" i="109" s="1"/>
  <c r="Q540" i="109" s="1"/>
  <c r="Q541" i="109" s="1"/>
  <c r="Q542" i="109" s="1"/>
  <c r="Q543" i="109" s="1"/>
  <c r="Q544" i="109" s="1"/>
  <c r="Q545" i="109" s="1"/>
  <c r="Q546" i="109" s="1"/>
  <c r="Q547" i="109" s="1"/>
  <c r="Q548" i="109" s="1"/>
  <c r="Q549" i="109" s="1"/>
  <c r="Q550" i="109" s="1"/>
  <c r="Q551" i="109" s="1"/>
  <c r="Q552" i="109" s="1"/>
  <c r="Q553" i="109" s="1"/>
  <c r="Q554" i="109" s="1"/>
  <c r="Q555" i="109" s="1"/>
  <c r="Q556" i="109" s="1"/>
  <c r="Q557" i="109" s="1"/>
  <c r="Q558" i="109" s="1"/>
  <c r="Q559" i="109" s="1"/>
  <c r="Q560" i="109" s="1"/>
  <c r="Q561" i="109" s="1"/>
  <c r="Q562" i="109" s="1"/>
  <c r="Q563" i="109" s="1"/>
  <c r="Q564" i="109" s="1"/>
  <c r="Q565" i="109" s="1"/>
  <c r="Q566" i="109" s="1"/>
  <c r="Q567" i="109" s="1"/>
  <c r="Q568" i="109" s="1"/>
  <c r="Q569" i="109" s="1"/>
  <c r="Q570" i="109" s="1"/>
  <c r="Q571" i="109" s="1"/>
  <c r="Q572" i="109" s="1"/>
  <c r="Q573" i="109" s="1"/>
  <c r="Q574" i="109" s="1"/>
  <c r="Q575" i="109" s="1"/>
  <c r="Q576" i="109" s="1"/>
  <c r="Q577" i="109" s="1"/>
  <c r="Q578" i="109" s="1"/>
  <c r="Q579" i="109" s="1"/>
  <c r="Q580" i="109" s="1"/>
  <c r="Q581" i="109" s="1"/>
  <c r="Q582" i="109" s="1"/>
  <c r="Q583" i="109" s="1"/>
  <c r="Q584" i="109" s="1"/>
  <c r="Q585" i="109" s="1"/>
  <c r="Q586" i="109" s="1"/>
  <c r="Q587" i="109" s="1"/>
  <c r="Q588" i="109" s="1"/>
  <c r="Q589" i="109" s="1"/>
  <c r="Q590" i="109" s="1"/>
  <c r="Q591" i="109" s="1"/>
  <c r="Q592" i="109" s="1"/>
  <c r="Q593" i="109" s="1"/>
  <c r="Q594" i="109" s="1"/>
  <c r="Q595" i="109" s="1"/>
  <c r="Q596" i="109" s="1"/>
  <c r="Q597" i="109" s="1"/>
  <c r="Q598" i="109" s="1"/>
  <c r="Q599" i="109" s="1"/>
  <c r="Q600" i="109" s="1"/>
  <c r="Q601" i="109" s="1"/>
  <c r="Q602" i="109" s="1"/>
  <c r="Q603" i="109" s="1"/>
  <c r="Q604" i="109" s="1"/>
  <c r="Q605" i="109" s="1"/>
  <c r="Q606" i="109" s="1"/>
  <c r="Q607" i="109" s="1"/>
  <c r="Q608" i="109" s="1"/>
  <c r="Q609" i="109" s="1"/>
  <c r="Q610" i="109" s="1"/>
  <c r="Q611" i="109" s="1"/>
  <c r="Q612" i="109" s="1"/>
  <c r="Q613" i="109" s="1"/>
  <c r="Q614" i="109" s="1"/>
  <c r="Q615" i="109" s="1"/>
  <c r="Q616" i="109" s="1"/>
  <c r="Q617" i="109" s="1"/>
  <c r="Q618" i="109" s="1"/>
  <c r="Q619" i="109" s="1"/>
  <c r="Q620" i="109" s="1"/>
  <c r="Q621" i="109" s="1"/>
  <c r="Q622" i="109" s="1"/>
  <c r="Q623" i="109" s="1"/>
  <c r="Q624" i="109" s="1"/>
  <c r="Q625" i="109" s="1"/>
  <c r="Q626" i="109" s="1"/>
  <c r="Q627" i="109" s="1"/>
  <c r="Q628" i="109" s="1"/>
  <c r="Q629" i="109" s="1"/>
  <c r="Q630" i="109" s="1"/>
  <c r="Q631" i="109" s="1"/>
  <c r="Q632" i="109" s="1"/>
  <c r="Q633" i="109" s="1"/>
  <c r="Q634" i="109" s="1"/>
  <c r="Q635" i="109" s="1"/>
  <c r="Q636" i="109" s="1"/>
  <c r="Q637" i="109" s="1"/>
  <c r="Q638" i="109" s="1"/>
  <c r="Q639" i="109" s="1"/>
  <c r="Q640" i="109" s="1"/>
  <c r="Q641" i="109" s="1"/>
  <c r="Q642" i="109" s="1"/>
  <c r="Q643" i="109" s="1"/>
  <c r="Q644" i="109" s="1"/>
  <c r="Q645" i="109" s="1"/>
  <c r="Q646" i="109" s="1"/>
  <c r="Q647" i="109" s="1"/>
  <c r="Q648" i="109" s="1"/>
  <c r="Q649" i="109" s="1"/>
  <c r="Q650" i="109" s="1"/>
  <c r="Q651" i="109" s="1"/>
  <c r="Q652" i="109" s="1"/>
  <c r="Q653" i="109" s="1"/>
  <c r="Q654" i="109" s="1"/>
  <c r="Q655" i="109" s="1"/>
  <c r="Q656" i="109" s="1"/>
  <c r="Q657" i="109" s="1"/>
  <c r="Q658" i="109" s="1"/>
  <c r="Q659" i="109" s="1"/>
  <c r="Q660" i="109" s="1"/>
  <c r="Q661" i="109" s="1"/>
  <c r="Q662" i="109" s="1"/>
  <c r="Q663" i="109" s="1"/>
  <c r="Q664" i="109" s="1"/>
  <c r="Q665" i="109" s="1"/>
  <c r="Q666" i="109" s="1"/>
  <c r="Q667" i="109" s="1"/>
  <c r="Q668" i="109" s="1"/>
  <c r="Q669" i="109" s="1"/>
  <c r="Q670" i="109" s="1"/>
  <c r="Q671" i="109" s="1"/>
  <c r="Q672" i="109" s="1"/>
  <c r="Q673" i="109" s="1"/>
  <c r="Q674" i="109" s="1"/>
  <c r="Q675" i="109" s="1"/>
  <c r="Q676" i="109" s="1"/>
  <c r="Q677" i="109" s="1"/>
  <c r="Q678" i="109" s="1"/>
  <c r="Q679" i="109" s="1"/>
  <c r="Q680" i="109" s="1"/>
  <c r="Q681" i="109" s="1"/>
  <c r="Q682" i="109" s="1"/>
  <c r="Q683" i="109" s="1"/>
  <c r="Q684" i="109" s="1"/>
  <c r="Q685" i="109" s="1"/>
  <c r="Q686" i="109" s="1"/>
  <c r="Q687" i="109" s="1"/>
  <c r="Q688" i="109" s="1"/>
  <c r="Q689" i="109" s="1"/>
  <c r="Q690" i="109" s="1"/>
  <c r="Q691" i="109" s="1"/>
  <c r="Q692" i="109" s="1"/>
  <c r="Q693" i="109" s="1"/>
  <c r="Q694" i="109" s="1"/>
  <c r="Q695" i="109" s="1"/>
  <c r="Q696" i="109" s="1"/>
  <c r="Q697" i="109" s="1"/>
  <c r="Q698" i="109" s="1"/>
  <c r="Q699" i="109" s="1"/>
  <c r="Q700" i="109" s="1"/>
  <c r="Q701" i="109" s="1"/>
  <c r="Q702" i="109" s="1"/>
  <c r="Q703" i="109" s="1"/>
  <c r="Q704" i="109" s="1"/>
  <c r="Q705" i="109" s="1"/>
  <c r="Q706" i="109" s="1"/>
  <c r="Q707" i="109" s="1"/>
  <c r="Q708" i="109" s="1"/>
  <c r="Q709" i="109" s="1"/>
  <c r="Q710" i="109" s="1"/>
  <c r="Q711" i="109" s="1"/>
  <c r="Q712" i="109" s="1"/>
  <c r="Q713" i="109" s="1"/>
  <c r="Q714" i="109" s="1"/>
  <c r="Q715" i="109" s="1"/>
  <c r="Q716" i="109" s="1"/>
  <c r="Q717" i="109" s="1"/>
  <c r="Q718" i="109" s="1"/>
  <c r="Q719" i="109" s="1"/>
  <c r="Q720" i="109" s="1"/>
  <c r="Q721" i="109" s="1"/>
  <c r="Q722" i="109" s="1"/>
  <c r="Q723" i="109" s="1"/>
  <c r="Q724" i="109" s="1"/>
  <c r="Q725" i="109" s="1"/>
  <c r="Q726" i="109" s="1"/>
  <c r="Q727" i="109" s="1"/>
  <c r="Q728" i="109" s="1"/>
  <c r="Q729" i="109" s="1"/>
  <c r="Q730" i="109" s="1"/>
  <c r="Q731" i="109" s="1"/>
  <c r="Q732" i="109" s="1"/>
  <c r="Q733" i="109" s="1"/>
  <c r="Q734" i="109" s="1"/>
  <c r="Q735" i="109" s="1"/>
  <c r="Q736" i="109" s="1"/>
  <c r="Q737" i="109" s="1"/>
  <c r="Q738" i="109" s="1"/>
  <c r="Q739" i="109" s="1"/>
  <c r="Q740" i="109" s="1"/>
  <c r="Q741" i="109" s="1"/>
  <c r="Q742" i="109" s="1"/>
  <c r="Q743" i="109" s="1"/>
  <c r="Q744" i="109" s="1"/>
  <c r="Q745" i="109" s="1"/>
  <c r="Q746" i="109" s="1"/>
  <c r="Q747" i="109" s="1"/>
  <c r="Q748" i="109" s="1"/>
  <c r="Q749" i="109" s="1"/>
  <c r="Q750" i="109" s="1"/>
  <c r="Q751" i="109" s="1"/>
  <c r="Q752" i="109" s="1"/>
  <c r="Q753" i="109" s="1"/>
  <c r="Q754" i="109" s="1"/>
  <c r="Q755" i="109" s="1"/>
  <c r="Q756" i="109" s="1"/>
  <c r="Q757" i="109" s="1"/>
  <c r="Q758" i="109" s="1"/>
  <c r="Q759" i="109" s="1"/>
  <c r="Q760" i="109" s="1"/>
  <c r="Q761" i="109" s="1"/>
  <c r="Q762" i="109" s="1"/>
  <c r="Q763" i="109" s="1"/>
  <c r="Q764" i="109" s="1"/>
  <c r="Q765" i="109" s="1"/>
  <c r="Q766" i="109" s="1"/>
  <c r="Q767" i="109" s="1"/>
  <c r="Q768" i="109" s="1"/>
  <c r="Q769" i="109" s="1"/>
  <c r="Q770" i="109" s="1"/>
  <c r="Q771" i="109" s="1"/>
  <c r="Q772" i="109" s="1"/>
  <c r="Q773" i="109" s="1"/>
  <c r="Q774" i="109" s="1"/>
  <c r="Q775" i="109" s="1"/>
  <c r="Q776" i="109" s="1"/>
  <c r="Q777" i="109" s="1"/>
  <c r="Q778" i="109" s="1"/>
  <c r="Q779" i="109" s="1"/>
  <c r="Q780" i="109" s="1"/>
  <c r="Q781" i="109" s="1"/>
  <c r="Q782" i="109" s="1"/>
  <c r="Q783" i="109" s="1"/>
  <c r="Q784" i="109" s="1"/>
  <c r="Q785" i="109" s="1"/>
  <c r="Q786" i="109" s="1"/>
  <c r="Q787" i="109" s="1"/>
  <c r="Q788" i="109" s="1"/>
  <c r="Q789" i="109" s="1"/>
  <c r="Q790" i="109" s="1"/>
  <c r="Q791" i="109" s="1"/>
  <c r="Q792" i="109" s="1"/>
  <c r="Q793" i="109" s="1"/>
  <c r="Q794" i="109" s="1"/>
  <c r="Q795" i="109" s="1"/>
  <c r="Q796" i="109" s="1"/>
  <c r="Q797" i="109" s="1"/>
  <c r="Q798" i="109" s="1"/>
  <c r="Q799" i="109" s="1"/>
  <c r="Q800" i="109" s="1"/>
  <c r="Q801" i="109" s="1"/>
  <c r="Q802" i="109" s="1"/>
  <c r="Q803" i="109" s="1"/>
  <c r="Q804" i="109" s="1"/>
  <c r="Q805" i="109" s="1"/>
  <c r="Q806" i="109" s="1"/>
  <c r="Q807" i="109" s="1"/>
  <c r="Q808" i="109" s="1"/>
  <c r="Q809" i="109" s="1"/>
  <c r="Q810" i="109" s="1"/>
  <c r="Q811" i="109" s="1"/>
  <c r="Q812" i="109" s="1"/>
  <c r="Q813" i="109" s="1"/>
  <c r="Q814" i="109" s="1"/>
  <c r="Q815" i="109" s="1"/>
  <c r="Q816" i="109" s="1"/>
  <c r="Q817" i="109" s="1"/>
  <c r="Q818" i="109" s="1"/>
  <c r="Q819" i="109" s="1"/>
  <c r="Q820" i="109" s="1"/>
  <c r="Q821" i="109" s="1"/>
  <c r="Q822" i="109" s="1"/>
  <c r="Q823" i="109" s="1"/>
  <c r="Q824" i="109" s="1"/>
  <c r="Q825" i="109" s="1"/>
  <c r="Q826" i="109" s="1"/>
  <c r="Q827" i="109" s="1"/>
  <c r="Q828" i="109" s="1"/>
  <c r="Q829" i="109" s="1"/>
  <c r="Q830" i="109" s="1"/>
  <c r="Q831" i="109" s="1"/>
  <c r="Q832" i="109" s="1"/>
  <c r="Q833" i="109" s="1"/>
  <c r="Q834" i="109" s="1"/>
  <c r="Q835" i="109" s="1"/>
  <c r="Q836" i="109" s="1"/>
  <c r="Q837" i="109" s="1"/>
  <c r="Q838" i="109" s="1"/>
  <c r="Q839" i="109" s="1"/>
  <c r="Q840" i="109" s="1"/>
  <c r="Q841" i="109" s="1"/>
  <c r="Q842" i="109" s="1"/>
  <c r="Q843" i="109" s="1"/>
  <c r="Q844" i="109" s="1"/>
  <c r="Q845" i="109" s="1"/>
  <c r="Q846" i="109" s="1"/>
  <c r="Q847" i="109" s="1"/>
  <c r="Q848" i="109" s="1"/>
  <c r="Q849" i="109" s="1"/>
  <c r="Q850" i="109" s="1"/>
  <c r="P84" i="109"/>
  <c r="C30" i="37" s="1"/>
  <c r="R457" i="108"/>
  <c r="D26" i="38" s="1"/>
  <c r="D29" i="38" s="1"/>
  <c r="D32" i="38" s="1"/>
  <c r="G67" i="29"/>
  <c r="G68" i="29" s="1"/>
  <c r="G11" i="29"/>
  <c r="G10" i="29"/>
  <c r="H457" i="103"/>
  <c r="F457" i="103"/>
  <c r="H456" i="103"/>
  <c r="F456" i="103"/>
  <c r="H455" i="103"/>
  <c r="F455" i="103"/>
  <c r="M454" i="103"/>
  <c r="N454" i="103" s="1"/>
  <c r="L454" i="103"/>
  <c r="K454" i="103"/>
  <c r="J454" i="103"/>
  <c r="I454" i="103"/>
  <c r="G454" i="103"/>
  <c r="N453" i="103"/>
  <c r="O453" i="103" s="1"/>
  <c r="E453" i="103"/>
  <c r="H453" i="103" s="1"/>
  <c r="N452" i="103"/>
  <c r="O452" i="103" s="1"/>
  <c r="E452" i="103"/>
  <c r="F452" i="103" s="1"/>
  <c r="S451" i="103"/>
  <c r="N451" i="103"/>
  <c r="O451" i="103" s="1"/>
  <c r="E451" i="103"/>
  <c r="F451" i="103" s="1"/>
  <c r="N450" i="103"/>
  <c r="E450" i="103"/>
  <c r="H450" i="103" s="1"/>
  <c r="N449" i="103"/>
  <c r="O449" i="103" s="1"/>
  <c r="E449" i="103"/>
  <c r="F449" i="103" s="1"/>
  <c r="N448" i="103"/>
  <c r="O448" i="103" s="1"/>
  <c r="E448" i="103"/>
  <c r="H448" i="103" s="1"/>
  <c r="N447" i="103"/>
  <c r="E447" i="103"/>
  <c r="F447" i="103" s="1"/>
  <c r="H446" i="103"/>
  <c r="F446" i="103"/>
  <c r="H444" i="103"/>
  <c r="F444" i="103"/>
  <c r="H443" i="103"/>
  <c r="F443" i="103"/>
  <c r="H441" i="103"/>
  <c r="F441" i="103"/>
  <c r="H440" i="103"/>
  <c r="F440" i="103"/>
  <c r="M439" i="103"/>
  <c r="L439" i="103"/>
  <c r="K439" i="103"/>
  <c r="J439" i="103"/>
  <c r="I439" i="103"/>
  <c r="G439" i="103"/>
  <c r="N438" i="103"/>
  <c r="E438" i="103"/>
  <c r="F438" i="103" s="1"/>
  <c r="N437" i="103"/>
  <c r="E437" i="103"/>
  <c r="H437" i="103" s="1"/>
  <c r="N436" i="103"/>
  <c r="E436" i="103"/>
  <c r="H436" i="103" s="1"/>
  <c r="N435" i="103"/>
  <c r="E435" i="103"/>
  <c r="F435" i="103" s="1"/>
  <c r="N434" i="103"/>
  <c r="H434" i="103"/>
  <c r="F434" i="103"/>
  <c r="M433" i="103"/>
  <c r="M442" i="103" s="1"/>
  <c r="L433" i="103"/>
  <c r="L442" i="103" s="1"/>
  <c r="K433" i="103"/>
  <c r="J433" i="103"/>
  <c r="J442" i="103" s="1"/>
  <c r="I433" i="103"/>
  <c r="I442" i="103" s="1"/>
  <c r="G433" i="103"/>
  <c r="G442" i="103" s="1"/>
  <c r="D433" i="103"/>
  <c r="D442" i="103" s="1"/>
  <c r="N432" i="103"/>
  <c r="E432" i="103"/>
  <c r="H432" i="103" s="1"/>
  <c r="H431" i="103"/>
  <c r="F431" i="103"/>
  <c r="E430" i="103"/>
  <c r="H430" i="103" s="1"/>
  <c r="H429" i="103"/>
  <c r="F429" i="103"/>
  <c r="H428" i="103"/>
  <c r="F428" i="103"/>
  <c r="H426" i="103"/>
  <c r="F426" i="103"/>
  <c r="H425" i="103"/>
  <c r="F425" i="103"/>
  <c r="M424" i="103"/>
  <c r="L424" i="103"/>
  <c r="K424" i="103"/>
  <c r="J424" i="103"/>
  <c r="N424" i="103" s="1"/>
  <c r="O424" i="103" s="1"/>
  <c r="I424" i="103"/>
  <c r="G424" i="103"/>
  <c r="D424" i="103"/>
  <c r="N423" i="103"/>
  <c r="O423" i="103" s="1"/>
  <c r="E423" i="103"/>
  <c r="F423" i="103" s="1"/>
  <c r="N422" i="103"/>
  <c r="O422" i="103" s="1"/>
  <c r="E422" i="103"/>
  <c r="H421" i="103"/>
  <c r="F421" i="103"/>
  <c r="M420" i="103"/>
  <c r="L420" i="103"/>
  <c r="K420" i="103"/>
  <c r="N420" i="103" s="1"/>
  <c r="O420" i="103" s="1"/>
  <c r="J420" i="103"/>
  <c r="I420" i="103"/>
  <c r="G420" i="103"/>
  <c r="D420" i="103"/>
  <c r="B11" i="54" s="1"/>
  <c r="N419" i="103"/>
  <c r="O419" i="103" s="1"/>
  <c r="E419" i="103"/>
  <c r="H419" i="103" s="1"/>
  <c r="N418" i="103"/>
  <c r="O418" i="103" s="1"/>
  <c r="E418" i="103"/>
  <c r="N417" i="103"/>
  <c r="O417" i="103" s="1"/>
  <c r="E417" i="103"/>
  <c r="H417" i="103" s="1"/>
  <c r="O416" i="103"/>
  <c r="N416" i="103"/>
  <c r="E416" i="103"/>
  <c r="H416" i="103" s="1"/>
  <c r="N415" i="103"/>
  <c r="O415" i="103" s="1"/>
  <c r="E415" i="103"/>
  <c r="H415" i="103" s="1"/>
  <c r="N414" i="103"/>
  <c r="O414" i="103" s="1"/>
  <c r="H414" i="103"/>
  <c r="E414" i="103"/>
  <c r="F414" i="103" s="1"/>
  <c r="N413" i="103"/>
  <c r="O413" i="103" s="1"/>
  <c r="E413" i="103"/>
  <c r="H413" i="103" s="1"/>
  <c r="N412" i="103"/>
  <c r="O412" i="103" s="1"/>
  <c r="E412" i="103"/>
  <c r="N411" i="103"/>
  <c r="O411" i="103" s="1"/>
  <c r="E411" i="103"/>
  <c r="H411" i="103" s="1"/>
  <c r="N410" i="103"/>
  <c r="O410" i="103" s="1"/>
  <c r="E410" i="103"/>
  <c r="H410" i="103" s="1"/>
  <c r="N409" i="103"/>
  <c r="O409" i="103" s="1"/>
  <c r="E409" i="103"/>
  <c r="F409" i="103" s="1"/>
  <c r="N408" i="103"/>
  <c r="O408" i="103" s="1"/>
  <c r="E408" i="103"/>
  <c r="F408" i="103" s="1"/>
  <c r="N407" i="103"/>
  <c r="O407" i="103" s="1"/>
  <c r="E407" i="103"/>
  <c r="F407" i="103" s="1"/>
  <c r="N406" i="103"/>
  <c r="O406" i="103" s="1"/>
  <c r="E406" i="103"/>
  <c r="F406" i="103" s="1"/>
  <c r="N405" i="103"/>
  <c r="O405" i="103" s="1"/>
  <c r="E405" i="103"/>
  <c r="H405" i="103" s="1"/>
  <c r="F404" i="103"/>
  <c r="E403" i="103"/>
  <c r="F403" i="103" s="1"/>
  <c r="N402" i="103"/>
  <c r="O402" i="103" s="1"/>
  <c r="E402" i="103"/>
  <c r="F402" i="103" s="1"/>
  <c r="N401" i="103"/>
  <c r="O401" i="103" s="1"/>
  <c r="E401" i="103"/>
  <c r="H401" i="103" s="1"/>
  <c r="N400" i="103"/>
  <c r="O400" i="103" s="1"/>
  <c r="E400" i="103"/>
  <c r="F400" i="103" s="1"/>
  <c r="N399" i="103"/>
  <c r="O399" i="103" s="1"/>
  <c r="F399" i="103"/>
  <c r="E399" i="103"/>
  <c r="H399" i="103" s="1"/>
  <c r="N398" i="103"/>
  <c r="O398" i="103" s="1"/>
  <c r="E398" i="103"/>
  <c r="N397" i="103"/>
  <c r="O397" i="103" s="1"/>
  <c r="E397" i="103"/>
  <c r="H397" i="103" s="1"/>
  <c r="O396" i="103"/>
  <c r="N396" i="103"/>
  <c r="H396" i="103"/>
  <c r="E396" i="103"/>
  <c r="F396" i="103" s="1"/>
  <c r="N395" i="103"/>
  <c r="O395" i="103" s="1"/>
  <c r="H395" i="103"/>
  <c r="E395" i="103"/>
  <c r="F395" i="103" s="1"/>
  <c r="N394" i="103"/>
  <c r="O394" i="103" s="1"/>
  <c r="E394" i="103"/>
  <c r="F394" i="103" s="1"/>
  <c r="N393" i="103"/>
  <c r="O393" i="103" s="1"/>
  <c r="E393" i="103"/>
  <c r="H393" i="103" s="1"/>
  <c r="N392" i="103"/>
  <c r="O392" i="103" s="1"/>
  <c r="E392" i="103"/>
  <c r="N391" i="103"/>
  <c r="O391" i="103" s="1"/>
  <c r="H391" i="103"/>
  <c r="E391" i="103"/>
  <c r="F391" i="103" s="1"/>
  <c r="O390" i="103"/>
  <c r="N390" i="103"/>
  <c r="E390" i="103"/>
  <c r="F390" i="103" s="1"/>
  <c r="N389" i="103"/>
  <c r="O389" i="103" s="1"/>
  <c r="E389" i="103"/>
  <c r="H389" i="103" s="1"/>
  <c r="N388" i="103"/>
  <c r="O388" i="103" s="1"/>
  <c r="E388" i="103"/>
  <c r="F388" i="103" s="1"/>
  <c r="N387" i="103"/>
  <c r="O387" i="103" s="1"/>
  <c r="E387" i="103"/>
  <c r="H387" i="103" s="1"/>
  <c r="O386" i="103"/>
  <c r="N386" i="103"/>
  <c r="E386" i="103"/>
  <c r="N385" i="103"/>
  <c r="O385" i="103" s="1"/>
  <c r="E385" i="103"/>
  <c r="H385" i="103" s="1"/>
  <c r="N384" i="103"/>
  <c r="O384" i="103" s="1"/>
  <c r="E384" i="103"/>
  <c r="F384" i="103" s="1"/>
  <c r="N383" i="103"/>
  <c r="O383" i="103" s="1"/>
  <c r="E383" i="103"/>
  <c r="F383" i="103" s="1"/>
  <c r="H382" i="103"/>
  <c r="F382" i="103"/>
  <c r="M381" i="103"/>
  <c r="L381" i="103"/>
  <c r="K381" i="103"/>
  <c r="J381" i="103"/>
  <c r="I381" i="103"/>
  <c r="G381" i="103"/>
  <c r="D381" i="103"/>
  <c r="E380" i="103"/>
  <c r="F380" i="103" s="1"/>
  <c r="E379" i="103"/>
  <c r="H379" i="103" s="1"/>
  <c r="N378" i="103"/>
  <c r="E378" i="103"/>
  <c r="H378" i="103" s="1"/>
  <c r="N377" i="103"/>
  <c r="E377" i="103"/>
  <c r="H377" i="103" s="1"/>
  <c r="N376" i="103"/>
  <c r="O376" i="103" s="1"/>
  <c r="E376" i="103"/>
  <c r="N375" i="103"/>
  <c r="O375" i="103" s="1"/>
  <c r="E375" i="103"/>
  <c r="F375" i="103" s="1"/>
  <c r="H374" i="103"/>
  <c r="F374" i="103"/>
  <c r="M373" i="103"/>
  <c r="L373" i="103"/>
  <c r="K373" i="103"/>
  <c r="J373" i="103"/>
  <c r="I373" i="103"/>
  <c r="G373" i="103"/>
  <c r="D373" i="103"/>
  <c r="N372" i="103"/>
  <c r="O372" i="103" s="1"/>
  <c r="E372" i="103"/>
  <c r="E373" i="103" s="1"/>
  <c r="H371" i="103"/>
  <c r="F371" i="103"/>
  <c r="H369" i="103"/>
  <c r="F369" i="103"/>
  <c r="H368" i="103"/>
  <c r="F368" i="103"/>
  <c r="R366" i="103"/>
  <c r="H366" i="103"/>
  <c r="F366" i="103"/>
  <c r="H365" i="103"/>
  <c r="F365" i="103"/>
  <c r="M364" i="103"/>
  <c r="L364" i="103"/>
  <c r="K364" i="103"/>
  <c r="J364" i="103"/>
  <c r="N364" i="103" s="1"/>
  <c r="O364" i="103" s="1"/>
  <c r="I364" i="103"/>
  <c r="G364" i="103"/>
  <c r="D364" i="103"/>
  <c r="E363" i="103"/>
  <c r="H363" i="103" s="1"/>
  <c r="R362" i="103"/>
  <c r="N362" i="103"/>
  <c r="O362" i="103" s="1"/>
  <c r="E362" i="103"/>
  <c r="H362" i="103" s="1"/>
  <c r="O361" i="103"/>
  <c r="N361" i="103"/>
  <c r="E361" i="103"/>
  <c r="E360" i="103"/>
  <c r="F360" i="103" s="1"/>
  <c r="N359" i="103"/>
  <c r="O359" i="103" s="1"/>
  <c r="E359" i="103"/>
  <c r="F359" i="103" s="1"/>
  <c r="F358" i="103"/>
  <c r="E358" i="103"/>
  <c r="H358" i="103" s="1"/>
  <c r="N357" i="103"/>
  <c r="O357" i="103" s="1"/>
  <c r="E357" i="103"/>
  <c r="F357" i="103" s="1"/>
  <c r="N356" i="103"/>
  <c r="O356" i="103" s="1"/>
  <c r="E356" i="103"/>
  <c r="H356" i="103" s="1"/>
  <c r="O355" i="103"/>
  <c r="N355" i="103"/>
  <c r="E355" i="103"/>
  <c r="F355" i="103" s="1"/>
  <c r="N354" i="103"/>
  <c r="O354" i="103" s="1"/>
  <c r="E354" i="103"/>
  <c r="H354" i="103" s="1"/>
  <c r="N353" i="103"/>
  <c r="O353" i="103" s="1"/>
  <c r="E353" i="103"/>
  <c r="N352" i="103"/>
  <c r="O352" i="103" s="1"/>
  <c r="E352" i="103"/>
  <c r="H352" i="103" s="1"/>
  <c r="N351" i="103"/>
  <c r="O351" i="103" s="1"/>
  <c r="E351" i="103"/>
  <c r="F351" i="103" s="1"/>
  <c r="N350" i="103"/>
  <c r="O350" i="103" s="1"/>
  <c r="E350" i="103"/>
  <c r="H350" i="103" s="1"/>
  <c r="N349" i="103"/>
  <c r="O349" i="103" s="1"/>
  <c r="E349" i="103"/>
  <c r="F349" i="103" s="1"/>
  <c r="N348" i="103"/>
  <c r="O348" i="103" s="1"/>
  <c r="E348" i="103"/>
  <c r="H348" i="103" s="1"/>
  <c r="N347" i="103"/>
  <c r="O347" i="103" s="1"/>
  <c r="E347" i="103"/>
  <c r="N346" i="103"/>
  <c r="O346" i="103" s="1"/>
  <c r="F346" i="103"/>
  <c r="E346" i="103"/>
  <c r="H346" i="103" s="1"/>
  <c r="N345" i="103"/>
  <c r="O345" i="103" s="1"/>
  <c r="E345" i="103"/>
  <c r="F345" i="103" s="1"/>
  <c r="N344" i="103"/>
  <c r="O344" i="103" s="1"/>
  <c r="E344" i="103"/>
  <c r="H344" i="103" s="1"/>
  <c r="N343" i="103"/>
  <c r="O343" i="103" s="1"/>
  <c r="E343" i="103"/>
  <c r="F343" i="103" s="1"/>
  <c r="N342" i="103"/>
  <c r="O342" i="103" s="1"/>
  <c r="E342" i="103"/>
  <c r="H341" i="103"/>
  <c r="F341" i="103"/>
  <c r="M340" i="103"/>
  <c r="L340" i="103"/>
  <c r="K340" i="103"/>
  <c r="J340" i="103"/>
  <c r="N340" i="103" s="1"/>
  <c r="O340" i="103" s="1"/>
  <c r="I340" i="103"/>
  <c r="G340" i="103"/>
  <c r="D340" i="103"/>
  <c r="N339" i="103"/>
  <c r="E339" i="103"/>
  <c r="H339" i="103" s="1"/>
  <c r="N338" i="103"/>
  <c r="E338" i="103"/>
  <c r="H338" i="103" s="1"/>
  <c r="N337" i="103"/>
  <c r="O337" i="103" s="1"/>
  <c r="E337" i="103"/>
  <c r="F337" i="103" s="1"/>
  <c r="N336" i="103"/>
  <c r="O336" i="103" s="1"/>
  <c r="E336" i="103"/>
  <c r="M335" i="103"/>
  <c r="L335" i="103"/>
  <c r="K335" i="103"/>
  <c r="J335" i="103"/>
  <c r="I335" i="103"/>
  <c r="G335" i="103"/>
  <c r="D335" i="103"/>
  <c r="S334" i="103"/>
  <c r="N334" i="103"/>
  <c r="O334" i="103" s="1"/>
  <c r="H334" i="103"/>
  <c r="E334" i="103"/>
  <c r="F334" i="103" s="1"/>
  <c r="S333" i="103"/>
  <c r="N333" i="103"/>
  <c r="O333" i="103" s="1"/>
  <c r="H333" i="103"/>
  <c r="E333" i="103"/>
  <c r="F333" i="103" s="1"/>
  <c r="N332" i="103"/>
  <c r="O332" i="103" s="1"/>
  <c r="E332" i="103"/>
  <c r="F332" i="103" s="1"/>
  <c r="N331" i="103"/>
  <c r="O331" i="103" s="1"/>
  <c r="F331" i="103"/>
  <c r="E331" i="103"/>
  <c r="H331" i="103" s="1"/>
  <c r="H330" i="103"/>
  <c r="F330" i="103"/>
  <c r="M329" i="103"/>
  <c r="L329" i="103"/>
  <c r="K329" i="103"/>
  <c r="J329" i="103"/>
  <c r="I329" i="103"/>
  <c r="G329" i="103"/>
  <c r="D329" i="103"/>
  <c r="N328" i="103"/>
  <c r="O328" i="103" s="1"/>
  <c r="E328" i="103"/>
  <c r="F328" i="103" s="1"/>
  <c r="N327" i="103"/>
  <c r="O327" i="103" s="1"/>
  <c r="E327" i="103"/>
  <c r="H327" i="103" s="1"/>
  <c r="O326" i="103"/>
  <c r="N326" i="103"/>
  <c r="E326" i="103"/>
  <c r="N325" i="103"/>
  <c r="O325" i="103" s="1"/>
  <c r="E325" i="103"/>
  <c r="H325" i="103" s="1"/>
  <c r="Q324" i="103"/>
  <c r="P324" i="103"/>
  <c r="N324" i="103"/>
  <c r="O324" i="103" s="1"/>
  <c r="E324" i="103"/>
  <c r="P323" i="103"/>
  <c r="N323" i="103"/>
  <c r="O323" i="103" s="1"/>
  <c r="E323" i="103"/>
  <c r="P322" i="103"/>
  <c r="N322" i="103"/>
  <c r="O322" i="103" s="1"/>
  <c r="E322" i="103"/>
  <c r="P321" i="103"/>
  <c r="N321" i="103"/>
  <c r="O321" i="103" s="1"/>
  <c r="E321" i="103"/>
  <c r="N320" i="103"/>
  <c r="O320" i="103" s="1"/>
  <c r="H320" i="103"/>
  <c r="F320" i="103"/>
  <c r="P319" i="103"/>
  <c r="N319" i="103"/>
  <c r="O319" i="103" s="1"/>
  <c r="E319" i="103"/>
  <c r="F319" i="103" s="1"/>
  <c r="P318" i="103"/>
  <c r="O318" i="103"/>
  <c r="N318" i="103"/>
  <c r="E318" i="103"/>
  <c r="F318" i="103" s="1"/>
  <c r="P317" i="103"/>
  <c r="N317" i="103"/>
  <c r="O317" i="103" s="1"/>
  <c r="E317" i="103"/>
  <c r="F317" i="103" s="1"/>
  <c r="P316" i="103"/>
  <c r="N316" i="103"/>
  <c r="O316" i="103" s="1"/>
  <c r="E316" i="103"/>
  <c r="F316" i="103" s="1"/>
  <c r="N315" i="103"/>
  <c r="O315" i="103" s="1"/>
  <c r="E315" i="103"/>
  <c r="F315" i="103" s="1"/>
  <c r="P314" i="103"/>
  <c r="N314" i="103"/>
  <c r="O314" i="103" s="1"/>
  <c r="E314" i="103"/>
  <c r="H314" i="103" s="1"/>
  <c r="N313" i="103"/>
  <c r="O313" i="103" s="1"/>
  <c r="E313" i="103"/>
  <c r="F313" i="103" s="1"/>
  <c r="P312" i="103"/>
  <c r="N312" i="103"/>
  <c r="O312" i="103" s="1"/>
  <c r="E312" i="103"/>
  <c r="H312" i="103" s="1"/>
  <c r="S311" i="103"/>
  <c r="Q311" i="103"/>
  <c r="P311" i="103"/>
  <c r="N311" i="103"/>
  <c r="O311" i="103" s="1"/>
  <c r="F311" i="103"/>
  <c r="E311" i="103"/>
  <c r="H311" i="103" s="1"/>
  <c r="N310" i="103"/>
  <c r="O310" i="103" s="1"/>
  <c r="E310" i="103"/>
  <c r="F310" i="103" s="1"/>
  <c r="T309" i="103"/>
  <c r="S309" i="103"/>
  <c r="R309" i="103"/>
  <c r="R310" i="103" s="1"/>
  <c r="R312" i="103" s="1"/>
  <c r="Q309" i="103"/>
  <c r="P309" i="103"/>
  <c r="N309" i="103"/>
  <c r="O309" i="103" s="1"/>
  <c r="E309" i="103"/>
  <c r="F309" i="103" s="1"/>
  <c r="T308" i="103"/>
  <c r="T310" i="103" s="1"/>
  <c r="S308" i="103"/>
  <c r="R308" i="103"/>
  <c r="Q308" i="103"/>
  <c r="N308" i="103"/>
  <c r="E308" i="103"/>
  <c r="F308" i="103" s="1"/>
  <c r="H307" i="103"/>
  <c r="F307" i="103"/>
  <c r="M306" i="103"/>
  <c r="L306" i="103"/>
  <c r="K306" i="103"/>
  <c r="J306" i="103"/>
  <c r="N306" i="103" s="1"/>
  <c r="O306" i="103" s="1"/>
  <c r="I306" i="103"/>
  <c r="G306" i="103"/>
  <c r="D306" i="103"/>
  <c r="N305" i="103"/>
  <c r="O305" i="103" s="1"/>
  <c r="E305" i="103"/>
  <c r="H305" i="103" s="1"/>
  <c r="O304" i="103"/>
  <c r="N304" i="103"/>
  <c r="E304" i="103"/>
  <c r="F304" i="103" s="1"/>
  <c r="N303" i="103"/>
  <c r="O303" i="103" s="1"/>
  <c r="E303" i="103"/>
  <c r="H303" i="103" s="1"/>
  <c r="O302" i="103"/>
  <c r="N302" i="103"/>
  <c r="E302" i="103"/>
  <c r="F302" i="103" s="1"/>
  <c r="N301" i="103"/>
  <c r="O301" i="103" s="1"/>
  <c r="E301" i="103"/>
  <c r="H301" i="103" s="1"/>
  <c r="N300" i="103"/>
  <c r="O300" i="103" s="1"/>
  <c r="E300" i="103"/>
  <c r="F300" i="103" s="1"/>
  <c r="N299" i="103"/>
  <c r="O299" i="103" s="1"/>
  <c r="E299" i="103"/>
  <c r="F299" i="103" s="1"/>
  <c r="N298" i="103"/>
  <c r="O298" i="103" s="1"/>
  <c r="E298" i="103"/>
  <c r="H298" i="103" s="1"/>
  <c r="N297" i="103"/>
  <c r="O297" i="103" s="1"/>
  <c r="E297" i="103"/>
  <c r="F297" i="103" s="1"/>
  <c r="N296" i="103"/>
  <c r="O296" i="103" s="1"/>
  <c r="E296" i="103"/>
  <c r="H296" i="103" s="1"/>
  <c r="N295" i="103"/>
  <c r="O295" i="103" s="1"/>
  <c r="E295" i="103"/>
  <c r="H295" i="103" s="1"/>
  <c r="N294" i="103"/>
  <c r="O294" i="103" s="1"/>
  <c r="E294" i="103"/>
  <c r="H294" i="103" s="1"/>
  <c r="N293" i="103"/>
  <c r="O293" i="103" s="1"/>
  <c r="E293" i="103"/>
  <c r="F293" i="103" s="1"/>
  <c r="N292" i="103"/>
  <c r="O292" i="103" s="1"/>
  <c r="E292" i="103"/>
  <c r="H292" i="103" s="1"/>
  <c r="N291" i="103"/>
  <c r="O291" i="103" s="1"/>
  <c r="E291" i="103"/>
  <c r="H291" i="103" s="1"/>
  <c r="N290" i="103"/>
  <c r="O290" i="103" s="1"/>
  <c r="E290" i="103"/>
  <c r="F290" i="103" s="1"/>
  <c r="N289" i="103"/>
  <c r="O289" i="103" s="1"/>
  <c r="E289" i="103"/>
  <c r="H289" i="103" s="1"/>
  <c r="N288" i="103"/>
  <c r="O288" i="103" s="1"/>
  <c r="E288" i="103"/>
  <c r="H288" i="103" s="1"/>
  <c r="N287" i="103"/>
  <c r="O287" i="103" s="1"/>
  <c r="E287" i="103"/>
  <c r="F287" i="103" s="1"/>
  <c r="N286" i="103"/>
  <c r="O286" i="103" s="1"/>
  <c r="F286" i="103"/>
  <c r="E286" i="103"/>
  <c r="H286" i="103" s="1"/>
  <c r="N285" i="103"/>
  <c r="O285" i="103" s="1"/>
  <c r="E285" i="103"/>
  <c r="H285" i="103" s="1"/>
  <c r="N284" i="103"/>
  <c r="O284" i="103" s="1"/>
  <c r="H284" i="103"/>
  <c r="E284" i="103"/>
  <c r="F284" i="103" s="1"/>
  <c r="N283" i="103"/>
  <c r="O283" i="103" s="1"/>
  <c r="E283" i="103"/>
  <c r="F283" i="103" s="1"/>
  <c r="N282" i="103"/>
  <c r="O282" i="103" s="1"/>
  <c r="E282" i="103"/>
  <c r="H282" i="103" s="1"/>
  <c r="N281" i="103"/>
  <c r="O281" i="103" s="1"/>
  <c r="E281" i="103"/>
  <c r="F281" i="103" s="1"/>
  <c r="N280" i="103"/>
  <c r="O280" i="103" s="1"/>
  <c r="E280" i="103"/>
  <c r="H280" i="103" s="1"/>
  <c r="N279" i="103"/>
  <c r="O279" i="103" s="1"/>
  <c r="E279" i="103"/>
  <c r="H279" i="103" s="1"/>
  <c r="N278" i="103"/>
  <c r="O278" i="103" s="1"/>
  <c r="E278" i="103"/>
  <c r="H278" i="103" s="1"/>
  <c r="N277" i="103"/>
  <c r="O277" i="103" s="1"/>
  <c r="E277" i="103"/>
  <c r="F277" i="103" s="1"/>
  <c r="N276" i="103"/>
  <c r="O276" i="103" s="1"/>
  <c r="E276" i="103"/>
  <c r="H276" i="103" s="1"/>
  <c r="N275" i="103"/>
  <c r="O275" i="103" s="1"/>
  <c r="E275" i="103"/>
  <c r="H275" i="103" s="1"/>
  <c r="T274" i="103"/>
  <c r="S274" i="103"/>
  <c r="R274" i="103"/>
  <c r="Q274" i="103"/>
  <c r="P274" i="103"/>
  <c r="N274" i="103"/>
  <c r="O274" i="103" s="1"/>
  <c r="E274" i="103"/>
  <c r="F274" i="103" s="1"/>
  <c r="T273" i="103"/>
  <c r="S273" i="103"/>
  <c r="R273" i="103"/>
  <c r="Q273" i="103"/>
  <c r="P273" i="103"/>
  <c r="N273" i="103"/>
  <c r="O273" i="103" s="1"/>
  <c r="E273" i="103"/>
  <c r="H273" i="103" s="1"/>
  <c r="T272" i="103"/>
  <c r="S272" i="103"/>
  <c r="R272" i="103"/>
  <c r="Q272" i="103"/>
  <c r="Q275" i="103" s="1"/>
  <c r="P272" i="103"/>
  <c r="N272" i="103"/>
  <c r="O272" i="103" s="1"/>
  <c r="E272" i="103"/>
  <c r="H272" i="103" s="1"/>
  <c r="H271" i="103"/>
  <c r="F271" i="103"/>
  <c r="M270" i="103"/>
  <c r="L270" i="103"/>
  <c r="K270" i="103"/>
  <c r="J270" i="103"/>
  <c r="I270" i="103"/>
  <c r="G270" i="103"/>
  <c r="D270" i="103"/>
  <c r="E269" i="103"/>
  <c r="H269" i="103" s="1"/>
  <c r="N268" i="103"/>
  <c r="O268" i="103" s="1"/>
  <c r="E268" i="103"/>
  <c r="F268" i="103" s="1"/>
  <c r="N267" i="103"/>
  <c r="O267" i="103" s="1"/>
  <c r="E267" i="103"/>
  <c r="H267" i="103" s="1"/>
  <c r="N266" i="103"/>
  <c r="O266" i="103" s="1"/>
  <c r="E266" i="103"/>
  <c r="H266" i="103" s="1"/>
  <c r="N265" i="103"/>
  <c r="O265" i="103" s="1"/>
  <c r="E265" i="103"/>
  <c r="F265" i="103" s="1"/>
  <c r="N264" i="103"/>
  <c r="O264" i="103" s="1"/>
  <c r="E264" i="103"/>
  <c r="H264" i="103" s="1"/>
  <c r="N263" i="103"/>
  <c r="O263" i="103" s="1"/>
  <c r="E263" i="103"/>
  <c r="H263" i="103" s="1"/>
  <c r="N262" i="103"/>
  <c r="O262" i="103" s="1"/>
  <c r="E262" i="103"/>
  <c r="F262" i="103" s="1"/>
  <c r="T261" i="103"/>
  <c r="N261" i="103"/>
  <c r="O261" i="103" s="1"/>
  <c r="E261" i="103"/>
  <c r="F261" i="103" s="1"/>
  <c r="O260" i="103"/>
  <c r="N260" i="103"/>
  <c r="E260" i="103"/>
  <c r="H260" i="103" s="1"/>
  <c r="N259" i="103"/>
  <c r="O259" i="103" s="1"/>
  <c r="E259" i="103"/>
  <c r="H259" i="103" s="1"/>
  <c r="N258" i="103"/>
  <c r="O258" i="103" s="1"/>
  <c r="H258" i="103"/>
  <c r="E258" i="103"/>
  <c r="F258" i="103" s="1"/>
  <c r="N257" i="103"/>
  <c r="O257" i="103" s="1"/>
  <c r="E257" i="103"/>
  <c r="H257" i="103" s="1"/>
  <c r="N256" i="103"/>
  <c r="O256" i="103" s="1"/>
  <c r="E256" i="103"/>
  <c r="H256" i="103" s="1"/>
  <c r="N255" i="103"/>
  <c r="O255" i="103" s="1"/>
  <c r="E255" i="103"/>
  <c r="F255" i="103" s="1"/>
  <c r="N254" i="103"/>
  <c r="O254" i="103" s="1"/>
  <c r="E254" i="103"/>
  <c r="H254" i="103" s="1"/>
  <c r="N253" i="103"/>
  <c r="O253" i="103" s="1"/>
  <c r="E253" i="103"/>
  <c r="N252" i="103"/>
  <c r="O252" i="103" s="1"/>
  <c r="E252" i="103"/>
  <c r="F252" i="103" s="1"/>
  <c r="N251" i="103"/>
  <c r="O251" i="103" s="1"/>
  <c r="E251" i="103"/>
  <c r="H251" i="103" s="1"/>
  <c r="N250" i="103"/>
  <c r="O250" i="103" s="1"/>
  <c r="E250" i="103"/>
  <c r="H250" i="103" s="1"/>
  <c r="N249" i="103"/>
  <c r="O249" i="103" s="1"/>
  <c r="E249" i="103"/>
  <c r="F249" i="103" s="1"/>
  <c r="N248" i="103"/>
  <c r="O248" i="103" s="1"/>
  <c r="E248" i="103"/>
  <c r="H248" i="103" s="1"/>
  <c r="N247" i="103"/>
  <c r="O247" i="103" s="1"/>
  <c r="E247" i="103"/>
  <c r="N246" i="103"/>
  <c r="O246" i="103" s="1"/>
  <c r="E246" i="103"/>
  <c r="F246" i="103" s="1"/>
  <c r="N245" i="103"/>
  <c r="O245" i="103" s="1"/>
  <c r="E245" i="103"/>
  <c r="H245" i="103" s="1"/>
  <c r="N244" i="103"/>
  <c r="O244" i="103" s="1"/>
  <c r="E244" i="103"/>
  <c r="H244" i="103" s="1"/>
  <c r="N243" i="103"/>
  <c r="O243" i="103" s="1"/>
  <c r="E243" i="103"/>
  <c r="F243" i="103" s="1"/>
  <c r="N242" i="103"/>
  <c r="O242" i="103" s="1"/>
  <c r="E242" i="103"/>
  <c r="H242" i="103" s="1"/>
  <c r="N241" i="103"/>
  <c r="O241" i="103" s="1"/>
  <c r="E241" i="103"/>
  <c r="N240" i="103"/>
  <c r="O240" i="103" s="1"/>
  <c r="E240" i="103"/>
  <c r="F240" i="103" s="1"/>
  <c r="N239" i="103"/>
  <c r="O239" i="103" s="1"/>
  <c r="H239" i="103"/>
  <c r="E239" i="103"/>
  <c r="F239" i="103" s="1"/>
  <c r="N238" i="103"/>
  <c r="O238" i="103" s="1"/>
  <c r="E238" i="103"/>
  <c r="H238" i="103" s="1"/>
  <c r="N237" i="103"/>
  <c r="O237" i="103" s="1"/>
  <c r="E237" i="103"/>
  <c r="F237" i="103" s="1"/>
  <c r="N236" i="103"/>
  <c r="O236" i="103" s="1"/>
  <c r="E236" i="103"/>
  <c r="F236" i="103" s="1"/>
  <c r="N235" i="103"/>
  <c r="O235" i="103" s="1"/>
  <c r="E235" i="103"/>
  <c r="N234" i="103"/>
  <c r="O234" i="103" s="1"/>
  <c r="E234" i="103"/>
  <c r="F234" i="103" s="1"/>
  <c r="N233" i="103"/>
  <c r="O233" i="103" s="1"/>
  <c r="E233" i="103"/>
  <c r="H233" i="103" s="1"/>
  <c r="N232" i="103"/>
  <c r="O232" i="103" s="1"/>
  <c r="E232" i="103"/>
  <c r="H232" i="103" s="1"/>
  <c r="N231" i="103"/>
  <c r="O231" i="103" s="1"/>
  <c r="E231" i="103"/>
  <c r="F231" i="103" s="1"/>
  <c r="N230" i="103"/>
  <c r="O230" i="103" s="1"/>
  <c r="E230" i="103"/>
  <c r="N229" i="103"/>
  <c r="O229" i="103" s="1"/>
  <c r="E229" i="103"/>
  <c r="N228" i="103"/>
  <c r="O228" i="103" s="1"/>
  <c r="E228" i="103"/>
  <c r="F228" i="103" s="1"/>
  <c r="N227" i="103"/>
  <c r="O227" i="103" s="1"/>
  <c r="F227" i="103"/>
  <c r="E227" i="103"/>
  <c r="H227" i="103" s="1"/>
  <c r="N226" i="103"/>
  <c r="O226" i="103" s="1"/>
  <c r="E226" i="103"/>
  <c r="H226" i="103" s="1"/>
  <c r="N225" i="103"/>
  <c r="O225" i="103" s="1"/>
  <c r="E225" i="103"/>
  <c r="F225" i="103" s="1"/>
  <c r="O224" i="103"/>
  <c r="N224" i="103"/>
  <c r="E224" i="103"/>
  <c r="H224" i="103" s="1"/>
  <c r="N223" i="103"/>
  <c r="O223" i="103" s="1"/>
  <c r="E223" i="103"/>
  <c r="N222" i="103"/>
  <c r="O222" i="103" s="1"/>
  <c r="H222" i="103"/>
  <c r="E222" i="103"/>
  <c r="F222" i="103" s="1"/>
  <c r="N221" i="103"/>
  <c r="O221" i="103" s="1"/>
  <c r="E221" i="103"/>
  <c r="F221" i="103" s="1"/>
  <c r="N220" i="103"/>
  <c r="O220" i="103" s="1"/>
  <c r="E220" i="103"/>
  <c r="H220" i="103" s="1"/>
  <c r="N219" i="103"/>
  <c r="O219" i="103" s="1"/>
  <c r="E219" i="103"/>
  <c r="F219" i="103" s="1"/>
  <c r="N218" i="103"/>
  <c r="O218" i="103" s="1"/>
  <c r="E218" i="103"/>
  <c r="H218" i="103" s="1"/>
  <c r="N217" i="103"/>
  <c r="O217" i="103" s="1"/>
  <c r="E217" i="103"/>
  <c r="N216" i="103"/>
  <c r="O216" i="103" s="1"/>
  <c r="E216" i="103"/>
  <c r="F216" i="103" s="1"/>
  <c r="N215" i="103"/>
  <c r="O215" i="103" s="1"/>
  <c r="E215" i="103"/>
  <c r="H215" i="103" s="1"/>
  <c r="N214" i="103"/>
  <c r="O214" i="103" s="1"/>
  <c r="E214" i="103"/>
  <c r="H214" i="103" s="1"/>
  <c r="N213" i="103"/>
  <c r="O213" i="103" s="1"/>
  <c r="E213" i="103"/>
  <c r="F213" i="103" s="1"/>
  <c r="N212" i="103"/>
  <c r="O212" i="103" s="1"/>
  <c r="E212" i="103"/>
  <c r="H212" i="103" s="1"/>
  <c r="N211" i="103"/>
  <c r="O211" i="103" s="1"/>
  <c r="E211" i="103"/>
  <c r="N210" i="103"/>
  <c r="E210" i="103"/>
  <c r="F210" i="103" s="1"/>
  <c r="H209" i="103"/>
  <c r="F209" i="103"/>
  <c r="M208" i="103"/>
  <c r="L208" i="103"/>
  <c r="K208" i="103"/>
  <c r="J208" i="103"/>
  <c r="I208" i="103"/>
  <c r="G208" i="103"/>
  <c r="D208" i="103"/>
  <c r="N207" i="103"/>
  <c r="O207" i="103" s="1"/>
  <c r="E207" i="103"/>
  <c r="F207" i="103" s="1"/>
  <c r="N206" i="103"/>
  <c r="O206" i="103" s="1"/>
  <c r="E206" i="103"/>
  <c r="F206" i="103" s="1"/>
  <c r="N205" i="103"/>
  <c r="O205" i="103" s="1"/>
  <c r="E205" i="103"/>
  <c r="H205" i="103" s="1"/>
  <c r="N204" i="103"/>
  <c r="O204" i="103" s="1"/>
  <c r="E204" i="103"/>
  <c r="N203" i="103"/>
  <c r="O203" i="103" s="1"/>
  <c r="E203" i="103"/>
  <c r="F203" i="103" s="1"/>
  <c r="N202" i="103"/>
  <c r="O202" i="103" s="1"/>
  <c r="E202" i="103"/>
  <c r="N201" i="103"/>
  <c r="O201" i="103" s="1"/>
  <c r="E201" i="103"/>
  <c r="F201" i="103" s="1"/>
  <c r="N200" i="103"/>
  <c r="O200" i="103" s="1"/>
  <c r="E200" i="103"/>
  <c r="N199" i="103"/>
  <c r="O199" i="103" s="1"/>
  <c r="E199" i="103"/>
  <c r="H199" i="103" s="1"/>
  <c r="N198" i="103"/>
  <c r="O198" i="103" s="1"/>
  <c r="E198" i="103"/>
  <c r="F198" i="103" s="1"/>
  <c r="N197" i="103"/>
  <c r="O197" i="103" s="1"/>
  <c r="E197" i="103"/>
  <c r="F197" i="103" s="1"/>
  <c r="N196" i="103"/>
  <c r="O196" i="103" s="1"/>
  <c r="E196" i="103"/>
  <c r="N195" i="103"/>
  <c r="O195" i="103" s="1"/>
  <c r="E195" i="103"/>
  <c r="N194" i="103"/>
  <c r="O194" i="103" s="1"/>
  <c r="E194" i="103"/>
  <c r="H194" i="103" s="1"/>
  <c r="N193" i="103"/>
  <c r="O193" i="103" s="1"/>
  <c r="E193" i="103"/>
  <c r="N192" i="103"/>
  <c r="O192" i="103" s="1"/>
  <c r="E192" i="103"/>
  <c r="F192" i="103" s="1"/>
  <c r="N191" i="103"/>
  <c r="O191" i="103" s="1"/>
  <c r="E191" i="103"/>
  <c r="F191" i="103" s="1"/>
  <c r="N190" i="103"/>
  <c r="O190" i="103" s="1"/>
  <c r="E190" i="103"/>
  <c r="N189" i="103"/>
  <c r="O189" i="103" s="1"/>
  <c r="E189" i="103"/>
  <c r="F189" i="103" s="1"/>
  <c r="O188" i="103"/>
  <c r="N188" i="103"/>
  <c r="E188" i="103"/>
  <c r="F188" i="103" s="1"/>
  <c r="N187" i="103"/>
  <c r="O187" i="103" s="1"/>
  <c r="E187" i="103"/>
  <c r="N186" i="103"/>
  <c r="O186" i="103" s="1"/>
  <c r="E186" i="103"/>
  <c r="F186" i="103" s="1"/>
  <c r="N185" i="103"/>
  <c r="O185" i="103" s="1"/>
  <c r="E185" i="103"/>
  <c r="F185" i="103" s="1"/>
  <c r="E184" i="103"/>
  <c r="H184" i="103" s="1"/>
  <c r="N183" i="103"/>
  <c r="O183" i="103" s="1"/>
  <c r="E183" i="103"/>
  <c r="H183" i="103" s="1"/>
  <c r="E182" i="103"/>
  <c r="E181" i="103"/>
  <c r="H181" i="103" s="1"/>
  <c r="N180" i="103"/>
  <c r="O180" i="103" s="1"/>
  <c r="E180" i="103"/>
  <c r="F180" i="103" s="1"/>
  <c r="N179" i="103"/>
  <c r="O179" i="103" s="1"/>
  <c r="E179" i="103"/>
  <c r="F179" i="103" s="1"/>
  <c r="N178" i="103"/>
  <c r="O178" i="103" s="1"/>
  <c r="E178" i="103"/>
  <c r="N177" i="103"/>
  <c r="O177" i="103" s="1"/>
  <c r="E177" i="103"/>
  <c r="F177" i="103" s="1"/>
  <c r="N176" i="103"/>
  <c r="O176" i="103" s="1"/>
  <c r="E176" i="103"/>
  <c r="F176" i="103" s="1"/>
  <c r="O175" i="103"/>
  <c r="N175" i="103"/>
  <c r="E175" i="103"/>
  <c r="H175" i="103" s="1"/>
  <c r="N174" i="103"/>
  <c r="O174" i="103" s="1"/>
  <c r="E174" i="103"/>
  <c r="N173" i="103"/>
  <c r="O173" i="103" s="1"/>
  <c r="E173" i="103"/>
  <c r="H173" i="103" s="1"/>
  <c r="N172" i="103"/>
  <c r="O172" i="103" s="1"/>
  <c r="E172" i="103"/>
  <c r="F172" i="103" s="1"/>
  <c r="N171" i="103"/>
  <c r="O171" i="103" s="1"/>
  <c r="E171" i="103"/>
  <c r="H171" i="103" s="1"/>
  <c r="N170" i="103"/>
  <c r="O170" i="103" s="1"/>
  <c r="E170" i="103"/>
  <c r="H170" i="103" s="1"/>
  <c r="N169" i="103"/>
  <c r="O169" i="103" s="1"/>
  <c r="E169" i="103"/>
  <c r="H169" i="103" s="1"/>
  <c r="N168" i="103"/>
  <c r="O168" i="103" s="1"/>
  <c r="E168" i="103"/>
  <c r="F168" i="103" s="1"/>
  <c r="N167" i="103"/>
  <c r="O167" i="103" s="1"/>
  <c r="E167" i="103"/>
  <c r="N166" i="103"/>
  <c r="O166" i="103" s="1"/>
  <c r="E166" i="103"/>
  <c r="H166" i="103" s="1"/>
  <c r="N165" i="103"/>
  <c r="O165" i="103" s="1"/>
  <c r="E165" i="103"/>
  <c r="F165" i="103" s="1"/>
  <c r="N164" i="103"/>
  <c r="O164" i="103" s="1"/>
  <c r="E164" i="103"/>
  <c r="N163" i="103"/>
  <c r="O163" i="103" s="1"/>
  <c r="E163" i="103"/>
  <c r="H163" i="103" s="1"/>
  <c r="N162" i="103"/>
  <c r="O162" i="103" s="1"/>
  <c r="E162" i="103"/>
  <c r="F162" i="103" s="1"/>
  <c r="N161" i="103"/>
  <c r="O161" i="103" s="1"/>
  <c r="E161" i="103"/>
  <c r="F161" i="103" s="1"/>
  <c r="N160" i="103"/>
  <c r="O160" i="103" s="1"/>
  <c r="E160" i="103"/>
  <c r="N159" i="103"/>
  <c r="O159" i="103" s="1"/>
  <c r="E159" i="103"/>
  <c r="H159" i="103" s="1"/>
  <c r="N158" i="103"/>
  <c r="O158" i="103" s="1"/>
  <c r="E158" i="103"/>
  <c r="N157" i="103"/>
  <c r="O157" i="103" s="1"/>
  <c r="E157" i="103"/>
  <c r="H157" i="103" s="1"/>
  <c r="N156" i="103"/>
  <c r="O156" i="103" s="1"/>
  <c r="E156" i="103"/>
  <c r="F156" i="103" s="1"/>
  <c r="N155" i="103"/>
  <c r="O155" i="103" s="1"/>
  <c r="E155" i="103"/>
  <c r="H155" i="103" s="1"/>
  <c r="N154" i="103"/>
  <c r="O154" i="103" s="1"/>
  <c r="E154" i="103"/>
  <c r="F154" i="103" s="1"/>
  <c r="N153" i="103"/>
  <c r="O153" i="103" s="1"/>
  <c r="E153" i="103"/>
  <c r="H153" i="103" s="1"/>
  <c r="N152" i="103"/>
  <c r="O152" i="103" s="1"/>
  <c r="E152" i="103"/>
  <c r="H152" i="103" s="1"/>
  <c r="O151" i="103"/>
  <c r="N151" i="103"/>
  <c r="E151" i="103"/>
  <c r="H151" i="103" s="1"/>
  <c r="N150" i="103"/>
  <c r="O150" i="103" s="1"/>
  <c r="E150" i="103"/>
  <c r="N149" i="103"/>
  <c r="O149" i="103" s="1"/>
  <c r="E149" i="103"/>
  <c r="H149" i="103" s="1"/>
  <c r="N148" i="103"/>
  <c r="O148" i="103" s="1"/>
  <c r="E148" i="103"/>
  <c r="H148" i="103" s="1"/>
  <c r="N147" i="103"/>
  <c r="O147" i="103" s="1"/>
  <c r="E147" i="103"/>
  <c r="H147" i="103" s="1"/>
  <c r="O146" i="103"/>
  <c r="N146" i="103"/>
  <c r="E146" i="103"/>
  <c r="F146" i="103" s="1"/>
  <c r="N145" i="103"/>
  <c r="O145" i="103" s="1"/>
  <c r="E145" i="103"/>
  <c r="H145" i="103" s="1"/>
  <c r="N144" i="103"/>
  <c r="O144" i="103" s="1"/>
  <c r="E144" i="103"/>
  <c r="F144" i="103" s="1"/>
  <c r="N143" i="103"/>
  <c r="O143" i="103" s="1"/>
  <c r="E143" i="103"/>
  <c r="H143" i="103" s="1"/>
  <c r="N142" i="103"/>
  <c r="O142" i="103" s="1"/>
  <c r="E142" i="103"/>
  <c r="F142" i="103" s="1"/>
  <c r="N141" i="103"/>
  <c r="O141" i="103" s="1"/>
  <c r="E141" i="103"/>
  <c r="H141" i="103" s="1"/>
  <c r="N140" i="103"/>
  <c r="O140" i="103" s="1"/>
  <c r="E140" i="103"/>
  <c r="F140" i="103" s="1"/>
  <c r="O139" i="103"/>
  <c r="N139" i="103"/>
  <c r="E139" i="103"/>
  <c r="H139" i="103" s="1"/>
  <c r="N138" i="103"/>
  <c r="O138" i="103" s="1"/>
  <c r="E138" i="103"/>
  <c r="N137" i="103"/>
  <c r="O137" i="103" s="1"/>
  <c r="E137" i="103"/>
  <c r="H137" i="103" s="1"/>
  <c r="N136" i="103"/>
  <c r="O136" i="103" s="1"/>
  <c r="E136" i="103"/>
  <c r="H136" i="103" s="1"/>
  <c r="N135" i="103"/>
  <c r="O135" i="103" s="1"/>
  <c r="E135" i="103"/>
  <c r="H135" i="103" s="1"/>
  <c r="O134" i="103"/>
  <c r="N134" i="103"/>
  <c r="E134" i="103"/>
  <c r="F134" i="103" s="1"/>
  <c r="N133" i="103"/>
  <c r="O133" i="103" s="1"/>
  <c r="E133" i="103"/>
  <c r="H133" i="103" s="1"/>
  <c r="N132" i="103"/>
  <c r="O132" i="103" s="1"/>
  <c r="E132" i="103"/>
  <c r="F132" i="103" s="1"/>
  <c r="N131" i="103"/>
  <c r="O131" i="103" s="1"/>
  <c r="E131" i="103"/>
  <c r="H131" i="103" s="1"/>
  <c r="N130" i="103"/>
  <c r="O130" i="103" s="1"/>
  <c r="E130" i="103"/>
  <c r="F130" i="103" s="1"/>
  <c r="N129" i="103"/>
  <c r="O129" i="103" s="1"/>
  <c r="E129" i="103"/>
  <c r="H129" i="103" s="1"/>
  <c r="N128" i="103"/>
  <c r="O128" i="103" s="1"/>
  <c r="E128" i="103"/>
  <c r="F128" i="103" s="1"/>
  <c r="N127" i="103"/>
  <c r="O127" i="103" s="1"/>
  <c r="E127" i="103"/>
  <c r="H127" i="103" s="1"/>
  <c r="N126" i="103"/>
  <c r="O126" i="103" s="1"/>
  <c r="E126" i="103"/>
  <c r="H126" i="103" s="1"/>
  <c r="N125" i="103"/>
  <c r="O125" i="103" s="1"/>
  <c r="E125" i="103"/>
  <c r="F125" i="103" s="1"/>
  <c r="N124" i="103"/>
  <c r="O124" i="103" s="1"/>
  <c r="E124" i="103"/>
  <c r="F124" i="103" s="1"/>
  <c r="N123" i="103"/>
  <c r="O123" i="103" s="1"/>
  <c r="E123" i="103"/>
  <c r="H123" i="103" s="1"/>
  <c r="N122" i="103"/>
  <c r="O122" i="103" s="1"/>
  <c r="E122" i="103"/>
  <c r="N121" i="103"/>
  <c r="O121" i="103" s="1"/>
  <c r="E121" i="103"/>
  <c r="H121" i="103" s="1"/>
  <c r="H120" i="103"/>
  <c r="F120" i="103"/>
  <c r="M119" i="103"/>
  <c r="L119" i="103"/>
  <c r="L367" i="103" s="1"/>
  <c r="K119" i="103"/>
  <c r="K367" i="103" s="1"/>
  <c r="J119" i="103"/>
  <c r="I119" i="103"/>
  <c r="G119" i="103"/>
  <c r="D119" i="103"/>
  <c r="N118" i="103"/>
  <c r="O118" i="103" s="1"/>
  <c r="H118" i="103"/>
  <c r="E118" i="103"/>
  <c r="F118" i="103" s="1"/>
  <c r="N117" i="103"/>
  <c r="O117" i="103" s="1"/>
  <c r="E117" i="103"/>
  <c r="H117" i="103" s="1"/>
  <c r="N116" i="103"/>
  <c r="O116" i="103" s="1"/>
  <c r="E116" i="103"/>
  <c r="H116" i="103" s="1"/>
  <c r="N115" i="103"/>
  <c r="O115" i="103" s="1"/>
  <c r="H115" i="103"/>
  <c r="E115" i="103"/>
  <c r="F115" i="103" s="1"/>
  <c r="N114" i="103"/>
  <c r="O114" i="103" s="1"/>
  <c r="E114" i="103"/>
  <c r="N113" i="103"/>
  <c r="O113" i="103" s="1"/>
  <c r="E113" i="103"/>
  <c r="H113" i="103" s="1"/>
  <c r="N112" i="103"/>
  <c r="O112" i="103" s="1"/>
  <c r="E112" i="103"/>
  <c r="H112" i="103" s="1"/>
  <c r="N111" i="103"/>
  <c r="O111" i="103" s="1"/>
  <c r="E111" i="103"/>
  <c r="H111" i="103" s="1"/>
  <c r="N110" i="103"/>
  <c r="O110" i="103" s="1"/>
  <c r="E110" i="103"/>
  <c r="H110" i="103" s="1"/>
  <c r="N109" i="103"/>
  <c r="O109" i="103" s="1"/>
  <c r="E109" i="103"/>
  <c r="F109" i="103" s="1"/>
  <c r="N108" i="103"/>
  <c r="O108" i="103" s="1"/>
  <c r="E108" i="103"/>
  <c r="F108" i="103" s="1"/>
  <c r="N107" i="103"/>
  <c r="O107" i="103" s="1"/>
  <c r="E107" i="103"/>
  <c r="H107" i="103" s="1"/>
  <c r="N106" i="103"/>
  <c r="O106" i="103" s="1"/>
  <c r="E106" i="103"/>
  <c r="F106" i="103" s="1"/>
  <c r="N105" i="103"/>
  <c r="O105" i="103" s="1"/>
  <c r="E105" i="103"/>
  <c r="H105" i="103" s="1"/>
  <c r="N104" i="103"/>
  <c r="O104" i="103" s="1"/>
  <c r="E104" i="103"/>
  <c r="H104" i="103" s="1"/>
  <c r="N103" i="103"/>
  <c r="O103" i="103" s="1"/>
  <c r="E103" i="103"/>
  <c r="F103" i="103" s="1"/>
  <c r="O102" i="103"/>
  <c r="N102" i="103"/>
  <c r="E102" i="103"/>
  <c r="H102" i="103" s="1"/>
  <c r="N101" i="103"/>
  <c r="O101" i="103" s="1"/>
  <c r="E101" i="103"/>
  <c r="H101" i="103" s="1"/>
  <c r="N100" i="103"/>
  <c r="O100" i="103" s="1"/>
  <c r="E100" i="103"/>
  <c r="O99" i="103"/>
  <c r="N99" i="103"/>
  <c r="E99" i="103"/>
  <c r="H99" i="103" s="1"/>
  <c r="N98" i="103"/>
  <c r="O98" i="103" s="1"/>
  <c r="E98" i="103"/>
  <c r="H98" i="103" s="1"/>
  <c r="O97" i="103"/>
  <c r="N97" i="103"/>
  <c r="E97" i="103"/>
  <c r="N96" i="103"/>
  <c r="O96" i="103" s="1"/>
  <c r="E96" i="103"/>
  <c r="N95" i="103"/>
  <c r="O95" i="103" s="1"/>
  <c r="E95" i="103"/>
  <c r="F95" i="103" s="1"/>
  <c r="N94" i="103"/>
  <c r="O94" i="103" s="1"/>
  <c r="H94" i="103"/>
  <c r="E94" i="103"/>
  <c r="F94" i="103" s="1"/>
  <c r="N93" i="103"/>
  <c r="O93" i="103" s="1"/>
  <c r="E93" i="103"/>
  <c r="H93" i="103" s="1"/>
  <c r="N92" i="103"/>
  <c r="O92" i="103" s="1"/>
  <c r="E92" i="103"/>
  <c r="N91" i="103"/>
  <c r="O91" i="103" s="1"/>
  <c r="E91" i="103"/>
  <c r="F91" i="103" s="1"/>
  <c r="N90" i="103"/>
  <c r="O90" i="103" s="1"/>
  <c r="E90" i="103"/>
  <c r="H90" i="103" s="1"/>
  <c r="N89" i="103"/>
  <c r="O89" i="103" s="1"/>
  <c r="E89" i="103"/>
  <c r="F89" i="103" s="1"/>
  <c r="N88" i="103"/>
  <c r="O88" i="103" s="1"/>
  <c r="E88" i="103"/>
  <c r="N87" i="103"/>
  <c r="O87" i="103" s="1"/>
  <c r="E87" i="103"/>
  <c r="H87" i="103" s="1"/>
  <c r="N86" i="103"/>
  <c r="O86" i="103" s="1"/>
  <c r="E86" i="103"/>
  <c r="N85" i="103"/>
  <c r="O85" i="103" s="1"/>
  <c r="E85" i="103"/>
  <c r="F85" i="103" s="1"/>
  <c r="N84" i="103"/>
  <c r="O84" i="103" s="1"/>
  <c r="E84" i="103"/>
  <c r="F84" i="103" s="1"/>
  <c r="O83" i="103"/>
  <c r="N83" i="103"/>
  <c r="E83" i="103"/>
  <c r="F83" i="103" s="1"/>
  <c r="N82" i="103"/>
  <c r="O82" i="103" s="1"/>
  <c r="E82" i="103"/>
  <c r="F82" i="103" s="1"/>
  <c r="O81" i="103"/>
  <c r="N81" i="103"/>
  <c r="E81" i="103"/>
  <c r="H81" i="103" s="1"/>
  <c r="N80" i="103"/>
  <c r="O80" i="103" s="1"/>
  <c r="E80" i="103"/>
  <c r="H80" i="103" s="1"/>
  <c r="N79" i="103"/>
  <c r="O79" i="103" s="1"/>
  <c r="H79" i="103"/>
  <c r="E79" i="103"/>
  <c r="F79" i="103" s="1"/>
  <c r="N78" i="103"/>
  <c r="O78" i="103" s="1"/>
  <c r="E78" i="103"/>
  <c r="N77" i="103"/>
  <c r="O77" i="103" s="1"/>
  <c r="E77" i="103"/>
  <c r="F77" i="103" s="1"/>
  <c r="N76" i="103"/>
  <c r="O76" i="103" s="1"/>
  <c r="E76" i="103"/>
  <c r="H76" i="103" s="1"/>
  <c r="H75" i="103"/>
  <c r="F75" i="103"/>
  <c r="H73" i="103"/>
  <c r="F73" i="103"/>
  <c r="H72" i="103"/>
  <c r="F72" i="103"/>
  <c r="M71" i="103"/>
  <c r="L71" i="103"/>
  <c r="K71" i="103"/>
  <c r="J71" i="103"/>
  <c r="I71" i="103"/>
  <c r="G71" i="103"/>
  <c r="D71" i="103"/>
  <c r="N70" i="103"/>
  <c r="E70" i="103"/>
  <c r="H70" i="103" s="1"/>
  <c r="H69" i="103"/>
  <c r="F69" i="103"/>
  <c r="M68" i="103"/>
  <c r="L68" i="103"/>
  <c r="K68" i="103"/>
  <c r="J68" i="103"/>
  <c r="I68" i="103"/>
  <c r="G68" i="103"/>
  <c r="D68" i="103"/>
  <c r="N67" i="103"/>
  <c r="O67" i="103" s="1"/>
  <c r="E67" i="103"/>
  <c r="F67" i="103" s="1"/>
  <c r="N66" i="103"/>
  <c r="E66" i="103"/>
  <c r="F66" i="103" s="1"/>
  <c r="N65" i="103"/>
  <c r="E65" i="103"/>
  <c r="F65" i="103" s="1"/>
  <c r="N64" i="103"/>
  <c r="E64" i="103"/>
  <c r="H64" i="103" s="1"/>
  <c r="N63" i="103"/>
  <c r="E63" i="103"/>
  <c r="F63" i="103" s="1"/>
  <c r="N62" i="103"/>
  <c r="O62" i="103" s="1"/>
  <c r="E62" i="103"/>
  <c r="F62" i="103" s="1"/>
  <c r="N61" i="103"/>
  <c r="E61" i="103"/>
  <c r="H61" i="103" s="1"/>
  <c r="N60" i="103"/>
  <c r="E60" i="103"/>
  <c r="H60" i="103" s="1"/>
  <c r="N59" i="103"/>
  <c r="O59" i="103" s="1"/>
  <c r="E59" i="103"/>
  <c r="F59" i="103" s="1"/>
  <c r="N58" i="103"/>
  <c r="E58" i="103"/>
  <c r="F58" i="103" s="1"/>
  <c r="N57" i="103"/>
  <c r="O57" i="103" s="1"/>
  <c r="E57" i="103"/>
  <c r="H57" i="103" s="1"/>
  <c r="N56" i="103"/>
  <c r="E56" i="103"/>
  <c r="H56" i="103" s="1"/>
  <c r="N55" i="103"/>
  <c r="E55" i="103"/>
  <c r="F55" i="103" s="1"/>
  <c r="N54" i="103"/>
  <c r="O54" i="103" s="1"/>
  <c r="E54" i="103"/>
  <c r="F54" i="103" s="1"/>
  <c r="N53" i="103"/>
  <c r="O53" i="103" s="1"/>
  <c r="E53" i="103"/>
  <c r="N52" i="103"/>
  <c r="E52" i="103"/>
  <c r="H52" i="103" s="1"/>
  <c r="N51" i="103"/>
  <c r="E51" i="103"/>
  <c r="H51" i="103" s="1"/>
  <c r="N50" i="103"/>
  <c r="E50" i="103"/>
  <c r="H50" i="103" s="1"/>
  <c r="N49" i="103"/>
  <c r="E49" i="103"/>
  <c r="F49" i="103" s="1"/>
  <c r="S48" i="103"/>
  <c r="S49" i="103" s="1"/>
  <c r="N48" i="103"/>
  <c r="O48" i="103" s="1"/>
  <c r="E48" i="103"/>
  <c r="F48" i="103" s="1"/>
  <c r="N47" i="103"/>
  <c r="O47" i="103" s="1"/>
  <c r="E47" i="103"/>
  <c r="H47" i="103" s="1"/>
  <c r="N46" i="103"/>
  <c r="O46" i="103" s="1"/>
  <c r="E46" i="103"/>
  <c r="F46" i="103" s="1"/>
  <c r="N45" i="103"/>
  <c r="O45" i="103" s="1"/>
  <c r="E45" i="103"/>
  <c r="H44" i="103"/>
  <c r="F44" i="103"/>
  <c r="M43" i="103"/>
  <c r="L43" i="103"/>
  <c r="K43" i="103"/>
  <c r="J43" i="103"/>
  <c r="I43" i="103"/>
  <c r="G43" i="103"/>
  <c r="D43" i="103"/>
  <c r="O42" i="103"/>
  <c r="N42" i="103"/>
  <c r="E42" i="103"/>
  <c r="F42" i="103" s="1"/>
  <c r="H41" i="103"/>
  <c r="F41" i="103"/>
  <c r="M40" i="103"/>
  <c r="L40" i="103"/>
  <c r="K40" i="103"/>
  <c r="J40" i="103"/>
  <c r="I40" i="103"/>
  <c r="G40" i="103"/>
  <c r="D40" i="103"/>
  <c r="N39" i="103"/>
  <c r="O39" i="103" s="1"/>
  <c r="E39" i="103"/>
  <c r="H38" i="103"/>
  <c r="F38" i="103"/>
  <c r="M37" i="103"/>
  <c r="L37" i="103"/>
  <c r="K37" i="103"/>
  <c r="N37" i="103" s="1"/>
  <c r="O37" i="103" s="1"/>
  <c r="J37" i="103"/>
  <c r="I37" i="103"/>
  <c r="I74" i="103" s="1"/>
  <c r="G37" i="103"/>
  <c r="D37" i="103"/>
  <c r="N36" i="103"/>
  <c r="O36" i="103" s="1"/>
  <c r="E36" i="103"/>
  <c r="F36" i="103" s="1"/>
  <c r="N35" i="103"/>
  <c r="O35" i="103" s="1"/>
  <c r="E35" i="103"/>
  <c r="H35" i="103" s="1"/>
  <c r="N34" i="103"/>
  <c r="O34" i="103" s="1"/>
  <c r="E34" i="103"/>
  <c r="F34" i="103" s="1"/>
  <c r="E33" i="103"/>
  <c r="H33" i="103" s="1"/>
  <c r="O32" i="103"/>
  <c r="N32" i="103"/>
  <c r="E32" i="103"/>
  <c r="F32" i="103" s="1"/>
  <c r="N31" i="103"/>
  <c r="O31" i="103" s="1"/>
  <c r="E31" i="103"/>
  <c r="F31" i="103" s="1"/>
  <c r="N30" i="103"/>
  <c r="O30" i="103" s="1"/>
  <c r="E30" i="103"/>
  <c r="H30" i="103" s="1"/>
  <c r="N29" i="103"/>
  <c r="O29" i="103" s="1"/>
  <c r="E29" i="103"/>
  <c r="H29" i="103" s="1"/>
  <c r="N28" i="103"/>
  <c r="O28" i="103" s="1"/>
  <c r="E28" i="103"/>
  <c r="F28" i="103" s="1"/>
  <c r="N27" i="103"/>
  <c r="O27" i="103" s="1"/>
  <c r="E27" i="103"/>
  <c r="F27" i="103" s="1"/>
  <c r="O26" i="103"/>
  <c r="N26" i="103"/>
  <c r="E26" i="103"/>
  <c r="F26" i="103" s="1"/>
  <c r="N25" i="103"/>
  <c r="O25" i="103" s="1"/>
  <c r="E25" i="103"/>
  <c r="H25" i="103" s="1"/>
  <c r="O24" i="103"/>
  <c r="N24" i="103"/>
  <c r="E24" i="103"/>
  <c r="H24" i="103" s="1"/>
  <c r="N23" i="103"/>
  <c r="O23" i="103" s="1"/>
  <c r="E23" i="103"/>
  <c r="H23" i="103" s="1"/>
  <c r="N22" i="103"/>
  <c r="O22" i="103" s="1"/>
  <c r="E22" i="103"/>
  <c r="N21" i="103"/>
  <c r="O21" i="103" s="1"/>
  <c r="E21" i="103"/>
  <c r="H21" i="103" s="1"/>
  <c r="N20" i="103"/>
  <c r="O20" i="103" s="1"/>
  <c r="E20" i="103"/>
  <c r="H20" i="103" s="1"/>
  <c r="N19" i="103"/>
  <c r="O19" i="103" s="1"/>
  <c r="E19" i="103"/>
  <c r="H19" i="103" s="1"/>
  <c r="O18" i="103"/>
  <c r="N18" i="103"/>
  <c r="E18" i="103"/>
  <c r="F18" i="103" s="1"/>
  <c r="S17" i="103"/>
  <c r="N17" i="103"/>
  <c r="O17" i="103" s="1"/>
  <c r="E17" i="103"/>
  <c r="F17" i="103" s="1"/>
  <c r="N16" i="103"/>
  <c r="O16" i="103" s="1"/>
  <c r="E16" i="103"/>
  <c r="H16" i="103" s="1"/>
  <c r="N15" i="103"/>
  <c r="O15" i="103" s="1"/>
  <c r="E15" i="103"/>
  <c r="F15" i="103" s="1"/>
  <c r="N14" i="103"/>
  <c r="O14" i="103" s="1"/>
  <c r="E14" i="103"/>
  <c r="O13" i="103"/>
  <c r="N13" i="103"/>
  <c r="E13" i="103"/>
  <c r="F13" i="103" s="1"/>
  <c r="N12" i="103"/>
  <c r="O12" i="103" s="1"/>
  <c r="E12" i="103"/>
  <c r="H12" i="103" s="1"/>
  <c r="N11" i="103"/>
  <c r="O11" i="103" s="1"/>
  <c r="E11" i="103"/>
  <c r="H11" i="103" s="1"/>
  <c r="N10" i="103"/>
  <c r="O10" i="103" s="1"/>
  <c r="E10" i="103"/>
  <c r="N9" i="103"/>
  <c r="O9" i="103" s="1"/>
  <c r="E9" i="103"/>
  <c r="F9" i="103" s="1"/>
  <c r="O8" i="103"/>
  <c r="N8" i="103"/>
  <c r="E8" i="103"/>
  <c r="H8" i="103" s="1"/>
  <c r="N7" i="103"/>
  <c r="O7" i="103" s="1"/>
  <c r="E7" i="103"/>
  <c r="H7" i="103" s="1"/>
  <c r="N6" i="103"/>
  <c r="O6" i="103" s="1"/>
  <c r="F6" i="103"/>
  <c r="E6" i="103"/>
  <c r="H6" i="103" s="1"/>
  <c r="N5" i="103"/>
  <c r="O5" i="103" s="1"/>
  <c r="E5" i="103"/>
  <c r="F5" i="103" s="1"/>
  <c r="N4" i="103"/>
  <c r="O4" i="103" s="1"/>
  <c r="E4" i="103"/>
  <c r="H4" i="103" s="1"/>
  <c r="N3" i="103"/>
  <c r="O3" i="103" s="1"/>
  <c r="E3" i="103"/>
  <c r="H46" i="103" l="1"/>
  <c r="R367" i="103"/>
  <c r="N270" i="103"/>
  <c r="O270" i="103" s="1"/>
  <c r="T275" i="103"/>
  <c r="D367" i="103"/>
  <c r="H373" i="103"/>
  <c r="F305" i="103"/>
  <c r="F448" i="103"/>
  <c r="F57" i="103"/>
  <c r="M367" i="103"/>
  <c r="H236" i="103"/>
  <c r="F76" i="103"/>
  <c r="F112" i="103"/>
  <c r="H283" i="103"/>
  <c r="Q310" i="103"/>
  <c r="B13" i="54"/>
  <c r="D427" i="103"/>
  <c r="M427" i="103"/>
  <c r="O454" i="103"/>
  <c r="N43" i="103"/>
  <c r="H262" i="103"/>
  <c r="S275" i="103"/>
  <c r="H299" i="103"/>
  <c r="H435" i="103"/>
  <c r="H197" i="103"/>
  <c r="H207" i="103"/>
  <c r="F8" i="103"/>
  <c r="H125" i="103"/>
  <c r="F131" i="103"/>
  <c r="F173" i="103"/>
  <c r="H27" i="103"/>
  <c r="H55" i="103"/>
  <c r="H59" i="103"/>
  <c r="H62" i="103"/>
  <c r="F90" i="103"/>
  <c r="H177" i="103"/>
  <c r="H206" i="103"/>
  <c r="F212" i="103"/>
  <c r="H290" i="103"/>
  <c r="F303" i="103"/>
  <c r="H360" i="103"/>
  <c r="F405" i="103"/>
  <c r="H32" i="103"/>
  <c r="F33" i="103"/>
  <c r="F35" i="103"/>
  <c r="F51" i="103"/>
  <c r="F56" i="103"/>
  <c r="F155" i="103"/>
  <c r="H18" i="103"/>
  <c r="F19" i="103"/>
  <c r="H106" i="103"/>
  <c r="H124" i="103"/>
  <c r="F61" i="103"/>
  <c r="F102" i="103"/>
  <c r="H108" i="103"/>
  <c r="F127" i="103"/>
  <c r="F143" i="103"/>
  <c r="F184" i="103"/>
  <c r="H186" i="103"/>
  <c r="H189" i="103"/>
  <c r="H231" i="103"/>
  <c r="H249" i="103"/>
  <c r="F254" i="103"/>
  <c r="H297" i="103"/>
  <c r="F312" i="103"/>
  <c r="H400" i="103"/>
  <c r="H403" i="103"/>
  <c r="H407" i="103"/>
  <c r="F22" i="103"/>
  <c r="H22" i="103"/>
  <c r="S50" i="103"/>
  <c r="T50" i="103" s="1"/>
  <c r="H53" i="103"/>
  <c r="F53" i="103"/>
  <c r="F14" i="103"/>
  <c r="H14" i="103"/>
  <c r="H31" i="103"/>
  <c r="J74" i="103"/>
  <c r="O43" i="103"/>
  <c r="H45" i="103"/>
  <c r="F45" i="103"/>
  <c r="H88" i="103"/>
  <c r="F88" i="103"/>
  <c r="F122" i="103"/>
  <c r="H122" i="103"/>
  <c r="F158" i="103"/>
  <c r="H158" i="103"/>
  <c r="H191" i="103"/>
  <c r="F204" i="103"/>
  <c r="H204" i="103"/>
  <c r="D74" i="103"/>
  <c r="D370" i="103" s="1"/>
  <c r="H100" i="103"/>
  <c r="F100" i="103"/>
  <c r="H10" i="103"/>
  <c r="F10" i="103"/>
  <c r="H164" i="103"/>
  <c r="F164" i="103"/>
  <c r="F174" i="103"/>
  <c r="H174" i="103"/>
  <c r="H230" i="103"/>
  <c r="F230" i="103"/>
  <c r="H78" i="103"/>
  <c r="F78" i="103"/>
  <c r="H160" i="103"/>
  <c r="F160" i="103"/>
  <c r="E40" i="103"/>
  <c r="H40" i="103" s="1"/>
  <c r="F39" i="103"/>
  <c r="F40" i="103" s="1"/>
  <c r="F96" i="103"/>
  <c r="H96" i="103"/>
  <c r="F21" i="103"/>
  <c r="L74" i="103"/>
  <c r="L370" i="103" s="1"/>
  <c r="H54" i="103"/>
  <c r="H84" i="103"/>
  <c r="F97" i="103"/>
  <c r="H97" i="103"/>
  <c r="F167" i="103"/>
  <c r="H167" i="103"/>
  <c r="F195" i="103"/>
  <c r="H195" i="103"/>
  <c r="H200" i="103"/>
  <c r="F200" i="103"/>
  <c r="F7" i="103"/>
  <c r="H114" i="103"/>
  <c r="F114" i="103"/>
  <c r="F138" i="103"/>
  <c r="H138" i="103"/>
  <c r="F150" i="103"/>
  <c r="H150" i="103"/>
  <c r="H179" i="103"/>
  <c r="H221" i="103"/>
  <c r="F257" i="103"/>
  <c r="F278" i="103"/>
  <c r="F280" i="103"/>
  <c r="F325" i="103"/>
  <c r="E340" i="103"/>
  <c r="H340" i="103" s="1"/>
  <c r="G427" i="103"/>
  <c r="H388" i="103"/>
  <c r="H390" i="103"/>
  <c r="F401" i="103"/>
  <c r="H423" i="103"/>
  <c r="N433" i="103"/>
  <c r="N439" i="103"/>
  <c r="H128" i="103"/>
  <c r="H132" i="103"/>
  <c r="H134" i="103"/>
  <c r="F136" i="103"/>
  <c r="H144" i="103"/>
  <c r="H146" i="103"/>
  <c r="F148" i="103"/>
  <c r="H176" i="103"/>
  <c r="H188" i="103"/>
  <c r="H198" i="103"/>
  <c r="H213" i="103"/>
  <c r="F218" i="103"/>
  <c r="H240" i="103"/>
  <c r="F245" i="103"/>
  <c r="H261" i="103"/>
  <c r="H315" i="103"/>
  <c r="H318" i="103"/>
  <c r="H336" i="103"/>
  <c r="F354" i="103"/>
  <c r="F356" i="103"/>
  <c r="I427" i="103"/>
  <c r="H384" i="103"/>
  <c r="N208" i="103"/>
  <c r="O208" i="103" s="1"/>
  <c r="P275" i="103"/>
  <c r="J427" i="103"/>
  <c r="N381" i="103"/>
  <c r="O381" i="103" s="1"/>
  <c r="F415" i="103"/>
  <c r="K442" i="103"/>
  <c r="N68" i="103"/>
  <c r="O68" i="103" s="1"/>
  <c r="F248" i="103"/>
  <c r="F264" i="103"/>
  <c r="F272" i="103"/>
  <c r="R275" i="103"/>
  <c r="H281" i="103"/>
  <c r="H293" i="103"/>
  <c r="F295" i="103"/>
  <c r="H316" i="103"/>
  <c r="H337" i="103"/>
  <c r="F339" i="103"/>
  <c r="H351" i="103"/>
  <c r="H357" i="103"/>
  <c r="F363" i="103"/>
  <c r="L427" i="103"/>
  <c r="H383" i="103"/>
  <c r="N442" i="103"/>
  <c r="H449" i="103"/>
  <c r="P852" i="109"/>
  <c r="C24" i="37"/>
  <c r="F11" i="103"/>
  <c r="F20" i="103"/>
  <c r="F47" i="103"/>
  <c r="F50" i="103"/>
  <c r="F60" i="103"/>
  <c r="H63" i="103"/>
  <c r="F80" i="103"/>
  <c r="H85" i="103"/>
  <c r="H109" i="103"/>
  <c r="F152" i="103"/>
  <c r="F194" i="103"/>
  <c r="H5" i="103"/>
  <c r="H36" i="103"/>
  <c r="H66" i="103"/>
  <c r="H82" i="103"/>
  <c r="H91" i="103"/>
  <c r="H130" i="103"/>
  <c r="F137" i="103"/>
  <c r="H140" i="103"/>
  <c r="H142" i="103"/>
  <c r="F149" i="103"/>
  <c r="H154" i="103"/>
  <c r="H161" i="103"/>
  <c r="H172" i="103"/>
  <c r="H180" i="103"/>
  <c r="H185" i="103"/>
  <c r="H192" i="103"/>
  <c r="H201" i="103"/>
  <c r="H203" i="103"/>
  <c r="F215" i="103"/>
  <c r="F224" i="103"/>
  <c r="F233" i="103"/>
  <c r="F242" i="103"/>
  <c r="F251" i="103"/>
  <c r="F260" i="103"/>
  <c r="H265" i="103"/>
  <c r="H277" i="103"/>
  <c r="H300" i="103"/>
  <c r="H309" i="103"/>
  <c r="H345" i="103"/>
  <c r="F352" i="103"/>
  <c r="H375" i="103"/>
  <c r="F377" i="103"/>
  <c r="F379" i="103"/>
  <c r="F389" i="103"/>
  <c r="H394" i="103"/>
  <c r="F397" i="103"/>
  <c r="H402" i="103"/>
  <c r="H409" i="103"/>
  <c r="F411" i="103"/>
  <c r="F413" i="103"/>
  <c r="E37" i="103"/>
  <c r="H37" i="103" s="1"/>
  <c r="E270" i="103"/>
  <c r="H270" i="103" s="1"/>
  <c r="E335" i="103"/>
  <c r="H408" i="103"/>
  <c r="F335" i="103"/>
  <c r="E364" i="103"/>
  <c r="H364" i="103" s="1"/>
  <c r="H9" i="103"/>
  <c r="F24" i="103"/>
  <c r="H26" i="103"/>
  <c r="H39" i="103"/>
  <c r="H48" i="103"/>
  <c r="F70" i="103"/>
  <c r="F71" i="103" s="1"/>
  <c r="H83" i="103"/>
  <c r="H103" i="103"/>
  <c r="H162" i="103"/>
  <c r="H165" i="103"/>
  <c r="H210" i="103"/>
  <c r="H219" i="103"/>
  <c r="H228" i="103"/>
  <c r="H237" i="103"/>
  <c r="H246" i="103"/>
  <c r="H255" i="103"/>
  <c r="H268" i="103"/>
  <c r="H274" i="103"/>
  <c r="F292" i="103"/>
  <c r="F301" i="103"/>
  <c r="H319" i="103"/>
  <c r="F336" i="103"/>
  <c r="F342" i="103"/>
  <c r="F344" i="103"/>
  <c r="F362" i="103"/>
  <c r="F378" i="103"/>
  <c r="F381" i="103" s="1"/>
  <c r="H380" i="103"/>
  <c r="F393" i="103"/>
  <c r="F417" i="103"/>
  <c r="F419" i="103"/>
  <c r="H438" i="103"/>
  <c r="H13" i="103"/>
  <c r="H17" i="103"/>
  <c r="F23" i="103"/>
  <c r="F121" i="103"/>
  <c r="F183" i="103"/>
  <c r="H216" i="103"/>
  <c r="H225" i="103"/>
  <c r="H234" i="103"/>
  <c r="H243" i="103"/>
  <c r="H252" i="103"/>
  <c r="F267" i="103"/>
  <c r="F275" i="103"/>
  <c r="H287" i="103"/>
  <c r="F289" i="103"/>
  <c r="F314" i="103"/>
  <c r="F327" i="103"/>
  <c r="H332" i="103"/>
  <c r="F338" i="103"/>
  <c r="F348" i="103"/>
  <c r="F350" i="103"/>
  <c r="H359" i="103"/>
  <c r="F385" i="103"/>
  <c r="F387" i="103"/>
  <c r="H406" i="103"/>
  <c r="N74" i="103"/>
  <c r="O74" i="103" s="1"/>
  <c r="F43" i="103"/>
  <c r="H34" i="103"/>
  <c r="H42" i="103"/>
  <c r="H67" i="103"/>
  <c r="E119" i="103"/>
  <c r="H119" i="103" s="1"/>
  <c r="H86" i="103"/>
  <c r="F86" i="103"/>
  <c r="F3" i="103"/>
  <c r="F30" i="103"/>
  <c r="G74" i="103"/>
  <c r="M74" i="103"/>
  <c r="M370" i="103" s="1"/>
  <c r="N40" i="103"/>
  <c r="O40" i="103" s="1"/>
  <c r="F64" i="103"/>
  <c r="E71" i="103"/>
  <c r="H71" i="103" s="1"/>
  <c r="N71" i="103"/>
  <c r="F93" i="103"/>
  <c r="F4" i="103"/>
  <c r="F12" i="103"/>
  <c r="F16" i="103"/>
  <c r="F25" i="103"/>
  <c r="F29" i="103"/>
  <c r="H49" i="103"/>
  <c r="H58" i="103"/>
  <c r="R74" i="103"/>
  <c r="F81" i="103"/>
  <c r="F87" i="103"/>
  <c r="H95" i="103"/>
  <c r="E43" i="103"/>
  <c r="H43" i="103" s="1"/>
  <c r="E68" i="103"/>
  <c r="H68" i="103" s="1"/>
  <c r="H92" i="103"/>
  <c r="F92" i="103"/>
  <c r="H3" i="103"/>
  <c r="H15" i="103"/>
  <c r="H28" i="103"/>
  <c r="K74" i="103"/>
  <c r="K370" i="103" s="1"/>
  <c r="F52" i="103"/>
  <c r="H65" i="103"/>
  <c r="H77" i="103"/>
  <c r="H89" i="103"/>
  <c r="F99" i="103"/>
  <c r="F105" i="103"/>
  <c r="F111" i="103"/>
  <c r="F117" i="103"/>
  <c r="H156" i="103"/>
  <c r="H168" i="103"/>
  <c r="H178" i="103"/>
  <c r="F178" i="103"/>
  <c r="F181" i="103"/>
  <c r="H193" i="103"/>
  <c r="F193" i="103"/>
  <c r="H202" i="103"/>
  <c r="F202" i="103"/>
  <c r="I367" i="103"/>
  <c r="I370" i="103" s="1"/>
  <c r="G367" i="103"/>
  <c r="F98" i="103"/>
  <c r="F104" i="103"/>
  <c r="F110" i="103"/>
  <c r="F116" i="103"/>
  <c r="N119" i="103"/>
  <c r="O119" i="103" s="1"/>
  <c r="F126" i="103"/>
  <c r="F135" i="103"/>
  <c r="F139" i="103"/>
  <c r="F147" i="103"/>
  <c r="F151" i="103"/>
  <c r="F159" i="103"/>
  <c r="F163" i="103"/>
  <c r="F171" i="103"/>
  <c r="F175" i="103"/>
  <c r="H182" i="103"/>
  <c r="F182" i="103"/>
  <c r="H223" i="103"/>
  <c r="F223" i="103"/>
  <c r="H241" i="103"/>
  <c r="F241" i="103"/>
  <c r="F166" i="103"/>
  <c r="F170" i="103"/>
  <c r="H190" i="103"/>
  <c r="F190" i="103"/>
  <c r="H211" i="103"/>
  <c r="F211" i="103"/>
  <c r="H229" i="103"/>
  <c r="F229" i="103"/>
  <c r="H247" i="103"/>
  <c r="F247" i="103"/>
  <c r="F101" i="103"/>
  <c r="F107" i="103"/>
  <c r="F113" i="103"/>
  <c r="F123" i="103"/>
  <c r="F129" i="103"/>
  <c r="F133" i="103"/>
  <c r="F141" i="103"/>
  <c r="F145" i="103"/>
  <c r="F153" i="103"/>
  <c r="F157" i="103"/>
  <c r="F169" i="103"/>
  <c r="H187" i="103"/>
  <c r="F187" i="103"/>
  <c r="H196" i="103"/>
  <c r="F196" i="103"/>
  <c r="E208" i="103"/>
  <c r="H208" i="103" s="1"/>
  <c r="H217" i="103"/>
  <c r="F217" i="103"/>
  <c r="H235" i="103"/>
  <c r="F235" i="103"/>
  <c r="H253" i="103"/>
  <c r="F253" i="103"/>
  <c r="F259" i="103"/>
  <c r="F266" i="103"/>
  <c r="F273" i="103"/>
  <c r="F276" i="103"/>
  <c r="F282" i="103"/>
  <c r="F288" i="103"/>
  <c r="F294" i="103"/>
  <c r="F298" i="103"/>
  <c r="H302" i="103"/>
  <c r="H317" i="103"/>
  <c r="H349" i="103"/>
  <c r="H386" i="103"/>
  <c r="F386" i="103"/>
  <c r="E306" i="103"/>
  <c r="H306" i="103" s="1"/>
  <c r="H304" i="103"/>
  <c r="S310" i="103"/>
  <c r="S312" i="103" s="1"/>
  <c r="H310" i="103"/>
  <c r="H313" i="103"/>
  <c r="H323" i="103"/>
  <c r="F323" i="103"/>
  <c r="E329" i="103"/>
  <c r="H329" i="103" s="1"/>
  <c r="J367" i="103"/>
  <c r="H372" i="103"/>
  <c r="F372" i="103"/>
  <c r="F373" i="103" s="1"/>
  <c r="E381" i="103"/>
  <c r="H376" i="103"/>
  <c r="F376" i="103"/>
  <c r="E420" i="103"/>
  <c r="H420" i="103" s="1"/>
  <c r="H412" i="103"/>
  <c r="F412" i="103"/>
  <c r="H326" i="103"/>
  <c r="F326" i="103"/>
  <c r="H353" i="103"/>
  <c r="F353" i="103"/>
  <c r="N373" i="103"/>
  <c r="O373" i="103" s="1"/>
  <c r="H398" i="103"/>
  <c r="F398" i="103"/>
  <c r="F199" i="103"/>
  <c r="F205" i="103"/>
  <c r="F214" i="103"/>
  <c r="F220" i="103"/>
  <c r="F226" i="103"/>
  <c r="F232" i="103"/>
  <c r="F238" i="103"/>
  <c r="F244" i="103"/>
  <c r="F250" i="103"/>
  <c r="F256" i="103"/>
  <c r="F263" i="103"/>
  <c r="F269" i="103"/>
  <c r="F279" i="103"/>
  <c r="F285" i="103"/>
  <c r="F291" i="103"/>
  <c r="F296" i="103"/>
  <c r="H308" i="103"/>
  <c r="H322" i="103"/>
  <c r="F322" i="103"/>
  <c r="H328" i="103"/>
  <c r="N335" i="103"/>
  <c r="O335" i="103" s="1"/>
  <c r="H343" i="103"/>
  <c r="H355" i="103"/>
  <c r="H422" i="103"/>
  <c r="F422" i="103"/>
  <c r="F424" i="103" s="1"/>
  <c r="E424" i="103"/>
  <c r="H424" i="103" s="1"/>
  <c r="Q312" i="103"/>
  <c r="N329" i="103"/>
  <c r="O329" i="103" s="1"/>
  <c r="H335" i="103"/>
  <c r="R368" i="103"/>
  <c r="H392" i="103"/>
  <c r="F392" i="103"/>
  <c r="H418" i="103"/>
  <c r="F418" i="103"/>
  <c r="H321" i="103"/>
  <c r="F321" i="103"/>
  <c r="H324" i="103"/>
  <c r="F324" i="103"/>
  <c r="H347" i="103"/>
  <c r="F347" i="103"/>
  <c r="H361" i="103"/>
  <c r="F361" i="103"/>
  <c r="H342" i="103"/>
  <c r="F410" i="103"/>
  <c r="F416" i="103"/>
  <c r="K427" i="103"/>
  <c r="N427" i="103" s="1"/>
  <c r="O427" i="103" s="1"/>
  <c r="E433" i="103"/>
  <c r="H433" i="103" s="1"/>
  <c r="F436" i="103"/>
  <c r="E439" i="103"/>
  <c r="H439" i="103" s="1"/>
  <c r="H447" i="103"/>
  <c r="H451" i="103"/>
  <c r="H452" i="103"/>
  <c r="F450" i="103"/>
  <c r="F432" i="103"/>
  <c r="E454" i="103"/>
  <c r="H454" i="103" s="1"/>
  <c r="F437" i="103"/>
  <c r="F453" i="103"/>
  <c r="D445" i="103" l="1"/>
  <c r="G105" i="29"/>
  <c r="B5" i="54"/>
  <c r="B9" i="54" s="1"/>
  <c r="P370" i="103"/>
  <c r="L445" i="103"/>
  <c r="L458" i="103" s="1"/>
  <c r="R369" i="103"/>
  <c r="I445" i="103"/>
  <c r="I458" i="103" s="1"/>
  <c r="M445" i="103"/>
  <c r="M458" i="103" s="1"/>
  <c r="F340" i="103"/>
  <c r="G370" i="103"/>
  <c r="G445" i="103" s="1"/>
  <c r="G458" i="103" s="1"/>
  <c r="G461" i="103" s="1"/>
  <c r="F119" i="103"/>
  <c r="F364" i="103"/>
  <c r="F420" i="103"/>
  <c r="F427" i="103" s="1"/>
  <c r="F68" i="103"/>
  <c r="F208" i="103"/>
  <c r="F306" i="103"/>
  <c r="F433" i="103"/>
  <c r="F329" i="103"/>
  <c r="F270" i="103"/>
  <c r="I461" i="103"/>
  <c r="I462" i="103" s="1"/>
  <c r="K445" i="103"/>
  <c r="K458" i="103" s="1"/>
  <c r="E442" i="103"/>
  <c r="H442" i="103" s="1"/>
  <c r="N367" i="103"/>
  <c r="O367" i="103" s="1"/>
  <c r="S367" i="103"/>
  <c r="F454" i="103"/>
  <c r="J370" i="103"/>
  <c r="E367" i="103"/>
  <c r="H367" i="103" s="1"/>
  <c r="F37" i="103"/>
  <c r="F74" i="103" s="1"/>
  <c r="H381" i="103"/>
  <c r="E427" i="103"/>
  <c r="H427" i="103" s="1"/>
  <c r="E74" i="103"/>
  <c r="G8" i="29" l="1"/>
  <c r="D458" i="103"/>
  <c r="F367" i="103"/>
  <c r="F370" i="103" s="1"/>
  <c r="D461" i="103"/>
  <c r="E370" i="103"/>
  <c r="H74" i="103"/>
  <c r="J445" i="103"/>
  <c r="T370" i="103"/>
  <c r="N370" i="103"/>
  <c r="O370" i="103" s="1"/>
  <c r="P3" i="85"/>
  <c r="R3" i="85" s="1"/>
  <c r="M21" i="101"/>
  <c r="D21" i="101"/>
  <c r="E21" i="101"/>
  <c r="F21" i="101"/>
  <c r="G21" i="101"/>
  <c r="H21" i="101"/>
  <c r="I21" i="101"/>
  <c r="J21" i="101"/>
  <c r="K21" i="101"/>
  <c r="L21" i="101"/>
  <c r="N21" i="101" l="1"/>
  <c r="G138" i="29" s="1"/>
  <c r="J458" i="103"/>
  <c r="N458" i="103" s="1"/>
  <c r="O458" i="103" s="1"/>
  <c r="N445" i="103"/>
  <c r="O445" i="103" s="1"/>
  <c r="E445" i="103"/>
  <c r="H370" i="103"/>
  <c r="G132" i="29"/>
  <c r="E458" i="103" l="1"/>
  <c r="H445" i="103"/>
  <c r="I33" i="37"/>
  <c r="H458" i="103" l="1"/>
  <c r="E461" i="103"/>
  <c r="G24" i="37" l="1"/>
  <c r="I24" i="37" s="1"/>
  <c r="G136" i="29" l="1"/>
  <c r="G148" i="29" l="1"/>
  <c r="G142" i="29"/>
  <c r="G146" i="29"/>
  <c r="G144" i="29"/>
  <c r="N34" i="88" l="1"/>
  <c r="N38" i="88"/>
  <c r="I83" i="29" s="1"/>
  <c r="C12" i="90" l="1"/>
  <c r="C14" i="90" s="1"/>
  <c r="C16" i="90" s="1"/>
  <c r="C20" i="90" s="1"/>
  <c r="C27" i="90" s="1"/>
  <c r="I74" i="29" s="1"/>
  <c r="N37" i="88" l="1"/>
  <c r="I34" i="88"/>
  <c r="L32" i="88"/>
  <c r="K32" i="88" s="1"/>
  <c r="G32" i="88"/>
  <c r="H32" i="88" s="1"/>
  <c r="L31" i="88"/>
  <c r="K31" i="88" s="1"/>
  <c r="H31" i="88"/>
  <c r="G31" i="88"/>
  <c r="L30" i="88"/>
  <c r="K30" i="88" s="1"/>
  <c r="G30" i="88"/>
  <c r="H30" i="88" s="1"/>
  <c r="G29" i="88"/>
  <c r="H29" i="88" s="1"/>
  <c r="G28" i="88"/>
  <c r="H28" i="88" s="1"/>
  <c r="I26" i="88"/>
  <c r="G25" i="88"/>
  <c r="H25" i="88" s="1"/>
  <c r="G24" i="88"/>
  <c r="H24" i="88" s="1"/>
  <c r="G23" i="88"/>
  <c r="H23" i="88" s="1"/>
  <c r="G22" i="88"/>
  <c r="H22" i="88" s="1"/>
  <c r="G21" i="88"/>
  <c r="H21" i="88" s="1"/>
  <c r="G20" i="88"/>
  <c r="H20" i="88" s="1"/>
  <c r="G19" i="88"/>
  <c r="H19" i="88" s="1"/>
  <c r="E19" i="88"/>
  <c r="G18" i="88"/>
  <c r="H18" i="88" s="1"/>
  <c r="B11" i="88"/>
  <c r="B5" i="88"/>
  <c r="K34" i="88" l="1"/>
  <c r="K37" i="88" s="1"/>
  <c r="P39" i="85" l="1"/>
  <c r="P38" i="85"/>
  <c r="R38" i="85" s="1"/>
  <c r="P37" i="85"/>
  <c r="R37" i="85" s="1"/>
  <c r="P36" i="85"/>
  <c r="R36" i="85" s="1"/>
  <c r="P35" i="85"/>
  <c r="P34" i="85"/>
  <c r="R34" i="85" s="1"/>
  <c r="P33" i="85"/>
  <c r="R33" i="85" s="1"/>
  <c r="P32" i="85"/>
  <c r="R32" i="85" s="1"/>
  <c r="P31" i="85"/>
  <c r="P30" i="85"/>
  <c r="R30" i="85" s="1"/>
  <c r="P29" i="85"/>
  <c r="R29" i="85" s="1"/>
  <c r="P28" i="85"/>
  <c r="R28" i="85" s="1"/>
  <c r="P27" i="85"/>
  <c r="P26" i="85"/>
  <c r="R26" i="85" s="1"/>
  <c r="P25" i="85"/>
  <c r="R25" i="85" s="1"/>
  <c r="P24" i="85"/>
  <c r="R24" i="85" s="1"/>
  <c r="P23" i="85"/>
  <c r="P22" i="85"/>
  <c r="R22" i="85" s="1"/>
  <c r="P21" i="85"/>
  <c r="R21" i="85" s="1"/>
  <c r="P20" i="85"/>
  <c r="R20" i="85" s="1"/>
  <c r="P19" i="85"/>
  <c r="P18" i="85"/>
  <c r="R18" i="85" s="1"/>
  <c r="P17" i="85"/>
  <c r="R17" i="85" s="1"/>
  <c r="P16" i="85"/>
  <c r="R16" i="85" s="1"/>
  <c r="P15" i="85"/>
  <c r="P14" i="85"/>
  <c r="R14" i="85" s="1"/>
  <c r="P13" i="85"/>
  <c r="R13" i="85" s="1"/>
  <c r="P12" i="85"/>
  <c r="R12" i="85" s="1"/>
  <c r="P11" i="85"/>
  <c r="P10" i="85"/>
  <c r="R10" i="85" s="1"/>
  <c r="P9" i="85"/>
  <c r="R9" i="85" s="1"/>
  <c r="P8" i="85"/>
  <c r="R8" i="85" s="1"/>
  <c r="P7" i="85"/>
  <c r="P6" i="85"/>
  <c r="R6" i="85" s="1"/>
  <c r="P5" i="85"/>
  <c r="R5" i="85" s="1"/>
  <c r="P4" i="85"/>
  <c r="R4" i="85" s="1"/>
  <c r="P2" i="85"/>
  <c r="R2" i="85" s="1"/>
  <c r="S3" i="85" l="1"/>
  <c r="S5" i="85"/>
  <c r="R7" i="85"/>
  <c r="S7" i="85" s="1"/>
  <c r="S9" i="85"/>
  <c r="R11" i="85"/>
  <c r="S11" i="85" s="1"/>
  <c r="S13" i="85"/>
  <c r="R15" i="85"/>
  <c r="S15" i="85" s="1"/>
  <c r="S17" i="85"/>
  <c r="R19" i="85"/>
  <c r="S19" i="85" s="1"/>
  <c r="S21" i="85"/>
  <c r="R23" i="85"/>
  <c r="S23" i="85" s="1"/>
  <c r="S25" i="85"/>
  <c r="R27" i="85"/>
  <c r="S27" i="85" s="1"/>
  <c r="S29" i="85"/>
  <c r="R31" i="85"/>
  <c r="S31" i="85" s="1"/>
  <c r="S33" i="85"/>
  <c r="R35" i="85"/>
  <c r="S35" i="85" s="1"/>
  <c r="S37" i="85"/>
  <c r="R39" i="85"/>
  <c r="S39" i="85" s="1"/>
  <c r="S2" i="85"/>
  <c r="S4" i="85"/>
  <c r="S6" i="85"/>
  <c r="S8" i="85"/>
  <c r="S10" i="85"/>
  <c r="S12" i="85"/>
  <c r="S14" i="85"/>
  <c r="S16" i="85"/>
  <c r="S18" i="85"/>
  <c r="S20" i="85"/>
  <c r="S22" i="85"/>
  <c r="S24" i="85"/>
  <c r="S26" i="85"/>
  <c r="S28" i="85"/>
  <c r="S30" i="85"/>
  <c r="S32" i="85"/>
  <c r="S34" i="85"/>
  <c r="S36" i="85"/>
  <c r="S38" i="85"/>
  <c r="P41" i="85"/>
  <c r="R41" i="85" l="1"/>
  <c r="S41" i="85"/>
  <c r="D18" i="91" l="1"/>
  <c r="F18" i="91" s="1"/>
  <c r="G92" i="29" s="1"/>
  <c r="U41" i="85"/>
  <c r="G12" i="37" l="1"/>
  <c r="I12" i="37" s="1"/>
  <c r="G9" i="37"/>
  <c r="I9" i="37" s="1"/>
  <c r="G6" i="37"/>
  <c r="I6" i="37" s="1"/>
  <c r="I15" i="37" l="1"/>
  <c r="G27" i="37"/>
  <c r="I27" i="37" s="1"/>
  <c r="G33" i="37" l="1"/>
  <c r="G30" i="37" l="1"/>
  <c r="I30" i="37" s="1"/>
  <c r="C37" i="37"/>
  <c r="I37" i="37" l="1"/>
  <c r="G56" i="29" s="1"/>
  <c r="I34" i="66" l="1"/>
  <c r="L32" i="66"/>
  <c r="K32" i="66" s="1"/>
  <c r="G32" i="66"/>
  <c r="H32" i="66" s="1"/>
  <c r="L31" i="66"/>
  <c r="K31" i="66" s="1"/>
  <c r="G31" i="66"/>
  <c r="H31" i="66" s="1"/>
  <c r="L30" i="66"/>
  <c r="K30" i="66" s="1"/>
  <c r="G30" i="66"/>
  <c r="H30" i="66" s="1"/>
  <c r="G29" i="66"/>
  <c r="H29" i="66" s="1"/>
  <c r="G28" i="66"/>
  <c r="H28" i="66" s="1"/>
  <c r="I26" i="66"/>
  <c r="G25" i="66"/>
  <c r="H25" i="66" s="1"/>
  <c r="G24" i="66"/>
  <c r="H24" i="66" s="1"/>
  <c r="G23" i="66"/>
  <c r="H23" i="66" s="1"/>
  <c r="G22" i="66"/>
  <c r="H22" i="66" s="1"/>
  <c r="G21" i="66"/>
  <c r="H21" i="66" s="1"/>
  <c r="G20" i="66"/>
  <c r="H20" i="66" s="1"/>
  <c r="G19" i="66"/>
  <c r="H19" i="66" s="1"/>
  <c r="E19" i="66"/>
  <c r="G18" i="66"/>
  <c r="H18" i="66" s="1"/>
  <c r="B11" i="66"/>
  <c r="B5" i="66"/>
  <c r="K34" i="66" l="1"/>
  <c r="K37" i="66" s="1"/>
  <c r="G134" i="29" l="1"/>
  <c r="E449" i="49"/>
  <c r="F442" i="49"/>
  <c r="E442" i="49"/>
  <c r="H441" i="49"/>
  <c r="G441" i="49"/>
  <c r="F441" i="49"/>
  <c r="E441" i="49"/>
  <c r="B441" i="49"/>
  <c r="M440" i="49"/>
  <c r="H440" i="49"/>
  <c r="G440" i="49"/>
  <c r="F440" i="49"/>
  <c r="E440" i="49"/>
  <c r="B440" i="49"/>
  <c r="H439" i="49"/>
  <c r="G439" i="49"/>
  <c r="F439" i="49"/>
  <c r="E439" i="49"/>
  <c r="B439" i="49"/>
  <c r="H438" i="49"/>
  <c r="G438" i="49"/>
  <c r="F438" i="49"/>
  <c r="E438" i="49"/>
  <c r="B438" i="49"/>
  <c r="H437" i="49"/>
  <c r="G437" i="49"/>
  <c r="F437" i="49"/>
  <c r="E437" i="49"/>
  <c r="B437" i="49"/>
  <c r="H436" i="49"/>
  <c r="G436" i="49"/>
  <c r="F436" i="49"/>
  <c r="E436" i="49"/>
  <c r="B436" i="49"/>
  <c r="F428" i="49"/>
  <c r="H427" i="49"/>
  <c r="G427" i="49"/>
  <c r="E427" i="49"/>
  <c r="B427" i="49"/>
  <c r="H426" i="49"/>
  <c r="G426" i="49"/>
  <c r="E426" i="49"/>
  <c r="B426" i="49"/>
  <c r="H425" i="49"/>
  <c r="G425" i="49"/>
  <c r="E425" i="49"/>
  <c r="B425" i="49"/>
  <c r="H424" i="49"/>
  <c r="G424" i="49"/>
  <c r="E424" i="49"/>
  <c r="B424" i="49"/>
  <c r="I423" i="49"/>
  <c r="G422" i="49"/>
  <c r="H421" i="49"/>
  <c r="H422" i="49" s="1"/>
  <c r="F421" i="49"/>
  <c r="F422" i="49" s="1"/>
  <c r="E421" i="49"/>
  <c r="E422" i="49" s="1"/>
  <c r="B421" i="49"/>
  <c r="H414" i="49"/>
  <c r="G414" i="49"/>
  <c r="F414" i="49"/>
  <c r="E414" i="49"/>
  <c r="B414" i="49"/>
  <c r="H413" i="49"/>
  <c r="G413" i="49"/>
  <c r="F413" i="49"/>
  <c r="E413" i="49"/>
  <c r="B413" i="49"/>
  <c r="H410" i="49"/>
  <c r="G410" i="49"/>
  <c r="F410" i="49"/>
  <c r="E410" i="49"/>
  <c r="B410" i="49"/>
  <c r="E409" i="49"/>
  <c r="I409" i="49" s="1"/>
  <c r="J409" i="49" s="1"/>
  <c r="G408" i="49"/>
  <c r="F408" i="49"/>
  <c r="E408" i="49"/>
  <c r="H407" i="49"/>
  <c r="G407" i="49"/>
  <c r="F407" i="49"/>
  <c r="E407" i="49"/>
  <c r="B407" i="49"/>
  <c r="H406" i="49"/>
  <c r="G406" i="49"/>
  <c r="F406" i="49"/>
  <c r="E406" i="49"/>
  <c r="B406" i="49"/>
  <c r="H405" i="49"/>
  <c r="G405" i="49"/>
  <c r="F405" i="49"/>
  <c r="E405" i="49"/>
  <c r="B405" i="49"/>
  <c r="H404" i="49"/>
  <c r="G404" i="49"/>
  <c r="F404" i="49"/>
  <c r="E404" i="49"/>
  <c r="B404" i="49"/>
  <c r="H403" i="49"/>
  <c r="G403" i="49"/>
  <c r="F403" i="49"/>
  <c r="E403" i="49"/>
  <c r="B403" i="49"/>
  <c r="H402" i="49"/>
  <c r="G402" i="49"/>
  <c r="F402" i="49"/>
  <c r="E402" i="49"/>
  <c r="B402" i="49"/>
  <c r="E401" i="49"/>
  <c r="I401" i="49" s="1"/>
  <c r="J401" i="49" s="1"/>
  <c r="H400" i="49"/>
  <c r="G400" i="49"/>
  <c r="F400" i="49"/>
  <c r="E400" i="49"/>
  <c r="B400" i="49"/>
  <c r="H399" i="49"/>
  <c r="G399" i="49"/>
  <c r="F399" i="49"/>
  <c r="E399" i="49"/>
  <c r="B399" i="49"/>
  <c r="H398" i="49"/>
  <c r="G398" i="49"/>
  <c r="F398" i="49"/>
  <c r="E398" i="49"/>
  <c r="B398" i="49"/>
  <c r="H397" i="49"/>
  <c r="G397" i="49"/>
  <c r="F397" i="49"/>
  <c r="E397" i="49"/>
  <c r="B397" i="49"/>
  <c r="B396" i="49"/>
  <c r="A396" i="49"/>
  <c r="B395" i="49"/>
  <c r="A395" i="49"/>
  <c r="F395" i="49" s="1"/>
  <c r="B394" i="49"/>
  <c r="A394" i="49"/>
  <c r="B393" i="49"/>
  <c r="A393" i="49"/>
  <c r="F393" i="49" s="1"/>
  <c r="G392" i="49"/>
  <c r="F392" i="49"/>
  <c r="E392" i="49"/>
  <c r="G391" i="49"/>
  <c r="F391" i="49"/>
  <c r="E391" i="49"/>
  <c r="G390" i="49"/>
  <c r="F390" i="49"/>
  <c r="E390" i="49"/>
  <c r="G389" i="49"/>
  <c r="F389" i="49"/>
  <c r="E389" i="49"/>
  <c r="H388" i="49"/>
  <c r="G388" i="49"/>
  <c r="F388" i="49"/>
  <c r="E388" i="49"/>
  <c r="G387" i="49"/>
  <c r="F387" i="49"/>
  <c r="E387" i="49"/>
  <c r="H386" i="49"/>
  <c r="G386" i="49"/>
  <c r="F386" i="49"/>
  <c r="E386" i="49"/>
  <c r="B386" i="49"/>
  <c r="H385" i="49"/>
  <c r="G385" i="49"/>
  <c r="F385" i="49"/>
  <c r="E385" i="49"/>
  <c r="B385" i="49"/>
  <c r="H384" i="49"/>
  <c r="G384" i="49"/>
  <c r="F384" i="49"/>
  <c r="E384" i="49"/>
  <c r="B384" i="49"/>
  <c r="H383" i="49"/>
  <c r="G383" i="49"/>
  <c r="F383" i="49"/>
  <c r="E383" i="49"/>
  <c r="B383" i="49"/>
  <c r="H382" i="49"/>
  <c r="G382" i="49"/>
  <c r="F382" i="49"/>
  <c r="E382" i="49"/>
  <c r="B382" i="49"/>
  <c r="H381" i="49"/>
  <c r="G381" i="49"/>
  <c r="F381" i="49"/>
  <c r="E381" i="49"/>
  <c r="B381" i="49"/>
  <c r="G380" i="49"/>
  <c r="F380" i="49"/>
  <c r="E380" i="49"/>
  <c r="H379" i="49"/>
  <c r="G379" i="49"/>
  <c r="F379" i="49"/>
  <c r="E379" i="49"/>
  <c r="B379" i="49"/>
  <c r="H378" i="49"/>
  <c r="G378" i="49"/>
  <c r="F378" i="49"/>
  <c r="E378" i="49"/>
  <c r="B378" i="49"/>
  <c r="H377" i="49"/>
  <c r="G377" i="49"/>
  <c r="F377" i="49"/>
  <c r="E377" i="49"/>
  <c r="B377" i="49"/>
  <c r="H376" i="49"/>
  <c r="G376" i="49"/>
  <c r="F376" i="49"/>
  <c r="E376" i="49"/>
  <c r="B376" i="49"/>
  <c r="B373" i="49"/>
  <c r="A373" i="49"/>
  <c r="G373" i="49" s="1"/>
  <c r="G372" i="49"/>
  <c r="F372" i="49"/>
  <c r="E372" i="49"/>
  <c r="H371" i="49"/>
  <c r="G371" i="49"/>
  <c r="F371" i="49"/>
  <c r="E371" i="49"/>
  <c r="B371" i="49"/>
  <c r="H370" i="49"/>
  <c r="G370" i="49"/>
  <c r="F370" i="49"/>
  <c r="E370" i="49"/>
  <c r="B370" i="49"/>
  <c r="H369" i="49"/>
  <c r="G369" i="49"/>
  <c r="F369" i="49"/>
  <c r="E369" i="49"/>
  <c r="B369" i="49"/>
  <c r="H368" i="49"/>
  <c r="G368" i="49"/>
  <c r="F368" i="49"/>
  <c r="E368" i="49"/>
  <c r="B368" i="49"/>
  <c r="H365" i="49"/>
  <c r="H366" i="49" s="1"/>
  <c r="G365" i="49"/>
  <c r="G366" i="49" s="1"/>
  <c r="F365" i="49"/>
  <c r="F366" i="49" s="1"/>
  <c r="E365" i="49"/>
  <c r="E366" i="49" s="1"/>
  <c r="B365" i="49"/>
  <c r="E356" i="49"/>
  <c r="I356" i="49" s="1"/>
  <c r="J356" i="49" s="1"/>
  <c r="E355" i="49"/>
  <c r="I355" i="49" s="1"/>
  <c r="J355" i="49" s="1"/>
  <c r="H354" i="49"/>
  <c r="G354" i="49"/>
  <c r="F354" i="49"/>
  <c r="E354" i="49"/>
  <c r="B354" i="49"/>
  <c r="H353" i="49"/>
  <c r="G353" i="49"/>
  <c r="F353" i="49"/>
  <c r="E353" i="49"/>
  <c r="B353" i="49"/>
  <c r="H352" i="49"/>
  <c r="G352" i="49"/>
  <c r="F352" i="49"/>
  <c r="E352" i="49"/>
  <c r="B352" i="49"/>
  <c r="H351" i="49"/>
  <c r="G351" i="49"/>
  <c r="F351" i="49"/>
  <c r="E351" i="49"/>
  <c r="B351" i="49"/>
  <c r="H350" i="49"/>
  <c r="G350" i="49"/>
  <c r="F350" i="49"/>
  <c r="E350" i="49"/>
  <c r="B350" i="49"/>
  <c r="H349" i="49"/>
  <c r="G349" i="49"/>
  <c r="F349" i="49"/>
  <c r="E349" i="49"/>
  <c r="B349" i="49"/>
  <c r="H348" i="49"/>
  <c r="G348" i="49"/>
  <c r="F348" i="49"/>
  <c r="E348" i="49"/>
  <c r="B348" i="49"/>
  <c r="H347" i="49"/>
  <c r="G347" i="49"/>
  <c r="F347" i="49"/>
  <c r="E347" i="49"/>
  <c r="B347" i="49"/>
  <c r="H346" i="49"/>
  <c r="G346" i="49"/>
  <c r="F346" i="49"/>
  <c r="E346" i="49"/>
  <c r="B346" i="49"/>
  <c r="G345" i="49"/>
  <c r="F345" i="49"/>
  <c r="E345" i="49"/>
  <c r="H344" i="49"/>
  <c r="G344" i="49"/>
  <c r="F344" i="49"/>
  <c r="E344" i="49"/>
  <c r="B344" i="49"/>
  <c r="H343" i="49"/>
  <c r="G343" i="49"/>
  <c r="F343" i="49"/>
  <c r="E343" i="49"/>
  <c r="B343" i="49"/>
  <c r="H342" i="49"/>
  <c r="G342" i="49"/>
  <c r="F342" i="49"/>
  <c r="E342" i="49"/>
  <c r="B342" i="49"/>
  <c r="H341" i="49"/>
  <c r="G341" i="49"/>
  <c r="F341" i="49"/>
  <c r="E341" i="49"/>
  <c r="B341" i="49"/>
  <c r="H340" i="49"/>
  <c r="G340" i="49"/>
  <c r="F340" i="49"/>
  <c r="E340" i="49"/>
  <c r="B340" i="49"/>
  <c r="H339" i="49"/>
  <c r="G339" i="49"/>
  <c r="F339" i="49"/>
  <c r="E339" i="49"/>
  <c r="B339" i="49"/>
  <c r="H338" i="49"/>
  <c r="G338" i="49"/>
  <c r="F338" i="49"/>
  <c r="E338" i="49"/>
  <c r="B338" i="49"/>
  <c r="H335" i="49"/>
  <c r="G335" i="49"/>
  <c r="F335" i="49"/>
  <c r="E335" i="49"/>
  <c r="B335" i="49"/>
  <c r="H334" i="49"/>
  <c r="G334" i="49"/>
  <c r="F334" i="49"/>
  <c r="E334" i="49"/>
  <c r="B334" i="49"/>
  <c r="H333" i="49"/>
  <c r="G333" i="49"/>
  <c r="F333" i="49"/>
  <c r="E333" i="49"/>
  <c r="B333" i="49"/>
  <c r="H332" i="49"/>
  <c r="G332" i="49"/>
  <c r="F332" i="49"/>
  <c r="E332" i="49"/>
  <c r="B332" i="49"/>
  <c r="A330" i="49"/>
  <c r="H329" i="49"/>
  <c r="G329" i="49"/>
  <c r="F329" i="49"/>
  <c r="E329" i="49"/>
  <c r="B329" i="49"/>
  <c r="H328" i="49"/>
  <c r="G328" i="49"/>
  <c r="F328" i="49"/>
  <c r="E328" i="49"/>
  <c r="B328" i="49"/>
  <c r="H327" i="49"/>
  <c r="G327" i="49"/>
  <c r="F327" i="49"/>
  <c r="E327" i="49"/>
  <c r="B327" i="49"/>
  <c r="H324" i="49"/>
  <c r="G324" i="49"/>
  <c r="F324" i="49"/>
  <c r="E324" i="49"/>
  <c r="B324" i="49"/>
  <c r="H323" i="49"/>
  <c r="G323" i="49"/>
  <c r="F323" i="49"/>
  <c r="E323" i="49"/>
  <c r="B323" i="49"/>
  <c r="H322" i="49"/>
  <c r="G322" i="49"/>
  <c r="M306" i="49" s="1"/>
  <c r="F322" i="49"/>
  <c r="E322" i="49"/>
  <c r="B322" i="49"/>
  <c r="H321" i="49"/>
  <c r="G321" i="49"/>
  <c r="F321" i="49"/>
  <c r="E321" i="49"/>
  <c r="B321" i="49"/>
  <c r="H320" i="49"/>
  <c r="G320" i="49"/>
  <c r="F320" i="49"/>
  <c r="E320" i="49"/>
  <c r="B320" i="49"/>
  <c r="H319" i="49"/>
  <c r="G319" i="49"/>
  <c r="F319" i="49"/>
  <c r="E319" i="49"/>
  <c r="B319" i="49"/>
  <c r="H318" i="49"/>
  <c r="G318" i="49"/>
  <c r="F318" i="49"/>
  <c r="E318" i="49"/>
  <c r="B318" i="49"/>
  <c r="H317" i="49"/>
  <c r="G317" i="49"/>
  <c r="F317" i="49"/>
  <c r="E317" i="49"/>
  <c r="B317" i="49"/>
  <c r="H316" i="49"/>
  <c r="G316" i="49"/>
  <c r="F316" i="49"/>
  <c r="E316" i="49"/>
  <c r="B316" i="49"/>
  <c r="I315" i="49"/>
  <c r="J315" i="49" s="1"/>
  <c r="H314" i="49"/>
  <c r="G314" i="49"/>
  <c r="F314" i="49"/>
  <c r="E314" i="49"/>
  <c r="B314" i="49"/>
  <c r="H313" i="49"/>
  <c r="G313" i="49"/>
  <c r="F313" i="49"/>
  <c r="E313" i="49"/>
  <c r="B313" i="49"/>
  <c r="H312" i="49"/>
  <c r="G312" i="49"/>
  <c r="F312" i="49"/>
  <c r="E312" i="49"/>
  <c r="B312" i="49"/>
  <c r="B311" i="49"/>
  <c r="A311" i="49"/>
  <c r="H310" i="49"/>
  <c r="G310" i="49"/>
  <c r="F310" i="49"/>
  <c r="E310" i="49"/>
  <c r="B310" i="49"/>
  <c r="H309" i="49"/>
  <c r="G309" i="49"/>
  <c r="F309" i="49"/>
  <c r="E309" i="49"/>
  <c r="B309" i="49"/>
  <c r="H308" i="49"/>
  <c r="G308" i="49"/>
  <c r="F308" i="49"/>
  <c r="E308" i="49"/>
  <c r="B308" i="49"/>
  <c r="H307" i="49"/>
  <c r="G307" i="49"/>
  <c r="F307" i="49"/>
  <c r="E307" i="49"/>
  <c r="B307" i="49"/>
  <c r="G306" i="49"/>
  <c r="F306" i="49"/>
  <c r="E306" i="49"/>
  <c r="H305" i="49"/>
  <c r="G305" i="49"/>
  <c r="F305" i="49"/>
  <c r="E305" i="49"/>
  <c r="B305" i="49"/>
  <c r="H304" i="49"/>
  <c r="G304" i="49"/>
  <c r="F304" i="49"/>
  <c r="E304" i="49"/>
  <c r="B304" i="49"/>
  <c r="H303" i="49"/>
  <c r="G303" i="49"/>
  <c r="F303" i="49"/>
  <c r="E303" i="49"/>
  <c r="B303" i="49"/>
  <c r="H300" i="49"/>
  <c r="G300" i="49"/>
  <c r="F300" i="49"/>
  <c r="E300" i="49"/>
  <c r="B300" i="49"/>
  <c r="H299" i="49"/>
  <c r="G299" i="49"/>
  <c r="F299" i="49"/>
  <c r="E299" i="49"/>
  <c r="B299" i="49"/>
  <c r="H298" i="49"/>
  <c r="G298" i="49"/>
  <c r="F298" i="49"/>
  <c r="E298" i="49"/>
  <c r="B298" i="49"/>
  <c r="E297" i="49"/>
  <c r="I297" i="49" s="1"/>
  <c r="J297" i="49" s="1"/>
  <c r="B296" i="49"/>
  <c r="A296" i="49"/>
  <c r="H295" i="49"/>
  <c r="G295" i="49"/>
  <c r="F295" i="49"/>
  <c r="E295" i="49"/>
  <c r="B295" i="49"/>
  <c r="H294" i="49"/>
  <c r="G294" i="49"/>
  <c r="F294" i="49"/>
  <c r="E294" i="49"/>
  <c r="B294" i="49"/>
  <c r="H293" i="49"/>
  <c r="G293" i="49"/>
  <c r="F293" i="49"/>
  <c r="E293" i="49"/>
  <c r="B293" i="49"/>
  <c r="H292" i="49"/>
  <c r="G292" i="49"/>
  <c r="F292" i="49"/>
  <c r="E292" i="49"/>
  <c r="B292" i="49"/>
  <c r="H291" i="49"/>
  <c r="G291" i="49"/>
  <c r="F291" i="49"/>
  <c r="E291" i="49"/>
  <c r="B291" i="49"/>
  <c r="H290" i="49"/>
  <c r="G290" i="49"/>
  <c r="F290" i="49"/>
  <c r="E290" i="49"/>
  <c r="B290" i="49"/>
  <c r="H289" i="49"/>
  <c r="G289" i="49"/>
  <c r="F289" i="49"/>
  <c r="E289" i="49"/>
  <c r="B289" i="49"/>
  <c r="H288" i="49"/>
  <c r="G288" i="49"/>
  <c r="F288" i="49"/>
  <c r="E288" i="49"/>
  <c r="B288" i="49"/>
  <c r="H287" i="49"/>
  <c r="G287" i="49"/>
  <c r="F287" i="49"/>
  <c r="E287" i="49"/>
  <c r="B287" i="49"/>
  <c r="H286" i="49"/>
  <c r="G286" i="49"/>
  <c r="F286" i="49"/>
  <c r="E286" i="49"/>
  <c r="B286" i="49"/>
  <c r="H285" i="49"/>
  <c r="G285" i="49"/>
  <c r="F285" i="49"/>
  <c r="E285" i="49"/>
  <c r="B285" i="49"/>
  <c r="H284" i="49"/>
  <c r="G284" i="49"/>
  <c r="F284" i="49"/>
  <c r="E284" i="49"/>
  <c r="B284" i="49"/>
  <c r="H283" i="49"/>
  <c r="G283" i="49"/>
  <c r="F283" i="49"/>
  <c r="E283" i="49"/>
  <c r="B283" i="49"/>
  <c r="H282" i="49"/>
  <c r="G282" i="49"/>
  <c r="F282" i="49"/>
  <c r="E282" i="49"/>
  <c r="B282" i="49"/>
  <c r="H281" i="49"/>
  <c r="G281" i="49"/>
  <c r="F281" i="49"/>
  <c r="E281" i="49"/>
  <c r="B281" i="49"/>
  <c r="H280" i="49"/>
  <c r="G280" i="49"/>
  <c r="F280" i="49"/>
  <c r="E280" i="49"/>
  <c r="B280" i="49"/>
  <c r="H279" i="49"/>
  <c r="G279" i="49"/>
  <c r="F279" i="49"/>
  <c r="E279" i="49"/>
  <c r="B279" i="49"/>
  <c r="H278" i="49"/>
  <c r="G278" i="49"/>
  <c r="F278" i="49"/>
  <c r="E278" i="49"/>
  <c r="B278" i="49"/>
  <c r="H277" i="49"/>
  <c r="G277" i="49"/>
  <c r="F277" i="49"/>
  <c r="E277" i="49"/>
  <c r="B277" i="49"/>
  <c r="H276" i="49"/>
  <c r="G276" i="49"/>
  <c r="F276" i="49"/>
  <c r="E276" i="49"/>
  <c r="B276" i="49"/>
  <c r="H275" i="49"/>
  <c r="G275" i="49"/>
  <c r="F275" i="49"/>
  <c r="E275" i="49"/>
  <c r="B275" i="49"/>
  <c r="H274" i="49"/>
  <c r="G274" i="49"/>
  <c r="F274" i="49"/>
  <c r="E274" i="49"/>
  <c r="B274" i="49"/>
  <c r="H273" i="49"/>
  <c r="G273" i="49"/>
  <c r="F273" i="49"/>
  <c r="E273" i="49"/>
  <c r="B273" i="49"/>
  <c r="H272" i="49"/>
  <c r="G272" i="49"/>
  <c r="F272" i="49"/>
  <c r="E272" i="49"/>
  <c r="B272" i="49"/>
  <c r="H271" i="49"/>
  <c r="G271" i="49"/>
  <c r="F271" i="49"/>
  <c r="E271" i="49"/>
  <c r="B271" i="49"/>
  <c r="H270" i="49"/>
  <c r="G270" i="49"/>
  <c r="F270" i="49"/>
  <c r="E270" i="49"/>
  <c r="B270" i="49"/>
  <c r="H269" i="49"/>
  <c r="G269" i="49"/>
  <c r="F269" i="49"/>
  <c r="E269" i="49"/>
  <c r="B269" i="49"/>
  <c r="H268" i="49"/>
  <c r="G268" i="49"/>
  <c r="F268" i="49"/>
  <c r="E268" i="49"/>
  <c r="B268" i="49"/>
  <c r="H267" i="49"/>
  <c r="G267" i="49"/>
  <c r="F267" i="49"/>
  <c r="E267" i="49"/>
  <c r="B267" i="49"/>
  <c r="E264" i="49"/>
  <c r="I264" i="49" s="1"/>
  <c r="J264" i="49" s="1"/>
  <c r="B263" i="49"/>
  <c r="A263" i="49"/>
  <c r="B262" i="49"/>
  <c r="A262" i="49"/>
  <c r="E262" i="49" s="1"/>
  <c r="H261" i="49"/>
  <c r="G261" i="49"/>
  <c r="F261" i="49"/>
  <c r="E261" i="49"/>
  <c r="B261" i="49"/>
  <c r="B260" i="49"/>
  <c r="A260" i="49"/>
  <c r="B259" i="49"/>
  <c r="A259" i="49"/>
  <c r="F259" i="49" s="1"/>
  <c r="G258" i="49"/>
  <c r="F258" i="49"/>
  <c r="E258" i="49"/>
  <c r="H257" i="49"/>
  <c r="G257" i="49"/>
  <c r="F257" i="49"/>
  <c r="E257" i="49"/>
  <c r="B257" i="49"/>
  <c r="H256" i="49"/>
  <c r="G256" i="49"/>
  <c r="F256" i="49"/>
  <c r="E256" i="49"/>
  <c r="B256" i="49"/>
  <c r="H255" i="49"/>
  <c r="G255" i="49"/>
  <c r="F255" i="49"/>
  <c r="E255" i="49"/>
  <c r="B255" i="49"/>
  <c r="B254" i="49"/>
  <c r="A254" i="49"/>
  <c r="E254" i="49" s="1"/>
  <c r="B253" i="49"/>
  <c r="A253" i="49"/>
  <c r="G252" i="49"/>
  <c r="F252" i="49"/>
  <c r="E252" i="49"/>
  <c r="G251" i="49"/>
  <c r="F251" i="49"/>
  <c r="E251" i="49"/>
  <c r="G250" i="49"/>
  <c r="F250" i="49"/>
  <c r="E250" i="49"/>
  <c r="G249" i="49"/>
  <c r="F249" i="49"/>
  <c r="E249" i="49"/>
  <c r="G248" i="49"/>
  <c r="F248" i="49"/>
  <c r="E248" i="49"/>
  <c r="G247" i="49"/>
  <c r="F247" i="49"/>
  <c r="E247" i="49"/>
  <c r="H246" i="49"/>
  <c r="G246" i="49"/>
  <c r="F246" i="49"/>
  <c r="E246" i="49"/>
  <c r="B246" i="49"/>
  <c r="G245" i="49"/>
  <c r="F245" i="49"/>
  <c r="E245" i="49"/>
  <c r="G244" i="49"/>
  <c r="F244" i="49"/>
  <c r="E244" i="49"/>
  <c r="G243" i="49"/>
  <c r="F243" i="49"/>
  <c r="E243" i="49"/>
  <c r="G242" i="49"/>
  <c r="F242" i="49"/>
  <c r="E242" i="49"/>
  <c r="G241" i="49"/>
  <c r="F241" i="49"/>
  <c r="E241" i="49"/>
  <c r="G240" i="49"/>
  <c r="F240" i="49"/>
  <c r="E240" i="49"/>
  <c r="H239" i="49"/>
  <c r="G239" i="49"/>
  <c r="F239" i="49"/>
  <c r="E239" i="49"/>
  <c r="B239" i="49"/>
  <c r="H238" i="49"/>
  <c r="G238" i="49"/>
  <c r="F238" i="49"/>
  <c r="E238" i="49"/>
  <c r="B238" i="49"/>
  <c r="H237" i="49"/>
  <c r="G237" i="49"/>
  <c r="F237" i="49"/>
  <c r="E237" i="49"/>
  <c r="B237" i="49"/>
  <c r="H236" i="49"/>
  <c r="G236" i="49"/>
  <c r="F236" i="49"/>
  <c r="E236" i="49"/>
  <c r="B236" i="49"/>
  <c r="H235" i="49"/>
  <c r="G235" i="49"/>
  <c r="F235" i="49"/>
  <c r="E235" i="49"/>
  <c r="B235" i="49"/>
  <c r="H234" i="49"/>
  <c r="G234" i="49"/>
  <c r="F234" i="49"/>
  <c r="E234" i="49"/>
  <c r="B234" i="49"/>
  <c r="H233" i="49"/>
  <c r="G233" i="49"/>
  <c r="F233" i="49"/>
  <c r="E233" i="49"/>
  <c r="B233" i="49"/>
  <c r="H232" i="49"/>
  <c r="G232" i="49"/>
  <c r="F232" i="49"/>
  <c r="E232" i="49"/>
  <c r="B232" i="49"/>
  <c r="G231" i="49"/>
  <c r="F231" i="49"/>
  <c r="E231" i="49"/>
  <c r="H230" i="49"/>
  <c r="G230" i="49"/>
  <c r="F230" i="49"/>
  <c r="E230" i="49"/>
  <c r="B230" i="49"/>
  <c r="H229" i="49"/>
  <c r="G229" i="49"/>
  <c r="F229" i="49"/>
  <c r="E229" i="49"/>
  <c r="B229" i="49"/>
  <c r="H228" i="49"/>
  <c r="G228" i="49"/>
  <c r="F228" i="49"/>
  <c r="E228" i="49"/>
  <c r="B228" i="49"/>
  <c r="H227" i="49"/>
  <c r="G227" i="49"/>
  <c r="F227" i="49"/>
  <c r="E227" i="49"/>
  <c r="B227" i="49"/>
  <c r="H226" i="49"/>
  <c r="G226" i="49"/>
  <c r="F226" i="49"/>
  <c r="E226" i="49"/>
  <c r="B226" i="49"/>
  <c r="H225" i="49"/>
  <c r="G225" i="49"/>
  <c r="F225" i="49"/>
  <c r="E225" i="49"/>
  <c r="B225" i="49"/>
  <c r="H224" i="49"/>
  <c r="G224" i="49"/>
  <c r="F224" i="49"/>
  <c r="E224" i="49"/>
  <c r="B224" i="49"/>
  <c r="H223" i="49"/>
  <c r="G223" i="49"/>
  <c r="F223" i="49"/>
  <c r="E223" i="49"/>
  <c r="B223" i="49"/>
  <c r="H222" i="49"/>
  <c r="G222" i="49"/>
  <c r="F222" i="49"/>
  <c r="E222" i="49"/>
  <c r="B222" i="49"/>
  <c r="H221" i="49"/>
  <c r="G221" i="49"/>
  <c r="F221" i="49"/>
  <c r="E221" i="49"/>
  <c r="B221" i="49"/>
  <c r="H220" i="49"/>
  <c r="G220" i="49"/>
  <c r="F220" i="49"/>
  <c r="E220" i="49"/>
  <c r="B220" i="49"/>
  <c r="H219" i="49"/>
  <c r="G219" i="49"/>
  <c r="F219" i="49"/>
  <c r="E219" i="49"/>
  <c r="B219" i="49"/>
  <c r="H218" i="49"/>
  <c r="G218" i="49"/>
  <c r="F218" i="49"/>
  <c r="E218" i="49"/>
  <c r="B218" i="49"/>
  <c r="H217" i="49"/>
  <c r="G217" i="49"/>
  <c r="F217" i="49"/>
  <c r="E217" i="49"/>
  <c r="B217" i="49"/>
  <c r="H216" i="49"/>
  <c r="G216" i="49"/>
  <c r="F216" i="49"/>
  <c r="E216" i="49"/>
  <c r="B216" i="49"/>
  <c r="G215" i="49"/>
  <c r="F215" i="49"/>
  <c r="E215" i="49"/>
  <c r="H214" i="49"/>
  <c r="G214" i="49"/>
  <c r="F214" i="49"/>
  <c r="E214" i="49"/>
  <c r="B214" i="49"/>
  <c r="H213" i="49"/>
  <c r="G213" i="49"/>
  <c r="F213" i="49"/>
  <c r="E213" i="49"/>
  <c r="B213" i="49"/>
  <c r="H212" i="49"/>
  <c r="G212" i="49"/>
  <c r="F212" i="49"/>
  <c r="E212" i="49"/>
  <c r="B212" i="49"/>
  <c r="H211" i="49"/>
  <c r="G211" i="49"/>
  <c r="F211" i="49"/>
  <c r="E211" i="49"/>
  <c r="B211" i="49"/>
  <c r="H210" i="49"/>
  <c r="G210" i="49"/>
  <c r="F210" i="49"/>
  <c r="E210" i="49"/>
  <c r="B210" i="49"/>
  <c r="H209" i="49"/>
  <c r="G209" i="49"/>
  <c r="F209" i="49"/>
  <c r="E209" i="49"/>
  <c r="B209" i="49"/>
  <c r="H208" i="49"/>
  <c r="G208" i="49"/>
  <c r="F208" i="49"/>
  <c r="E208" i="49"/>
  <c r="B208" i="49"/>
  <c r="H207" i="49"/>
  <c r="G207" i="49"/>
  <c r="F207" i="49"/>
  <c r="E207" i="49"/>
  <c r="B207" i="49"/>
  <c r="H206" i="49"/>
  <c r="G206" i="49"/>
  <c r="F206" i="49"/>
  <c r="E206" i="49"/>
  <c r="B206" i="49"/>
  <c r="H203" i="49"/>
  <c r="G203" i="49"/>
  <c r="F203" i="49"/>
  <c r="E203" i="49"/>
  <c r="B203" i="49"/>
  <c r="H202" i="49"/>
  <c r="G202" i="49"/>
  <c r="F202" i="49"/>
  <c r="E202" i="49"/>
  <c r="B202" i="49"/>
  <c r="H201" i="49"/>
  <c r="G201" i="49"/>
  <c r="F201" i="49"/>
  <c r="E201" i="49"/>
  <c r="B201" i="49"/>
  <c r="H200" i="49"/>
  <c r="G200" i="49"/>
  <c r="F200" i="49"/>
  <c r="E200" i="49"/>
  <c r="B200" i="49"/>
  <c r="H199" i="49"/>
  <c r="G199" i="49"/>
  <c r="F199" i="49"/>
  <c r="E199" i="49"/>
  <c r="B199" i="49"/>
  <c r="B198" i="49"/>
  <c r="A198" i="49"/>
  <c r="F198" i="49" s="1"/>
  <c r="H197" i="49"/>
  <c r="G197" i="49"/>
  <c r="F197" i="49"/>
  <c r="E197" i="49"/>
  <c r="B197" i="49"/>
  <c r="H196" i="49"/>
  <c r="G196" i="49"/>
  <c r="F196" i="49"/>
  <c r="E196" i="49"/>
  <c r="B196" i="49"/>
  <c r="H195" i="49"/>
  <c r="G195" i="49"/>
  <c r="F195" i="49"/>
  <c r="E195" i="49"/>
  <c r="B195" i="49"/>
  <c r="H194" i="49"/>
  <c r="G194" i="49"/>
  <c r="F194" i="49"/>
  <c r="E194" i="49"/>
  <c r="B194" i="49"/>
  <c r="H193" i="49"/>
  <c r="G193" i="49"/>
  <c r="F193" i="49"/>
  <c r="E193" i="49"/>
  <c r="B193" i="49"/>
  <c r="H192" i="49"/>
  <c r="G192" i="49"/>
  <c r="F192" i="49"/>
  <c r="E192" i="49"/>
  <c r="B192" i="49"/>
  <c r="H191" i="49"/>
  <c r="G191" i="49"/>
  <c r="F191" i="49"/>
  <c r="E191" i="49"/>
  <c r="B191" i="49"/>
  <c r="H190" i="49"/>
  <c r="G190" i="49"/>
  <c r="F190" i="49"/>
  <c r="E190" i="49"/>
  <c r="B190" i="49"/>
  <c r="H189" i="49"/>
  <c r="G189" i="49"/>
  <c r="F189" i="49"/>
  <c r="E189" i="49"/>
  <c r="B189" i="49"/>
  <c r="H188" i="49"/>
  <c r="G188" i="49"/>
  <c r="F188" i="49"/>
  <c r="E188" i="49"/>
  <c r="B188" i="49"/>
  <c r="H187" i="49"/>
  <c r="G187" i="49"/>
  <c r="F187" i="49"/>
  <c r="E187" i="49"/>
  <c r="B187" i="49"/>
  <c r="G186" i="49"/>
  <c r="F186" i="49"/>
  <c r="E186" i="49"/>
  <c r="H185" i="49"/>
  <c r="G185" i="49"/>
  <c r="F185" i="49"/>
  <c r="E185" i="49"/>
  <c r="B185" i="49"/>
  <c r="H184" i="49"/>
  <c r="G184" i="49"/>
  <c r="F184" i="49"/>
  <c r="E184" i="49"/>
  <c r="B184" i="49"/>
  <c r="H183" i="49"/>
  <c r="G183" i="49"/>
  <c r="F183" i="49"/>
  <c r="E183" i="49"/>
  <c r="B183" i="49"/>
  <c r="H182" i="49"/>
  <c r="G182" i="49"/>
  <c r="F182" i="49"/>
  <c r="E182" i="49"/>
  <c r="B182" i="49"/>
  <c r="H181" i="49"/>
  <c r="G181" i="49"/>
  <c r="F181" i="49"/>
  <c r="E181" i="49"/>
  <c r="B181" i="49"/>
  <c r="H180" i="49"/>
  <c r="G180" i="49"/>
  <c r="F180" i="49"/>
  <c r="E180" i="49"/>
  <c r="B180" i="49"/>
  <c r="H179" i="49"/>
  <c r="G179" i="49"/>
  <c r="F179" i="49"/>
  <c r="E179" i="49"/>
  <c r="B179" i="49"/>
  <c r="H178" i="49"/>
  <c r="G178" i="49"/>
  <c r="F178" i="49"/>
  <c r="E178" i="49"/>
  <c r="B178" i="49"/>
  <c r="H177" i="49"/>
  <c r="G177" i="49"/>
  <c r="F177" i="49"/>
  <c r="E177" i="49"/>
  <c r="B177" i="49"/>
  <c r="H176" i="49"/>
  <c r="G176" i="49"/>
  <c r="F176" i="49"/>
  <c r="E176" i="49"/>
  <c r="B176" i="49"/>
  <c r="H175" i="49"/>
  <c r="G175" i="49"/>
  <c r="F175" i="49"/>
  <c r="E175" i="49"/>
  <c r="B175" i="49"/>
  <c r="H174" i="49"/>
  <c r="G174" i="49"/>
  <c r="F174" i="49"/>
  <c r="E174" i="49"/>
  <c r="B174" i="49"/>
  <c r="H173" i="49"/>
  <c r="G173" i="49"/>
  <c r="F173" i="49"/>
  <c r="E173" i="49"/>
  <c r="B173" i="49"/>
  <c r="H172" i="49"/>
  <c r="G172" i="49"/>
  <c r="F172" i="49"/>
  <c r="E172" i="49"/>
  <c r="B172" i="49"/>
  <c r="H171" i="49"/>
  <c r="G171" i="49"/>
  <c r="F171" i="49"/>
  <c r="E171" i="49"/>
  <c r="B171" i="49"/>
  <c r="H170" i="49"/>
  <c r="G170" i="49"/>
  <c r="F170" i="49"/>
  <c r="E170" i="49"/>
  <c r="B170" i="49"/>
  <c r="H169" i="49"/>
  <c r="G169" i="49"/>
  <c r="F169" i="49"/>
  <c r="E169" i="49"/>
  <c r="B169" i="49"/>
  <c r="H168" i="49"/>
  <c r="G168" i="49"/>
  <c r="F168" i="49"/>
  <c r="E168" i="49"/>
  <c r="B168" i="49"/>
  <c r="H167" i="49"/>
  <c r="G167" i="49"/>
  <c r="F167" i="49"/>
  <c r="E167" i="49"/>
  <c r="B167" i="49"/>
  <c r="H166" i="49"/>
  <c r="G166" i="49"/>
  <c r="F166" i="49"/>
  <c r="E166" i="49"/>
  <c r="B166" i="49"/>
  <c r="H165" i="49"/>
  <c r="G165" i="49"/>
  <c r="F165" i="49"/>
  <c r="E165" i="49"/>
  <c r="B165" i="49"/>
  <c r="H164" i="49"/>
  <c r="G164" i="49"/>
  <c r="F164" i="49"/>
  <c r="E164" i="49"/>
  <c r="B164" i="49"/>
  <c r="H163" i="49"/>
  <c r="G163" i="49"/>
  <c r="F163" i="49"/>
  <c r="E163" i="49"/>
  <c r="B163" i="49"/>
  <c r="H162" i="49"/>
  <c r="G162" i="49"/>
  <c r="F162" i="49"/>
  <c r="E162" i="49"/>
  <c r="B162" i="49"/>
  <c r="H161" i="49"/>
  <c r="G161" i="49"/>
  <c r="F161" i="49"/>
  <c r="E161" i="49"/>
  <c r="B161" i="49"/>
  <c r="H160" i="49"/>
  <c r="G160" i="49"/>
  <c r="F160" i="49"/>
  <c r="E160" i="49"/>
  <c r="B160" i="49"/>
  <c r="H159" i="49"/>
  <c r="G159" i="49"/>
  <c r="F159" i="49"/>
  <c r="E159" i="49"/>
  <c r="B159" i="49"/>
  <c r="H158" i="49"/>
  <c r="G158" i="49"/>
  <c r="F158" i="49"/>
  <c r="E158" i="49"/>
  <c r="B158" i="49"/>
  <c r="G157" i="49"/>
  <c r="F157" i="49"/>
  <c r="E157" i="49"/>
  <c r="H156" i="49"/>
  <c r="G156" i="49"/>
  <c r="F156" i="49"/>
  <c r="E156" i="49"/>
  <c r="B156" i="49"/>
  <c r="H155" i="49"/>
  <c r="G155" i="49"/>
  <c r="F155" i="49"/>
  <c r="E155" i="49"/>
  <c r="B155" i="49"/>
  <c r="H154" i="49"/>
  <c r="G154" i="49"/>
  <c r="F154" i="49"/>
  <c r="E154" i="49"/>
  <c r="B154" i="49"/>
  <c r="H153" i="49"/>
  <c r="G153" i="49"/>
  <c r="F153" i="49"/>
  <c r="E153" i="49"/>
  <c r="B153" i="49"/>
  <c r="H152" i="49"/>
  <c r="G152" i="49"/>
  <c r="F152" i="49"/>
  <c r="E152" i="49"/>
  <c r="B152" i="49"/>
  <c r="E151" i="49"/>
  <c r="I151" i="49" s="1"/>
  <c r="J151" i="49" s="1"/>
  <c r="G150" i="49"/>
  <c r="F150" i="49"/>
  <c r="E150" i="49"/>
  <c r="H149" i="49"/>
  <c r="G149" i="49"/>
  <c r="F149" i="49"/>
  <c r="E149" i="49"/>
  <c r="B149" i="49"/>
  <c r="H148" i="49"/>
  <c r="G148" i="49"/>
  <c r="F148" i="49"/>
  <c r="E148" i="49"/>
  <c r="B148" i="49"/>
  <c r="G147" i="49"/>
  <c r="F147" i="49"/>
  <c r="E147" i="49"/>
  <c r="H146" i="49"/>
  <c r="G146" i="49"/>
  <c r="F146" i="49"/>
  <c r="E146" i="49"/>
  <c r="B146" i="49"/>
  <c r="H145" i="49"/>
  <c r="G145" i="49"/>
  <c r="F145" i="49"/>
  <c r="E145" i="49"/>
  <c r="B145" i="49"/>
  <c r="H144" i="49"/>
  <c r="G144" i="49"/>
  <c r="F144" i="49"/>
  <c r="E144" i="49"/>
  <c r="B144" i="49"/>
  <c r="H143" i="49"/>
  <c r="G143" i="49"/>
  <c r="F143" i="49"/>
  <c r="E143" i="49"/>
  <c r="B143" i="49"/>
  <c r="H142" i="49"/>
  <c r="G142" i="49"/>
  <c r="F142" i="49"/>
  <c r="E142" i="49"/>
  <c r="B142" i="49"/>
  <c r="H141" i="49"/>
  <c r="G141" i="49"/>
  <c r="F141" i="49"/>
  <c r="E141" i="49"/>
  <c r="B141" i="49"/>
  <c r="H140" i="49"/>
  <c r="G140" i="49"/>
  <c r="F140" i="49"/>
  <c r="E140" i="49"/>
  <c r="B140" i="49"/>
  <c r="H139" i="49"/>
  <c r="G139" i="49"/>
  <c r="F139" i="49"/>
  <c r="E139" i="49"/>
  <c r="B139" i="49"/>
  <c r="H138" i="49"/>
  <c r="G138" i="49"/>
  <c r="F138" i="49"/>
  <c r="E138" i="49"/>
  <c r="B138" i="49"/>
  <c r="H137" i="49"/>
  <c r="G137" i="49"/>
  <c r="F137" i="49"/>
  <c r="E137" i="49"/>
  <c r="B137" i="49"/>
  <c r="H136" i="49"/>
  <c r="G136" i="49"/>
  <c r="F136" i="49"/>
  <c r="E136" i="49"/>
  <c r="B136" i="49"/>
  <c r="H135" i="49"/>
  <c r="G135" i="49"/>
  <c r="F135" i="49"/>
  <c r="E135" i="49"/>
  <c r="B135" i="49"/>
  <c r="H134" i="49"/>
  <c r="G134" i="49"/>
  <c r="F134" i="49"/>
  <c r="E134" i="49"/>
  <c r="B134" i="49"/>
  <c r="H133" i="49"/>
  <c r="G133" i="49"/>
  <c r="F133" i="49"/>
  <c r="E133" i="49"/>
  <c r="B133" i="49"/>
  <c r="H132" i="49"/>
  <c r="G132" i="49"/>
  <c r="F132" i="49"/>
  <c r="E132" i="49"/>
  <c r="B132" i="49"/>
  <c r="H131" i="49"/>
  <c r="G131" i="49"/>
  <c r="F131" i="49"/>
  <c r="E131" i="49"/>
  <c r="B131" i="49"/>
  <c r="G130" i="49"/>
  <c r="F130" i="49"/>
  <c r="E130" i="49"/>
  <c r="G129" i="49"/>
  <c r="F129" i="49"/>
  <c r="E129" i="49"/>
  <c r="H128" i="49"/>
  <c r="G128" i="49"/>
  <c r="F128" i="49"/>
  <c r="E128" i="49"/>
  <c r="B128" i="49"/>
  <c r="H127" i="49"/>
  <c r="G127" i="49"/>
  <c r="F127" i="49"/>
  <c r="E127" i="49"/>
  <c r="B127" i="49"/>
  <c r="H126" i="49"/>
  <c r="G126" i="49"/>
  <c r="F126" i="49"/>
  <c r="E126" i="49"/>
  <c r="B126" i="49"/>
  <c r="H125" i="49"/>
  <c r="G125" i="49"/>
  <c r="F125" i="49"/>
  <c r="E125" i="49"/>
  <c r="B125" i="49"/>
  <c r="H124" i="49"/>
  <c r="G124" i="49"/>
  <c r="F124" i="49"/>
  <c r="E124" i="49"/>
  <c r="B124" i="49"/>
  <c r="H123" i="49"/>
  <c r="G123" i="49"/>
  <c r="F123" i="49"/>
  <c r="E123" i="49"/>
  <c r="B123" i="49"/>
  <c r="H122" i="49"/>
  <c r="G122" i="49"/>
  <c r="F122" i="49"/>
  <c r="E122" i="49"/>
  <c r="B122" i="49"/>
  <c r="H121" i="49"/>
  <c r="G121" i="49"/>
  <c r="F121" i="49"/>
  <c r="E121" i="49"/>
  <c r="B121" i="49"/>
  <c r="H120" i="49"/>
  <c r="G120" i="49"/>
  <c r="F120" i="49"/>
  <c r="E120" i="49"/>
  <c r="B120" i="49"/>
  <c r="H117" i="49"/>
  <c r="G117" i="49"/>
  <c r="F117" i="49"/>
  <c r="E117" i="49"/>
  <c r="B117" i="49"/>
  <c r="H116" i="49"/>
  <c r="G116" i="49"/>
  <c r="F116" i="49"/>
  <c r="E116" i="49"/>
  <c r="B116" i="49"/>
  <c r="H115" i="49"/>
  <c r="G115" i="49"/>
  <c r="F115" i="49"/>
  <c r="E115" i="49"/>
  <c r="B115" i="49"/>
  <c r="G114" i="49"/>
  <c r="F114" i="49"/>
  <c r="E114" i="49"/>
  <c r="G113" i="49"/>
  <c r="F113" i="49"/>
  <c r="E113" i="49"/>
  <c r="H112" i="49"/>
  <c r="G112" i="49"/>
  <c r="F112" i="49"/>
  <c r="E112" i="49"/>
  <c r="B112" i="49"/>
  <c r="H111" i="49"/>
  <c r="G111" i="49"/>
  <c r="F111" i="49"/>
  <c r="E111" i="49"/>
  <c r="B111" i="49"/>
  <c r="H110" i="49"/>
  <c r="G110" i="49"/>
  <c r="F110" i="49"/>
  <c r="E110" i="49"/>
  <c r="B110" i="49"/>
  <c r="H109" i="49"/>
  <c r="G109" i="49"/>
  <c r="F109" i="49"/>
  <c r="E109" i="49"/>
  <c r="B109" i="49"/>
  <c r="H108" i="49"/>
  <c r="G108" i="49"/>
  <c r="F108" i="49"/>
  <c r="E108" i="49"/>
  <c r="B108" i="49"/>
  <c r="H107" i="49"/>
  <c r="G107" i="49"/>
  <c r="F107" i="49"/>
  <c r="E107" i="49"/>
  <c r="B107" i="49"/>
  <c r="H106" i="49"/>
  <c r="G106" i="49"/>
  <c r="F106" i="49"/>
  <c r="E106" i="49"/>
  <c r="B106" i="49"/>
  <c r="G105" i="49"/>
  <c r="F105" i="49"/>
  <c r="E105" i="49"/>
  <c r="H104" i="49"/>
  <c r="G104" i="49"/>
  <c r="F104" i="49"/>
  <c r="E104" i="49"/>
  <c r="B104" i="49"/>
  <c r="G103" i="49"/>
  <c r="F103" i="49"/>
  <c r="E103" i="49"/>
  <c r="G102" i="49"/>
  <c r="F102" i="49"/>
  <c r="E102" i="49"/>
  <c r="H101" i="49"/>
  <c r="G101" i="49"/>
  <c r="F101" i="49"/>
  <c r="E101" i="49"/>
  <c r="B101" i="49"/>
  <c r="H100" i="49"/>
  <c r="G100" i="49"/>
  <c r="F100" i="49"/>
  <c r="E100" i="49"/>
  <c r="B100" i="49"/>
  <c r="H99" i="49"/>
  <c r="G99" i="49"/>
  <c r="F99" i="49"/>
  <c r="E99" i="49"/>
  <c r="B99" i="49"/>
  <c r="H98" i="49"/>
  <c r="G98" i="49"/>
  <c r="F98" i="49"/>
  <c r="E98" i="49"/>
  <c r="B98" i="49"/>
  <c r="H97" i="49"/>
  <c r="G97" i="49"/>
  <c r="F97" i="49"/>
  <c r="E97" i="49"/>
  <c r="B97" i="49"/>
  <c r="H96" i="49"/>
  <c r="G96" i="49"/>
  <c r="F96" i="49"/>
  <c r="E96" i="49"/>
  <c r="B96" i="49"/>
  <c r="H95" i="49"/>
  <c r="G95" i="49"/>
  <c r="F95" i="49"/>
  <c r="E95" i="49"/>
  <c r="B95" i="49"/>
  <c r="H94" i="49"/>
  <c r="G94" i="49"/>
  <c r="F94" i="49"/>
  <c r="E94" i="49"/>
  <c r="B94" i="49"/>
  <c r="H93" i="49"/>
  <c r="G93" i="49"/>
  <c r="F93" i="49"/>
  <c r="E93" i="49"/>
  <c r="B93" i="49"/>
  <c r="H92" i="49"/>
  <c r="G92" i="49"/>
  <c r="F92" i="49"/>
  <c r="E92" i="49"/>
  <c r="B92" i="49"/>
  <c r="G91" i="49"/>
  <c r="F91" i="49"/>
  <c r="E91" i="49"/>
  <c r="H90" i="49"/>
  <c r="G90" i="49"/>
  <c r="F90" i="49"/>
  <c r="E90" i="49"/>
  <c r="B90" i="49"/>
  <c r="G89" i="49"/>
  <c r="F89" i="49"/>
  <c r="E89" i="49"/>
  <c r="H88" i="49"/>
  <c r="G88" i="49"/>
  <c r="F88" i="49"/>
  <c r="E88" i="49"/>
  <c r="B88" i="49"/>
  <c r="G87" i="49"/>
  <c r="F87" i="49"/>
  <c r="E87" i="49"/>
  <c r="G86" i="49"/>
  <c r="F86" i="49"/>
  <c r="E86" i="49"/>
  <c r="H85" i="49"/>
  <c r="G85" i="49"/>
  <c r="F85" i="49"/>
  <c r="E85" i="49"/>
  <c r="B85" i="49"/>
  <c r="H84" i="49"/>
  <c r="G84" i="49"/>
  <c r="F84" i="49"/>
  <c r="E84" i="49"/>
  <c r="B84" i="49"/>
  <c r="H83" i="49"/>
  <c r="G83" i="49"/>
  <c r="F83" i="49"/>
  <c r="E83" i="49"/>
  <c r="B83" i="49"/>
  <c r="H82" i="49"/>
  <c r="G82" i="49"/>
  <c r="F82" i="49"/>
  <c r="E82" i="49"/>
  <c r="B82" i="49"/>
  <c r="H81" i="49"/>
  <c r="G81" i="49"/>
  <c r="F81" i="49"/>
  <c r="E81" i="49"/>
  <c r="B81" i="49"/>
  <c r="H80" i="49"/>
  <c r="G80" i="49"/>
  <c r="F80" i="49"/>
  <c r="E80" i="49"/>
  <c r="B80" i="49"/>
  <c r="H79" i="49"/>
  <c r="G79" i="49"/>
  <c r="F79" i="49"/>
  <c r="E79" i="49"/>
  <c r="B79" i="49"/>
  <c r="H78" i="49"/>
  <c r="G78" i="49"/>
  <c r="F78" i="49"/>
  <c r="E78" i="49"/>
  <c r="B78" i="49"/>
  <c r="H77" i="49"/>
  <c r="G77" i="49"/>
  <c r="F77" i="49"/>
  <c r="E77" i="49"/>
  <c r="B77" i="49"/>
  <c r="H76" i="49"/>
  <c r="G76" i="49"/>
  <c r="F76" i="49"/>
  <c r="E76" i="49"/>
  <c r="B76" i="49"/>
  <c r="H75" i="49"/>
  <c r="G75" i="49"/>
  <c r="F75" i="49"/>
  <c r="E75" i="49"/>
  <c r="B75" i="49"/>
  <c r="H69" i="49"/>
  <c r="H70" i="49" s="1"/>
  <c r="G69" i="49"/>
  <c r="F69" i="49"/>
  <c r="F70" i="49" s="1"/>
  <c r="E69" i="49"/>
  <c r="E70" i="49" s="1"/>
  <c r="B69" i="49"/>
  <c r="H66" i="49"/>
  <c r="G66" i="49"/>
  <c r="F66" i="49"/>
  <c r="E66" i="49"/>
  <c r="B66" i="49"/>
  <c r="H65" i="49"/>
  <c r="G65" i="49"/>
  <c r="F65" i="49"/>
  <c r="E65" i="49"/>
  <c r="B65" i="49"/>
  <c r="H64" i="49"/>
  <c r="G64" i="49"/>
  <c r="F64" i="49"/>
  <c r="E64" i="49"/>
  <c r="B64" i="49"/>
  <c r="H63" i="49"/>
  <c r="G63" i="49"/>
  <c r="F63" i="49"/>
  <c r="E63" i="49"/>
  <c r="B63" i="49"/>
  <c r="H62" i="49"/>
  <c r="G62" i="49"/>
  <c r="F62" i="49"/>
  <c r="E62" i="49"/>
  <c r="B62" i="49"/>
  <c r="H61" i="49"/>
  <c r="G61" i="49"/>
  <c r="F61" i="49"/>
  <c r="E61" i="49"/>
  <c r="B61" i="49"/>
  <c r="H60" i="49"/>
  <c r="G60" i="49"/>
  <c r="F60" i="49"/>
  <c r="E60" i="49"/>
  <c r="B60" i="49"/>
  <c r="H59" i="49"/>
  <c r="G59" i="49"/>
  <c r="F59" i="49"/>
  <c r="E59" i="49"/>
  <c r="B59" i="49"/>
  <c r="H58" i="49"/>
  <c r="G58" i="49"/>
  <c r="F58" i="49"/>
  <c r="E58" i="49"/>
  <c r="B58" i="49"/>
  <c r="H57" i="49"/>
  <c r="G57" i="49"/>
  <c r="F57" i="49"/>
  <c r="E57" i="49"/>
  <c r="B57" i="49"/>
  <c r="H56" i="49"/>
  <c r="G56" i="49"/>
  <c r="F56" i="49"/>
  <c r="E56" i="49"/>
  <c r="B56" i="49"/>
  <c r="H55" i="49"/>
  <c r="G55" i="49"/>
  <c r="F55" i="49"/>
  <c r="E55" i="49"/>
  <c r="B55" i="49"/>
  <c r="H54" i="49"/>
  <c r="G54" i="49"/>
  <c r="F54" i="49"/>
  <c r="E54" i="49"/>
  <c r="B54" i="49"/>
  <c r="H53" i="49"/>
  <c r="G53" i="49"/>
  <c r="F53" i="49"/>
  <c r="E53" i="49"/>
  <c r="B53" i="49"/>
  <c r="H52" i="49"/>
  <c r="G52" i="49"/>
  <c r="F52" i="49"/>
  <c r="E52" i="49"/>
  <c r="B52" i="49"/>
  <c r="H51" i="49"/>
  <c r="G51" i="49"/>
  <c r="F51" i="49"/>
  <c r="E51" i="49"/>
  <c r="B51" i="49"/>
  <c r="H50" i="49"/>
  <c r="G50" i="49"/>
  <c r="F50" i="49"/>
  <c r="E50" i="49"/>
  <c r="B50" i="49"/>
  <c r="H49" i="49"/>
  <c r="G49" i="49"/>
  <c r="F49" i="49"/>
  <c r="E49" i="49"/>
  <c r="B49" i="49"/>
  <c r="H48" i="49"/>
  <c r="G48" i="49"/>
  <c r="F48" i="49"/>
  <c r="E48" i="49"/>
  <c r="B48" i="49"/>
  <c r="H47" i="49"/>
  <c r="G47" i="49"/>
  <c r="F47" i="49"/>
  <c r="E47" i="49"/>
  <c r="B47" i="49"/>
  <c r="H46" i="49"/>
  <c r="G46" i="49"/>
  <c r="F46" i="49"/>
  <c r="E46" i="49"/>
  <c r="B46" i="49"/>
  <c r="H45" i="49"/>
  <c r="G45" i="49"/>
  <c r="F45" i="49"/>
  <c r="E45" i="49"/>
  <c r="B45" i="49"/>
  <c r="H44" i="49"/>
  <c r="G44" i="49"/>
  <c r="F44" i="49"/>
  <c r="E44" i="49"/>
  <c r="B44" i="49"/>
  <c r="H41" i="49"/>
  <c r="H42" i="49" s="1"/>
  <c r="G41" i="49"/>
  <c r="G42" i="49" s="1"/>
  <c r="F41" i="49"/>
  <c r="F42" i="49" s="1"/>
  <c r="E41" i="49"/>
  <c r="E42" i="49" s="1"/>
  <c r="B41" i="49"/>
  <c r="H38" i="49"/>
  <c r="H39" i="49" s="1"/>
  <c r="G38" i="49"/>
  <c r="G39" i="49" s="1"/>
  <c r="F38" i="49"/>
  <c r="F39" i="49" s="1"/>
  <c r="E38" i="49"/>
  <c r="B38" i="49"/>
  <c r="H35" i="49"/>
  <c r="G35" i="49"/>
  <c r="F35" i="49"/>
  <c r="E35" i="49"/>
  <c r="B35" i="49"/>
  <c r="H34" i="49"/>
  <c r="G34" i="49"/>
  <c r="F34" i="49"/>
  <c r="E34" i="49"/>
  <c r="B34" i="49"/>
  <c r="H33" i="49"/>
  <c r="G33" i="49"/>
  <c r="F33" i="49"/>
  <c r="E33" i="49"/>
  <c r="B33" i="49"/>
  <c r="H32" i="49"/>
  <c r="G32" i="49"/>
  <c r="F32" i="49"/>
  <c r="E32" i="49"/>
  <c r="B32" i="49"/>
  <c r="H31" i="49"/>
  <c r="G31" i="49"/>
  <c r="F31" i="49"/>
  <c r="E31" i="49"/>
  <c r="B31" i="49"/>
  <c r="H30" i="49"/>
  <c r="G30" i="49"/>
  <c r="F30" i="49"/>
  <c r="E30" i="49"/>
  <c r="B30" i="49"/>
  <c r="H29" i="49"/>
  <c r="G29" i="49"/>
  <c r="F29" i="49"/>
  <c r="E29" i="49"/>
  <c r="B29" i="49"/>
  <c r="H28" i="49"/>
  <c r="G28" i="49"/>
  <c r="F28" i="49"/>
  <c r="E28" i="49"/>
  <c r="B28" i="49"/>
  <c r="H27" i="49"/>
  <c r="G27" i="49"/>
  <c r="F27" i="49"/>
  <c r="E27" i="49"/>
  <c r="B27" i="49"/>
  <c r="H26" i="49"/>
  <c r="G26" i="49"/>
  <c r="F26" i="49"/>
  <c r="E26" i="49"/>
  <c r="B26" i="49"/>
  <c r="H25" i="49"/>
  <c r="G25" i="49"/>
  <c r="F25" i="49"/>
  <c r="E25" i="49"/>
  <c r="B25" i="49"/>
  <c r="H24" i="49"/>
  <c r="G24" i="49"/>
  <c r="F24" i="49"/>
  <c r="E24" i="49"/>
  <c r="B24" i="49"/>
  <c r="H23" i="49"/>
  <c r="G23" i="49"/>
  <c r="F23" i="49"/>
  <c r="E23" i="49"/>
  <c r="B23" i="49"/>
  <c r="H22" i="49"/>
  <c r="G22" i="49"/>
  <c r="F22" i="49"/>
  <c r="E22" i="49"/>
  <c r="B22" i="49"/>
  <c r="H21" i="49"/>
  <c r="G21" i="49"/>
  <c r="F21" i="49"/>
  <c r="E21" i="49"/>
  <c r="B21" i="49"/>
  <c r="H20" i="49"/>
  <c r="G20" i="49"/>
  <c r="F20" i="49"/>
  <c r="E20" i="49"/>
  <c r="B20" i="49"/>
  <c r="H19" i="49"/>
  <c r="G19" i="49"/>
  <c r="F19" i="49"/>
  <c r="E19" i="49"/>
  <c r="B19" i="49"/>
  <c r="H18" i="49"/>
  <c r="G18" i="49"/>
  <c r="F18" i="49"/>
  <c r="E18" i="49"/>
  <c r="B18" i="49"/>
  <c r="M17" i="49"/>
  <c r="H17" i="49"/>
  <c r="G17" i="49"/>
  <c r="F17" i="49"/>
  <c r="E17" i="49"/>
  <c r="B17" i="49"/>
  <c r="H16" i="49"/>
  <c r="G16" i="49"/>
  <c r="F16" i="49"/>
  <c r="E16" i="49"/>
  <c r="B16" i="49"/>
  <c r="H15" i="49"/>
  <c r="G15" i="49"/>
  <c r="F15" i="49"/>
  <c r="E15" i="49"/>
  <c r="B15" i="49"/>
  <c r="H14" i="49"/>
  <c r="G14" i="49"/>
  <c r="F14" i="49"/>
  <c r="E14" i="49"/>
  <c r="B14" i="49"/>
  <c r="H13" i="49"/>
  <c r="G13" i="49"/>
  <c r="F13" i="49"/>
  <c r="E13" i="49"/>
  <c r="B13" i="49"/>
  <c r="H12" i="49"/>
  <c r="G12" i="49"/>
  <c r="F12" i="49"/>
  <c r="E12" i="49"/>
  <c r="B12" i="49"/>
  <c r="H11" i="49"/>
  <c r="G11" i="49"/>
  <c r="F11" i="49"/>
  <c r="E11" i="49"/>
  <c r="B11" i="49"/>
  <c r="H10" i="49"/>
  <c r="G10" i="49"/>
  <c r="F10" i="49"/>
  <c r="E10" i="49"/>
  <c r="B10" i="49"/>
  <c r="H9" i="49"/>
  <c r="G9" i="49"/>
  <c r="F9" i="49"/>
  <c r="E9" i="49"/>
  <c r="B9" i="49"/>
  <c r="H8" i="49"/>
  <c r="G8" i="49"/>
  <c r="F8" i="49"/>
  <c r="E8" i="49"/>
  <c r="B8" i="49"/>
  <c r="H7" i="49"/>
  <c r="G7" i="49"/>
  <c r="F7" i="49"/>
  <c r="E7" i="49"/>
  <c r="B7" i="49"/>
  <c r="H6" i="49"/>
  <c r="G6" i="49"/>
  <c r="F6" i="49"/>
  <c r="E6" i="49"/>
  <c r="B6" i="49"/>
  <c r="H5" i="49"/>
  <c r="G5" i="49"/>
  <c r="F5" i="49"/>
  <c r="E5" i="49"/>
  <c r="B5" i="49"/>
  <c r="H4" i="49"/>
  <c r="G4" i="49"/>
  <c r="F4" i="49"/>
  <c r="E4" i="49"/>
  <c r="B4" i="49"/>
  <c r="H3" i="49"/>
  <c r="G3" i="49"/>
  <c r="F3" i="49"/>
  <c r="E3" i="49"/>
  <c r="B3" i="49"/>
  <c r="E428" i="49" l="1"/>
  <c r="E431" i="49" s="1"/>
  <c r="I93" i="49"/>
  <c r="J93" i="49" s="1"/>
  <c r="I95" i="49"/>
  <c r="J95" i="49" s="1"/>
  <c r="I97" i="49"/>
  <c r="J97" i="49" s="1"/>
  <c r="I99" i="49"/>
  <c r="J99" i="49" s="1"/>
  <c r="I101" i="49"/>
  <c r="J101" i="49" s="1"/>
  <c r="I107" i="49"/>
  <c r="J107" i="49" s="1"/>
  <c r="I111" i="49"/>
  <c r="J111" i="49" s="1"/>
  <c r="I115" i="49"/>
  <c r="J115" i="49" s="1"/>
  <c r="I121" i="49"/>
  <c r="J121" i="49" s="1"/>
  <c r="I125" i="49"/>
  <c r="J125" i="49" s="1"/>
  <c r="I133" i="49"/>
  <c r="J133" i="49" s="1"/>
  <c r="I141" i="49"/>
  <c r="J141" i="49" s="1"/>
  <c r="I153" i="49"/>
  <c r="J153" i="49" s="1"/>
  <c r="I159" i="49"/>
  <c r="J159" i="49" s="1"/>
  <c r="I163" i="49"/>
  <c r="J163" i="49" s="1"/>
  <c r="I167" i="49"/>
  <c r="J167" i="49" s="1"/>
  <c r="I171" i="49"/>
  <c r="J171" i="49" s="1"/>
  <c r="I175" i="49"/>
  <c r="J175" i="49" s="1"/>
  <c r="I179" i="49"/>
  <c r="J179" i="49" s="1"/>
  <c r="I183" i="49"/>
  <c r="J183" i="49" s="1"/>
  <c r="I189" i="49"/>
  <c r="J189" i="49" s="1"/>
  <c r="I193" i="49"/>
  <c r="J193" i="49" s="1"/>
  <c r="I197" i="49"/>
  <c r="J197" i="49" s="1"/>
  <c r="I202" i="49"/>
  <c r="J202" i="49" s="1"/>
  <c r="I208" i="49"/>
  <c r="J208" i="49" s="1"/>
  <c r="I216" i="49"/>
  <c r="J216" i="49" s="1"/>
  <c r="I220" i="49"/>
  <c r="J220" i="49" s="1"/>
  <c r="I224" i="49"/>
  <c r="J224" i="49" s="1"/>
  <c r="I228" i="49"/>
  <c r="J228" i="49" s="1"/>
  <c r="I234" i="49"/>
  <c r="J234" i="49" s="1"/>
  <c r="I241" i="49"/>
  <c r="J241" i="49" s="1"/>
  <c r="I258" i="49"/>
  <c r="J258" i="49" s="1"/>
  <c r="K268" i="49"/>
  <c r="L268" i="49"/>
  <c r="I272" i="49"/>
  <c r="J272" i="49" s="1"/>
  <c r="I280" i="49"/>
  <c r="J280" i="49" s="1"/>
  <c r="I284" i="49"/>
  <c r="J284" i="49" s="1"/>
  <c r="I392" i="49"/>
  <c r="J392" i="49" s="1"/>
  <c r="I422" i="49"/>
  <c r="F443" i="49"/>
  <c r="I437" i="49"/>
  <c r="J437" i="49" s="1"/>
  <c r="I261" i="49"/>
  <c r="J261" i="49" s="1"/>
  <c r="I319" i="49"/>
  <c r="J319" i="49" s="1"/>
  <c r="I323" i="49"/>
  <c r="J323" i="49" s="1"/>
  <c r="I342" i="49"/>
  <c r="J342" i="49" s="1"/>
  <c r="F415" i="49"/>
  <c r="I426" i="49"/>
  <c r="I427" i="49"/>
  <c r="E198" i="49"/>
  <c r="I198" i="49" s="1"/>
  <c r="J198" i="49" s="1"/>
  <c r="E259" i="49"/>
  <c r="I259" i="49" s="1"/>
  <c r="J259" i="49" s="1"/>
  <c r="K294" i="49"/>
  <c r="K296" i="49" s="1"/>
  <c r="I276" i="49"/>
  <c r="J276" i="49" s="1"/>
  <c r="K269" i="49"/>
  <c r="M269" i="49"/>
  <c r="I3" i="49"/>
  <c r="J3" i="49" s="1"/>
  <c r="I7" i="49"/>
  <c r="J7" i="49" s="1"/>
  <c r="I11" i="49"/>
  <c r="J11" i="49" s="1"/>
  <c r="I15" i="49"/>
  <c r="J15" i="49" s="1"/>
  <c r="I87" i="49"/>
  <c r="J87" i="49" s="1"/>
  <c r="I89" i="49"/>
  <c r="J89" i="49" s="1"/>
  <c r="I90" i="49"/>
  <c r="J90" i="49" s="1"/>
  <c r="I91" i="49"/>
  <c r="J91" i="49" s="1"/>
  <c r="I104" i="49"/>
  <c r="J104" i="49" s="1"/>
  <c r="I105" i="49"/>
  <c r="J105" i="49" s="1"/>
  <c r="I124" i="49"/>
  <c r="J124" i="49" s="1"/>
  <c r="I128" i="49"/>
  <c r="J128" i="49" s="1"/>
  <c r="I129" i="49"/>
  <c r="J129" i="49" s="1"/>
  <c r="I132" i="49"/>
  <c r="J132" i="49" s="1"/>
  <c r="I136" i="49"/>
  <c r="J136" i="49" s="1"/>
  <c r="I140" i="49"/>
  <c r="J140" i="49" s="1"/>
  <c r="I144" i="49"/>
  <c r="J144" i="49" s="1"/>
  <c r="I152" i="49"/>
  <c r="J152" i="49" s="1"/>
  <c r="I156" i="49"/>
  <c r="J156" i="49" s="1"/>
  <c r="I158" i="49"/>
  <c r="J158" i="49" s="1"/>
  <c r="I162" i="49"/>
  <c r="J162" i="49" s="1"/>
  <c r="I166" i="49"/>
  <c r="J166" i="49" s="1"/>
  <c r="I170" i="49"/>
  <c r="J170" i="49" s="1"/>
  <c r="I174" i="49"/>
  <c r="J174" i="49" s="1"/>
  <c r="I178" i="49"/>
  <c r="J178" i="49" s="1"/>
  <c r="I188" i="49"/>
  <c r="J188" i="49" s="1"/>
  <c r="I192" i="49"/>
  <c r="J192" i="49" s="1"/>
  <c r="I196" i="49"/>
  <c r="J196" i="49" s="1"/>
  <c r="I201" i="49"/>
  <c r="J201" i="49" s="1"/>
  <c r="I207" i="49"/>
  <c r="J207" i="49" s="1"/>
  <c r="I211" i="49"/>
  <c r="J211" i="49" s="1"/>
  <c r="I217" i="49"/>
  <c r="J217" i="49" s="1"/>
  <c r="I225" i="49"/>
  <c r="J225" i="49" s="1"/>
  <c r="I229" i="49"/>
  <c r="J229" i="49" s="1"/>
  <c r="I235" i="49"/>
  <c r="J235" i="49" s="1"/>
  <c r="I239" i="49"/>
  <c r="J239" i="49" s="1"/>
  <c r="I240" i="49"/>
  <c r="J240" i="49" s="1"/>
  <c r="I242" i="49"/>
  <c r="J242" i="49" s="1"/>
  <c r="I249" i="49"/>
  <c r="J249" i="49" s="1"/>
  <c r="I252" i="49"/>
  <c r="J252" i="49" s="1"/>
  <c r="I255" i="49"/>
  <c r="J255" i="49" s="1"/>
  <c r="I271" i="49"/>
  <c r="J271" i="49" s="1"/>
  <c r="M268" i="49"/>
  <c r="I275" i="49"/>
  <c r="J275" i="49" s="1"/>
  <c r="I277" i="49"/>
  <c r="J277" i="49" s="1"/>
  <c r="I279" i="49"/>
  <c r="J279" i="49" s="1"/>
  <c r="K281" i="49"/>
  <c r="I283" i="49"/>
  <c r="J283" i="49" s="1"/>
  <c r="I285" i="49"/>
  <c r="J285" i="49" s="1"/>
  <c r="I287" i="49"/>
  <c r="J287" i="49" s="1"/>
  <c r="I289" i="49"/>
  <c r="J289" i="49" s="1"/>
  <c r="I291" i="49"/>
  <c r="J291" i="49" s="1"/>
  <c r="I293" i="49"/>
  <c r="J293" i="49" s="1"/>
  <c r="I295" i="49"/>
  <c r="J295" i="49" s="1"/>
  <c r="I298" i="49"/>
  <c r="J298" i="49" s="1"/>
  <c r="I300" i="49"/>
  <c r="J300" i="49" s="1"/>
  <c r="I304" i="49"/>
  <c r="J304" i="49" s="1"/>
  <c r="I308" i="49"/>
  <c r="J308" i="49" s="1"/>
  <c r="I316" i="49"/>
  <c r="J316" i="49" s="1"/>
  <c r="I318" i="49"/>
  <c r="J318" i="49" s="1"/>
  <c r="I322" i="49"/>
  <c r="J322" i="49" s="1"/>
  <c r="I379" i="49"/>
  <c r="J379" i="49" s="1"/>
  <c r="I380" i="49"/>
  <c r="J380" i="49" s="1"/>
  <c r="I381" i="49"/>
  <c r="J381" i="49" s="1"/>
  <c r="E393" i="49"/>
  <c r="I393" i="49" s="1"/>
  <c r="J393" i="49" s="1"/>
  <c r="G415" i="49"/>
  <c r="G428" i="49"/>
  <c r="I441" i="49"/>
  <c r="J441" i="49" s="1"/>
  <c r="I442" i="49"/>
  <c r="J442" i="49" s="1"/>
  <c r="I103" i="49"/>
  <c r="J103" i="49" s="1"/>
  <c r="I245" i="49"/>
  <c r="J245" i="49" s="1"/>
  <c r="I247" i="49"/>
  <c r="J247" i="49" s="1"/>
  <c r="I306" i="49"/>
  <c r="J306" i="49" s="1"/>
  <c r="M304" i="49"/>
  <c r="I370" i="49"/>
  <c r="H411" i="49"/>
  <c r="I385" i="49"/>
  <c r="J385" i="49" s="1"/>
  <c r="I388" i="49"/>
  <c r="J388" i="49" s="1"/>
  <c r="I425" i="49"/>
  <c r="I438" i="49"/>
  <c r="J438" i="49" s="1"/>
  <c r="F67" i="49"/>
  <c r="I47" i="49"/>
  <c r="J47" i="49" s="1"/>
  <c r="I51" i="49"/>
  <c r="I55" i="49"/>
  <c r="I63" i="49"/>
  <c r="I78" i="49"/>
  <c r="J78" i="49" s="1"/>
  <c r="I82" i="49"/>
  <c r="J82" i="49" s="1"/>
  <c r="I219" i="49"/>
  <c r="J219" i="49" s="1"/>
  <c r="I223" i="49"/>
  <c r="J223" i="49" s="1"/>
  <c r="I227" i="49"/>
  <c r="J227" i="49" s="1"/>
  <c r="I233" i="49"/>
  <c r="J233" i="49" s="1"/>
  <c r="I237" i="49"/>
  <c r="J237" i="49" s="1"/>
  <c r="I243" i="49"/>
  <c r="J243" i="49" s="1"/>
  <c r="I244" i="49"/>
  <c r="J244" i="49" s="1"/>
  <c r="I250" i="49"/>
  <c r="J250" i="49" s="1"/>
  <c r="I303" i="49"/>
  <c r="I309" i="49"/>
  <c r="J309" i="49" s="1"/>
  <c r="I312" i="49"/>
  <c r="J312" i="49" s="1"/>
  <c r="I410" i="49"/>
  <c r="J410" i="49" s="1"/>
  <c r="H415" i="49"/>
  <c r="I439" i="49"/>
  <c r="I320" i="49"/>
  <c r="J320" i="49" s="1"/>
  <c r="I324" i="49"/>
  <c r="J324" i="49" s="1"/>
  <c r="H331" i="49"/>
  <c r="I341" i="49"/>
  <c r="J341" i="49" s="1"/>
  <c r="I347" i="49"/>
  <c r="J347" i="49" s="1"/>
  <c r="I351" i="49"/>
  <c r="J351" i="49" s="1"/>
  <c r="I399" i="49"/>
  <c r="J399" i="49" s="1"/>
  <c r="I405" i="49"/>
  <c r="J405" i="49" s="1"/>
  <c r="E415" i="49"/>
  <c r="I415" i="49" s="1"/>
  <c r="J415" i="49" s="1"/>
  <c r="I9" i="49"/>
  <c r="J9" i="49" s="1"/>
  <c r="I17" i="49"/>
  <c r="J17" i="49" s="1"/>
  <c r="I20" i="49"/>
  <c r="J20" i="49" s="1"/>
  <c r="I24" i="49"/>
  <c r="J24" i="49" s="1"/>
  <c r="I28" i="49"/>
  <c r="J28" i="49" s="1"/>
  <c r="I32" i="49"/>
  <c r="J32" i="49" s="1"/>
  <c r="I38" i="49"/>
  <c r="J38" i="49" s="1"/>
  <c r="E39" i="49"/>
  <c r="I39" i="49" s="1"/>
  <c r="J39" i="49" s="1"/>
  <c r="I45" i="49"/>
  <c r="J45" i="49" s="1"/>
  <c r="I49" i="49"/>
  <c r="I53" i="49"/>
  <c r="J53" i="49" s="1"/>
  <c r="I57" i="49"/>
  <c r="I65" i="49"/>
  <c r="I83" i="49"/>
  <c r="J83" i="49" s="1"/>
  <c r="I94" i="49"/>
  <c r="J94" i="49" s="1"/>
  <c r="I98" i="49"/>
  <c r="J98" i="49" s="1"/>
  <c r="F262" i="49"/>
  <c r="I262" i="49" s="1"/>
  <c r="J262" i="49" s="1"/>
  <c r="I182" i="49"/>
  <c r="J182" i="49" s="1"/>
  <c r="G118" i="49"/>
  <c r="I6" i="49"/>
  <c r="J6" i="49" s="1"/>
  <c r="I10" i="49"/>
  <c r="J10" i="49" s="1"/>
  <c r="I14" i="49"/>
  <c r="J14" i="49" s="1"/>
  <c r="I21" i="49"/>
  <c r="J21" i="49" s="1"/>
  <c r="I25" i="49"/>
  <c r="J25" i="49" s="1"/>
  <c r="I29" i="49"/>
  <c r="J29" i="49" s="1"/>
  <c r="I33" i="49"/>
  <c r="J33" i="49" s="1"/>
  <c r="I46" i="49"/>
  <c r="J46" i="49" s="1"/>
  <c r="I50" i="49"/>
  <c r="I58" i="49"/>
  <c r="J58" i="49" s="1"/>
  <c r="I62" i="49"/>
  <c r="I66" i="49"/>
  <c r="J66" i="49" s="1"/>
  <c r="I109" i="49"/>
  <c r="J109" i="49" s="1"/>
  <c r="I117" i="49"/>
  <c r="J117" i="49" s="1"/>
  <c r="I123" i="49"/>
  <c r="J123" i="49" s="1"/>
  <c r="I127" i="49"/>
  <c r="J127" i="49" s="1"/>
  <c r="I131" i="49"/>
  <c r="J131" i="49" s="1"/>
  <c r="I135" i="49"/>
  <c r="J135" i="49" s="1"/>
  <c r="I139" i="49"/>
  <c r="J139" i="49" s="1"/>
  <c r="I143" i="49"/>
  <c r="J143" i="49" s="1"/>
  <c r="I149" i="49"/>
  <c r="J149" i="49" s="1"/>
  <c r="I155" i="49"/>
  <c r="J155" i="49" s="1"/>
  <c r="I161" i="49"/>
  <c r="J161" i="49" s="1"/>
  <c r="I165" i="49"/>
  <c r="J165" i="49" s="1"/>
  <c r="I169" i="49"/>
  <c r="J169" i="49" s="1"/>
  <c r="I173" i="49"/>
  <c r="J173" i="49" s="1"/>
  <c r="I177" i="49"/>
  <c r="J177" i="49" s="1"/>
  <c r="I181" i="49"/>
  <c r="J181" i="49" s="1"/>
  <c r="I185" i="49"/>
  <c r="J185" i="49" s="1"/>
  <c r="I187" i="49"/>
  <c r="J187" i="49" s="1"/>
  <c r="I191" i="49"/>
  <c r="J191" i="49" s="1"/>
  <c r="I195" i="49"/>
  <c r="J195" i="49" s="1"/>
  <c r="I200" i="49"/>
  <c r="J200" i="49" s="1"/>
  <c r="I206" i="49"/>
  <c r="N257" i="49"/>
  <c r="I210" i="49"/>
  <c r="J210" i="49" s="1"/>
  <c r="I214" i="49"/>
  <c r="J214" i="49" s="1"/>
  <c r="I215" i="49"/>
  <c r="J215" i="49" s="1"/>
  <c r="F254" i="49"/>
  <c r="I254" i="49" s="1"/>
  <c r="J254" i="49" s="1"/>
  <c r="I257" i="49"/>
  <c r="J257" i="49" s="1"/>
  <c r="M267" i="49"/>
  <c r="I310" i="49"/>
  <c r="J310" i="49" s="1"/>
  <c r="F311" i="49"/>
  <c r="F325" i="49" s="1"/>
  <c r="E311" i="49"/>
  <c r="E325" i="49" s="1"/>
  <c r="I334" i="49"/>
  <c r="I340" i="49"/>
  <c r="J340" i="49" s="1"/>
  <c r="I344" i="49"/>
  <c r="J344" i="49" s="1"/>
  <c r="I345" i="49"/>
  <c r="J345" i="49" s="1"/>
  <c r="I346" i="49"/>
  <c r="J346" i="49" s="1"/>
  <c r="I350" i="49"/>
  <c r="J350" i="49" s="1"/>
  <c r="I354" i="49"/>
  <c r="J354" i="49" s="1"/>
  <c r="G374" i="49"/>
  <c r="I390" i="49"/>
  <c r="J390" i="49" s="1"/>
  <c r="I398" i="49"/>
  <c r="J398" i="49" s="1"/>
  <c r="I404" i="49"/>
  <c r="J404" i="49" s="1"/>
  <c r="G443" i="49"/>
  <c r="I251" i="49"/>
  <c r="J251" i="49" s="1"/>
  <c r="L269" i="49"/>
  <c r="N269" i="49"/>
  <c r="I8" i="49"/>
  <c r="J8" i="49" s="1"/>
  <c r="I12" i="49"/>
  <c r="J12" i="49" s="1"/>
  <c r="I16" i="49"/>
  <c r="J16" i="49" s="1"/>
  <c r="I19" i="49"/>
  <c r="J19" i="49" s="1"/>
  <c r="I23" i="49"/>
  <c r="J23" i="49" s="1"/>
  <c r="I27" i="49"/>
  <c r="J27" i="49" s="1"/>
  <c r="I31" i="49"/>
  <c r="J31" i="49" s="1"/>
  <c r="I35" i="49"/>
  <c r="J35" i="49" s="1"/>
  <c r="I44" i="49"/>
  <c r="J44" i="49" s="1"/>
  <c r="I48" i="49"/>
  <c r="I52" i="49"/>
  <c r="J52" i="49" s="1"/>
  <c r="I56" i="49"/>
  <c r="J56" i="49" s="1"/>
  <c r="I60" i="49"/>
  <c r="I64" i="49"/>
  <c r="I77" i="49"/>
  <c r="J77" i="49" s="1"/>
  <c r="I81" i="49"/>
  <c r="J81" i="49" s="1"/>
  <c r="I85" i="49"/>
  <c r="J85" i="49" s="1"/>
  <c r="I86" i="49"/>
  <c r="J86" i="49" s="1"/>
  <c r="I92" i="49"/>
  <c r="J92" i="49" s="1"/>
  <c r="I96" i="49"/>
  <c r="J96" i="49" s="1"/>
  <c r="I100" i="49"/>
  <c r="J100" i="49" s="1"/>
  <c r="I108" i="49"/>
  <c r="J108" i="49" s="1"/>
  <c r="I112" i="49"/>
  <c r="J112" i="49" s="1"/>
  <c r="I116" i="49"/>
  <c r="J116" i="49" s="1"/>
  <c r="I122" i="49"/>
  <c r="J122" i="49" s="1"/>
  <c r="I126" i="49"/>
  <c r="J126" i="49" s="1"/>
  <c r="I147" i="49"/>
  <c r="J147" i="49" s="1"/>
  <c r="I148" i="49"/>
  <c r="J148" i="49" s="1"/>
  <c r="I190" i="49"/>
  <c r="J190" i="49" s="1"/>
  <c r="I194" i="49"/>
  <c r="J194" i="49" s="1"/>
  <c r="I199" i="49"/>
  <c r="J199" i="49" s="1"/>
  <c r="I203" i="49"/>
  <c r="J203" i="49" s="1"/>
  <c r="H265" i="49"/>
  <c r="I209" i="49"/>
  <c r="J209" i="49" s="1"/>
  <c r="I213" i="49"/>
  <c r="J213" i="49" s="1"/>
  <c r="I218" i="49"/>
  <c r="J218" i="49" s="1"/>
  <c r="I232" i="49"/>
  <c r="J232" i="49" s="1"/>
  <c r="I246" i="49"/>
  <c r="J246" i="49" s="1"/>
  <c r="I256" i="49"/>
  <c r="J256" i="49" s="1"/>
  <c r="I270" i="49"/>
  <c r="J270" i="49" s="1"/>
  <c r="I274" i="49"/>
  <c r="J274" i="49" s="1"/>
  <c r="I278" i="49"/>
  <c r="J278" i="49" s="1"/>
  <c r="I282" i="49"/>
  <c r="J282" i="49" s="1"/>
  <c r="I286" i="49"/>
  <c r="J286" i="49" s="1"/>
  <c r="I290" i="49"/>
  <c r="J290" i="49" s="1"/>
  <c r="I294" i="49"/>
  <c r="J294" i="49" s="1"/>
  <c r="I299" i="49"/>
  <c r="J299" i="49" s="1"/>
  <c r="I305" i="49"/>
  <c r="J305" i="49" s="1"/>
  <c r="I314" i="49"/>
  <c r="J314" i="49" s="1"/>
  <c r="I317" i="49"/>
  <c r="J317" i="49" s="1"/>
  <c r="E336" i="49"/>
  <c r="I366" i="49"/>
  <c r="J366" i="49" s="1"/>
  <c r="I369" i="49"/>
  <c r="J369" i="49" s="1"/>
  <c r="E373" i="49"/>
  <c r="E374" i="49" s="1"/>
  <c r="I377" i="49"/>
  <c r="J377" i="49" s="1"/>
  <c r="G411" i="49"/>
  <c r="I382" i="49"/>
  <c r="J382" i="49" s="1"/>
  <c r="I386" i="49"/>
  <c r="J386" i="49" s="1"/>
  <c r="I389" i="49"/>
  <c r="J389" i="49" s="1"/>
  <c r="E395" i="49"/>
  <c r="I395" i="49" s="1"/>
  <c r="J395" i="49" s="1"/>
  <c r="I400" i="49"/>
  <c r="J400" i="49" s="1"/>
  <c r="I402" i="49"/>
  <c r="J402" i="49" s="1"/>
  <c r="I406" i="49"/>
  <c r="J406" i="49" s="1"/>
  <c r="I414" i="49"/>
  <c r="J414" i="49" s="1"/>
  <c r="H428" i="49"/>
  <c r="H431" i="49" s="1"/>
  <c r="H443" i="49"/>
  <c r="H336" i="49"/>
  <c r="H357" i="49"/>
  <c r="I349" i="49"/>
  <c r="J349" i="49" s="1"/>
  <c r="I353" i="49"/>
  <c r="J353" i="49" s="1"/>
  <c r="F373" i="49"/>
  <c r="F374" i="49" s="1"/>
  <c r="I378" i="49"/>
  <c r="J378" i="49" s="1"/>
  <c r="I383" i="49"/>
  <c r="J383" i="49" s="1"/>
  <c r="I391" i="49"/>
  <c r="J391" i="49" s="1"/>
  <c r="I403" i="49"/>
  <c r="J403" i="49" s="1"/>
  <c r="I407" i="49"/>
  <c r="J407" i="49" s="1"/>
  <c r="E443" i="49"/>
  <c r="I440" i="49"/>
  <c r="J440" i="49" s="1"/>
  <c r="I4" i="49"/>
  <c r="J4" i="49" s="1"/>
  <c r="F36" i="49"/>
  <c r="E36" i="49"/>
  <c r="F118" i="49"/>
  <c r="I79" i="49"/>
  <c r="J79" i="49" s="1"/>
  <c r="F204" i="49"/>
  <c r="I145" i="49"/>
  <c r="J145" i="49" s="1"/>
  <c r="I5" i="49"/>
  <c r="J5" i="49" s="1"/>
  <c r="I13" i="49"/>
  <c r="J13" i="49" s="1"/>
  <c r="H118" i="49"/>
  <c r="E253" i="49"/>
  <c r="F253" i="49"/>
  <c r="F260" i="49"/>
  <c r="E260" i="49"/>
  <c r="G204" i="49"/>
  <c r="I137" i="49"/>
  <c r="J137" i="49" s="1"/>
  <c r="H36" i="49"/>
  <c r="G67" i="49"/>
  <c r="I69" i="49"/>
  <c r="G70" i="49"/>
  <c r="I70" i="49" s="1"/>
  <c r="I186" i="49"/>
  <c r="J186" i="49" s="1"/>
  <c r="E263" i="49"/>
  <c r="F263" i="49"/>
  <c r="M303" i="49"/>
  <c r="G325" i="49"/>
  <c r="I328" i="49"/>
  <c r="J328" i="49" s="1"/>
  <c r="M329" i="49"/>
  <c r="I18" i="49"/>
  <c r="J18" i="49" s="1"/>
  <c r="I22" i="49"/>
  <c r="J22" i="49" s="1"/>
  <c r="I26" i="49"/>
  <c r="J26" i="49" s="1"/>
  <c r="I30" i="49"/>
  <c r="J30" i="49" s="1"/>
  <c r="I34" i="49"/>
  <c r="J34" i="49" s="1"/>
  <c r="I42" i="49"/>
  <c r="J42" i="49" s="1"/>
  <c r="I41" i="49"/>
  <c r="J41" i="49" s="1"/>
  <c r="H67" i="49"/>
  <c r="I54" i="49"/>
  <c r="I61" i="49"/>
  <c r="J61" i="49" s="1"/>
  <c r="E67" i="49"/>
  <c r="I76" i="49"/>
  <c r="J76" i="49" s="1"/>
  <c r="I80" i="49"/>
  <c r="J80" i="49" s="1"/>
  <c r="I84" i="49"/>
  <c r="J84" i="49" s="1"/>
  <c r="I88" i="49"/>
  <c r="J88" i="49" s="1"/>
  <c r="I102" i="49"/>
  <c r="J102" i="49" s="1"/>
  <c r="I114" i="49"/>
  <c r="J114" i="49" s="1"/>
  <c r="H204" i="49"/>
  <c r="I134" i="49"/>
  <c r="J134" i="49" s="1"/>
  <c r="I138" i="49"/>
  <c r="J138" i="49" s="1"/>
  <c r="I142" i="49"/>
  <c r="J142" i="49" s="1"/>
  <c r="I146" i="49"/>
  <c r="J146" i="49" s="1"/>
  <c r="I154" i="49"/>
  <c r="J154" i="49" s="1"/>
  <c r="I157" i="49"/>
  <c r="J157" i="49" s="1"/>
  <c r="I238" i="49"/>
  <c r="J238" i="49" s="1"/>
  <c r="H301" i="49"/>
  <c r="N267" i="49"/>
  <c r="I59" i="49"/>
  <c r="E118" i="49"/>
  <c r="I75" i="49"/>
  <c r="J75" i="49" s="1"/>
  <c r="I106" i="49"/>
  <c r="J106" i="49" s="1"/>
  <c r="I110" i="49"/>
  <c r="J110" i="49" s="1"/>
  <c r="I113" i="49"/>
  <c r="J113" i="49" s="1"/>
  <c r="I120" i="49"/>
  <c r="J120" i="49" s="1"/>
  <c r="I130" i="49"/>
  <c r="J130" i="49" s="1"/>
  <c r="I150" i="49"/>
  <c r="J150" i="49" s="1"/>
  <c r="I160" i="49"/>
  <c r="J160" i="49" s="1"/>
  <c r="I164" i="49"/>
  <c r="J164" i="49" s="1"/>
  <c r="I168" i="49"/>
  <c r="J168" i="49" s="1"/>
  <c r="I172" i="49"/>
  <c r="J172" i="49" s="1"/>
  <c r="I176" i="49"/>
  <c r="J176" i="49" s="1"/>
  <c r="I180" i="49"/>
  <c r="J180" i="49" s="1"/>
  <c r="I184" i="49"/>
  <c r="J184" i="49" s="1"/>
  <c r="G265" i="49"/>
  <c r="I221" i="49"/>
  <c r="J221" i="49" s="1"/>
  <c r="I226" i="49"/>
  <c r="J226" i="49" s="1"/>
  <c r="I231" i="49"/>
  <c r="J231" i="49" s="1"/>
  <c r="G301" i="49"/>
  <c r="I269" i="49"/>
  <c r="J269" i="49" s="1"/>
  <c r="E296" i="49"/>
  <c r="K267" i="49" s="1"/>
  <c r="F296" i="49"/>
  <c r="L267" i="49" s="1"/>
  <c r="L304" i="49"/>
  <c r="I327" i="49"/>
  <c r="J327" i="49" s="1"/>
  <c r="I332" i="49"/>
  <c r="J332" i="49" s="1"/>
  <c r="G36" i="49"/>
  <c r="I222" i="49"/>
  <c r="J222" i="49" s="1"/>
  <c r="I230" i="49"/>
  <c r="J230" i="49" s="1"/>
  <c r="I248" i="49"/>
  <c r="J248" i="49" s="1"/>
  <c r="I267" i="49"/>
  <c r="J267" i="49" s="1"/>
  <c r="I273" i="49"/>
  <c r="J273" i="49" s="1"/>
  <c r="I281" i="49"/>
  <c r="J281" i="49" s="1"/>
  <c r="N303" i="49"/>
  <c r="H325" i="49"/>
  <c r="F336" i="49"/>
  <c r="E357" i="49"/>
  <c r="I338" i="49"/>
  <c r="J338" i="49" s="1"/>
  <c r="I348" i="49"/>
  <c r="J348" i="49" s="1"/>
  <c r="F394" i="49"/>
  <c r="E394" i="49"/>
  <c r="I212" i="49"/>
  <c r="J212" i="49" s="1"/>
  <c r="I236" i="49"/>
  <c r="J236" i="49" s="1"/>
  <c r="I268" i="49"/>
  <c r="J268" i="49" s="1"/>
  <c r="N268" i="49"/>
  <c r="I288" i="49"/>
  <c r="J288" i="49" s="1"/>
  <c r="I292" i="49"/>
  <c r="J292" i="49" s="1"/>
  <c r="I307" i="49"/>
  <c r="J307" i="49" s="1"/>
  <c r="I313" i="49"/>
  <c r="J313" i="49" s="1"/>
  <c r="E330" i="49"/>
  <c r="G330" i="49"/>
  <c r="M330" i="49" s="1"/>
  <c r="F330" i="49"/>
  <c r="F331" i="49" s="1"/>
  <c r="I335" i="49"/>
  <c r="F357" i="49"/>
  <c r="G336" i="49"/>
  <c r="G357" i="49"/>
  <c r="I352" i="49"/>
  <c r="J352" i="49" s="1"/>
  <c r="H374" i="49"/>
  <c r="I371" i="49"/>
  <c r="I387" i="49"/>
  <c r="J387" i="49" s="1"/>
  <c r="N304" i="49"/>
  <c r="I321" i="49"/>
  <c r="J321" i="49" s="1"/>
  <c r="I329" i="49"/>
  <c r="J329" i="49" s="1"/>
  <c r="I333" i="49"/>
  <c r="J333" i="49" s="1"/>
  <c r="I339" i="49"/>
  <c r="J339" i="49" s="1"/>
  <c r="I343" i="49"/>
  <c r="J343" i="49" s="1"/>
  <c r="I365" i="49"/>
  <c r="J365" i="49" s="1"/>
  <c r="I384" i="49"/>
  <c r="J384" i="49" s="1"/>
  <c r="F396" i="49"/>
  <c r="E396" i="49"/>
  <c r="I397" i="49"/>
  <c r="J397" i="49" s="1"/>
  <c r="I408" i="49"/>
  <c r="J408" i="49" s="1"/>
  <c r="F431" i="49"/>
  <c r="G431" i="49"/>
  <c r="I368" i="49"/>
  <c r="J368" i="49" s="1"/>
  <c r="I376" i="49"/>
  <c r="J376" i="49" s="1"/>
  <c r="I413" i="49"/>
  <c r="J413" i="49" s="1"/>
  <c r="I424" i="49"/>
  <c r="I421" i="49"/>
  <c r="I436" i="49"/>
  <c r="F13" i="43"/>
  <c r="B15" i="54"/>
  <c r="D9" i="54"/>
  <c r="D15" i="54" s="1"/>
  <c r="C13" i="44"/>
  <c r="H418" i="49" l="1"/>
  <c r="I67" i="49"/>
  <c r="J67" i="49" s="1"/>
  <c r="K270" i="49"/>
  <c r="I118" i="49"/>
  <c r="J118" i="49" s="1"/>
  <c r="M305" i="49"/>
  <c r="M307" i="49" s="1"/>
  <c r="H73" i="49"/>
  <c r="I443" i="49"/>
  <c r="J443" i="49" s="1"/>
  <c r="G418" i="49"/>
  <c r="I336" i="49"/>
  <c r="J336" i="49" s="1"/>
  <c r="L270" i="49"/>
  <c r="E204" i="49"/>
  <c r="I204" i="49" s="1"/>
  <c r="J204" i="49" s="1"/>
  <c r="F73" i="49"/>
  <c r="M270" i="49"/>
  <c r="F411" i="49"/>
  <c r="F418" i="49" s="1"/>
  <c r="H360" i="49"/>
  <c r="L303" i="49"/>
  <c r="L305" i="49" s="1"/>
  <c r="L307" i="49" s="1"/>
  <c r="G331" i="49"/>
  <c r="I331" i="49" s="1"/>
  <c r="J331" i="49" s="1"/>
  <c r="I428" i="49"/>
  <c r="F265" i="49"/>
  <c r="I325" i="49"/>
  <c r="J325" i="49" s="1"/>
  <c r="I330" i="49"/>
  <c r="J330" i="49" s="1"/>
  <c r="F301" i="49"/>
  <c r="I253" i="49"/>
  <c r="J253" i="49" s="1"/>
  <c r="I296" i="49"/>
  <c r="J296" i="49" s="1"/>
  <c r="I396" i="49"/>
  <c r="J396" i="49" s="1"/>
  <c r="I394" i="49"/>
  <c r="J394" i="49" s="1"/>
  <c r="G73" i="49"/>
  <c r="I36" i="49"/>
  <c r="J36" i="49" s="1"/>
  <c r="I311" i="49"/>
  <c r="J311" i="49" s="1"/>
  <c r="E331" i="49"/>
  <c r="I260" i="49"/>
  <c r="J260" i="49" s="1"/>
  <c r="I357" i="49"/>
  <c r="J357" i="49" s="1"/>
  <c r="N270" i="49"/>
  <c r="E73" i="49"/>
  <c r="I431" i="49"/>
  <c r="I374" i="49"/>
  <c r="J374" i="49" s="1"/>
  <c r="E411" i="49"/>
  <c r="N305" i="49"/>
  <c r="E301" i="49"/>
  <c r="I263" i="49"/>
  <c r="J263" i="49" s="1"/>
  <c r="E265" i="49"/>
  <c r="I411" i="49" l="1"/>
  <c r="J411" i="49" s="1"/>
  <c r="H363" i="49"/>
  <c r="H434" i="49" s="1"/>
  <c r="H447" i="49" s="1"/>
  <c r="F360" i="49"/>
  <c r="F363" i="49" s="1"/>
  <c r="F434" i="49" s="1"/>
  <c r="F447" i="49" s="1"/>
  <c r="F449" i="49" s="1"/>
  <c r="I265" i="49"/>
  <c r="J265" i="49" s="1"/>
  <c r="E360" i="49"/>
  <c r="I301" i="49"/>
  <c r="J301" i="49" s="1"/>
  <c r="G360" i="49"/>
  <c r="G363" i="49" s="1"/>
  <c r="G434" i="49" s="1"/>
  <c r="G447" i="49" s="1"/>
  <c r="I73" i="49"/>
  <c r="J73" i="49" s="1"/>
  <c r="E418" i="49"/>
  <c r="I418" i="49" s="1"/>
  <c r="J418" i="49" s="1"/>
  <c r="I360" i="49" l="1"/>
  <c r="J360" i="49" s="1"/>
  <c r="E363" i="49"/>
  <c r="E434" i="49" l="1"/>
  <c r="I363" i="49"/>
  <c r="J363" i="49" s="1"/>
  <c r="E447" i="49" l="1"/>
  <c r="I447" i="49" s="1"/>
  <c r="J447" i="49" s="1"/>
  <c r="I434" i="49"/>
  <c r="J434" i="49" s="1"/>
  <c r="G106" i="29" l="1"/>
  <c r="G158" i="29" s="1"/>
  <c r="G162" i="29" s="1"/>
  <c r="BA166" i="45" l="1"/>
  <c r="AZ166" i="45"/>
  <c r="AY166" i="45"/>
  <c r="D23" i="43" l="1"/>
  <c r="C15" i="44" l="1"/>
  <c r="C17" i="44" s="1"/>
  <c r="G58" i="29"/>
  <c r="G54" i="29" l="1"/>
  <c r="G88" i="29" s="1"/>
  <c r="G90" i="29" s="1"/>
  <c r="G94" i="29" s="1"/>
  <c r="G96" i="29" s="1"/>
  <c r="G100" i="29" s="1"/>
  <c r="K65" i="33"/>
  <c r="K64" i="33"/>
  <c r="K63" i="33"/>
  <c r="K62" i="33"/>
  <c r="K61" i="33"/>
  <c r="K60" i="33"/>
  <c r="K59" i="33"/>
  <c r="K58" i="33"/>
  <c r="K57" i="33"/>
  <c r="K56" i="33"/>
  <c r="K55" i="33"/>
  <c r="K53" i="33"/>
  <c r="I29" i="33"/>
  <c r="I28" i="33"/>
  <c r="K24" i="33"/>
  <c r="K23" i="33"/>
  <c r="K22" i="33"/>
  <c r="N21" i="33"/>
  <c r="M21" i="33"/>
  <c r="M26" i="33" s="1"/>
  <c r="K21" i="33"/>
  <c r="N20" i="33"/>
  <c r="K20" i="33"/>
  <c r="K19" i="33"/>
  <c r="K18" i="33"/>
  <c r="I16" i="33"/>
  <c r="K16" i="33" s="1"/>
  <c r="N26" i="33" l="1"/>
  <c r="O21" i="33"/>
  <c r="O20" i="33"/>
  <c r="K67" i="33"/>
  <c r="N71" i="33" s="1"/>
  <c r="G11" i="32"/>
  <c r="O26" i="33" l="1"/>
  <c r="K71" i="33"/>
  <c r="C21" i="44" l="1"/>
</calcChain>
</file>

<file path=xl/sharedStrings.xml><?xml version="1.0" encoding="utf-8"?>
<sst xmlns="http://schemas.openxmlformats.org/spreadsheetml/2006/main" count="32247" uniqueCount="5598">
  <si>
    <t>+</t>
  </si>
  <si>
    <t>-</t>
  </si>
  <si>
    <t>301805090</t>
  </si>
  <si>
    <t>Codice</t>
  </si>
  <si>
    <t>Omaggi e regalie</t>
  </si>
  <si>
    <t>Data reg.</t>
  </si>
  <si>
    <t>Data doc.</t>
  </si>
  <si>
    <t>Nr. doc. orig.</t>
  </si>
  <si>
    <t>Saldo progressivo</t>
  </si>
  <si>
    <t>TELEFONI PERO</t>
  </si>
  <si>
    <t>TELEFONI MOBILI</t>
  </si>
  <si>
    <t xml:space="preserve">TOTALE </t>
  </si>
  <si>
    <t>DEDUCIBILE 80%</t>
  </si>
  <si>
    <t>INDEDUCIBILE 20%</t>
  </si>
  <si>
    <t>ALBERGHI RISTORANTI ESTERO</t>
  </si>
  <si>
    <t xml:space="preserve"> 25% INDEDUCIBILE</t>
  </si>
  <si>
    <t>USO PROMISCUO A DIPENDENTI (FRINGE BENEFIT )</t>
  </si>
  <si>
    <t>COSTO TOTALE</t>
  </si>
  <si>
    <t xml:space="preserve">% DEDUCIBILE </t>
  </si>
  <si>
    <t>DEDUCIBILE</t>
  </si>
  <si>
    <t>INDEDUCIBILE</t>
  </si>
  <si>
    <t>BENI NON STRUMENTALI ( PARCO AUTO UTILIZZATO PER TRASFERTE)</t>
  </si>
  <si>
    <t xml:space="preserve">TOTALE INDEDUCIBILE </t>
  </si>
  <si>
    <t>RISULTATO PRIMA DELLE IMPOSTE</t>
  </si>
  <si>
    <t>QUOTA AMMORTAM. INDEDUC. DA FUSIONE 98 Immob.</t>
  </si>
  <si>
    <t>QUOTA AMMORTAM. INDEDUC. DA FUSIONE 05</t>
  </si>
  <si>
    <t>QUOTA AMMORTAM.</t>
  </si>
  <si>
    <t>INDEDUC.</t>
  </si>
  <si>
    <t>DA FUSIONE 08</t>
  </si>
  <si>
    <t xml:space="preserve">- </t>
  </si>
  <si>
    <t>QUOTA ACCANTONATA F.DO GARANZIA PROD.</t>
  </si>
  <si>
    <t>UTILIZZO QUOTA ACCANT. F.DO GARANZIA PROD.</t>
  </si>
  <si>
    <t>UTILIZZO QUOTA ACCANT. SVALUTAZ. CREDITI</t>
  </si>
  <si>
    <t>QUOTA ACCANTONATA F.DO OBSOLESC.MAGAZ</t>
  </si>
  <si>
    <t>UTILIZZO QUOTA ACCANT. F.DO OBSOLESC. MAGAZ</t>
  </si>
  <si>
    <t>INTERESSI PASSIVI  INDEDUCIBILI</t>
  </si>
  <si>
    <t>IMPOSTA ICI/IMU</t>
  </si>
  <si>
    <t>EROGAZIONI LIBERALI TOTALI</t>
  </si>
  <si>
    <t>20% COSTO CELLULARI + TELEFONI FISSI</t>
  </si>
  <si>
    <t>25% RISTORANTI - ALBERGHI</t>
  </si>
  <si>
    <t xml:space="preserve">spese rappresentanza </t>
  </si>
  <si>
    <t>spese rappresentanza</t>
  </si>
  <si>
    <t xml:space="preserve">Dividendo </t>
  </si>
  <si>
    <t>5% Dividendo assoggettato a IRES</t>
  </si>
  <si>
    <t>QUOTA AMMORTAM FUSIONE INDEDUC. 98 Immobile</t>
  </si>
  <si>
    <t>QUOTA AMMORTAM FUSIONE INDEDUC.06</t>
  </si>
  <si>
    <t>QUOTA AMMORTAM FUSIONE INDEDUC. 08</t>
  </si>
  <si>
    <t>COSTO DEL LAVORO</t>
  </si>
  <si>
    <t xml:space="preserve">   </t>
  </si>
  <si>
    <t xml:space="preserve">PRESTAZIONI OCCASIONALI </t>
  </si>
  <si>
    <t>EROGAZIONI LIBERALI DED. E INDED.</t>
  </si>
  <si>
    <t>ICI / IMU</t>
  </si>
  <si>
    <t>RIMBORSO KM. DIPENDENTI</t>
  </si>
  <si>
    <t>ACCANTON. F.DO OBSOLESC. MAGAZZINO</t>
  </si>
  <si>
    <t>UTILIZZO QUOTA ACCANT. FONDO OBSOLESC. MAGAZZINO</t>
  </si>
  <si>
    <t>ACCANTON.  SVALUTAZIONE CREDITO</t>
  </si>
  <si>
    <t>UTILIZZO FONDO SVALUTAZ.CREDITI</t>
  </si>
  <si>
    <t>INTERESSI PASSIVI SU CONTRATTI LEASING X MACCH.</t>
  </si>
  <si>
    <t xml:space="preserve"> </t>
  </si>
  <si>
    <t xml:space="preserve">DATI PER DEDUZIONE IRAP SU PERSONALE DA IRES </t>
  </si>
  <si>
    <t>VIMERCATI</t>
  </si>
  <si>
    <t>Imponibile totale x 3,9% = irap su personale</t>
  </si>
  <si>
    <t>(A)</t>
  </si>
  <si>
    <t>(B)</t>
  </si>
  <si>
    <t xml:space="preserve"> (A : B= C)</t>
  </si>
  <si>
    <t xml:space="preserve">(D x C= E) </t>
  </si>
  <si>
    <t>A)</t>
  </si>
  <si>
    <t>B)</t>
  </si>
  <si>
    <t>Valore da considerare in deduzione all'imponibile IRES è</t>
  </si>
  <si>
    <r>
      <t xml:space="preserve">IL 10% di                  pari a </t>
    </r>
    <r>
      <rPr>
        <b/>
        <sz val="11"/>
        <rFont val="Arial"/>
        <family val="2"/>
      </rPr>
      <t xml:space="preserve"> €. </t>
    </r>
  </si>
  <si>
    <t xml:space="preserve">MARGINE AGENZIA DEL LAVORO E INAIL SU LAVORO INTERINALE </t>
  </si>
  <si>
    <t>COSTO DEL LAVORO INTERINALE (Risoluz nr 2/DPF prot.1380/2008)</t>
  </si>
  <si>
    <t>Automezzi industriali</t>
  </si>
  <si>
    <t xml:space="preserve">COSTO PREMIO INAIL </t>
  </si>
  <si>
    <t>FAI</t>
  </si>
  <si>
    <t>GDD</t>
  </si>
  <si>
    <t>Diversi</t>
  </si>
  <si>
    <t>Descrizione operazione</t>
  </si>
  <si>
    <t>Nr. prot.</t>
  </si>
  <si>
    <t>Spese gestione e manutenz.automezzi</t>
  </si>
  <si>
    <t>402004030</t>
  </si>
  <si>
    <t>D</t>
  </si>
  <si>
    <t>Nr. reg.</t>
  </si>
  <si>
    <t>Nr. riga giorn.</t>
  </si>
  <si>
    <t>Avere</t>
  </si>
  <si>
    <t>Dare</t>
  </si>
  <si>
    <t>Valuta estera</t>
  </si>
  <si>
    <t>Provv.</t>
  </si>
  <si>
    <t>Vimercati Spa</t>
  </si>
  <si>
    <t>Fattura acquisto Italia</t>
  </si>
  <si>
    <t>ESSELUNGA</t>
  </si>
  <si>
    <t>402004090</t>
  </si>
  <si>
    <t>Addebito</t>
  </si>
  <si>
    <t>402004080</t>
  </si>
  <si>
    <t>301805010</t>
  </si>
  <si>
    <t>INTERINALI A TEMPO INDETERMINATO</t>
  </si>
  <si>
    <t>301801010</t>
  </si>
  <si>
    <t>301801011</t>
  </si>
  <si>
    <t>301801012</t>
  </si>
  <si>
    <t>301801015</t>
  </si>
  <si>
    <t>301801020</t>
  </si>
  <si>
    <t>301801030</t>
  </si>
  <si>
    <t>301801040</t>
  </si>
  <si>
    <t>301801050</t>
  </si>
  <si>
    <t>301801051</t>
  </si>
  <si>
    <t>301801052</t>
  </si>
  <si>
    <t>301801053</t>
  </si>
  <si>
    <t>301801054</t>
  </si>
  <si>
    <t>301801055</t>
  </si>
  <si>
    <t>301801056</t>
  </si>
  <si>
    <t>301801060</t>
  </si>
  <si>
    <t>301801061</t>
  </si>
  <si>
    <t>301801070</t>
  </si>
  <si>
    <t>301801080</t>
  </si>
  <si>
    <t>301801090</t>
  </si>
  <si>
    <t>301801091</t>
  </si>
  <si>
    <t>301801092</t>
  </si>
  <si>
    <t>301801093</t>
  </si>
  <si>
    <t>301801094</t>
  </si>
  <si>
    <t>301801095</t>
  </si>
  <si>
    <t>301801096</t>
  </si>
  <si>
    <t>301801100</t>
  </si>
  <si>
    <t>301801110</t>
  </si>
  <si>
    <t>301801120</t>
  </si>
  <si>
    <t>301801130</t>
  </si>
  <si>
    <t>301802010</t>
  </si>
  <si>
    <t>301802020</t>
  </si>
  <si>
    <t>301802030</t>
  </si>
  <si>
    <t>301802050</t>
  </si>
  <si>
    <t>301803030</t>
  </si>
  <si>
    <t>301802040</t>
  </si>
  <si>
    <t>301802041</t>
  </si>
  <si>
    <t>301802042</t>
  </si>
  <si>
    <t>301802043</t>
  </si>
  <si>
    <t>301805040</t>
  </si>
  <si>
    <t>301806010</t>
  </si>
  <si>
    <t>301806025</t>
  </si>
  <si>
    <t>301806030</t>
  </si>
  <si>
    <t>301806040</t>
  </si>
  <si>
    <t>301806050</t>
  </si>
  <si>
    <t>301806060</t>
  </si>
  <si>
    <t>301807010</t>
  </si>
  <si>
    <t>301807015</t>
  </si>
  <si>
    <t>301807020</t>
  </si>
  <si>
    <t>301807021</t>
  </si>
  <si>
    <t>301807022</t>
  </si>
  <si>
    <t>301807023</t>
  </si>
  <si>
    <t>301807040</t>
  </si>
  <si>
    <t>301807041</t>
  </si>
  <si>
    <t>301807050</t>
  </si>
  <si>
    <t>301805020</t>
  </si>
  <si>
    <t>401907050</t>
  </si>
  <si>
    <t>Altri ricavi e proventi</t>
  </si>
  <si>
    <t>301807030</t>
  </si>
  <si>
    <t>Valore della produzione</t>
  </si>
  <si>
    <t>401901010</t>
  </si>
  <si>
    <t>401901020</t>
  </si>
  <si>
    <t>401901030</t>
  </si>
  <si>
    <t>401901040</t>
  </si>
  <si>
    <t>401901050</t>
  </si>
  <si>
    <t>401901060</t>
  </si>
  <si>
    <t>401901070</t>
  </si>
  <si>
    <t>401902010</t>
  </si>
  <si>
    <t>401902020</t>
  </si>
  <si>
    <t>401902021</t>
  </si>
  <si>
    <t>401902022</t>
  </si>
  <si>
    <t>401902030</t>
  </si>
  <si>
    <t>401902040</t>
  </si>
  <si>
    <t>401903010</t>
  </si>
  <si>
    <t>401903011</t>
  </si>
  <si>
    <t>401903020</t>
  </si>
  <si>
    <t>401903030</t>
  </si>
  <si>
    <t>401904010</t>
  </si>
  <si>
    <t>401904020</t>
  </si>
  <si>
    <t>401905010</t>
  </si>
  <si>
    <t>401905020</t>
  </si>
  <si>
    <t>401905030</t>
  </si>
  <si>
    <t>401905031</t>
  </si>
  <si>
    <t>401905040</t>
  </si>
  <si>
    <t>401905050</t>
  </si>
  <si>
    <t>401905060</t>
  </si>
  <si>
    <t>401905070</t>
  </si>
  <si>
    <t>401905080</t>
  </si>
  <si>
    <t>401906010</t>
  </si>
  <si>
    <t>401906020</t>
  </si>
  <si>
    <t>401907010</t>
  </si>
  <si>
    <t>401907020</t>
  </si>
  <si>
    <t>401907030</t>
  </si>
  <si>
    <t>401907040</t>
  </si>
  <si>
    <t>402001010</t>
  </si>
  <si>
    <t>402001011</t>
  </si>
  <si>
    <t>402001020</t>
  </si>
  <si>
    <t>402001030</t>
  </si>
  <si>
    <t>402001040</t>
  </si>
  <si>
    <t>402001050</t>
  </si>
  <si>
    <t>402001060</t>
  </si>
  <si>
    <t>402001080</t>
  </si>
  <si>
    <t>402001090</t>
  </si>
  <si>
    <t>402001100</t>
  </si>
  <si>
    <t>402001110</t>
  </si>
  <si>
    <t>402001120</t>
  </si>
  <si>
    <t>402001130</t>
  </si>
  <si>
    <t>402001131</t>
  </si>
  <si>
    <t>402001150</t>
  </si>
  <si>
    <t>402001151</t>
  </si>
  <si>
    <t>402001160</t>
  </si>
  <si>
    <t>402001170</t>
  </si>
  <si>
    <t>402001180</t>
  </si>
  <si>
    <t>402001189</t>
  </si>
  <si>
    <t>402001190</t>
  </si>
  <si>
    <t>402001191</t>
  </si>
  <si>
    <t>402001192</t>
  </si>
  <si>
    <t>402001200</t>
  </si>
  <si>
    <t>402001201</t>
  </si>
  <si>
    <t>402001210</t>
  </si>
  <si>
    <t>402002010</t>
  </si>
  <si>
    <t>402002020</t>
  </si>
  <si>
    <t>402002030</t>
  </si>
  <si>
    <t>402002040</t>
  </si>
  <si>
    <t>402002050</t>
  </si>
  <si>
    <t>402002060</t>
  </si>
  <si>
    <t>402002070</t>
  </si>
  <si>
    <t>402002080</t>
  </si>
  <si>
    <t>402003010</t>
  </si>
  <si>
    <t>402003011</t>
  </si>
  <si>
    <t>402003012</t>
  </si>
  <si>
    <t>402003013</t>
  </si>
  <si>
    <t>402003020</t>
  </si>
  <si>
    <t>402003030</t>
  </si>
  <si>
    <t>402003040</t>
  </si>
  <si>
    <t>402003050</t>
  </si>
  <si>
    <t>402003060</t>
  </si>
  <si>
    <t>402004010</t>
  </si>
  <si>
    <t>402004020</t>
  </si>
  <si>
    <t>402004025</t>
  </si>
  <si>
    <t>402004040</t>
  </si>
  <si>
    <t>402004050</t>
  </si>
  <si>
    <t>402004060</t>
  </si>
  <si>
    <t>402004070</t>
  </si>
  <si>
    <t>402005010</t>
  </si>
  <si>
    <t>402005020</t>
  </si>
  <si>
    <t>402005030</t>
  </si>
  <si>
    <t>402005070</t>
  </si>
  <si>
    <t>402005071</t>
  </si>
  <si>
    <t>402005072</t>
  </si>
  <si>
    <t>402005075</t>
  </si>
  <si>
    <t>401906030</t>
  </si>
  <si>
    <t>401906040</t>
  </si>
  <si>
    <t>401906050</t>
  </si>
  <si>
    <t>401906060</t>
  </si>
  <si>
    <t>401906070</t>
  </si>
  <si>
    <t>401906080</t>
  </si>
  <si>
    <t>401906090</t>
  </si>
  <si>
    <t>402605020</t>
  </si>
  <si>
    <t>402005040</t>
  </si>
  <si>
    <t>402005050</t>
  </si>
  <si>
    <t>402005060</t>
  </si>
  <si>
    <t>402005080</t>
  </si>
  <si>
    <t>402005090</t>
  </si>
  <si>
    <t>402001070</t>
  </si>
  <si>
    <t>402001140</t>
  </si>
  <si>
    <t>402006010</t>
  </si>
  <si>
    <t>402101010</t>
  </si>
  <si>
    <t>402101011</t>
  </si>
  <si>
    <t>402101012</t>
  </si>
  <si>
    <t>402101013</t>
  </si>
  <si>
    <t>402101014</t>
  </si>
  <si>
    <t>402101015</t>
  </si>
  <si>
    <t>402101016</t>
  </si>
  <si>
    <t>402101017</t>
  </si>
  <si>
    <t>402101018</t>
  </si>
  <si>
    <t>402101020</t>
  </si>
  <si>
    <t>402101021</t>
  </si>
  <si>
    <t>402101022</t>
  </si>
  <si>
    <t>402101023</t>
  </si>
  <si>
    <t>402101024</t>
  </si>
  <si>
    <t>402101025</t>
  </si>
  <si>
    <t>402101026</t>
  </si>
  <si>
    <t>402101027</t>
  </si>
  <si>
    <t>402101028</t>
  </si>
  <si>
    <t>402101029</t>
  </si>
  <si>
    <t>402101030</t>
  </si>
  <si>
    <t>402101031</t>
  </si>
  <si>
    <t>402101032</t>
  </si>
  <si>
    <t>402101033</t>
  </si>
  <si>
    <t>402101034</t>
  </si>
  <si>
    <t>402101035</t>
  </si>
  <si>
    <t>SELMA ct/30189780 Tedas com.rad/vol</t>
  </si>
  <si>
    <t>402101036</t>
  </si>
  <si>
    <t>402101037</t>
  </si>
  <si>
    <t>402101038</t>
  </si>
  <si>
    <t>402101039</t>
  </si>
  <si>
    <t>402101040</t>
  </si>
  <si>
    <t>402101041</t>
  </si>
  <si>
    <t>402101042</t>
  </si>
  <si>
    <t>402101043</t>
  </si>
  <si>
    <t>402101044</t>
  </si>
  <si>
    <t>SELMA ct/30189888 Camas banchiGR901</t>
  </si>
  <si>
    <t>402101045</t>
  </si>
  <si>
    <t>SELMA ct/30189892 Camas banchi mon</t>
  </si>
  <si>
    <t>402101046</t>
  </si>
  <si>
    <t>SELMA ct/30190192 Tecnom/Caf mole</t>
  </si>
  <si>
    <t>402101047</t>
  </si>
  <si>
    <t>Locatrice Italiana Noleggio n11220</t>
  </si>
  <si>
    <t>402101050</t>
  </si>
  <si>
    <t>402101060</t>
  </si>
  <si>
    <t>402101070</t>
  </si>
  <si>
    <t>402101080</t>
  </si>
  <si>
    <t>402101071</t>
  </si>
  <si>
    <t>402201010</t>
  </si>
  <si>
    <t>402201013</t>
  </si>
  <si>
    <t>402201014</t>
  </si>
  <si>
    <t>402201020</t>
  </si>
  <si>
    <t>402201021</t>
  </si>
  <si>
    <t>402201025</t>
  </si>
  <si>
    <t>402201026</t>
  </si>
  <si>
    <t>402201027</t>
  </si>
  <si>
    <t>402201028</t>
  </si>
  <si>
    <t>402201030</t>
  </si>
  <si>
    <t>402202010</t>
  </si>
  <si>
    <t>402202013</t>
  </si>
  <si>
    <t>402202014</t>
  </si>
  <si>
    <t>402202020</t>
  </si>
  <si>
    <t>402202021</t>
  </si>
  <si>
    <t>402202025</t>
  </si>
  <si>
    <t>402202026</t>
  </si>
  <si>
    <t>402202027</t>
  </si>
  <si>
    <t>402202028</t>
  </si>
  <si>
    <t>402202030</t>
  </si>
  <si>
    <t>402203010</t>
  </si>
  <si>
    <t>402203013</t>
  </si>
  <si>
    <t>402203020</t>
  </si>
  <si>
    <t>402203021</t>
  </si>
  <si>
    <t>402203022</t>
  </si>
  <si>
    <t>402203023</t>
  </si>
  <si>
    <t>402203028</t>
  </si>
  <si>
    <t>402203030</t>
  </si>
  <si>
    <t>402204010</t>
  </si>
  <si>
    <t>402204020</t>
  </si>
  <si>
    <t>402204030</t>
  </si>
  <si>
    <t>402204040</t>
  </si>
  <si>
    <t>402301010</t>
  </si>
  <si>
    <t>402301020</t>
  </si>
  <si>
    <t>402301030</t>
  </si>
  <si>
    <t>402301040</t>
  </si>
  <si>
    <t>402301050</t>
  </si>
  <si>
    <t>402301060</t>
  </si>
  <si>
    <t>402301070</t>
  </si>
  <si>
    <t>402302010</t>
  </si>
  <si>
    <t>402302020</t>
  </si>
  <si>
    <t>402302030</t>
  </si>
  <si>
    <t>402302040</t>
  </si>
  <si>
    <t>402302050</t>
  </si>
  <si>
    <t>402302060</t>
  </si>
  <si>
    <t>402302065</t>
  </si>
  <si>
    <t>402302070</t>
  </si>
  <si>
    <t>402401020</t>
  </si>
  <si>
    <t>402401030</t>
  </si>
  <si>
    <t>402401050</t>
  </si>
  <si>
    <t>301803010</t>
  </si>
  <si>
    <t>301803020</t>
  </si>
  <si>
    <t>301803040</t>
  </si>
  <si>
    <t>402401040</t>
  </si>
  <si>
    <t>402402010</t>
  </si>
  <si>
    <t>402402020</t>
  </si>
  <si>
    <t>402402030</t>
  </si>
  <si>
    <t>402501010</t>
  </si>
  <si>
    <t>402501020</t>
  </si>
  <si>
    <t>402501040</t>
  </si>
  <si>
    <t>402501050</t>
  </si>
  <si>
    <t>402501060</t>
  </si>
  <si>
    <t>402502010</t>
  </si>
  <si>
    <t>402502030</t>
  </si>
  <si>
    <t>402502040</t>
  </si>
  <si>
    <t>402005120</t>
  </si>
  <si>
    <t>402005121</t>
  </si>
  <si>
    <t>402005130</t>
  </si>
  <si>
    <t>402005131</t>
  </si>
  <si>
    <t>402005100</t>
  </si>
  <si>
    <t>402005105</t>
  </si>
  <si>
    <t>402401010</t>
  </si>
  <si>
    <t>402005110</t>
  </si>
  <si>
    <t>402801010</t>
  </si>
  <si>
    <t>301808010</t>
  </si>
  <si>
    <t>301809030</t>
  </si>
  <si>
    <t>301809010</t>
  </si>
  <si>
    <t>301809020</t>
  </si>
  <si>
    <t>301809040</t>
  </si>
  <si>
    <t>402602029</t>
  </si>
  <si>
    <t>402602030</t>
  </si>
  <si>
    <t>402602031</t>
  </si>
  <si>
    <t>402602032</t>
  </si>
  <si>
    <t>402602033</t>
  </si>
  <si>
    <t>402602034</t>
  </si>
  <si>
    <t>402602035</t>
  </si>
  <si>
    <t>402602036</t>
  </si>
  <si>
    <t>402602037</t>
  </si>
  <si>
    <t>402602038</t>
  </si>
  <si>
    <t>402602060</t>
  </si>
  <si>
    <t>402602061</t>
  </si>
  <si>
    <t>402602062</t>
  </si>
  <si>
    <t>402602063</t>
  </si>
  <si>
    <t>402602070</t>
  </si>
  <si>
    <t>402604010</t>
  </si>
  <si>
    <t>402604011</t>
  </si>
  <si>
    <t>402604020</t>
  </si>
  <si>
    <t>402604030</t>
  </si>
  <si>
    <t>402605010</t>
  </si>
  <si>
    <t>402605011</t>
  </si>
  <si>
    <t>402502020</t>
  </si>
  <si>
    <t>301806020</t>
  </si>
  <si>
    <t>Proventi straordinari</t>
  </si>
  <si>
    <t>402801015</t>
  </si>
  <si>
    <t>402801020</t>
  </si>
  <si>
    <t>402801030</t>
  </si>
  <si>
    <t>402801040</t>
  </si>
  <si>
    <t>402901010</t>
  </si>
  <si>
    <t>402901020</t>
  </si>
  <si>
    <t>402902010</t>
  </si>
  <si>
    <t>301805080</t>
  </si>
  <si>
    <t>402902020</t>
  </si>
  <si>
    <t>402902030</t>
  </si>
  <si>
    <t>pensione complementare+fondo presso inps ( 4%)</t>
  </si>
  <si>
    <t>credito r&amp;d</t>
  </si>
  <si>
    <t>JOLLY</t>
  </si>
  <si>
    <t>/0</t>
  </si>
  <si>
    <t>DANIEL</t>
  </si>
  <si>
    <t>Crediti v/clienti</t>
  </si>
  <si>
    <t>ACCANTONAMENTO</t>
  </si>
  <si>
    <t>INVENTARIO</t>
  </si>
  <si>
    <t>FONDO</t>
  </si>
  <si>
    <t xml:space="preserve">BILANCIO </t>
  </si>
  <si>
    <t>CIVILISTICO</t>
  </si>
  <si>
    <t>OBSOLESCENZA</t>
  </si>
  <si>
    <t>NETTO</t>
  </si>
  <si>
    <t>AL 31/12/16</t>
  </si>
  <si>
    <t>MATERIE PRIME</t>
  </si>
  <si>
    <t>CI1</t>
  </si>
  <si>
    <t>COMPONENTI D'ACQUISTO</t>
  </si>
  <si>
    <t>SEMILAVORATI</t>
  </si>
  <si>
    <t>CI2</t>
  </si>
  <si>
    <t>PRODOTTI FINITI</t>
  </si>
  <si>
    <t>CI4</t>
  </si>
  <si>
    <t>MAGAZZINO DISPENSE</t>
  </si>
  <si>
    <t>MERCE IN VIAGGIO</t>
  </si>
  <si>
    <t>MATERIALI DA ROTTAMARE</t>
  </si>
  <si>
    <t>=</t>
  </si>
  <si>
    <t>delta incremento fondo</t>
  </si>
  <si>
    <t>*** CRITERI DI VALUTAZIONE ***</t>
  </si>
  <si>
    <t xml:space="preserve"> (A) </t>
  </si>
  <si>
    <t xml:space="preserve">"Materie prime &amp; Componenti d'acquisto"          =    </t>
  </si>
  <si>
    <t>costo medio ponderato</t>
  </si>
  <si>
    <t xml:space="preserve"> (B) </t>
  </si>
  <si>
    <t>"Prodotti in corso di lavorazione = Semilavorati</t>
  </si>
  <si>
    <t xml:space="preserve">  &amp; Prodotti finiti"</t>
  </si>
  <si>
    <t xml:space="preserve">                    =</t>
  </si>
  <si>
    <t>in funzione del contenuto di materiali e di lavora-</t>
  </si>
  <si>
    <t>zione, sono valorizzati per la componente:</t>
  </si>
  <si>
    <t>"materiali" = al costo medio ponderato dell'anno</t>
  </si>
  <si>
    <t>(cioè il contenuto di Materie prime e di Componenti</t>
  </si>
  <si>
    <t>d'acquisto è valorizzato costo medio ponderato dell'anno)</t>
  </si>
  <si>
    <t>per la componente:</t>
  </si>
  <si>
    <t>"lavorazione" = ore macchina giacenti nei se-</t>
  </si>
  <si>
    <r>
      <t xml:space="preserve">milavorati e prodotti finiti </t>
    </r>
    <r>
      <rPr>
        <b/>
        <i/>
        <sz val="12"/>
        <rFont val="Times New Roman"/>
        <family val="1"/>
      </rPr>
      <t xml:space="preserve">* €/h. 162,55- </t>
    </r>
  </si>
  <si>
    <t xml:space="preserve">   In particolare per la componente "lavorazione" il calcolo dell' €/ora macchina è il seguente:</t>
  </si>
  <si>
    <t xml:space="preserve">   Sono state considerate le spese rappresentate dal costo della manodopera diretta e le altre "spese </t>
  </si>
  <si>
    <t xml:space="preserve">   generali" di produzione che concorrono alla determinazione del costo di trasformazione dei S.L.+P.F.</t>
  </si>
  <si>
    <t>IMPORTO</t>
  </si>
  <si>
    <t xml:space="preserve">   VOCI DI COSTO</t>
  </si>
  <si>
    <t>ANNUO</t>
  </si>
  <si>
    <t xml:space="preserve">   Salari diretti</t>
  </si>
  <si>
    <t xml:space="preserve">   Salari indiretti</t>
  </si>
  <si>
    <t xml:space="preserve">   Ammor.ti ordinari Macchinario</t>
  </si>
  <si>
    <t xml:space="preserve">   Ammor.ti ordinari Stampi</t>
  </si>
  <si>
    <t xml:space="preserve">   Forza motrice</t>
  </si>
  <si>
    <t xml:space="preserve">   Acquisti attrezzature di serie</t>
  </si>
  <si>
    <t xml:space="preserve">   Acquisti attrezzature generiche</t>
  </si>
  <si>
    <t xml:space="preserve">   Manut. revis. ricostr. stampi attr.</t>
  </si>
  <si>
    <t xml:space="preserve">   Manutenzione attrezzature</t>
  </si>
  <si>
    <t xml:space="preserve">   Manutenzione macchinari</t>
  </si>
  <si>
    <t xml:space="preserve">   Dispositivi pezzi di ricambio</t>
  </si>
  <si>
    <t xml:space="preserve">   Corrieri d'acquisto</t>
  </si>
  <si>
    <t xml:space="preserve">   Varie d'officina</t>
  </si>
  <si>
    <t xml:space="preserve">ORE MACCHINA PRODOTTE NELL'ANNO 2016: </t>
  </si>
  <si>
    <t>ez</t>
  </si>
  <si>
    <t>€/h. MACCHINA CON MOP E SPESE GENERALI:</t>
  </si>
  <si>
    <t>al</t>
  </si>
  <si>
    <t xml:space="preserve"> (C) </t>
  </si>
  <si>
    <t>"Magazzino Dispense"</t>
  </si>
  <si>
    <t>articoli in giacenza al 31/12/16 di importo unitario</t>
  </si>
  <si>
    <t>superiore a € 150</t>
  </si>
  <si>
    <t>Oneri finanziari per coperture</t>
  </si>
  <si>
    <t>402605012</t>
  </si>
  <si>
    <t>Int.pass.mutuo chi.BDB 035/00115415</t>
  </si>
  <si>
    <t>402602044</t>
  </si>
  <si>
    <t>Int.pass.mutuo chir.Pop.So.01192833</t>
  </si>
  <si>
    <t>402602043</t>
  </si>
  <si>
    <t>Int.passivi fin.Credem 332/7064031</t>
  </si>
  <si>
    <t>402602042</t>
  </si>
  <si>
    <t>Int.passivi finanz.IntesaSanp.89318</t>
  </si>
  <si>
    <t>402602041</t>
  </si>
  <si>
    <t>Int.pass.Finanz.MPS 741788631,46</t>
  </si>
  <si>
    <t>402602040</t>
  </si>
  <si>
    <t>Int.passivi finanz.MPS 3618194,94</t>
  </si>
  <si>
    <t>402602039</t>
  </si>
  <si>
    <t>Int.fin.BNL 18 Mesi</t>
  </si>
  <si>
    <t>402602011</t>
  </si>
  <si>
    <t>Ammortamento Licenze e Marchi</t>
  </si>
  <si>
    <t>402301031</t>
  </si>
  <si>
    <t>SACE CTR/55/16 noleg.carrel.elev.Ju</t>
  </si>
  <si>
    <t>402101072</t>
  </si>
  <si>
    <t>BNP Contratto locaz.finaz.Y0006372</t>
  </si>
  <si>
    <t>402101056</t>
  </si>
  <si>
    <t>BNP Contratto locaz.finaz.Y0006368</t>
  </si>
  <si>
    <t>402101055</t>
  </si>
  <si>
    <t>BNP Contratto locaz.finaz.Y0051918</t>
  </si>
  <si>
    <t>402101054</t>
  </si>
  <si>
    <t>SELMA ct/30196013 Tedas banco bascu</t>
  </si>
  <si>
    <t>402101053</t>
  </si>
  <si>
    <t>SELMA ct/30196003 Tedas pressa sep.</t>
  </si>
  <si>
    <t>402101052</t>
  </si>
  <si>
    <t>SELMA ct/30195987 Tyco/macch.P100</t>
  </si>
  <si>
    <t>402101051</t>
  </si>
  <si>
    <t>SELMA ct/30195992 Tecnom/banchi att</t>
  </si>
  <si>
    <t>402101049</t>
  </si>
  <si>
    <t>SELMA ct/30195999 Belotti</t>
  </si>
  <si>
    <t>402101048</t>
  </si>
  <si>
    <t>BNP Contratto locaz.finaz.Y0055723</t>
  </si>
  <si>
    <t>402101019</t>
  </si>
  <si>
    <t>Compensi Società di Revisione</t>
  </si>
  <si>
    <t>402005132</t>
  </si>
  <si>
    <t>Corrieri di vendita per trasp.a VEE</t>
  </si>
  <si>
    <t>402004071</t>
  </si>
  <si>
    <t>Spese prestazioni serv.terzi VEE</t>
  </si>
  <si>
    <t>402001193</t>
  </si>
  <si>
    <t>Prestaz. Serv.Assistenza Software</t>
  </si>
  <si>
    <t>402001171</t>
  </si>
  <si>
    <t>Contr.  4% su spese di sviluppo</t>
  </si>
  <si>
    <t>402001152</t>
  </si>
  <si>
    <t>Note Deb.a Forn.x resi e N.C.c/lav.</t>
  </si>
  <si>
    <t>402001013</t>
  </si>
  <si>
    <t>Note Deb.a VEE resi lav.est.e N.C.</t>
  </si>
  <si>
    <t>402001012</t>
  </si>
  <si>
    <t>Note Deb.a VEE x resi e N.C.mat.</t>
  </si>
  <si>
    <t>401907012</t>
  </si>
  <si>
    <t>Note Deb.a Fornit.x resi e N.C.mat.</t>
  </si>
  <si>
    <t>401907011</t>
  </si>
  <si>
    <t>Attr. prod.serie e calibri VEE</t>
  </si>
  <si>
    <t>401905041</t>
  </si>
  <si>
    <t>Campion.e proto.dest.alla vend. VEE</t>
  </si>
  <si>
    <t>401905033</t>
  </si>
  <si>
    <t>Campion.e proto.dest.uso inter. VEE</t>
  </si>
  <si>
    <t>401905032</t>
  </si>
  <si>
    <t>Imballi VEE</t>
  </si>
  <si>
    <t>401902041</t>
  </si>
  <si>
    <t>Particolari su nostro  disegno VEE</t>
  </si>
  <si>
    <t>401902031</t>
  </si>
  <si>
    <t>Acqu.comp.per preser.uso inter.VEE</t>
  </si>
  <si>
    <t>401902024</t>
  </si>
  <si>
    <t>Acqu.compon.per pres.dest.vend.VEE</t>
  </si>
  <si>
    <t>401902023</t>
  </si>
  <si>
    <t>Proventi finanziari per coperture</t>
  </si>
  <si>
    <t>301809050</t>
  </si>
  <si>
    <t>301804010</t>
  </si>
  <si>
    <t>201406010</t>
  </si>
  <si>
    <t>Banca Nazionale del Lavoro s.p.a.</t>
  </si>
  <si>
    <t>201403130</t>
  </si>
  <si>
    <t>Intesa SAN PAOLO S.P.A.</t>
  </si>
  <si>
    <t>201403070</t>
  </si>
  <si>
    <t>201403021</t>
  </si>
  <si>
    <t>Unicredit Spa</t>
  </si>
  <si>
    <t>201403010</t>
  </si>
  <si>
    <t>Cassa Amministrazione</t>
  </si>
  <si>
    <t>100701010</t>
  </si>
  <si>
    <t>MARRA</t>
  </si>
  <si>
    <t>KUHLWETTER</t>
  </si>
  <si>
    <t>ZANNINI</t>
  </si>
  <si>
    <t>TERNELLI</t>
  </si>
  <si>
    <t>PIZI</t>
  </si>
  <si>
    <t>MELONI</t>
  </si>
  <si>
    <t>COGLIATI</t>
  </si>
  <si>
    <t>CHECCHIN</t>
  </si>
  <si>
    <t xml:space="preserve">ALBERGHI RISTORANTI ITALIA </t>
  </si>
  <si>
    <t>Saldo</t>
  </si>
  <si>
    <t>C.VAL.</t>
  </si>
  <si>
    <t>Descrizione</t>
  </si>
  <si>
    <t xml:space="preserve">Cli./Forn. </t>
  </si>
  <si>
    <t>Voce contropartita</t>
  </si>
  <si>
    <t>Descrizione Operazione 2° parte</t>
  </si>
  <si>
    <t>Oper.</t>
  </si>
  <si>
    <t>Descrizione Mastrino</t>
  </si>
  <si>
    <t xml:space="preserve">                                                                                                      Totale per 2016</t>
  </si>
  <si>
    <t>282679</t>
  </si>
  <si>
    <t>ESSELUNGA S.P.A.</t>
  </si>
  <si>
    <t>Dipendente</t>
  </si>
  <si>
    <t>GG.01</t>
  </si>
  <si>
    <t>DED.F.01</t>
  </si>
  <si>
    <t>ONERI 01</t>
  </si>
  <si>
    <t>DIF.CO.01</t>
  </si>
  <si>
    <t>GG.02</t>
  </si>
  <si>
    <t>DED.F.02</t>
  </si>
  <si>
    <t>ONERI 02</t>
  </si>
  <si>
    <t>DIF.CO.02</t>
  </si>
  <si>
    <t>GG.03</t>
  </si>
  <si>
    <t>DED.F.03</t>
  </si>
  <si>
    <t>ONERI 03</t>
  </si>
  <si>
    <t>DIF.CO.03</t>
  </si>
  <si>
    <t>GG.04</t>
  </si>
  <si>
    <t>DED.F.04</t>
  </si>
  <si>
    <t>ONERI 04</t>
  </si>
  <si>
    <t>DIF.CO.04</t>
  </si>
  <si>
    <t>GG.05</t>
  </si>
  <si>
    <t>DED.F.05</t>
  </si>
  <si>
    <t>ONERI 05</t>
  </si>
  <si>
    <t>DIF.CO.05</t>
  </si>
  <si>
    <t>GG.06</t>
  </si>
  <si>
    <t>DED.F.06</t>
  </si>
  <si>
    <t>ONERI 06</t>
  </si>
  <si>
    <t>DIF.CO.06</t>
  </si>
  <si>
    <t>GG.07</t>
  </si>
  <si>
    <t>DED.F.07</t>
  </si>
  <si>
    <t>ONERI 07</t>
  </si>
  <si>
    <t>DIF.CO.07</t>
  </si>
  <si>
    <t>GG.08</t>
  </si>
  <si>
    <t>DED.F.08</t>
  </si>
  <si>
    <t>ONERI 08</t>
  </si>
  <si>
    <t>DIF.CO.08</t>
  </si>
  <si>
    <t>GG.09</t>
  </si>
  <si>
    <t>DED.F.09</t>
  </si>
  <si>
    <t>ONERI 09</t>
  </si>
  <si>
    <t>DIF.CO.09</t>
  </si>
  <si>
    <t>GG.10</t>
  </si>
  <si>
    <t>DED.F.10</t>
  </si>
  <si>
    <t>ONERI 10</t>
  </si>
  <si>
    <t>DIF.CO.10</t>
  </si>
  <si>
    <t>GG.11</t>
  </si>
  <si>
    <t>DED.F.11</t>
  </si>
  <si>
    <t>ONERI 11</t>
  </si>
  <si>
    <t>DIF.CO.11</t>
  </si>
  <si>
    <t>GG.12</t>
  </si>
  <si>
    <t>DED.F.12</t>
  </si>
  <si>
    <t>ONERI 12</t>
  </si>
  <si>
    <t>DIF.CO.12</t>
  </si>
  <si>
    <t>GG.TOT</t>
  </si>
  <si>
    <t>DED.F.TOT</t>
  </si>
  <si>
    <t>ONERI TOT</t>
  </si>
  <si>
    <t>DIF.CO.TOT</t>
  </si>
  <si>
    <t>DELLA VEDOVA GIANCARLO</t>
  </si>
  <si>
    <t>ALEOTTI MORENO</t>
  </si>
  <si>
    <t>PORTOLANO POMPEO ROSARIO</t>
  </si>
  <si>
    <t>MAZZARIELLO RAFFAELE</t>
  </si>
  <si>
    <t>SERRATORE GIUSEPPE</t>
  </si>
  <si>
    <t>CASATI LUIGI</t>
  </si>
  <si>
    <t>MAMMONE ERMINIA</t>
  </si>
  <si>
    <t>GNANI PATRIZIA</t>
  </si>
  <si>
    <t>BRUNO MASSIMILIANO</t>
  </si>
  <si>
    <t>PROCOPIO MARZIALE</t>
  </si>
  <si>
    <t>DE PIERI MAURIZIO</t>
  </si>
  <si>
    <t>MODICA ANGELO</t>
  </si>
  <si>
    <t>CIAMBARELLA FRANCESCO</t>
  </si>
  <si>
    <t>BONETTI IVAN</t>
  </si>
  <si>
    <t>FERRARIO CLAUDIO</t>
  </si>
  <si>
    <t>BEOLCHI GIANDOMENICO</t>
  </si>
  <si>
    <t>FERRARIO ADELIO</t>
  </si>
  <si>
    <t>CUOMO FABRIZIO</t>
  </si>
  <si>
    <t>DURANTE ANNALISA</t>
  </si>
  <si>
    <t>CLERICI GIULIANO FIOREN</t>
  </si>
  <si>
    <t>PESCIALLI PAOLO</t>
  </si>
  <si>
    <t>BELLERI MARA ANGELA</t>
  </si>
  <si>
    <t>CANONICO LUCIANO</t>
  </si>
  <si>
    <t>DELLINO ANTONIA</t>
  </si>
  <si>
    <t>MAGNANI NADIA</t>
  </si>
  <si>
    <t>RUSSO KRYSTYAN</t>
  </si>
  <si>
    <t>MOCERINO ANTONIETTA</t>
  </si>
  <si>
    <t>BURDO DEBORAH</t>
  </si>
  <si>
    <t>TUANA GIUMEL DIEGO</t>
  </si>
  <si>
    <t>GIBBIN MARCO</t>
  </si>
  <si>
    <t>CAMINO ALEX</t>
  </si>
  <si>
    <t>OMODEO ZORINI FEDERICO ALESSA</t>
  </si>
  <si>
    <t>FORLANI MARZIA</t>
  </si>
  <si>
    <t>PISARONI TIZIANO</t>
  </si>
  <si>
    <t>RANZANI LUCA</t>
  </si>
  <si>
    <t>CALABRIA GIANFRANCO</t>
  </si>
  <si>
    <t>SOFFIATI LOANA</t>
  </si>
  <si>
    <t>GIUFFRIDA FIORELLA</t>
  </si>
  <si>
    <t>GASPARI SIMONE</t>
  </si>
  <si>
    <t>TRAPANESE CATERINA</t>
  </si>
  <si>
    <t>LAGUARDIA MARIA TERESA</t>
  </si>
  <si>
    <t>BONAFE' MICAELA</t>
  </si>
  <si>
    <t>SANTAGATA BORIS</t>
  </si>
  <si>
    <t>RAISI ROBERTO ANGELO</t>
  </si>
  <si>
    <t>NEGRI ALESSANDRO</t>
  </si>
  <si>
    <t>BERTAGGIA ERMANNO</t>
  </si>
  <si>
    <t>MOSCONI MARCO</t>
  </si>
  <si>
    <t>CONSONNI MAURIZIO</t>
  </si>
  <si>
    <t>TORLAI MANUELA</t>
  </si>
  <si>
    <t>BERGANTIN SIMONETTA</t>
  </si>
  <si>
    <t>SIOLI ANGELA FLAVIA</t>
  </si>
  <si>
    <t>GUGLIOTTA MIRELLA</t>
  </si>
  <si>
    <t>REVERSO BARBARA</t>
  </si>
  <si>
    <t>NANI ANDREA</t>
  </si>
  <si>
    <t>BROGGI ACHILLE</t>
  </si>
  <si>
    <t>VILLA ANTONIO</t>
  </si>
  <si>
    <t>PULLANO NICOLA</t>
  </si>
  <si>
    <t>RIVA GIULIANO</t>
  </si>
  <si>
    <t>LOMBARDI LUIGI</t>
  </si>
  <si>
    <t>D'AMICO ENRICHETTA RITA</t>
  </si>
  <si>
    <t>PANIGARI GIAN BATTISTA</t>
  </si>
  <si>
    <t>ZANNINI NATALINO</t>
  </si>
  <si>
    <t>CIANGARETTI ENRICO</t>
  </si>
  <si>
    <t>SIGNORELLI WALTER</t>
  </si>
  <si>
    <t>CEREDA IVANO</t>
  </si>
  <si>
    <t>GRASSI LUCA</t>
  </si>
  <si>
    <t>GENTILI STEFANO</t>
  </si>
  <si>
    <t>ROTONDI PAOLO FRANCO</t>
  </si>
  <si>
    <t>GALLUCCIO MARIO</t>
  </si>
  <si>
    <t>ANELLI RAFFAELLA</t>
  </si>
  <si>
    <t>GISSI MICHELA ARCANGE</t>
  </si>
  <si>
    <t>LIONETTI GIANFRANCO</t>
  </si>
  <si>
    <t>BOANO MARCO</t>
  </si>
  <si>
    <t>COZZI GIANFRANCO</t>
  </si>
  <si>
    <t>GRASSI ANTONIO</t>
  </si>
  <si>
    <t>DELLA ROCCA VALERIA</t>
  </si>
  <si>
    <t>COMMODARI VINCENZO</t>
  </si>
  <si>
    <t>LONGONI MAURIZIO</t>
  </si>
  <si>
    <t>PREISSMANN JENNIFER</t>
  </si>
  <si>
    <t>BRANCA LUCA</t>
  </si>
  <si>
    <t>BRAGHERI PIERLUIGI</t>
  </si>
  <si>
    <t>LODI ELISABETTA LUCI</t>
  </si>
  <si>
    <t>BONDESAN MASSIMO</t>
  </si>
  <si>
    <t>BIANCHI CASSINONE DANIELE MARIA</t>
  </si>
  <si>
    <t>BONAVENTURA IOLANDA</t>
  </si>
  <si>
    <t>DE ANGELIS MARCO SIMONE ST</t>
  </si>
  <si>
    <t>ZECCHINATI ENRICO</t>
  </si>
  <si>
    <t>VALSECCHI SIMONE</t>
  </si>
  <si>
    <t>PENSO MARCO</t>
  </si>
  <si>
    <t>LORINI MATTEO</t>
  </si>
  <si>
    <t>CAPELLO ALESSANDRA</t>
  </si>
  <si>
    <t>SPADOTTO GABRIELE</t>
  </si>
  <si>
    <t>PAOLICELLI MARIANGELA</t>
  </si>
  <si>
    <t>LIETTI ANDREA MASSIMILIANO</t>
  </si>
  <si>
    <t>BRUSONI ELENA</t>
  </si>
  <si>
    <t>CAROZZA LUANA</t>
  </si>
  <si>
    <t>DANELLI MATTEO</t>
  </si>
  <si>
    <t>FACCO MAURIZIO</t>
  </si>
  <si>
    <t>DEMALDE' ANDREA</t>
  </si>
  <si>
    <t>CANZIANI STEFANO</t>
  </si>
  <si>
    <t>MORETTI MASSIMILIANO CARLO</t>
  </si>
  <si>
    <t>SALA MATTEO</t>
  </si>
  <si>
    <t>ARRIGONI PIETRO</t>
  </si>
  <si>
    <t>SCHILIRO' MARCO</t>
  </si>
  <si>
    <t>TORRENTE VALENTINA</t>
  </si>
  <si>
    <t>FALSITTA KATIA</t>
  </si>
  <si>
    <t>TOFFANELLO FABIO</t>
  </si>
  <si>
    <t>MIGLIARESE SALVATORE</t>
  </si>
  <si>
    <t>MAGISTRELLI FEDERICA</t>
  </si>
  <si>
    <t>CARDARELLI FRANCESCO</t>
  </si>
  <si>
    <t>GIORCELLI FABIO ALESSANDRO</t>
  </si>
  <si>
    <t>PASTORE SARA</t>
  </si>
  <si>
    <t>BOLLINI CHIARA</t>
  </si>
  <si>
    <t>COLLI LORENZO</t>
  </si>
  <si>
    <t>PARISE DANIELE</t>
  </si>
  <si>
    <t>PIANESE ANNALISA</t>
  </si>
  <si>
    <t>MACCHI MAURO</t>
  </si>
  <si>
    <t>CAPITANI SIMONA</t>
  </si>
  <si>
    <t>VALLARO DAVIDE</t>
  </si>
  <si>
    <t>BARTOLI SILVIA</t>
  </si>
  <si>
    <t>MASSULO VALENTINA</t>
  </si>
  <si>
    <t>ESPOSITO GIANLUCA</t>
  </si>
  <si>
    <t>ERPA MONICA</t>
  </si>
  <si>
    <t>BIANCHI FILIPPO</t>
  </si>
  <si>
    <t>PIATTI GIANLUCA</t>
  </si>
  <si>
    <t>MAINO CRISTIANO</t>
  </si>
  <si>
    <t>CORRIERO GABRIELE</t>
  </si>
  <si>
    <t>LECCHI ALESSANDRA</t>
  </si>
  <si>
    <t>FABIANO VINCENZO</t>
  </si>
  <si>
    <t>STAIANO GIOVANNA</t>
  </si>
  <si>
    <t>MAMBRETTI ROBERTO</t>
  </si>
  <si>
    <t>PERTOSA PAOLO</t>
  </si>
  <si>
    <t>PORRINI EDOARDO CARLO</t>
  </si>
  <si>
    <t>FUMAGALLI ALBERTO ANDREA</t>
  </si>
  <si>
    <t>FERRERI EMANUELE</t>
  </si>
  <si>
    <t>TABARELLI DE FATIS GIORGIO</t>
  </si>
  <si>
    <t>CONTINO DAVIDE</t>
  </si>
  <si>
    <t>SERRA MARINA</t>
  </si>
  <si>
    <t>ZECCHILLO MORENA LUCIA EMMA</t>
  </si>
  <si>
    <t>BIANCHINI LUCA</t>
  </si>
  <si>
    <t>TANA MARCO PIO</t>
  </si>
  <si>
    <t>ARTUSO LOREDANA</t>
  </si>
  <si>
    <t>ORLANDO MATTIA</t>
  </si>
  <si>
    <t>FASTRO STEFANIA</t>
  </si>
  <si>
    <t>MARRA RICCARDO</t>
  </si>
  <si>
    <t>CRESPI FEDERICO</t>
  </si>
  <si>
    <t>COCCIA ALESSANDRO</t>
  </si>
  <si>
    <t>BRANCO MASSIMO</t>
  </si>
  <si>
    <t>PASETTI CLETO ENRICO</t>
  </si>
  <si>
    <t>MELONI ANDREA SEBASTIA</t>
  </si>
  <si>
    <t>BRAMBILLA MIRELLA</t>
  </si>
  <si>
    <t>ZANESI GIANPAOLO</t>
  </si>
  <si>
    <t>DANIEL MARCO</t>
  </si>
  <si>
    <t>PESENTI FRANCESCO</t>
  </si>
  <si>
    <t>DONELLI DAVIDE</t>
  </si>
  <si>
    <t>PARISOT PATRICK</t>
  </si>
  <si>
    <t>CHECCHIN MAURIZIO</t>
  </si>
  <si>
    <t>TERNELLI ANDREA</t>
  </si>
  <si>
    <t>PONTI GUIDO</t>
  </si>
  <si>
    <t>SANTAMBROGIO ALESSANDRO</t>
  </si>
  <si>
    <t>COGLIATI CARLO</t>
  </si>
  <si>
    <t>PIZI MAURO</t>
  </si>
  <si>
    <t>KUEHLWETTER ANDREAS</t>
  </si>
  <si>
    <t>COSTO 01</t>
  </si>
  <si>
    <t>COSTO 02</t>
  </si>
  <si>
    <t>COSTO 03</t>
  </si>
  <si>
    <t>COSTO 04</t>
  </si>
  <si>
    <t>COSTO 05</t>
  </si>
  <si>
    <t>COSTO 06</t>
  </si>
  <si>
    <t>COSTO 07</t>
  </si>
  <si>
    <t>COSTO 08</t>
  </si>
  <si>
    <t>COSTO 09</t>
  </si>
  <si>
    <t>COSTO 10</t>
  </si>
  <si>
    <t>COSTO 11</t>
  </si>
  <si>
    <t>COSTO 12</t>
  </si>
  <si>
    <t>GG.CUNEO</t>
  </si>
  <si>
    <t>COSTO CUNEO</t>
  </si>
  <si>
    <t>UNITA CUNEO</t>
  </si>
  <si>
    <t>RICCO DIONIGI</t>
  </si>
  <si>
    <t>CARADONNA ANTONIO</t>
  </si>
  <si>
    <t>CERIOTTI ELISABETTA</t>
  </si>
  <si>
    <t>DEFILIPPI ALESSANDRO</t>
  </si>
  <si>
    <t>Totale complessivo</t>
  </si>
  <si>
    <t>REGIME FISCALE - GESTIONE AUTOMEZZI ANNO 2016</t>
  </si>
  <si>
    <t>INTERAMENTE INDEDUCIBILE</t>
  </si>
  <si>
    <t>QUOTA INDED.</t>
  </si>
  <si>
    <t>QUOTA DED.</t>
  </si>
  <si>
    <t>descrizione</t>
  </si>
  <si>
    <t>Ref</t>
  </si>
  <si>
    <t>saldo 31/12/2017</t>
  </si>
  <si>
    <t>saldo 31/12/2016</t>
  </si>
  <si>
    <t>saldo 31/12/2015</t>
  </si>
  <si>
    <t>delta</t>
  </si>
  <si>
    <t>delta%</t>
  </si>
  <si>
    <t>P</t>
  </si>
  <si>
    <t>O</t>
  </si>
  <si>
    <t>A1)</t>
  </si>
  <si>
    <t>Ricavi delle vendite e delle prestazioni</t>
  </si>
  <si>
    <t>A2)</t>
  </si>
  <si>
    <t>Variazione delle rimanenze di prodotti</t>
  </si>
  <si>
    <t>A4)</t>
  </si>
  <si>
    <t>Incrementi di immobilizzazioni per lavori interni</t>
  </si>
  <si>
    <t>(1)</t>
  </si>
  <si>
    <t>(2)</t>
  </si>
  <si>
    <t>(3)</t>
  </si>
  <si>
    <t>C</t>
  </si>
  <si>
    <t>A5a)</t>
  </si>
  <si>
    <t>A5b)</t>
  </si>
  <si>
    <t>Contributi in conto esercizio</t>
  </si>
  <si>
    <t>B6)</t>
  </si>
  <si>
    <t>Costi per materie prime sussidiarie di cons. e merci</t>
  </si>
  <si>
    <t>(4)</t>
  </si>
  <si>
    <t>B7)</t>
  </si>
  <si>
    <t>Costi per servizi</t>
  </si>
  <si>
    <t>E2 100</t>
  </si>
  <si>
    <t>R 1003</t>
  </si>
  <si>
    <t>R 1001</t>
  </si>
  <si>
    <t>R 1004</t>
  </si>
  <si>
    <t>R 1005</t>
  </si>
  <si>
    <t>R 1002</t>
  </si>
  <si>
    <t>for  financial leasing contracts</t>
  </si>
  <si>
    <t>B8)</t>
  </si>
  <si>
    <t>Costi per godimento di beni di terzi</t>
  </si>
  <si>
    <t>M1.3</t>
  </si>
  <si>
    <t>B9)</t>
  </si>
  <si>
    <t>Costi per il personale</t>
  </si>
  <si>
    <t>A1 10</t>
  </si>
  <si>
    <t>A2 10</t>
  </si>
  <si>
    <t>B10)</t>
  </si>
  <si>
    <t>Ammortamenti e svalutazioni</t>
  </si>
  <si>
    <t>Merce in Viaggio</t>
  </si>
  <si>
    <t>B11)</t>
  </si>
  <si>
    <t>Variazione delle rimanenze di mat. prime</t>
  </si>
  <si>
    <t>M 10</t>
  </si>
  <si>
    <t>B12)</t>
  </si>
  <si>
    <t>Accantonamento per rischi ed oneri</t>
  </si>
  <si>
    <t>B14)</t>
  </si>
  <si>
    <t>Oneri diversi di gestione</t>
  </si>
  <si>
    <t>Costi della produzione</t>
  </si>
  <si>
    <t>A) - B)</t>
  </si>
  <si>
    <t>Differenza fra valore e costi della produzione</t>
  </si>
  <si>
    <t>C15)</t>
  </si>
  <si>
    <t>Proventi da partecipazioni</t>
  </si>
  <si>
    <t>C16)</t>
  </si>
  <si>
    <t>Proventi finanziari</t>
  </si>
  <si>
    <t>F1 1001</t>
  </si>
  <si>
    <t>C17)</t>
  </si>
  <si>
    <t>Interessi e altri oneri finanziari</t>
  </si>
  <si>
    <t>C17bis)</t>
  </si>
  <si>
    <t>Utili e perdite su cambi</t>
  </si>
  <si>
    <t>C)</t>
  </si>
  <si>
    <t>Proventi e oneri finanziari</t>
  </si>
  <si>
    <t>E20)</t>
  </si>
  <si>
    <t>E21)</t>
  </si>
  <si>
    <t>Oneri straordinari</t>
  </si>
  <si>
    <t>E)</t>
  </si>
  <si>
    <t>Proventi e oneri straordinari</t>
  </si>
  <si>
    <t>Risultato prima delle imposte</t>
  </si>
  <si>
    <t>402902040</t>
  </si>
  <si>
    <t>Accantonamento x Passiv.Potenz.Imp.</t>
  </si>
  <si>
    <t>22)</t>
  </si>
  <si>
    <t>Imposte sul reddito dell'esercizio</t>
  </si>
  <si>
    <t>26)</t>
  </si>
  <si>
    <t>Utile (Perdita) dell'esercizio</t>
  </si>
  <si>
    <t>Ok con BdV 31.12.15</t>
  </si>
  <si>
    <r>
      <t xml:space="preserve">Ok con </t>
    </r>
    <r>
      <rPr>
        <b/>
        <sz val="10"/>
        <color indexed="10"/>
        <rFont val="Times New Roman"/>
        <family val="1"/>
      </rPr>
      <t>WPLY</t>
    </r>
  </si>
  <si>
    <t xml:space="preserve">Ok con contratto locazione attrezzature, corrispettivo annuo 396 K€, durata 12 mesi tacitamente rinnovato. Il corrispettivo annuo è invariato rispetto allo scorso esercizio. </t>
  </si>
  <si>
    <t>Ok con contratto know how concessione licenza prodotti RUKO e PL7, corrispettivo annuo 300 K€, durata 12 mesi tacitamente rinnovato. Il corrispettivo annuo è invariato rispetto allo scorso esercizio.</t>
  </si>
  <si>
    <t>Ok con contratto prestazioni servizi infragruppo, finalizzati alla commercializzazione dei prodotti RUKO e PL7, corrispettivo annuo 12% del totale dei ricavi conseguiti con le vendite di tali prodotti, durata 12 mesi tacitamente rinnovato. L'incremento rispetto allo scorso esrcizio è determinato dal fatto che, nel corso del 2015, è stato stipulato un nuovo contratto per la commercializzazione di alcuni prodotti al cliente KSS, che prevede, con decorrenza 1 giugno 2016, un  corrispettivo pari al 12% dei ricavi conseguiti (la percentuale sarà del 8% a partire dal 01/01/2016)</t>
  </si>
  <si>
    <t>Ok con contratto management fees con la controllante Viney, corrispettivo annuo 300 K€ , durata 12 mesi tacitamente rinnovato. Nel 2015 il contratto ha prodotto effetti solo per il primo trimestre, in quanto successivamente la controllante Viney ha deciso di non addebitare più tali costi alla Vimercati (in attesa di ricevere comunicazione ufficiale da parte della controllante).</t>
  </si>
  <si>
    <t>Carta prepagata 3615 Pop. Milano</t>
  </si>
  <si>
    <t>100608031</t>
  </si>
  <si>
    <t>A1/2071</t>
  </si>
  <si>
    <t>A1/484</t>
  </si>
  <si>
    <t>Carta prepagata 3698 Pop. Milano</t>
  </si>
  <si>
    <t>100608032</t>
  </si>
  <si>
    <t>IDEA VERDE SRL</t>
  </si>
  <si>
    <t>284575</t>
  </si>
  <si>
    <t>MARNATI S.A.S.</t>
  </si>
  <si>
    <t>284677</t>
  </si>
  <si>
    <t>MARNATI</t>
  </si>
  <si>
    <t>ART FROM ITALY SNC</t>
  </si>
  <si>
    <t>284678</t>
  </si>
  <si>
    <t>Sopravvenienze passive</t>
  </si>
  <si>
    <t>HP MOBILE OFFICE E DOCKING STATION</t>
  </si>
  <si>
    <t>000000007097</t>
  </si>
  <si>
    <t>03.07.020</t>
  </si>
  <si>
    <t>VIM1</t>
  </si>
  <si>
    <t>000000007096</t>
  </si>
  <si>
    <t>000000007095</t>
  </si>
  <si>
    <t>000000007094</t>
  </si>
  <si>
    <t>000000007093</t>
  </si>
  <si>
    <t>000000007092</t>
  </si>
  <si>
    <t>HP DESKTOP OFFICE</t>
  </si>
  <si>
    <t>000000007091</t>
  </si>
  <si>
    <t xml:space="preserve">HP UKTRABOOK </t>
  </si>
  <si>
    <t>000000007090</t>
  </si>
  <si>
    <t>SW BUSINESS INTELLIGENCE</t>
  </si>
  <si>
    <t>000000007089</t>
  </si>
  <si>
    <t>CAD PLM PTC</t>
  </si>
  <si>
    <t>000000007088</t>
  </si>
  <si>
    <t>EMENDA DEVELOPER LICENCE</t>
  </si>
  <si>
    <t>000000007074</t>
  </si>
  <si>
    <t>MOBILI UFFICIO QUALITA'</t>
  </si>
  <si>
    <t>00001MOB2016</t>
  </si>
  <si>
    <t>03.07.010</t>
  </si>
  <si>
    <t>CARRELLO ELEVATORE SFH 16.10</t>
  </si>
  <si>
    <t>000000004083</t>
  </si>
  <si>
    <t>03.06.020</t>
  </si>
  <si>
    <t>Attrezzatura varia e minuta</t>
  </si>
  <si>
    <t>00000AT82017</t>
  </si>
  <si>
    <t>03.05.020</t>
  </si>
  <si>
    <t>TRASDUTTORE</t>
  </si>
  <si>
    <t>00000AT72017</t>
  </si>
  <si>
    <t>SONOTRODO</t>
  </si>
  <si>
    <t>00000AT62017</t>
  </si>
  <si>
    <t>PORTABLE SPECTROPHOTOMETER</t>
  </si>
  <si>
    <t>00000AT52017</t>
  </si>
  <si>
    <t>USB 8476</t>
  </si>
  <si>
    <t>00000AT42017</t>
  </si>
  <si>
    <t>ATTREZZATURA DI TEST FUNZIONALITA'</t>
  </si>
  <si>
    <t>00000AT32017</t>
  </si>
  <si>
    <t xml:space="preserve">ATTREZZATURA ASSEMBLAGGIO </t>
  </si>
  <si>
    <t>00000AT22017</t>
  </si>
  <si>
    <t>TRASDUTTORE ROTATIVO</t>
  </si>
  <si>
    <t>00000AT12017</t>
  </si>
  <si>
    <t>000000AT0214</t>
  </si>
  <si>
    <t>Stampi e attrezz. di produz.</t>
  </si>
  <si>
    <t>A5/600/6739/</t>
  </si>
  <si>
    <t>03.05.010</t>
  </si>
  <si>
    <t>A5/200/6720/</t>
  </si>
  <si>
    <t>A5/200/6708/</t>
  </si>
  <si>
    <t>A5/110/6756/</t>
  </si>
  <si>
    <t>A5/109/6760/</t>
  </si>
  <si>
    <t>A5/109/6756/</t>
  </si>
  <si>
    <t>A5/108/6760/</t>
  </si>
  <si>
    <t>A5/106/6756/</t>
  </si>
  <si>
    <t>A5/105/6759/</t>
  </si>
  <si>
    <t>A5/103/6760/</t>
  </si>
  <si>
    <t>A5/103/6759/</t>
  </si>
  <si>
    <t>A5/102/6760/</t>
  </si>
  <si>
    <t>A5/101/6760/</t>
  </si>
  <si>
    <t>A5/101/6759/</t>
  </si>
  <si>
    <t>A5/101/6756/</t>
  </si>
  <si>
    <t>A5/100/6703/</t>
  </si>
  <si>
    <t>A5/010/6704/</t>
  </si>
  <si>
    <t>A5/008/6730/</t>
  </si>
  <si>
    <t>A5/006/6730/</t>
  </si>
  <si>
    <t>A5/001/6713/</t>
  </si>
  <si>
    <t>A5/001/6712/</t>
  </si>
  <si>
    <t>A5/001/6710/</t>
  </si>
  <si>
    <t>A5/000/6710/</t>
  </si>
  <si>
    <t>INJECTION MOULD CAVITY 4</t>
  </si>
  <si>
    <t>0A5/P00/6714</t>
  </si>
  <si>
    <t>STAMPO 8 CVT</t>
  </si>
  <si>
    <t>0A5/I00/6714</t>
  </si>
  <si>
    <t>STAMPO 2+2CAV.</t>
  </si>
  <si>
    <t>0A5/C00/6797</t>
  </si>
  <si>
    <t>STAMPO 2+2 CAV.</t>
  </si>
  <si>
    <t>0A5/B00/6797</t>
  </si>
  <si>
    <t>2 CAV.AUTOMATIC BUTTON</t>
  </si>
  <si>
    <t>0A5/A00/6714</t>
  </si>
  <si>
    <t>INT.CHIUSRUA PORTE</t>
  </si>
  <si>
    <t>0A5/700/6801</t>
  </si>
  <si>
    <t>STAMPO X DLS</t>
  </si>
  <si>
    <t>0A5/501/6703</t>
  </si>
  <si>
    <t>PILOT MOULD ORESSOR DLS</t>
  </si>
  <si>
    <t>0A5/401/6703</t>
  </si>
  <si>
    <t>STAMPO X PROD. SUDD.</t>
  </si>
  <si>
    <t>0A5/201/6756</t>
  </si>
  <si>
    <t>STAMPO PER PROGETTO 30560765</t>
  </si>
  <si>
    <t>0A5/151/6765</t>
  </si>
  <si>
    <t>MOULD FOR PAINTING</t>
  </si>
  <si>
    <t>0A5/120/6760</t>
  </si>
  <si>
    <t>INJECTION MOULD 1+1</t>
  </si>
  <si>
    <t>0A5/111/6715</t>
  </si>
  <si>
    <t>0A5/105/6765</t>
  </si>
  <si>
    <t>BUTTON 5 LEFT SWC</t>
  </si>
  <si>
    <t>0A5/103/6784</t>
  </si>
  <si>
    <t>BODY RIGHT FORN SWC</t>
  </si>
  <si>
    <t>0A5/102/6784</t>
  </si>
  <si>
    <t>INJECTION MOULD</t>
  </si>
  <si>
    <t>0A5/102/6756</t>
  </si>
  <si>
    <t>0A5/102/6715</t>
  </si>
  <si>
    <t>BODY LEFT FRONT SWC</t>
  </si>
  <si>
    <t>0A5/101/6784</t>
  </si>
  <si>
    <t>STAMPO SWC952</t>
  </si>
  <si>
    <t>0A5/100/6797</t>
  </si>
  <si>
    <t>INT RISC.SEDILI POST SHZ</t>
  </si>
  <si>
    <t>0A5/100/6796</t>
  </si>
  <si>
    <t>INJECTION MOULD 4 CAVITIES</t>
  </si>
  <si>
    <t>0A5/067/6704</t>
  </si>
  <si>
    <t>SERIES MOULD 4 CAVITIES FOR ROTOR</t>
  </si>
  <si>
    <t>0A5/065/6704</t>
  </si>
  <si>
    <t>0A5/062/6704</t>
  </si>
  <si>
    <t>INJECTION MOULD BMW BLE 35 UP</t>
  </si>
  <si>
    <t>0A5/060/6704</t>
  </si>
  <si>
    <t>STAMPO X ROTORE BEL35UP</t>
  </si>
  <si>
    <t>0A5/056/6704</t>
  </si>
  <si>
    <t>0A5/052/6704</t>
  </si>
  <si>
    <t>MOULD 2K TASTO RETRONEBBIA</t>
  </si>
  <si>
    <t>0A5/002/6762</t>
  </si>
  <si>
    <t xml:space="preserve">STAMPO PER PROD. SUDD. </t>
  </si>
  <si>
    <t>0A5/001/6756</t>
  </si>
  <si>
    <t>INJECTION MOULD 1+1 CAVITIES</t>
  </si>
  <si>
    <t>0A5/001/6730</t>
  </si>
  <si>
    <t>INJECTION MOULD 2 CAV</t>
  </si>
  <si>
    <t>0A5/000/6769</t>
  </si>
  <si>
    <t>MOULD SZF-GKL</t>
  </si>
  <si>
    <t>00A5A0067140</t>
  </si>
  <si>
    <t>STAMPO A52006799</t>
  </si>
  <si>
    <t>00A562006799</t>
  </si>
  <si>
    <t>ATTREZZATURA VARIA TECNOMATICVARESE</t>
  </si>
  <si>
    <t>000ATV212016</t>
  </si>
  <si>
    <t>ATTREZZATURA VARIA SAMPAOLO</t>
  </si>
  <si>
    <t>000ATV182016</t>
  </si>
  <si>
    <t>ATTREZZATURA VARIA MAESTRI SPA</t>
  </si>
  <si>
    <t>000ATV172016</t>
  </si>
  <si>
    <t>ATTREZZATURA VARIA RDB</t>
  </si>
  <si>
    <t>000ATV162016</t>
  </si>
  <si>
    <t>ATTREZZATURA VARIA OGP</t>
  </si>
  <si>
    <t>000ATV152016</t>
  </si>
  <si>
    <t>ATTREZZATURA VARIA NUOVA SERISTUDIO</t>
  </si>
  <si>
    <t>000ATV142016</t>
  </si>
  <si>
    <t>ATREZZATURA VARIA NATIONAL INTR.ITALY</t>
  </si>
  <si>
    <t>000ATV132016</t>
  </si>
  <si>
    <t>ATTREZZATURA VARIA MMS</t>
  </si>
  <si>
    <t>000ATV122016</t>
  </si>
  <si>
    <t>ATTREZZATURA VARIA MITEC</t>
  </si>
  <si>
    <t>000ATV112016</t>
  </si>
  <si>
    <t>ATTREZATURA VARIA MICROLEASE</t>
  </si>
  <si>
    <t>000ATV102016</t>
  </si>
  <si>
    <t>STAMPO A5Z006799</t>
  </si>
  <si>
    <t>000A5Z006799</t>
  </si>
  <si>
    <t>MOULDMA5W006714</t>
  </si>
  <si>
    <t>000A5W006714</t>
  </si>
  <si>
    <t>STAMPO A5V006714</t>
  </si>
  <si>
    <t>000A5V006714</t>
  </si>
  <si>
    <t>STAMPO A5U006804</t>
  </si>
  <si>
    <t>000A5U006804</t>
  </si>
  <si>
    <t>STAMPO A5T006804</t>
  </si>
  <si>
    <t>000A5T006804</t>
  </si>
  <si>
    <t>MOULD A5Y006799</t>
  </si>
  <si>
    <t>000A5T006799</t>
  </si>
  <si>
    <t>STAMPO A5R006804</t>
  </si>
  <si>
    <t>000A5R006804</t>
  </si>
  <si>
    <t>STAMPO</t>
  </si>
  <si>
    <t>000A5R006797</t>
  </si>
  <si>
    <t>STAMPO 24 CAVITA'</t>
  </si>
  <si>
    <t>000A5Q006797</t>
  </si>
  <si>
    <t>STAMPO A5Q006756</t>
  </si>
  <si>
    <t>000A5Q006756</t>
  </si>
  <si>
    <t>STAMPO AP006799</t>
  </si>
  <si>
    <t>000A5P006799</t>
  </si>
  <si>
    <t>STAMPO A5P006756</t>
  </si>
  <si>
    <t>000A5P006756</t>
  </si>
  <si>
    <t>STAMPO A5P006714</t>
  </si>
  <si>
    <t>000A5P006714</t>
  </si>
  <si>
    <t>MOULD 1+1 CAV</t>
  </si>
  <si>
    <t>000A5N006784</t>
  </si>
  <si>
    <t>STAMPO ROTELLA</t>
  </si>
  <si>
    <t>000A5M006799</t>
  </si>
  <si>
    <t>STAMPO COD.ROTELLA</t>
  </si>
  <si>
    <t>000A5M006797</t>
  </si>
  <si>
    <t>MOULD 1+1 CAV.</t>
  </si>
  <si>
    <t>000A5M006784</t>
  </si>
  <si>
    <t>000A5M006756</t>
  </si>
  <si>
    <t>MOULD A5L006799</t>
  </si>
  <si>
    <t>000A5L006799</t>
  </si>
  <si>
    <t>STAMPO 2D-3D</t>
  </si>
  <si>
    <t>000A5I006799</t>
  </si>
  <si>
    <t>STAMPO A5H006804</t>
  </si>
  <si>
    <t>000A5H006804</t>
  </si>
  <si>
    <t>STAMPO A5H006799</t>
  </si>
  <si>
    <t>000A5H006799</t>
  </si>
  <si>
    <t>STAMPO X ROCKER</t>
  </si>
  <si>
    <t>000A5H006797</t>
  </si>
  <si>
    <t>TERMOFORMATO</t>
  </si>
  <si>
    <t>000A5H006704</t>
  </si>
  <si>
    <t>STAMPO A5G006804</t>
  </si>
  <si>
    <t>000A5G006804</t>
  </si>
  <si>
    <t>STAMPO A5G006793</t>
  </si>
  <si>
    <t>000A5G006793</t>
  </si>
  <si>
    <t>STAMPO A5G006756</t>
  </si>
  <si>
    <t>000A5G006756</t>
  </si>
  <si>
    <t>STAMPO 1 CAVITY</t>
  </si>
  <si>
    <t>000A5G006714</t>
  </si>
  <si>
    <t>MOULD A5F006804</t>
  </si>
  <si>
    <t>000A5F006804</t>
  </si>
  <si>
    <t>STAMPO A5F006793</t>
  </si>
  <si>
    <t>000A5F006793</t>
  </si>
  <si>
    <t>STAMPO A5F006756</t>
  </si>
  <si>
    <t>000A5F006756</t>
  </si>
  <si>
    <t>STAMPO X BEZEL</t>
  </si>
  <si>
    <t>000A5F006714</t>
  </si>
  <si>
    <t>MOULD A5E006804</t>
  </si>
  <si>
    <t>000A5E006804</t>
  </si>
  <si>
    <t>000A5E006797</t>
  </si>
  <si>
    <t>STAMPO A5E006793</t>
  </si>
  <si>
    <t>000A5E006793</t>
  </si>
  <si>
    <t>STAMPO ,A5E006756</t>
  </si>
  <si>
    <t>000A5E006756</t>
  </si>
  <si>
    <t>STAMPO A5D006804</t>
  </si>
  <si>
    <t>000A5D006804</t>
  </si>
  <si>
    <t>STAMPO A5D6793</t>
  </si>
  <si>
    <t>000A5D006793</t>
  </si>
  <si>
    <t>STAMPO A5D006756</t>
  </si>
  <si>
    <t>000A5D006756</t>
  </si>
  <si>
    <t>MOULD A5C006804</t>
  </si>
  <si>
    <t>000A5C006804</t>
  </si>
  <si>
    <t>STAMPO A5C006756</t>
  </si>
  <si>
    <t>000A5C006756</t>
  </si>
  <si>
    <t>000A5B006804</t>
  </si>
  <si>
    <t>STAMPO X BODY</t>
  </si>
  <si>
    <t>000A5B006756</t>
  </si>
  <si>
    <t>STAMPO A5A006807</t>
  </si>
  <si>
    <t>000A5A006807</t>
  </si>
  <si>
    <t>STAMPO A5A006804</t>
  </si>
  <si>
    <t>000A5A006804</t>
  </si>
  <si>
    <t>STAMPO A5006799</t>
  </si>
  <si>
    <t>000A5A006799</t>
  </si>
  <si>
    <t>STAMPO POSAGGIO VERNICIATURA</t>
  </si>
  <si>
    <t>000A5A006793</t>
  </si>
  <si>
    <t>STAMPO A59006840</t>
  </si>
  <si>
    <t>000A59006840</t>
  </si>
  <si>
    <t>STAMPO A59006829</t>
  </si>
  <si>
    <t>000A59006829</t>
  </si>
  <si>
    <t>STAMPO 4 CAV.</t>
  </si>
  <si>
    <t>000A59006801</t>
  </si>
  <si>
    <t>STAMPO A59006800</t>
  </si>
  <si>
    <t>000A59006800</t>
  </si>
  <si>
    <t>MOULD BEL 35UP DOE</t>
  </si>
  <si>
    <t>000A59006793</t>
  </si>
  <si>
    <t>STAMPO A58016809</t>
  </si>
  <si>
    <t>000A58016809</t>
  </si>
  <si>
    <t>STAMPO A58006840</t>
  </si>
  <si>
    <t>000A58006840</t>
  </si>
  <si>
    <t>STAMPO A58006829</t>
  </si>
  <si>
    <t>000A58006829</t>
  </si>
  <si>
    <t>STAMPO A58006804</t>
  </si>
  <si>
    <t>000A58006804</t>
  </si>
  <si>
    <t>STAMPO A 4 CAV.</t>
  </si>
  <si>
    <t>000A58006801</t>
  </si>
  <si>
    <t>STAMPO A58006800</t>
  </si>
  <si>
    <t>000A58006800</t>
  </si>
  <si>
    <t>MOULD BEL 35UP</t>
  </si>
  <si>
    <t>000A58006793</t>
  </si>
  <si>
    <t>STAMPO A57016809</t>
  </si>
  <si>
    <t>000A57016809</t>
  </si>
  <si>
    <t>STAMPO A57006862</t>
  </si>
  <si>
    <t>000A57006862</t>
  </si>
  <si>
    <t>STAMPO A57006804</t>
  </si>
  <si>
    <t>000A57006804</t>
  </si>
  <si>
    <t>STAMPO A57006800</t>
  </si>
  <si>
    <t>000A57006800</t>
  </si>
  <si>
    <t>000A57006793</t>
  </si>
  <si>
    <t>STAMPO A56068040</t>
  </si>
  <si>
    <t>000A56068040</t>
  </si>
  <si>
    <t>STAMPO A56006877</t>
  </si>
  <si>
    <t>000A56006877</t>
  </si>
  <si>
    <t>STAMPO A56006833</t>
  </si>
  <si>
    <t>000A56006833</t>
  </si>
  <si>
    <t>MOULD A560068269</t>
  </si>
  <si>
    <t>000A56006829</t>
  </si>
  <si>
    <t>MOULD 2 CAVITIES</t>
  </si>
  <si>
    <t>000A56006800</t>
  </si>
  <si>
    <t>STAMPO A56006799</t>
  </si>
  <si>
    <t>000A56006799</t>
  </si>
  <si>
    <t>000A56006793</t>
  </si>
  <si>
    <t>MOSTRINA INTERNA</t>
  </si>
  <si>
    <t>000A56006784</t>
  </si>
  <si>
    <t>STAMPO A55016809</t>
  </si>
  <si>
    <t>000A55016809</t>
  </si>
  <si>
    <t>STAMPO A55006877</t>
  </si>
  <si>
    <t>000A55006877</t>
  </si>
  <si>
    <t>STAMPO A55006862</t>
  </si>
  <si>
    <t>000A55006862</t>
  </si>
  <si>
    <t>STAMPO A55006807</t>
  </si>
  <si>
    <t>000A55006807</t>
  </si>
  <si>
    <t>STAMPO X PARTICOLARI</t>
  </si>
  <si>
    <t>000A55006804</t>
  </si>
  <si>
    <t>MOULD EXT RIGHT SZF</t>
  </si>
  <si>
    <t>000A55006800</t>
  </si>
  <si>
    <t>STAMPO BUTTON</t>
  </si>
  <si>
    <t>000A55006799</t>
  </si>
  <si>
    <t>STAMPO A55006783</t>
  </si>
  <si>
    <t>000A55006783</t>
  </si>
  <si>
    <t>STAMPO A55006746</t>
  </si>
  <si>
    <t>000A55006746</t>
  </si>
  <si>
    <t>STAMPO A54016809</t>
  </si>
  <si>
    <t>000A54016809</t>
  </si>
  <si>
    <t>STAMPO A54006862</t>
  </si>
  <si>
    <t>000A54006862</t>
  </si>
  <si>
    <t>STAMPO A54006829</t>
  </si>
  <si>
    <t>000A54006829</t>
  </si>
  <si>
    <t>MOULD 2 CAV. A54006802</t>
  </si>
  <si>
    <t>000A54006802</t>
  </si>
  <si>
    <t>MOULD MID RIGHT</t>
  </si>
  <si>
    <t>000A54006800</t>
  </si>
  <si>
    <t>STAMPO VERSIONATO</t>
  </si>
  <si>
    <t>000A54006799</t>
  </si>
  <si>
    <t>000A54006783</t>
  </si>
  <si>
    <t>STAMPO A54006736</t>
  </si>
  <si>
    <t>000A54006736</t>
  </si>
  <si>
    <t>STAMPO A54006704</t>
  </si>
  <si>
    <t>000A54006704</t>
  </si>
  <si>
    <t>STAMPO A53016809</t>
  </si>
  <si>
    <t>000A53016809</t>
  </si>
  <si>
    <t>LEVE M X VOLANTE</t>
  </si>
  <si>
    <t>000A53006807</t>
  </si>
  <si>
    <t>MOULD</t>
  </si>
  <si>
    <t>000A53006802</t>
  </si>
  <si>
    <t>000A53006800</t>
  </si>
  <si>
    <t>STAMPO 1+1 CAVITY</t>
  </si>
  <si>
    <t>000A53006797</t>
  </si>
  <si>
    <t>2D AND 3D MOULD A53006741</t>
  </si>
  <si>
    <t>000A53006741</t>
  </si>
  <si>
    <t>MOULD A53006736</t>
  </si>
  <si>
    <t>000A53006736</t>
  </si>
  <si>
    <t>MOULD A53006720</t>
  </si>
  <si>
    <t>000A53006720</t>
  </si>
  <si>
    <t>STAMPO A53006714</t>
  </si>
  <si>
    <t>000A53006714</t>
  </si>
  <si>
    <t>STAMPO A52016809</t>
  </si>
  <si>
    <t>000A52016809</t>
  </si>
  <si>
    <t>STAMPO A52006836</t>
  </si>
  <si>
    <t>000A52006836</t>
  </si>
  <si>
    <t>STAMPO A52006829</t>
  </si>
  <si>
    <t>000A52006829</t>
  </si>
  <si>
    <t>STAMPO X MOSTRINA</t>
  </si>
  <si>
    <t>000A52006808</t>
  </si>
  <si>
    <t>000A52006807</t>
  </si>
  <si>
    <t>MOULD MID LEFT MKL</t>
  </si>
  <si>
    <t>000A52006800</t>
  </si>
  <si>
    <t>STAMPO MOSTRINA</t>
  </si>
  <si>
    <t>000A52006799</t>
  </si>
  <si>
    <t>000A52006793</t>
  </si>
  <si>
    <t>MOULD NO A52006760</t>
  </si>
  <si>
    <t>000A52006760</t>
  </si>
  <si>
    <t>MOULD A52006736</t>
  </si>
  <si>
    <t>000A52006736</t>
  </si>
  <si>
    <t>MOULD A52006709</t>
  </si>
  <si>
    <t>000A52006709</t>
  </si>
  <si>
    <t>MOULD A51216765</t>
  </si>
  <si>
    <t>000A51216765</t>
  </si>
  <si>
    <t>000A51126784</t>
  </si>
  <si>
    <t>STAMPO A51056760</t>
  </si>
  <si>
    <t>000A51056760</t>
  </si>
  <si>
    <t>STAMPO A51026765</t>
  </si>
  <si>
    <t>000A51026765</t>
  </si>
  <si>
    <t>MOULD A51026763</t>
  </si>
  <si>
    <t>000A51026763</t>
  </si>
  <si>
    <t>STAMPO A51016809</t>
  </si>
  <si>
    <t>000A51016809</t>
  </si>
  <si>
    <t>MOULD A51016763</t>
  </si>
  <si>
    <t>000A51016763</t>
  </si>
  <si>
    <t>STAMPO A51006873</t>
  </si>
  <si>
    <t>000A51006873</t>
  </si>
  <si>
    <t>STAMPO A51006862</t>
  </si>
  <si>
    <t>000A51006862</t>
  </si>
  <si>
    <t>MOULD A51006843</t>
  </si>
  <si>
    <t>000A51006843</t>
  </si>
  <si>
    <t>STAMPO A51006842</t>
  </si>
  <si>
    <t>000A51006842</t>
  </si>
  <si>
    <t>STAMPO A51006831</t>
  </si>
  <si>
    <t>000A51006831</t>
  </si>
  <si>
    <t>STAMPO A51006829</t>
  </si>
  <si>
    <t>000A51006829</t>
  </si>
  <si>
    <t>STAMPO A51006823</t>
  </si>
  <si>
    <t>000A51006823</t>
  </si>
  <si>
    <t>STAMPO LEVE X VOLANTE</t>
  </si>
  <si>
    <t>000A51006807</t>
  </si>
  <si>
    <t>STAMPO X CORPO E FONDELLO</t>
  </si>
  <si>
    <t>000A51006804</t>
  </si>
  <si>
    <t>MOULD EXT LEFT SZF MKL</t>
  </si>
  <si>
    <t>000A51006800</t>
  </si>
  <si>
    <t>MOULD A51006799</t>
  </si>
  <si>
    <t>000A51006799</t>
  </si>
  <si>
    <t>STAMPO A51006797</t>
  </si>
  <si>
    <t>000A51006797</t>
  </si>
  <si>
    <t>000A51006793</t>
  </si>
  <si>
    <t>MOULD A51006737</t>
  </si>
  <si>
    <t>000A51006737</t>
  </si>
  <si>
    <t>STAMPO A51006732</t>
  </si>
  <si>
    <t>000A51006732</t>
  </si>
  <si>
    <t>MOULD A51006709</t>
  </si>
  <si>
    <t>000A51006709</t>
  </si>
  <si>
    <t>MOULD A51006708</t>
  </si>
  <si>
    <t>000A51006708</t>
  </si>
  <si>
    <t>STAMPO A50606704</t>
  </si>
  <si>
    <t>000A50606704</t>
  </si>
  <si>
    <t>STAMPO A50596704</t>
  </si>
  <si>
    <t>000A50596704</t>
  </si>
  <si>
    <t>STAMPO A50586704</t>
  </si>
  <si>
    <t>000A50586704</t>
  </si>
  <si>
    <t>MOULD A50516704</t>
  </si>
  <si>
    <t>000A50516704</t>
  </si>
  <si>
    <t>STAMPO A50016841</t>
  </si>
  <si>
    <t>000A50016842</t>
  </si>
  <si>
    <t>000A50016841</t>
  </si>
  <si>
    <t>STAMPO A50016809</t>
  </si>
  <si>
    <t>000A50016809</t>
  </si>
  <si>
    <t>STAMPO 4+4 CAV.</t>
  </si>
  <si>
    <t>000A50016765</t>
  </si>
  <si>
    <t>MOULD TASTO FENDINEBBIA</t>
  </si>
  <si>
    <t>000A50016762</t>
  </si>
  <si>
    <t>STAMPO A50006843</t>
  </si>
  <si>
    <t>000A50006843</t>
  </si>
  <si>
    <t>STAMPO A50006842</t>
  </si>
  <si>
    <t>000A50006842</t>
  </si>
  <si>
    <t>000A50006807</t>
  </si>
  <si>
    <t>STAMPO X BOITIER</t>
  </si>
  <si>
    <t>000A50006806</t>
  </si>
  <si>
    <t>STAMPO CORPO SHZ</t>
  </si>
  <si>
    <t>000A50006796</t>
  </si>
  <si>
    <t>000A50006715</t>
  </si>
  <si>
    <t>000A50006709</t>
  </si>
  <si>
    <t>STAMPO A13006799</t>
  </si>
  <si>
    <t>000A13006799</t>
  </si>
  <si>
    <t>STAMPO X CONTATTO</t>
  </si>
  <si>
    <t>000A11006802</t>
  </si>
  <si>
    <t>STAMPO A10006862</t>
  </si>
  <si>
    <t>000A10006862</t>
  </si>
  <si>
    <t>0000LT152015</t>
  </si>
  <si>
    <t>LITTLE TOOLS ATTR-MERONI SRL</t>
  </si>
  <si>
    <t>LITTLE TOOLSW MISTA SPA</t>
  </si>
  <si>
    <t>0000LT142015</t>
  </si>
  <si>
    <t>LITTLE TOOLS NUOVA SERISTUDIO</t>
  </si>
  <si>
    <t>0000LT122015</t>
  </si>
  <si>
    <t>0000LT112015</t>
  </si>
  <si>
    <t>LITTLE TOOLS VINEY CORP.LTD</t>
  </si>
  <si>
    <t>LITTLE TOOLS RMP</t>
  </si>
  <si>
    <t>0000LT102015</t>
  </si>
  <si>
    <t>LITTLE TOOLS TM</t>
  </si>
  <si>
    <t>0000LT092015</t>
  </si>
  <si>
    <t>0000LT082015</t>
  </si>
  <si>
    <t>LITTLE TOOLS METALGALVANO</t>
  </si>
  <si>
    <t>0000LT062015</t>
  </si>
  <si>
    <t>LITTLE TOOLS ABON PLASTIC</t>
  </si>
  <si>
    <t>0000LT052015</t>
  </si>
  <si>
    <t>LITTLE TOOLS TEDAS</t>
  </si>
  <si>
    <t>LITTLE TOOLS OMAS</t>
  </si>
  <si>
    <t>0000LT042015</t>
  </si>
  <si>
    <t>ATTREZZATURA VARIA LA TRASPARENTE SAS</t>
  </si>
  <si>
    <t>0000ATV92016</t>
  </si>
  <si>
    <t>ATTREZZATURA VARIA GF</t>
  </si>
  <si>
    <t>0000ATV82016</t>
  </si>
  <si>
    <t>ATTREZZATURA VARIA FABBILOG</t>
  </si>
  <si>
    <t>0000ATV72016</t>
  </si>
  <si>
    <t>ATTREZZATURA VARIA ETS</t>
  </si>
  <si>
    <t>0000ATV62016</t>
  </si>
  <si>
    <t>0000ATV52016</t>
  </si>
  <si>
    <t>ATTREZZATURA VARIA</t>
  </si>
  <si>
    <t>0000ATV42016</t>
  </si>
  <si>
    <t>ATTREZZATURA VARIA ESKILL</t>
  </si>
  <si>
    <t>ATTREZZATURA VARIA CALLIMAN SRL</t>
  </si>
  <si>
    <t>0000ATV32016</t>
  </si>
  <si>
    <t>ATTREZZATURA VARIA MELONI SRL</t>
  </si>
  <si>
    <t>0000ATV22016</t>
  </si>
  <si>
    <t>0000ATV12016</t>
  </si>
  <si>
    <t>ATTREZZATURA VARIA ABON PLASTIC</t>
  </si>
  <si>
    <t>ATTREZZATURA VARIA 2015</t>
  </si>
  <si>
    <t>0000AT15/001</t>
  </si>
  <si>
    <t>STAMPO A5606804</t>
  </si>
  <si>
    <t>0000A5606804</t>
  </si>
  <si>
    <t>STAMPO A5A006862</t>
  </si>
  <si>
    <t>0000A5006862</t>
  </si>
  <si>
    <t>STAMPO A5006804</t>
  </si>
  <si>
    <t>0000A5006804</t>
  </si>
  <si>
    <t>STAMPO A5003671</t>
  </si>
  <si>
    <t>0000A5003671</t>
  </si>
  <si>
    <t>00000A5/C282</t>
  </si>
  <si>
    <t>00000A5/C265</t>
  </si>
  <si>
    <t>00000A5/C240</t>
  </si>
  <si>
    <t>00000A5/C234</t>
  </si>
  <si>
    <t>00000A5/C219</t>
  </si>
  <si>
    <t>00000A5/C171</t>
  </si>
  <si>
    <t>00000A5/C111</t>
  </si>
  <si>
    <t>00000A5/C037</t>
  </si>
  <si>
    <t>00000A5/C032</t>
  </si>
  <si>
    <t>00000A5/C031</t>
  </si>
  <si>
    <t>STAMPI</t>
  </si>
  <si>
    <t>00000A5/C013</t>
  </si>
  <si>
    <t>00000A5/C003</t>
  </si>
  <si>
    <t>00000A5/B967</t>
  </si>
  <si>
    <t>STAMPOX CORPO DISSA DX- CONTATT.DOBLO'263 FIAT 924/8100</t>
  </si>
  <si>
    <t>00000A5/B753</t>
  </si>
  <si>
    <t>STAMPO X CORPO MOBILE DX - CONTATT. DOBLO' 263 FIAT 924/8100</t>
  </si>
  <si>
    <t>00000A5/B751</t>
  </si>
  <si>
    <t>STAMPO X TAPPETINO DX -COMANDI RADIO 955 924/8900 KSS</t>
  </si>
  <si>
    <t>00000A5/B683</t>
  </si>
  <si>
    <t>STAMPO 4 IMPORNTE PER CORPO DIS. 924/5140/00</t>
  </si>
  <si>
    <t>00000A5/B535</t>
  </si>
  <si>
    <t>STAMPO X GRUPPO LEVE DX E SX SELESPEED 198 KSS DIS 924/5700</t>
  </si>
  <si>
    <t>00000A5/B511</t>
  </si>
  <si>
    <t>STAMPO X LEVE DX E SX SELESPEED 198  DIS 924/5700</t>
  </si>
  <si>
    <t>00000A5/B510</t>
  </si>
  <si>
    <t>STAMPO X SUPPORTI DX E SX SELESPEED 198 - DIS 924/5700</t>
  </si>
  <si>
    <t>00000A5/B508</t>
  </si>
  <si>
    <t>STAMPO A 2 IMPRONTE X CORPO DIS. 924/5551/00</t>
  </si>
  <si>
    <t>00000A5/B460</t>
  </si>
  <si>
    <t>STAMPO A 2 IMPRONTE X CORPO DIS. 924/5501</t>
  </si>
  <si>
    <t>00000A5/B447</t>
  </si>
  <si>
    <t>STAMPO X TAPPETINO SILIC. INTERR.WARNING PL6 BMW 924/5100</t>
  </si>
  <si>
    <t>00000A5/B428</t>
  </si>
  <si>
    <t>STAMPO X FONDELLO X CONTATTIERA X61 RENAULT DIS 924/2800</t>
  </si>
  <si>
    <t>00000A5/B332</t>
  </si>
  <si>
    <t>STAMPO X CORPO CONTACTEUR D'EMBRAYAGE PSA DIS, 923/0700</t>
  </si>
  <si>
    <t>00000A5/B320</t>
  </si>
  <si>
    <t>STAMPO X CORPO FISSO SOVRASTAMPATO CONTATT.4VIE DIS.923/9900</t>
  </si>
  <si>
    <t>00000A5/B160</t>
  </si>
  <si>
    <t>STAMPO X PLACCHETTE DI MATERILI DIVERSI</t>
  </si>
  <si>
    <t>00000A5/A791</t>
  </si>
  <si>
    <t>STAMPO+MODIFICHE X INTERR. AIRBAG PSA</t>
  </si>
  <si>
    <t>00000A5/A532</t>
  </si>
  <si>
    <t>STAMPO+MODIFICHE X INTERR.AIRBAG PSA</t>
  </si>
  <si>
    <t>00000A5/A525</t>
  </si>
  <si>
    <t>ATTREZZATURA VARIA - 2000</t>
  </si>
  <si>
    <t>00000A5/A358</t>
  </si>
  <si>
    <t>ATTREZZATURA VARIA - 1994</t>
  </si>
  <si>
    <t>00000A5/8509</t>
  </si>
  <si>
    <t>ATTREZZATURA VARIA - 1991</t>
  </si>
  <si>
    <t>00000A5/7704</t>
  </si>
  <si>
    <t>ATTREZZATURA VARIA TECMET</t>
  </si>
  <si>
    <t>00000A202016</t>
  </si>
  <si>
    <t>ATTREZZATURA VARIA SOMAUT</t>
  </si>
  <si>
    <t>00000A192016</t>
  </si>
  <si>
    <t>00000A1/C276</t>
  </si>
  <si>
    <t>STAMPO X MOLLA DI CONTATTO - CONTATTIERA X 61 RENAULT</t>
  </si>
  <si>
    <t>00000A1/B863</t>
  </si>
  <si>
    <t>STAMPO X MOLLA CONTATTO - CONTATTIERA X61 RENAULT</t>
  </si>
  <si>
    <t>00000A1/B798</t>
  </si>
  <si>
    <t>STAMPO+MODIFICHE X CONTACTEUR DE STOP PSA</t>
  </si>
  <si>
    <t>00000A1/A500</t>
  </si>
  <si>
    <t>00000A1/7264</t>
  </si>
  <si>
    <t>MOULD A5C391</t>
  </si>
  <si>
    <t>000000A5C391</t>
  </si>
  <si>
    <t>STAMPO X CORPO</t>
  </si>
  <si>
    <t>000000A5C379</t>
  </si>
  <si>
    <t>ASTINA GLOVER BOX</t>
  </si>
  <si>
    <t>000000A5C378</t>
  </si>
  <si>
    <t xml:space="preserve">2D AND 3D MOULD </t>
  </si>
  <si>
    <t>000000A5C377</t>
  </si>
  <si>
    <t>000000A5C374</t>
  </si>
  <si>
    <t>MOULD A5C372</t>
  </si>
  <si>
    <t>000000A5C372</t>
  </si>
  <si>
    <t>STAMPO A5B151</t>
  </si>
  <si>
    <t>000000A5B151</t>
  </si>
  <si>
    <t>000000A1C388</t>
  </si>
  <si>
    <t>000000A1C387</t>
  </si>
  <si>
    <t>MULTIMETRO</t>
  </si>
  <si>
    <t>0000000MT867</t>
  </si>
  <si>
    <t>FIXITURE DI CONTROLLO CIRCUITO DIS 924/5566/11</t>
  </si>
  <si>
    <t>000000MT0067</t>
  </si>
  <si>
    <t>03.04.010</t>
  </si>
  <si>
    <t>Macchinari</t>
  </si>
  <si>
    <t>0000000MT488</t>
  </si>
  <si>
    <t>BANCO ATTREZZATO</t>
  </si>
  <si>
    <t>00000000A021</t>
  </si>
  <si>
    <t>CICLO DI CONTROLLO</t>
  </si>
  <si>
    <t>00000000A/55</t>
  </si>
  <si>
    <t>BANCO DI LAVORO</t>
  </si>
  <si>
    <t>00000000A/54</t>
  </si>
  <si>
    <t>00000000A/53</t>
  </si>
  <si>
    <t>00000000A/52</t>
  </si>
  <si>
    <t>00000000A/50</t>
  </si>
  <si>
    <t>00000000A/49</t>
  </si>
  <si>
    <t>00000000A/48</t>
  </si>
  <si>
    <t xml:space="preserve">SABBIATRICE </t>
  </si>
  <si>
    <t>000000001577</t>
  </si>
  <si>
    <t>ATTREZZATURA SA DI TAGLIO TORRETTE</t>
  </si>
  <si>
    <t>000000000A89</t>
  </si>
  <si>
    <t>MACCHINA ELETTRICA PER STAMPA E TAMPONE</t>
  </si>
  <si>
    <t>000000000A88</t>
  </si>
  <si>
    <t>ATTREZZATURA S.A.DI TRANCIATURA</t>
  </si>
  <si>
    <t>000000000A78</t>
  </si>
  <si>
    <t>GRUPPI ELETTRICI PER COMANDI RADIO</t>
  </si>
  <si>
    <t>000000000A68</t>
  </si>
  <si>
    <t>MACCHINA PER DOSAGGIO GRASSO</t>
  </si>
  <si>
    <t>000000000A61</t>
  </si>
  <si>
    <t>SOFTWARE ASSEMBLAGGIO LEVETTE</t>
  </si>
  <si>
    <t>000000000A59</t>
  </si>
  <si>
    <t>NUOVI SUPPORTI PER ASSEMBLAGGIO</t>
  </si>
  <si>
    <t>000000000A58</t>
  </si>
  <si>
    <t>000000000A51</t>
  </si>
  <si>
    <t>MACCHINA INTERRUTTORE SMS</t>
  </si>
  <si>
    <t>BANCO INGRAS.</t>
  </si>
  <si>
    <t>000000000A47</t>
  </si>
  <si>
    <t>BANCO ESSICATURA</t>
  </si>
  <si>
    <t>000000000A44</t>
  </si>
  <si>
    <t>ISOLA DI DOSAGGIO</t>
  </si>
  <si>
    <t>000000000A43</t>
  </si>
  <si>
    <t>BANCO ATTREZZATO PER RIVETTATURA</t>
  </si>
  <si>
    <t>000000000A35</t>
  </si>
  <si>
    <t>000000000A34</t>
  </si>
  <si>
    <t>000000000A33</t>
  </si>
  <si>
    <t>000000000A31</t>
  </si>
  <si>
    <t>LINEA COMANDI AL VOLANTE</t>
  </si>
  <si>
    <t>000000000A30</t>
  </si>
  <si>
    <t>BANCO X ASS.GGIO TAPPETINI</t>
  </si>
  <si>
    <t>000000000A22</t>
  </si>
  <si>
    <t>BANCO ATTREZZATO PERASS.GGIO TAPPETINI</t>
  </si>
  <si>
    <t>000000000A20</t>
  </si>
  <si>
    <t>BANCO COLLAUDO</t>
  </si>
  <si>
    <t>000000000A13</t>
  </si>
  <si>
    <t>LINEA DI ASSEMBLAGGIO E CONTROLLO</t>
  </si>
  <si>
    <t>000000000A10</t>
  </si>
  <si>
    <t>ATTREZZATURA DI GRASSAGGIO</t>
  </si>
  <si>
    <t>000000000A06</t>
  </si>
  <si>
    <t>LINEA DI ASSEMBLAGGIO E CONTROLLO COMANDI RADIO</t>
  </si>
  <si>
    <t>000000000A00</t>
  </si>
  <si>
    <t>LINEA DI ASSEMLAGGIO E CONTROLLO COMANDI RADIO VOLANTE</t>
  </si>
  <si>
    <t>000000000999</t>
  </si>
  <si>
    <t>TAVOLA SEMIAUTOMATICA</t>
  </si>
  <si>
    <t>000000000995</t>
  </si>
  <si>
    <t>BANCO X ASSEMBL.MOSTRINA</t>
  </si>
  <si>
    <t>000000000994</t>
  </si>
  <si>
    <t>SISTEMA DI LETTURA ETICHETTA</t>
  </si>
  <si>
    <t>000000000987</t>
  </si>
  <si>
    <t>Macchinari MODULO LUCI BEL 35 UP BMW</t>
  </si>
  <si>
    <t>000000000972</t>
  </si>
  <si>
    <t>LINEA DI MONTAGGIO</t>
  </si>
  <si>
    <t>000000000971</t>
  </si>
  <si>
    <t>STAZIONE CARICO SCARTI</t>
  </si>
  <si>
    <t>000000000965</t>
  </si>
  <si>
    <t>BANCO DI ASSEMBLAGGIO</t>
  </si>
  <si>
    <t>000000000962</t>
  </si>
  <si>
    <t>SALDATRICE</t>
  </si>
  <si>
    <t>000000000960</t>
  </si>
  <si>
    <t xml:space="preserve">BANCHI ATTREZZATI </t>
  </si>
  <si>
    <t>000000000958</t>
  </si>
  <si>
    <t>MACCHINARIO</t>
  </si>
  <si>
    <t>000000000949</t>
  </si>
  <si>
    <t>SOFTWARE MACCHINE ADEGUAMENTO A ODM</t>
  </si>
  <si>
    <t>000000000947</t>
  </si>
  <si>
    <t>000000000940</t>
  </si>
  <si>
    <t>BANCO LINEA</t>
  </si>
  <si>
    <t>000000000939</t>
  </si>
  <si>
    <t>MACCHINA DLS</t>
  </si>
  <si>
    <t>000000000931</t>
  </si>
  <si>
    <t>LINEA ASSEMBLAGGIO RISC.SELMABPM</t>
  </si>
  <si>
    <t>000000000928</t>
  </si>
  <si>
    <t>Macchinari AGGIUNTA DI RICETTE</t>
  </si>
  <si>
    <t>000000000922</t>
  </si>
  <si>
    <t>Macchinari INTERROTTORE I 12 BMW</t>
  </si>
  <si>
    <t>000000000920</t>
  </si>
  <si>
    <t>000000000919</t>
  </si>
  <si>
    <t>BANCO X MONTAGGIO CONTROLLO DAF DCP</t>
  </si>
  <si>
    <t>000000000911</t>
  </si>
  <si>
    <t>000000000907</t>
  </si>
  <si>
    <t>000000000900</t>
  </si>
  <si>
    <t>000000000888</t>
  </si>
  <si>
    <t>000000000885</t>
  </si>
  <si>
    <t>000000000873</t>
  </si>
  <si>
    <t>000000000847</t>
  </si>
  <si>
    <t>BANCO X INSERIM.CABLAGGIO X CONTATT. FIAT DOBLO' 263</t>
  </si>
  <si>
    <t>000000000836</t>
  </si>
  <si>
    <t>BANCO X MONTAGGIO E CONTROLLO  MODULO LUCI NGS 924/8200 R.R.</t>
  </si>
  <si>
    <t>000000000823</t>
  </si>
  <si>
    <t>BANCO  X MONTAGGIO E CONTROLLO MODULO LUCI DIS.924/8200 R.R.</t>
  </si>
  <si>
    <t>000000000822</t>
  </si>
  <si>
    <t>MACCHINA X CONTROLLO SENSORI ANGOLARI FIAT DIS. 925/0700</t>
  </si>
  <si>
    <t>000000000821</t>
  </si>
  <si>
    <t>BANCO ATREZZ. X COLLAUDO MINIRUPTER ETANCHE DIS. 924/3230</t>
  </si>
  <si>
    <t>000000000781</t>
  </si>
  <si>
    <t>MACCHINA SEMIAUTOM CON COGNEX E ROBOT PER SELESPEED 198</t>
  </si>
  <si>
    <t>000000000772</t>
  </si>
  <si>
    <t>BANCO ATTREZ X MONT. E CONTR. CONTATTIERA X61 DIS. 924/2800</t>
  </si>
  <si>
    <t>000000000766</t>
  </si>
  <si>
    <t>MACCHINA X MONT. E COLL. CONTATTIERA X61 DIS 924/2800</t>
  </si>
  <si>
    <t>000000000765</t>
  </si>
  <si>
    <t>MACC. SEMIAUT. X SALDATURA CIRCUITI CONTATTIERE DAILY X61 31</t>
  </si>
  <si>
    <t>000000000758</t>
  </si>
  <si>
    <t>MACCH.  SEMIAUT. X MONTAG. E CONTROL.FINALE CONTATT.DAILY</t>
  </si>
  <si>
    <t>000000000751</t>
  </si>
  <si>
    <t>ATTREZZATURA A1/B240 X PIEGARE-CONTROLLARE-STACCARE MOLLA</t>
  </si>
  <si>
    <t>000000000750</t>
  </si>
  <si>
    <t>MACCHINA SEMIAUT. X CONTROLLO E MARCATURA CONTATTIERA DUCATO</t>
  </si>
  <si>
    <t>000000000748</t>
  </si>
  <si>
    <t>TELECAMERA CONTROLLO PROFILO CHIAVE AIRBAG PSA</t>
  </si>
  <si>
    <t>000000000709</t>
  </si>
  <si>
    <t>POSAGGIO X MONTAGGIO ROTELLA E 65 -A8/B077</t>
  </si>
  <si>
    <t>000000000691</t>
  </si>
  <si>
    <t>MACCHINARIO - 2000</t>
  </si>
  <si>
    <t>000000000657</t>
  </si>
  <si>
    <t>MACCHINARIO - 1997</t>
  </si>
  <si>
    <t>000000000627</t>
  </si>
  <si>
    <t>CONDIZIONATORE</t>
  </si>
  <si>
    <t>000000003766</t>
  </si>
  <si>
    <t>03.03.010</t>
  </si>
  <si>
    <t>000000003765</t>
  </si>
  <si>
    <t>Descriz.</t>
  </si>
  <si>
    <t>Data Acq.</t>
  </si>
  <si>
    <t>Matricola</t>
  </si>
  <si>
    <t>Tot. 1</t>
  </si>
  <si>
    <t>Società</t>
  </si>
  <si>
    <t>superammortamento cespiti post 15/10/2015</t>
  </si>
  <si>
    <t>superammortamento leasing  post 15/10/2015</t>
  </si>
  <si>
    <t>OMAGGI E REGALIE</t>
  </si>
  <si>
    <t>SPESE non inerenti  INDEDUCIBILI (da sopravv.passive)</t>
  </si>
  <si>
    <t xml:space="preserve">IRAP COSTO DEL PERS deducibile da IRES </t>
  </si>
  <si>
    <t>10% IRAP per interessi passivi</t>
  </si>
  <si>
    <t>ACE riportato da es.precedente</t>
  </si>
  <si>
    <t xml:space="preserve">20% deducibile  Imu </t>
  </si>
  <si>
    <t>COSTO DEL LAVORO A TEMPO INDETERMINATO(cuneo)</t>
  </si>
  <si>
    <t>SPESE NON INERENTI INDEDUCIBILI (da sopravv.passive)</t>
  </si>
  <si>
    <t>+ Costo del personale (B 9 del conto economico) del 2017</t>
  </si>
  <si>
    <t>+ Lavoro interinale</t>
  </si>
  <si>
    <t xml:space="preserve">Irap su personale per anno 2017                                                     </t>
  </si>
  <si>
    <t xml:space="preserve">Irap di competenza  da dichiarazione per anno 2017           </t>
  </si>
  <si>
    <t xml:space="preserve">Percentuale deduzione Irap su personale per anno 2017            </t>
  </si>
  <si>
    <t xml:space="preserve">Irap acconto 2017 deducibile da Ires                                                                                                       </t>
  </si>
  <si>
    <t>Saldo 2016 Irap   (zero) acconti in compesanzion e superiori al dovuto</t>
  </si>
  <si>
    <t>Acconto 2017 Irap € 56.690  pagati in compensazioni con crediti preced.</t>
  </si>
  <si>
    <t>*</t>
  </si>
  <si>
    <t xml:space="preserve">* </t>
  </si>
  <si>
    <t>inail                                                                                          68.536</t>
  </si>
  <si>
    <t>cuneo                                                                                   8.759.064</t>
  </si>
  <si>
    <t>A-B da c/economico</t>
  </si>
  <si>
    <t>x 30% =</t>
  </si>
  <si>
    <t>&lt;</t>
  </si>
  <si>
    <t>Interessi passivi</t>
  </si>
  <si>
    <t>Interessi passivi su leasing</t>
  </si>
  <si>
    <t>Interessi attivi</t>
  </si>
  <si>
    <t>Interessi passivi tutti deducibili</t>
  </si>
  <si>
    <t>CALCOLO DEDUZIONE DA IRES  PER 10% IRAP PER INTERESSI PASSIVI 2017</t>
  </si>
  <si>
    <t>IRAP 2017</t>
  </si>
  <si>
    <t>1° Acconto versato (in compesazione)</t>
  </si>
  <si>
    <t>2° Acconto versato (in compesazione)</t>
  </si>
  <si>
    <t>Irap di competenza 2017</t>
  </si>
  <si>
    <t>(in RF54 cod,12/33)</t>
  </si>
  <si>
    <t>RICAVI/COSTI (A-B di c/economico)</t>
  </si>
  <si>
    <t>Prospetto deducibilità interessi passivi (30% ROL)</t>
  </si>
  <si>
    <t>Ammortamenti</t>
  </si>
  <si>
    <t>Interessi su leasing</t>
  </si>
  <si>
    <t>ROL</t>
  </si>
  <si>
    <t>+ Co.co.co ed assimilati  e rimborsi Km</t>
  </si>
  <si>
    <t xml:space="preserve">acconto irap 2017                               (senza interessi o maggioraz)                                                        </t>
  </si>
  <si>
    <t xml:space="preserve">saldo irap 2016 pagata nel 2017            (senza interessi o maggioraz)                           0                             </t>
  </si>
  <si>
    <t>- Cuneo fiscale (stipendi + contributi+inail+disabili)</t>
  </si>
  <si>
    <t xml:space="preserve">      disabili                                                                                 402.155</t>
  </si>
  <si>
    <t>saldo 31/12/2018</t>
  </si>
  <si>
    <t>402001172</t>
  </si>
  <si>
    <t>Prestaz. Serv.Assist.Software x SAP</t>
  </si>
  <si>
    <t>402101083</t>
  </si>
  <si>
    <t>COLT TECH Canone Contr.0203</t>
  </si>
  <si>
    <t>402204012</t>
  </si>
  <si>
    <t>Costi utilizzo piattaforma Welfare</t>
  </si>
  <si>
    <t>402801011</t>
  </si>
  <si>
    <t>Spese indeducibili C.D.A.</t>
  </si>
  <si>
    <t>402801050</t>
  </si>
  <si>
    <t>Spese Indeducibili Viney</t>
  </si>
  <si>
    <t>402602064</t>
  </si>
  <si>
    <t>Int.pas.BPM Finan.1241/06151607</t>
  </si>
  <si>
    <t>402605013</t>
  </si>
  <si>
    <t>Spese/oneri leg.finanz.BPM 2018-23</t>
  </si>
  <si>
    <t>Nostra rimessa</t>
  </si>
  <si>
    <t>A1/6203</t>
  </si>
  <si>
    <t>284759</t>
  </si>
  <si>
    <t>LE PETIT GATEAU SRL</t>
  </si>
  <si>
    <t>284765</t>
  </si>
  <si>
    <t>MONTBLANC ITALIA SRL</t>
  </si>
  <si>
    <t>284784</t>
  </si>
  <si>
    <t>GRR</t>
  </si>
  <si>
    <t>Rateo</t>
  </si>
  <si>
    <t>201501010</t>
  </si>
  <si>
    <t>Rateo spese varie/bancarie</t>
  </si>
  <si>
    <t>CBE</t>
  </si>
  <si>
    <t>Bonifico Clienti Estero</t>
  </si>
  <si>
    <t>FAN</t>
  </si>
  <si>
    <t>Ritiro ricevuta bancaria</t>
  </si>
  <si>
    <t>FORNITORI VARI</t>
  </si>
  <si>
    <t>100601010</t>
  </si>
  <si>
    <t>GMO</t>
  </si>
  <si>
    <t>Movimento odierno</t>
  </si>
  <si>
    <t>100309020</t>
  </si>
  <si>
    <t>Acconti a Forn. per immob</t>
  </si>
  <si>
    <t>GRC</t>
  </si>
  <si>
    <t>Giroconto</t>
  </si>
  <si>
    <t>201501030</t>
  </si>
  <si>
    <t>Rateo inter.banche da add/accr.</t>
  </si>
  <si>
    <t>BANCO BPM S.P.A.</t>
  </si>
  <si>
    <t>FRB</t>
  </si>
  <si>
    <t>EROGAZIONI LIBERALI DEDUCIBILI</t>
  </si>
  <si>
    <t>TELEPASS</t>
  </si>
  <si>
    <t>283731</t>
  </si>
  <si>
    <t>TELEPASS S.P.A.</t>
  </si>
  <si>
    <t>AUTOSTRADE</t>
  </si>
  <si>
    <t>283288</t>
  </si>
  <si>
    <t>AUTOSTRADE PER L'ITALIA S.P.A.</t>
  </si>
  <si>
    <t>AUTOSTRADE PER L'ITALIA</t>
  </si>
  <si>
    <t>284444</t>
  </si>
  <si>
    <t>SAGAT S.P.A.</t>
  </si>
  <si>
    <t>201403160</t>
  </si>
  <si>
    <t>Banco di Desio e della Brianza</t>
  </si>
  <si>
    <t>A1/1155</t>
  </si>
  <si>
    <t>FRD</t>
  </si>
  <si>
    <t>SEA</t>
  </si>
  <si>
    <t>283976</t>
  </si>
  <si>
    <t>SOCIETA' ESERCIZI AEROPOR. S.P.A.</t>
  </si>
  <si>
    <t>PARCHEGGI ITALIA</t>
  </si>
  <si>
    <t>284684</t>
  </si>
  <si>
    <t>PARCHEGGI ITALIA S.P.A.</t>
  </si>
  <si>
    <t>A1/5576</t>
  </si>
  <si>
    <t>201501020</t>
  </si>
  <si>
    <t>Rateo spese viaggi</t>
  </si>
  <si>
    <t>FBE</t>
  </si>
  <si>
    <t>Bonifico Fornitori Estero</t>
  </si>
  <si>
    <t>284621</t>
  </si>
  <si>
    <t>PARCHEGGIARE SRL</t>
  </si>
  <si>
    <t>FAF</t>
  </si>
  <si>
    <t>Fattura acquisto (autofattura a.17)</t>
  </si>
  <si>
    <t>FBO</t>
  </si>
  <si>
    <t>Bonifico Europeo Unico</t>
  </si>
  <si>
    <t>GCR</t>
  </si>
  <si>
    <t>Accredito</t>
  </si>
  <si>
    <t>VALERIA</t>
  </si>
  <si>
    <t>MAURIZIO</t>
  </si>
  <si>
    <t>durata ammortamento</t>
  </si>
  <si>
    <t xml:space="preserve">durata leasing </t>
  </si>
  <si>
    <t xml:space="preserve">durata periodo di ammortamento </t>
  </si>
  <si>
    <t xml:space="preserve">durata minima fiscale </t>
  </si>
  <si>
    <t>quota capitale riferita ai canoni</t>
  </si>
  <si>
    <t>canoni17</t>
  </si>
  <si>
    <t>quota inte</t>
  </si>
  <si>
    <t>tecnomatic back door</t>
  </si>
  <si>
    <t>SELMA</t>
  </si>
  <si>
    <t>tedas comandi radio</t>
  </si>
  <si>
    <t>camas banchi gr901</t>
  </si>
  <si>
    <t xml:space="preserve">camas banchi </t>
  </si>
  <si>
    <t>tecnomatic caf molette</t>
  </si>
  <si>
    <t>tecnomatic</t>
  </si>
  <si>
    <t>tyco macch p100</t>
  </si>
  <si>
    <t>tedas banco bascul</t>
  </si>
  <si>
    <t>belotti</t>
  </si>
  <si>
    <t>tedas pressa sep</t>
  </si>
  <si>
    <t>Tecnomatic - levette BMW</t>
  </si>
  <si>
    <t>BNP</t>
  </si>
  <si>
    <t>Y0006372</t>
  </si>
  <si>
    <t>Automatrix plancia luci Bel per Rolls Royce</t>
  </si>
  <si>
    <t>Y0006368</t>
  </si>
  <si>
    <t>Camas Linea assemblaggio BMW SMS 3</t>
  </si>
  <si>
    <t>Y0055723</t>
  </si>
  <si>
    <t>superammortamento</t>
  </si>
  <si>
    <t>Pr.lav</t>
  </si>
  <si>
    <t>Flg Prov</t>
  </si>
  <si>
    <t>% P/T</t>
  </si>
  <si>
    <t>Flg P/T</t>
  </si>
  <si>
    <t>Ecc</t>
  </si>
  <si>
    <t>MI</t>
  </si>
  <si>
    <t>TUCCI ANTONIO</t>
  </si>
  <si>
    <t>COSTANTINI ROBERTO</t>
  </si>
  <si>
    <t>TRAPANESE GIOVANNA EMANUELA</t>
  </si>
  <si>
    <t>CANDIA EROS</t>
  </si>
  <si>
    <t>LO DESERTO DEBORA</t>
  </si>
  <si>
    <t>PARRELLA FRANCESCA</t>
  </si>
  <si>
    <t>VOLPE BARBARA TERESA</t>
  </si>
  <si>
    <t>COMELLI FILIPPO</t>
  </si>
  <si>
    <t>ROMITO FEDERICO</t>
  </si>
  <si>
    <t>PIAZZOLLA CECILIA</t>
  </si>
  <si>
    <t>TOIA FEDERICO</t>
  </si>
  <si>
    <t>CASTELLANO SAMUELE</t>
  </si>
  <si>
    <t>DINI FEDERICA</t>
  </si>
  <si>
    <t>DI VITO EMILIO</t>
  </si>
  <si>
    <t>MENINI GIACOMO</t>
  </si>
  <si>
    <t>SCHIAVI FLAVIO</t>
  </si>
  <si>
    <t>MELIDONA ANDREA</t>
  </si>
  <si>
    <t>ZAAMI VINCENZO</t>
  </si>
  <si>
    <t>CRIPPA ERIKA</t>
  </si>
  <si>
    <t>CERASA CLAUDIO</t>
  </si>
  <si>
    <t>SANNA MARIO</t>
  </si>
  <si>
    <t>RADRIZZANI SIMONE</t>
  </si>
  <si>
    <t>VESALI VALERIA</t>
  </si>
  <si>
    <t>CARNEVALI VITTORIO</t>
  </si>
  <si>
    <t>FERRARI ROBERTO</t>
  </si>
  <si>
    <t>SICILIANO LUCA</t>
  </si>
  <si>
    <t>LAUDANI NICOLA</t>
  </si>
  <si>
    <t>CANCELLIERE FRANCESCO</t>
  </si>
  <si>
    <t>AIELLO CLAUDIO</t>
  </si>
  <si>
    <t>D'ALESSIO ANTONIO FRANCESCO</t>
  </si>
  <si>
    <t xml:space="preserve">Tipo           </t>
  </si>
  <si>
    <t>Soc.</t>
  </si>
  <si>
    <t xml:space="preserve">Matr. </t>
  </si>
  <si>
    <t>Qual</t>
  </si>
  <si>
    <t xml:space="preserve">Cognome             </t>
  </si>
  <si>
    <t xml:space="preserve">Nome                </t>
  </si>
  <si>
    <t xml:space="preserve">Gennaio         </t>
  </si>
  <si>
    <t xml:space="preserve">Febbraio        </t>
  </si>
  <si>
    <t xml:space="preserve">Marzo           </t>
  </si>
  <si>
    <t xml:space="preserve">Aprile          </t>
  </si>
  <si>
    <t xml:space="preserve">Maggio          </t>
  </si>
  <si>
    <t xml:space="preserve">Giugno          </t>
  </si>
  <si>
    <t xml:space="preserve">Luglio          </t>
  </si>
  <si>
    <t xml:space="preserve">Agosto          </t>
  </si>
  <si>
    <t xml:space="preserve">Settembre       </t>
  </si>
  <si>
    <t xml:space="preserve">Ottobre         </t>
  </si>
  <si>
    <t xml:space="preserve">Novembre        </t>
  </si>
  <si>
    <t xml:space="preserve">Dicembre        </t>
  </si>
  <si>
    <t xml:space="preserve">Totale          </t>
  </si>
  <si>
    <t xml:space="preserve">Imp.Deducibile  </t>
  </si>
  <si>
    <t>DISABILI</t>
  </si>
  <si>
    <t>GRANATA</t>
  </si>
  <si>
    <t>TERESIO</t>
  </si>
  <si>
    <t>BERZI</t>
  </si>
  <si>
    <t>ALESSANDRO</t>
  </si>
  <si>
    <t>MAZZEI</t>
  </si>
  <si>
    <t>MARIA</t>
  </si>
  <si>
    <t>BONACCI</t>
  </si>
  <si>
    <t>ROBERTO</t>
  </si>
  <si>
    <t>FRATICELLI</t>
  </si>
  <si>
    <t>MARIA ELISABETT</t>
  </si>
  <si>
    <t>SIVIERI</t>
  </si>
  <si>
    <t>PASQUA</t>
  </si>
  <si>
    <t>LIPPOLIS</t>
  </si>
  <si>
    <t>GIUSEPPE</t>
  </si>
  <si>
    <t>CALABRESE</t>
  </si>
  <si>
    <t>ALESSIO</t>
  </si>
  <si>
    <t>DI RISIO</t>
  </si>
  <si>
    <t>GRECO</t>
  </si>
  <si>
    <t>MARIA ROSARIA</t>
  </si>
  <si>
    <t>03.02.010</t>
  </si>
  <si>
    <t>0000IMM12018</t>
  </si>
  <si>
    <t>PEDANA CON GRIGLIA ANTICADUTA + 6 GRIGLIE ANTICADUTA PEDONABILI</t>
  </si>
  <si>
    <t>0000IMM22018</t>
  </si>
  <si>
    <t xml:space="preserve">SCALA ALLUMINIO </t>
  </si>
  <si>
    <t>0000MOB12018</t>
  </si>
  <si>
    <t xml:space="preserve">MOBILI MENSA SIR </t>
  </si>
  <si>
    <t>000IMM012018</t>
  </si>
  <si>
    <t xml:space="preserve">RISTRUTT BAGNI OFFICINA </t>
  </si>
  <si>
    <t>000IMM062017</t>
  </si>
  <si>
    <t>NUOVA PAVIMENTAZIONE IN PVC UFFICIO HR</t>
  </si>
  <si>
    <t>000IMM082017</t>
  </si>
  <si>
    <t>SISTEMI ANTICADUTA</t>
  </si>
  <si>
    <t>000IMMO12018</t>
  </si>
  <si>
    <t>INFISSI</t>
  </si>
  <si>
    <t>000IMMO22018</t>
  </si>
  <si>
    <t>SERRAMENTI</t>
  </si>
  <si>
    <t>000IMMO32018</t>
  </si>
  <si>
    <t>000IMMO42018</t>
  </si>
  <si>
    <t>PORTA INGRESSO MENSA</t>
  </si>
  <si>
    <t>000IMMO52018</t>
  </si>
  <si>
    <t>PORTE</t>
  </si>
  <si>
    <t>000IMMO62018</t>
  </si>
  <si>
    <t xml:space="preserve">PORTA </t>
  </si>
  <si>
    <t>000IMMO72018</t>
  </si>
  <si>
    <t xml:space="preserve">LAVORI SU IMMOBILE </t>
  </si>
  <si>
    <t>0000IMP12018</t>
  </si>
  <si>
    <t>CONDIZIONATORE MONO SPLIT MODELLO GEE BORA</t>
  </si>
  <si>
    <t>0000IMP22018</t>
  </si>
  <si>
    <t>INT./ASS. IMAGO 2018</t>
  </si>
  <si>
    <t>0000IMP32018</t>
  </si>
  <si>
    <t xml:space="preserve">GRUPPO DI CONTINUITA' PER LOCALE CED </t>
  </si>
  <si>
    <t>0000IMP42018</t>
  </si>
  <si>
    <t>FORNITURA E INSTALLAZIONE MACCHINE REFRIGERANTI</t>
  </si>
  <si>
    <t>000000000561</t>
  </si>
  <si>
    <t>MACCHINARIO - 1994</t>
  </si>
  <si>
    <t>000000000623</t>
  </si>
  <si>
    <t>000000000634</t>
  </si>
  <si>
    <t>MACCHINARIO - 1998</t>
  </si>
  <si>
    <t>000000000710</t>
  </si>
  <si>
    <t>MODIFICA SOFTWARE</t>
  </si>
  <si>
    <t>MODIFICA MACCHINA PER RECUPERO PEZZI SCARTO</t>
  </si>
  <si>
    <t>000000000759</t>
  </si>
  <si>
    <t>MACCHINA X MONTAG. E CONTROLLO DEI SENSORI ANGOLARI (3 TIPI)</t>
  </si>
  <si>
    <t>INSERIMENTO INGRASSAGGIO</t>
  </si>
  <si>
    <t>000000000895</t>
  </si>
  <si>
    <t>000000000897</t>
  </si>
  <si>
    <t>000000000945</t>
  </si>
  <si>
    <t>TASTATORI BANCO MATR.945</t>
  </si>
  <si>
    <t>ATTIVITÀ DI INTEGRAZIONE NUOVO CIRCUITO CON LED EVERLIGHT</t>
  </si>
  <si>
    <t>000000000A17</t>
  </si>
  <si>
    <t>RISTRUTTURAZIONE RICETTE CODICI BANCHI DI CONFIGURAZIONE</t>
  </si>
  <si>
    <t>000000000A60</t>
  </si>
  <si>
    <t>INTEGRAZIONE ALLA LINEA</t>
  </si>
  <si>
    <t>000000000A75</t>
  </si>
  <si>
    <t>000000000A79</t>
  </si>
  <si>
    <t>ROGRAMMI TELECAMERA DELLE MACCHINE A79 E 949 PER LA RACCOLTA DEI DATI</t>
  </si>
  <si>
    <t>000000001578</t>
  </si>
  <si>
    <t>SEGATRICE A NASTRO BASCULANTE</t>
  </si>
  <si>
    <t>000000001633</t>
  </si>
  <si>
    <t>MODIFICA SOFTWARE PER AUMENTARE IL GRADO DI SICUREZZA DELLE MACCHINE AUTOMATICHE</t>
  </si>
  <si>
    <t>000000009860</t>
  </si>
  <si>
    <t>MACCHINA NEBBIA SALINA</t>
  </si>
  <si>
    <t>000000009873</t>
  </si>
  <si>
    <t>TARATURA CON CERTIFICATO ACCREDIA</t>
  </si>
  <si>
    <t>000000009903</t>
  </si>
  <si>
    <t>CAMERA PER PROVE DI SHOCK TERMICO+</t>
  </si>
  <si>
    <t>000000SS9334</t>
  </si>
  <si>
    <t>SETUP LINEA SSP334</t>
  </si>
  <si>
    <t>00000A29-A17</t>
  </si>
  <si>
    <t>MODIFICA T_VAL IN EEPROM</t>
  </si>
  <si>
    <t>00000A31-A66</t>
  </si>
  <si>
    <t>INSERIMENTO NUOVE VERSIONI HW 12 SU COMANDI DX</t>
  </si>
  <si>
    <t>00000A5/A945</t>
  </si>
  <si>
    <t>MODIFICA LINEA PER NUOVO PRODOTTO</t>
  </si>
  <si>
    <t>00000A66-987</t>
  </si>
  <si>
    <t>IMPLEMENTAZIONE NUOVI CODICI+IMPLEMENTAZIONE NUOVI CODICI SISTEMI DI VISIONE</t>
  </si>
  <si>
    <t>0000MAC12018</t>
  </si>
  <si>
    <t>MACCHINA PER MONTAGGIO E CONTROLLO PRESA AUX PSA</t>
  </si>
  <si>
    <t>0000MAC22018</t>
  </si>
  <si>
    <t xml:space="preserve">LINEA A BANCHI MONTAGGIO E COLLAUDO INTERRUTTORE SZF 35-UP </t>
  </si>
  <si>
    <t>0000MAC32018</t>
  </si>
  <si>
    <t xml:space="preserve">MACCHINA SEMIAUTOMATICA COLLAUDO LUCI BEL-35UP/BEL-F48 CAMAS </t>
  </si>
  <si>
    <t>0000V0000639</t>
  </si>
  <si>
    <t>RISCATTO LOC FIN INT. AIRBAG PSA</t>
  </si>
  <si>
    <t>000000A1C327</t>
  </si>
  <si>
    <t>STAMPO RIFACIMENTO MATRICE NR. 44</t>
  </si>
  <si>
    <t>000000A56797</t>
  </si>
  <si>
    <t xml:space="preserve">BUTTON/PRESSOR CAV MOULD </t>
  </si>
  <si>
    <t>000000A59445</t>
  </si>
  <si>
    <t xml:space="preserve">CORPO 204734099001D </t>
  </si>
  <si>
    <t>000000A59931</t>
  </si>
  <si>
    <t>FONDELLO SU STAMPO</t>
  </si>
  <si>
    <t>000000A5A352</t>
  </si>
  <si>
    <t>000000A5A353</t>
  </si>
  <si>
    <t>PISTONE PER RIVETTO</t>
  </si>
  <si>
    <t>000000A5A383</t>
  </si>
  <si>
    <t>LEVA PORTA CONTATT</t>
  </si>
  <si>
    <t>000000A5A806</t>
  </si>
  <si>
    <t>MODIFICA STAMPO 8 CAVITA' PER PRODUZIONE DEL</t>
  </si>
  <si>
    <t>000000A5A807</t>
  </si>
  <si>
    <t>MODIFICA STAMPO A 4 CAVITÀ A5A807 RIPARAZIONE PIANI</t>
  </si>
  <si>
    <t>000000A5B149</t>
  </si>
  <si>
    <t>RIFACIMENTO TASSELLI COD. CLIENTE  CORPO CONTATTIERA 2 VIE</t>
  </si>
  <si>
    <t>000000A5B155</t>
  </si>
  <si>
    <t>MODIFICA 1 IMPRONTA STAMPO SOVRASTAMPATURA PER NUOVA GEOMETRIA CORPO</t>
  </si>
  <si>
    <t>000000A5B331</t>
  </si>
  <si>
    <t>RIPRISTINO CAVITÀ STAMPO</t>
  </si>
  <si>
    <t>000000A5B522</t>
  </si>
  <si>
    <t>STAMPO A DUE CAVITÀ</t>
  </si>
  <si>
    <t>000000A5B535</t>
  </si>
  <si>
    <t>CORPO 2054957611104</t>
  </si>
  <si>
    <t>000000A5B746</t>
  </si>
  <si>
    <t>INIJECTION MOLDING TOOL MODIFICATION ACCORDING TO THE DRAWING 20/549/6123/XX MOD.7 ED.B</t>
  </si>
  <si>
    <t>000000A5B747</t>
  </si>
  <si>
    <t>STAMPO A 4 CAVITÀ</t>
  </si>
  <si>
    <t>000000A5B967</t>
  </si>
  <si>
    <t>MODIFICA STAMPO 4 CAVITA' IDONEO A PRODURRE FONDELLO</t>
  </si>
  <si>
    <t>000000A5C003</t>
  </si>
  <si>
    <t>STAMPO 2K A 4+4 CAVITA</t>
  </si>
  <si>
    <t>000000A5C095</t>
  </si>
  <si>
    <t>000000A5C323</t>
  </si>
  <si>
    <t>RICOSTR. STAMPO MONOMATERIALE A 2 CAVITA</t>
  </si>
  <si>
    <t>000000A5C366</t>
  </si>
  <si>
    <t>1ST CAVITY OVERMOLDING SEMIBOMBEE</t>
  </si>
  <si>
    <t>000000A5C376</t>
  </si>
  <si>
    <t>000000A5C397</t>
  </si>
  <si>
    <t>SISTEMAZIONE SEDE FONDELLO CONTATTIERA FISSA</t>
  </si>
  <si>
    <t>000000A5C400</t>
  </si>
  <si>
    <t>DELIVERY MOLD</t>
  </si>
  <si>
    <t>000000A5C401</t>
  </si>
  <si>
    <t>000000A5C402</t>
  </si>
  <si>
    <t>000000A5C403</t>
  </si>
  <si>
    <t>000000A5C404</t>
  </si>
  <si>
    <t>000000A5C405</t>
  </si>
  <si>
    <t>000000A5C406</t>
  </si>
  <si>
    <t>00000A5/B330</t>
  </si>
  <si>
    <t>CORPO MOBILE MODIFICA STAMPO SECONDO DISEGNO 204735630XX2B</t>
  </si>
  <si>
    <t>00000A5/C004</t>
  </si>
  <si>
    <t>MOD. STAMPO 2K 4CAVITÀ IDONEO A PRODURRE 205496470</t>
  </si>
  <si>
    <t>00000A5/C120</t>
  </si>
  <si>
    <t>MODIFICA NERVATURA</t>
  </si>
  <si>
    <t>MODIFICA DA INTRODURRE SU STAMPO</t>
  </si>
  <si>
    <t>00000A5/C172</t>
  </si>
  <si>
    <t>00000A5/C188</t>
  </si>
  <si>
    <t>00000A5/C207</t>
  </si>
  <si>
    <t xml:space="preserve">MODIFICA STAMPO </t>
  </si>
  <si>
    <t>000304736862</t>
  </si>
  <si>
    <t>GRAINING DIFFERENCE ON HANDLE BODY</t>
  </si>
  <si>
    <t>TOGGLE BEMIKO WITH DIFFERENT</t>
  </si>
  <si>
    <t>000305496746</t>
  </si>
  <si>
    <t>STAMPO A11006862</t>
  </si>
  <si>
    <t>ISPESSIMENTO AREA ILLUMINATA</t>
  </si>
  <si>
    <t>RR_MODIFICA AMTI WOBBLE TASTO</t>
  </si>
  <si>
    <t>TASTO SZF RR MONOCOMPONENTE COSTRUZIONE ELETTRODI ED EROSIONE</t>
  </si>
  <si>
    <t>MODIFICA CORPO SX 2 IMPRONTE</t>
  </si>
  <si>
    <t>MODIFICA STAMPO A51006799</t>
  </si>
  <si>
    <t>000A51026760</t>
  </si>
  <si>
    <t>MOLD MODIFICATION FOR (PDM743)</t>
  </si>
  <si>
    <t>MOD STAMPO ROTORE PRESSORE</t>
  </si>
  <si>
    <t>SISTEMAZIONE + MODIFICHE TASTI SSP</t>
  </si>
  <si>
    <t>MODIFICA STAMPO PILOTA</t>
  </si>
  <si>
    <t>MOD.STAMPO A5800680100 TASTO SX</t>
  </si>
  <si>
    <t>MODIFICA STAMPO SU UN'IMPRONTA</t>
  </si>
  <si>
    <t>000A5C397000</t>
  </si>
  <si>
    <t>2D AND 3D MOULD PROJECT</t>
  </si>
  <si>
    <t>000A5C398000</t>
  </si>
  <si>
    <t>MOLD FOR PRODUCTION CORPO PARTE FISSA</t>
  </si>
  <si>
    <t>SISTEMAZIONE FUORI QUOTA + BAVE</t>
  </si>
  <si>
    <t>SISTEMAZIONE FUORI QUOTA + BAVA</t>
  </si>
  <si>
    <t xml:space="preserve">STAMPO A5R006804 </t>
  </si>
  <si>
    <t>000MT/68730X</t>
  </si>
  <si>
    <t>TELAIO DI CROMATURA PER TASTI SET</t>
  </si>
  <si>
    <t>000VIN532018</t>
  </si>
  <si>
    <t>14/2017-18</t>
  </si>
  <si>
    <t>00A5/C397000</t>
  </si>
  <si>
    <t>MODIFICATION OF THE MOLD A5/C397000</t>
  </si>
  <si>
    <t>MODIFICA STAMPO A 1 CAVITÀ: CHIUSURA  DUE ATTACCHI</t>
  </si>
  <si>
    <t>MOSTRINA CROMATA SOVRASTAMPATA 3D MODIFICATO</t>
  </si>
  <si>
    <t>00VIN0512018</t>
  </si>
  <si>
    <t>137/2017-18</t>
  </si>
  <si>
    <t>00VINA522018</t>
  </si>
  <si>
    <t>10/2017-18</t>
  </si>
  <si>
    <t>00VINA532018</t>
  </si>
  <si>
    <t>01/2018-19</t>
  </si>
  <si>
    <t>00VINA542018</t>
  </si>
  <si>
    <t>200/2017-18</t>
  </si>
  <si>
    <t>00VINA552018</t>
  </si>
  <si>
    <t>11/2017-18</t>
  </si>
  <si>
    <t>00VINA562018</t>
  </si>
  <si>
    <t>269/2019-18</t>
  </si>
  <si>
    <t>00VINA652018</t>
  </si>
  <si>
    <t>199/2017-18</t>
  </si>
  <si>
    <t>0A5/104/6765</t>
  </si>
  <si>
    <t>STAMPO PER ROTELLA ESTERNA</t>
  </si>
  <si>
    <t>0A5/201/6703</t>
  </si>
  <si>
    <t>MESSE A PUNTO STAMPO</t>
  </si>
  <si>
    <t>MODIFICA AD UNA SOLA CAVITA'</t>
  </si>
  <si>
    <t>ESTENSIONE MODIFICA STAMPO</t>
  </si>
  <si>
    <t>0A5000673700</t>
  </si>
  <si>
    <t>BMW HKL/CL 1 BUTTON</t>
  </si>
  <si>
    <t>0A5000675600</t>
  </si>
  <si>
    <t>0A5000686200</t>
  </si>
  <si>
    <t>0A5000686700</t>
  </si>
  <si>
    <t>MODIFICA STAMPO</t>
  </si>
  <si>
    <t>0A5001671000</t>
  </si>
  <si>
    <t>FONDELLO 20002671011A</t>
  </si>
  <si>
    <t>0A5001684100</t>
  </si>
  <si>
    <t>0A5002671001</t>
  </si>
  <si>
    <t>0A5003671001</t>
  </si>
  <si>
    <t>0A5004671001</t>
  </si>
  <si>
    <t>0A5005671001</t>
  </si>
  <si>
    <t>0A5020679900</t>
  </si>
  <si>
    <t>2D/3D PROGETTO STAMPO</t>
  </si>
  <si>
    <t>0A5050670400</t>
  </si>
  <si>
    <t>TOOL OFF SAMPLES</t>
  </si>
  <si>
    <t>0A5051670400</t>
  </si>
  <si>
    <t>N° 2 TASSELLI PARKING UP N° 2 TASSELLI PARKING DOWN</t>
  </si>
  <si>
    <t>0A5052670400</t>
  </si>
  <si>
    <t>OTTIMIZZAZIONE STAMPO A5052670400</t>
  </si>
  <si>
    <t>0A5077670400</t>
  </si>
  <si>
    <t>MODIFICATION ON MOLD SERIES</t>
  </si>
  <si>
    <t>0A5100673600</t>
  </si>
  <si>
    <t>BMW HKL/CL 1 BUTTON NR 1 644,000 02/10/18</t>
  </si>
  <si>
    <t>0A5100680200</t>
  </si>
  <si>
    <t>ELIMINAZIONE BRUCIATURE CON INTRO SFOGHI GAS</t>
  </si>
  <si>
    <t>0A5102676300</t>
  </si>
  <si>
    <t>ANTESTANTE STECCHE</t>
  </si>
  <si>
    <t>0A5104676500</t>
  </si>
  <si>
    <t>Stampo per ROTELLA ESTERNA</t>
  </si>
  <si>
    <t>0A5109675600</t>
  </si>
  <si>
    <t>MODIFICATION</t>
  </si>
  <si>
    <t>0A5109676000</t>
  </si>
  <si>
    <t>0A5120678400</t>
  </si>
  <si>
    <t>DUMMY BODY RIGHT SWC356</t>
  </si>
  <si>
    <t>0A5200673700</t>
  </si>
  <si>
    <t>0A5201680900</t>
  </si>
  <si>
    <t>A5201680900 A 1+1 CAVITÀ</t>
  </si>
  <si>
    <t>0A5300673600</t>
  </si>
  <si>
    <t>STAMPO A5300673600</t>
  </si>
  <si>
    <t>0A5300676000</t>
  </si>
  <si>
    <t>3RD PRODUCTION MOULD FOR PRODUCING ZAMAK LEVER LEFT / RIGHT</t>
  </si>
  <si>
    <t>0A5300676001</t>
  </si>
  <si>
    <t>MOULD FOR PRODUCING ZAMAK LEVER LEFT AND RIGHT</t>
  </si>
  <si>
    <t>0A5300676002</t>
  </si>
  <si>
    <t>Mould for producing Zamak LEVER LEFT / RIGHT</t>
  </si>
  <si>
    <t>0A5500673201</t>
  </si>
  <si>
    <t>RADDOPPIO STAMPO GUARNIZIONE SOVR</t>
  </si>
  <si>
    <t>0A5501670300</t>
  </si>
  <si>
    <t>ELEMENTI STAMPANTI (SEMOVENTI)</t>
  </si>
  <si>
    <t>STAMPO A5501670300</t>
  </si>
  <si>
    <t>0A5800674600</t>
  </si>
  <si>
    <t>0A5800675600</t>
  </si>
  <si>
    <t>STAMPO PILOTA PER TERMOFORMATO E FUSTELLA DI TRANCIA PER FONDELLO</t>
  </si>
  <si>
    <t>0A5800678400</t>
  </si>
  <si>
    <t>STAMPO PER POSAGGI</t>
  </si>
  <si>
    <t>0A5800686200</t>
  </si>
  <si>
    <t>MODIFICA STAMPO 20091686200</t>
  </si>
  <si>
    <t>0A5900671400</t>
  </si>
  <si>
    <t>MODULO INTERRUTTORI SZF 35UP</t>
  </si>
  <si>
    <t>0A5900680000</t>
  </si>
  <si>
    <t>STAMPO A5900680000</t>
  </si>
  <si>
    <t>0A5A00688500</t>
  </si>
  <si>
    <t>MOULD FOR PRODUCTION OF DUMMY BODY LEFT</t>
  </si>
  <si>
    <t>0A5B00680400</t>
  </si>
  <si>
    <t>MODIFICATION ON PRESSOR RIGHT IN</t>
  </si>
  <si>
    <t>0A5B00688500</t>
  </si>
  <si>
    <t>MOULD FOR PRODUCTION OF DUMMY BODY RIGHT</t>
  </si>
  <si>
    <t>0A5C00680400</t>
  </si>
  <si>
    <t>IMPLEMENTAZIONE INDICE DI REVISIONE STAMPO TASTO SET SX</t>
  </si>
  <si>
    <t>SITEMAZIONE FUORI QUOTA + BAVE</t>
  </si>
  <si>
    <t>0A5C00687700</t>
  </si>
  <si>
    <t>0A5C00688500</t>
  </si>
  <si>
    <t>MOULD FOR PRODUCTION COVER DUMMY LEFT</t>
  </si>
  <si>
    <t>0A5D00675600</t>
  </si>
  <si>
    <t>0A5D00686200</t>
  </si>
  <si>
    <t>MOLD FOR PREFORMED 20902686200</t>
  </si>
  <si>
    <t>0A5E00680700</t>
  </si>
  <si>
    <t>STAMPO POSAGGIO DI VERNICIATURA</t>
  </si>
  <si>
    <t>0A5E00686200</t>
  </si>
  <si>
    <t>MOLD FOR PREFORMED 20903686200</t>
  </si>
  <si>
    <t>0A5F00680700</t>
  </si>
  <si>
    <t>STAMPO POSAGGIO DI MASCHERATURA</t>
  </si>
  <si>
    <t>0A5F00686200</t>
  </si>
  <si>
    <t>0A5I00671400</t>
  </si>
  <si>
    <t>STAMPO A5I00671400</t>
  </si>
  <si>
    <t>0A5K00671400</t>
  </si>
  <si>
    <t>VASSOIO TERMOFORMATO SPESSORE 1 MM</t>
  </si>
  <si>
    <t>0A5K00679900</t>
  </si>
  <si>
    <t>STAMPO ATTO ALLA PRODUZIONE DEI PARTICOLARI</t>
  </si>
  <si>
    <t>0A5L00671400</t>
  </si>
  <si>
    <t>STAMPO A5L00671400</t>
  </si>
  <si>
    <t>0A5P00671400</t>
  </si>
  <si>
    <t>STAMPO A5P00671400</t>
  </si>
  <si>
    <t>0A5P00671401</t>
  </si>
  <si>
    <t>2D / 3D PROGETTO STAMPO</t>
  </si>
  <si>
    <t>0A5T00687700</t>
  </si>
  <si>
    <t>STAMPO - VASSOI 48 SEDI X TASTI PICCOLI SS9334MCA</t>
  </si>
  <si>
    <t>0A5U00687700</t>
  </si>
  <si>
    <t>0A5YOO688500</t>
  </si>
  <si>
    <t>STAMPO POSAGGIO BODY DUMMY LEFT</t>
  </si>
  <si>
    <t>0A5Z00688500</t>
  </si>
  <si>
    <t>A5/111/6756/</t>
  </si>
  <si>
    <t>000000004570</t>
  </si>
  <si>
    <t>60° GLOSSMETRO PER SUPERFICI MOLTO OPACHE</t>
  </si>
  <si>
    <t>00000AT12018</t>
  </si>
  <si>
    <t>MARTINETTO OLEODINAMICO CON POMPA</t>
  </si>
  <si>
    <t>00000AT22018</t>
  </si>
  <si>
    <t>COMPARATORE DIGITALE SILVAC</t>
  </si>
  <si>
    <t>00000AT32018</t>
  </si>
  <si>
    <t>IDROPULITRICE MOD. PW H28</t>
  </si>
  <si>
    <t>00000AT42018</t>
  </si>
  <si>
    <t>ACQUISTO SCATOLA BLOCCHETTI PIANO PARALLELI IN ACCIAIO</t>
  </si>
  <si>
    <t>00000AT52018</t>
  </si>
  <si>
    <t>SISTEMA DI PESATURA HPS 20-25 W BM 500011</t>
  </si>
  <si>
    <t>00000AT62018</t>
  </si>
  <si>
    <t>VITE MICROMETRICA DIGITALE</t>
  </si>
  <si>
    <t>00000AT72018</t>
  </si>
  <si>
    <t>VIDEO MICROSCOPIO DIGITALE FULL HD</t>
  </si>
  <si>
    <t>0MT001679800</t>
  </si>
  <si>
    <t>SISTEMA DI TEST ONEPASS</t>
  </si>
  <si>
    <t>0MT001683600</t>
  </si>
  <si>
    <t>0MT400687300</t>
  </si>
  <si>
    <t xml:space="preserve">ATTREZZATURA MANUALE D TRANCIATURA </t>
  </si>
  <si>
    <t>000000007099</t>
  </si>
  <si>
    <t>STAMPANTE 3D A FILAMENTO</t>
  </si>
  <si>
    <t>0000ARR12018</t>
  </si>
  <si>
    <t xml:space="preserve">SALVE-MODULO UNICO L.2300 + LED BASE </t>
  </si>
  <si>
    <t>00MACCH12018</t>
  </si>
  <si>
    <t>CARDINIS 7</t>
  </si>
  <si>
    <t>00MACCH22018</t>
  </si>
  <si>
    <t>LICENZA SOFTWARE CARDINIS SUITE 7</t>
  </si>
  <si>
    <t>00MACCH32018</t>
  </si>
  <si>
    <t>BAR CODE SCANNER QUICK SCAN LASER STAMPANTE ZEBRA QLN420 WIFI/BT</t>
  </si>
  <si>
    <t>0MACSOF22018</t>
  </si>
  <si>
    <t>LICENZA IP OFFICE PREFERRED</t>
  </si>
  <si>
    <t>DA FORN</t>
  </si>
  <si>
    <t xml:space="preserve">DA CLI </t>
  </si>
  <si>
    <t>DA BAMCO BPM $</t>
  </si>
  <si>
    <t xml:space="preserve">totale </t>
  </si>
  <si>
    <t>SCRITTURE</t>
  </si>
  <si>
    <t>DARE</t>
  </si>
  <si>
    <t>AVERE</t>
  </si>
  <si>
    <t xml:space="preserve">IMPORTO </t>
  </si>
  <si>
    <t xml:space="preserve">diff cambi passive </t>
  </si>
  <si>
    <t>deb/forn per adeg. Cambi</t>
  </si>
  <si>
    <t>cred/cli adeg. Cambi</t>
  </si>
  <si>
    <t>Banco BPM $</t>
  </si>
  <si>
    <t>A1/3920</t>
  </si>
  <si>
    <t>283173</t>
  </si>
  <si>
    <t>AUTOFFICINA POGLIANO S.R.L.</t>
  </si>
  <si>
    <t>000243</t>
  </si>
  <si>
    <t>284282</t>
  </si>
  <si>
    <t>CERIANI SERVICE S.R.L.</t>
  </si>
  <si>
    <t>284658</t>
  </si>
  <si>
    <t>F.LLI LUPPINO</t>
  </si>
  <si>
    <t>284801</t>
  </si>
  <si>
    <t>AUTOSTRADA PEDEMONTANA LOMBARDA SPA</t>
  </si>
  <si>
    <t xml:space="preserve">FRINGE </t>
  </si>
  <si>
    <t>284687</t>
  </si>
  <si>
    <t>GTR CAR SERVICE SRL</t>
  </si>
  <si>
    <t>A1/5983</t>
  </si>
  <si>
    <t>283040</t>
  </si>
  <si>
    <t>ARVAL SERVICE LEASE ITALIA S.P.A.</t>
  </si>
  <si>
    <t>FNI</t>
  </si>
  <si>
    <t>Nota cr. da forn. Italia</t>
  </si>
  <si>
    <t>Importi non deducibili</t>
  </si>
  <si>
    <t>SPESE GESTIONE AUTO  INDEDUCIBILI-AUTONOLEGGIO</t>
  </si>
  <si>
    <t xml:space="preserve">SPESE GESTIONE AUTO  INDEDUCIBILI-GEST AUTO </t>
  </si>
  <si>
    <t>Costo per lavoro interinale</t>
  </si>
  <si>
    <t>283108</t>
  </si>
  <si>
    <t>ADECCO ITALIA S.P.A.</t>
  </si>
  <si>
    <t>000301</t>
  </si>
  <si>
    <t>A1/6235</t>
  </si>
  <si>
    <t>GI GROUP</t>
  </si>
  <si>
    <t>283675</t>
  </si>
  <si>
    <t>GI GROUP S.P.A.</t>
  </si>
  <si>
    <t>A1/699</t>
  </si>
  <si>
    <t>A1/6236</t>
  </si>
  <si>
    <t>283897</t>
  </si>
  <si>
    <t>PAGE PERSONNEL ITALIA S.P.A.</t>
  </si>
  <si>
    <t>284787</t>
  </si>
  <si>
    <t>SYNERGIE ITALIA</t>
  </si>
  <si>
    <t>TARGA</t>
  </si>
  <si>
    <t>NOME</t>
  </si>
  <si>
    <t>COSTO</t>
  </si>
  <si>
    <t>GEN</t>
  </si>
  <si>
    <t>FEB</t>
  </si>
  <si>
    <t>MAR</t>
  </si>
  <si>
    <t>APR</t>
  </si>
  <si>
    <t>MAG</t>
  </si>
  <si>
    <t>GIU</t>
  </si>
  <si>
    <t>LUG</t>
  </si>
  <si>
    <t>AGO</t>
  </si>
  <si>
    <t>SETT</t>
  </si>
  <si>
    <t>OTT</t>
  </si>
  <si>
    <t>NOV</t>
  </si>
  <si>
    <t>DIC</t>
  </si>
  <si>
    <t>totali</t>
  </si>
  <si>
    <t>ER174LH</t>
  </si>
  <si>
    <t xml:space="preserve">canone </t>
  </si>
  <si>
    <t>servizi</t>
  </si>
  <si>
    <t xml:space="preserve">TERNELLI </t>
  </si>
  <si>
    <t>ES650RM</t>
  </si>
  <si>
    <t>EV154JR</t>
  </si>
  <si>
    <t xml:space="preserve">JOLLY </t>
  </si>
  <si>
    <t xml:space="preserve">KUHLWETTER </t>
  </si>
  <si>
    <t>EV223RR</t>
  </si>
  <si>
    <t>EX766AE</t>
  </si>
  <si>
    <t>EY546LY</t>
  </si>
  <si>
    <t>EZ214DH</t>
  </si>
  <si>
    <t>EZ258NN</t>
  </si>
  <si>
    <t xml:space="preserve">BRANCO </t>
  </si>
  <si>
    <t>FG623KE</t>
  </si>
  <si>
    <t>FH910AC</t>
  </si>
  <si>
    <t>FJ344MH</t>
  </si>
  <si>
    <t>FJ965GS</t>
  </si>
  <si>
    <t>FP073HF</t>
  </si>
  <si>
    <t>FS448SE</t>
  </si>
  <si>
    <t>FS693ST</t>
  </si>
  <si>
    <t>FS963ST</t>
  </si>
  <si>
    <t xml:space="preserve">GENNAIO </t>
  </si>
  <si>
    <t>FEBBRAIO</t>
  </si>
  <si>
    <t>GIUGNO</t>
  </si>
  <si>
    <t>LUGLIO</t>
  </si>
  <si>
    <t>OTTOBRE</t>
  </si>
  <si>
    <t>NOVEMBRE</t>
  </si>
  <si>
    <t>LAUDANI</t>
  </si>
  <si>
    <t xml:space="preserve">MELIDONA </t>
  </si>
  <si>
    <t xml:space="preserve">CARNEVALI </t>
  </si>
  <si>
    <t xml:space="preserve">CERASA </t>
  </si>
  <si>
    <t>quota capitale riferita ai canoni 2017</t>
  </si>
  <si>
    <t>quota capitale riferita ai canoni 2018</t>
  </si>
  <si>
    <t>quota ammortam indeducibile da disavanzo di fusione 1998 su immobili</t>
  </si>
  <si>
    <t>ammortamento avviamento 2005</t>
  </si>
  <si>
    <t>ammortamento avviamento 2008</t>
  </si>
  <si>
    <t>parte acconti 2015</t>
  </si>
  <si>
    <t>+ Costo del personale (B 9 del conto economico) del 2015</t>
  </si>
  <si>
    <t>- Cuneo fiscale (stipendi + contributi) + personale a tempo indeterminato</t>
  </si>
  <si>
    <t>- inail</t>
  </si>
  <si>
    <t>- Disabili E RISVI</t>
  </si>
  <si>
    <t>+ Co co co ed assimilati (es. emolumenti amministratori)</t>
  </si>
  <si>
    <t xml:space="preserve"> + lavoro interinale (175.737-4.222-43.600)</t>
  </si>
  <si>
    <t xml:space="preserve">                                                                                                      Totale per 2015</t>
  </si>
  <si>
    <t xml:space="preserve">Irap su personale per anno 2014                                       </t>
  </si>
  <si>
    <t xml:space="preserve">Irap di competenza  da dichiarazione per anno 2014            </t>
  </si>
  <si>
    <t xml:space="preserve">Percentuale deduzione Irap su personale per anno 2014    </t>
  </si>
  <si>
    <t>acconti versati 2014</t>
  </si>
  <si>
    <t>(D)</t>
  </si>
  <si>
    <t>Minore tra acconti paati e imposta di competenza</t>
  </si>
  <si>
    <t>(D o B)</t>
  </si>
  <si>
    <t xml:space="preserve">Irap saldo 2014 deducibile da Ires                                                                                                       </t>
  </si>
  <si>
    <t xml:space="preserve">(B x C= E) </t>
  </si>
  <si>
    <t>Utile 2010 non distribuito</t>
  </si>
  <si>
    <t>Utile 2013 non distribuito</t>
  </si>
  <si>
    <t>Utile 2014 non distribuito</t>
  </si>
  <si>
    <t>Utile 2015 non distribuito</t>
  </si>
  <si>
    <t>Utile  2016 non distribuito (perdita)</t>
  </si>
  <si>
    <t>Utile 2017 non distribuito</t>
  </si>
  <si>
    <t>Base ace 2018</t>
  </si>
  <si>
    <t>==========</t>
  </si>
  <si>
    <t>=========</t>
  </si>
  <si>
    <t>no</t>
  </si>
  <si>
    <t>si</t>
  </si>
  <si>
    <t>superammortamento cespiti 2018</t>
  </si>
  <si>
    <t>saldo 31/12/2019</t>
  </si>
  <si>
    <t>301802011</t>
  </si>
  <si>
    <t>Compartecipaz.Clienti per Attr.VEE</t>
  </si>
  <si>
    <t>402004021</t>
  </si>
  <si>
    <t>Spese Viaggi Rist/Alberghi Italia</t>
  </si>
  <si>
    <t>402004022</t>
  </si>
  <si>
    <t>Spese Viaggi Rimborsi Km Dip.</t>
  </si>
  <si>
    <t>402004026</t>
  </si>
  <si>
    <t>Spese Viaggi Rist/Alberghi Estero</t>
  </si>
  <si>
    <t>402101090</t>
  </si>
  <si>
    <t>Affitto Garage Auto Aziendale</t>
  </si>
  <si>
    <t>402502050</t>
  </si>
  <si>
    <t>Multe, sanzioni, ammende</t>
  </si>
  <si>
    <t>402801013</t>
  </si>
  <si>
    <t>IVA indetraibile Paesi esteri</t>
  </si>
  <si>
    <t>402602048</t>
  </si>
  <si>
    <t>Int.pass.finanz.BNL 6141797</t>
  </si>
  <si>
    <t>NOTE VV</t>
  </si>
  <si>
    <t>UTILE/ PERDITA SU CAMBI</t>
  </si>
  <si>
    <t xml:space="preserve">diff cambi attive </t>
  </si>
  <si>
    <t>000003</t>
  </si>
  <si>
    <t xml:space="preserve">utile </t>
  </si>
  <si>
    <t xml:space="preserve">perdita </t>
  </si>
  <si>
    <t>differ. dich.iva anno 2017/18</t>
  </si>
  <si>
    <t>100609010</t>
  </si>
  <si>
    <t>Iva a credito/debito</t>
  </si>
  <si>
    <t>GEN/92555</t>
  </si>
  <si>
    <t>arrotond. credito iva 2018 su dich.</t>
  </si>
  <si>
    <t>GEN/92557</t>
  </si>
  <si>
    <t>119008</t>
  </si>
  <si>
    <t>AKA OTOMOTIV SAN.VE.TICARET A.S.</t>
  </si>
  <si>
    <t>GEN/93493</t>
  </si>
  <si>
    <t>g/c</t>
  </si>
  <si>
    <t>201413015</t>
  </si>
  <si>
    <t>Cessione 1/5 stipendio</t>
  </si>
  <si>
    <t>GEN/93698</t>
  </si>
  <si>
    <t>GEN/93719</t>
  </si>
  <si>
    <t>g/c corretta imputazione FREETECH</t>
  </si>
  <si>
    <t>100801050</t>
  </si>
  <si>
    <t>Risc. manut. macch. uff.</t>
  </si>
  <si>
    <t>GEN/95644</t>
  </si>
  <si>
    <t>g/c corr imp Pitney 2017</t>
  </si>
  <si>
    <t>GEN/95645</t>
  </si>
  <si>
    <t>g/c corr imp SA INFORMATICA 2017</t>
  </si>
  <si>
    <t>g/c corr imp INAZ 2017</t>
  </si>
  <si>
    <t>g/c corr imp Kunktsoff 2017</t>
  </si>
  <si>
    <t>g/c corr imp Cad Sol Provider 2017</t>
  </si>
  <si>
    <t>g/c corr imp Softech 2017</t>
  </si>
  <si>
    <t>g/c corr imp Gruppo Tekno2017</t>
  </si>
  <si>
    <t>g/c corr imp Portguardian2017</t>
  </si>
  <si>
    <t>g/c corr imp Cadland  2017</t>
  </si>
  <si>
    <t>Abbuono passivo</t>
  </si>
  <si>
    <t>GEN/96752</t>
  </si>
  <si>
    <t>201403120</t>
  </si>
  <si>
    <t>Banca IFIS S.P.A.</t>
  </si>
  <si>
    <t>GEN/96886</t>
  </si>
  <si>
    <t>201411020</t>
  </si>
  <si>
    <t>Debiti verso Inail</t>
  </si>
  <si>
    <t>GEN/96887</t>
  </si>
  <si>
    <t>g/c cor imp VAR ft384/18 CJ001337</t>
  </si>
  <si>
    <t>GEN/96963</t>
  </si>
  <si>
    <t>BNP RET.REG.2/7/18 (SPESE ANZ.BANCA</t>
  </si>
  <si>
    <t>284250</t>
  </si>
  <si>
    <t>BNP PARIBAS LEASE GROUP SA</t>
  </si>
  <si>
    <t>GEN/92867</t>
  </si>
  <si>
    <t>CDC</t>
  </si>
  <si>
    <t>Addeb. da cliente comun.</t>
  </si>
  <si>
    <t>RENAULT ADD. 27.12.2017 (NON RICEVU</t>
  </si>
  <si>
    <t>101024</t>
  </si>
  <si>
    <t>RENAULT SAS SOFRASTOCK CF.023357</t>
  </si>
  <si>
    <t>VEN/188407</t>
  </si>
  <si>
    <t>GEN/92844</t>
  </si>
  <si>
    <t>CBO</t>
  </si>
  <si>
    <t>Vostro bonifico</t>
  </si>
  <si>
    <t>ARROT. TECNOSTAMP'</t>
  </si>
  <si>
    <t>GEN/91374</t>
  </si>
  <si>
    <t>GEN/92958</t>
  </si>
  <si>
    <t>GEN/92521</t>
  </si>
  <si>
    <t>E/C AIRPLUS ARROT.SALDO FT. SEA</t>
  </si>
  <si>
    <t>GEN/92849</t>
  </si>
  <si>
    <t>E/C AIDA/AIRP.ARROT.FT. AMAZON</t>
  </si>
  <si>
    <t>GEN/92853</t>
  </si>
  <si>
    <t>FORN. VARI</t>
  </si>
  <si>
    <t>GEN/91808</t>
  </si>
  <si>
    <t>GEN/91809</t>
  </si>
  <si>
    <t>REG.PREMIO 2017 BASSI A SOPR.</t>
  </si>
  <si>
    <t>GEN/92910</t>
  </si>
  <si>
    <t>ns.  Serratore 02.2019</t>
  </si>
  <si>
    <t>GEN/93082</t>
  </si>
  <si>
    <t>KUTUCU (FT. 2016 NON RICEVUTA)</t>
  </si>
  <si>
    <t>284048</t>
  </si>
  <si>
    <t>KUTUCU e OZENEN LTD. STI. NIN</t>
  </si>
  <si>
    <t>ACQ/121089</t>
  </si>
  <si>
    <t>E/C AIRPLUS FT. PARCHEGGIARE</t>
  </si>
  <si>
    <t>GEN/93531</t>
  </si>
  <si>
    <t>NUOVA SITT</t>
  </si>
  <si>
    <t>GEN/92020</t>
  </si>
  <si>
    <t>GEN/92260</t>
  </si>
  <si>
    <t>GEN/92261</t>
  </si>
  <si>
    <t>GEN/92262</t>
  </si>
  <si>
    <t>GEN/93056</t>
  </si>
  <si>
    <t>GEN/92699</t>
  </si>
  <si>
    <t>forn. vari</t>
  </si>
  <si>
    <t>GEN/92708</t>
  </si>
  <si>
    <t>VEE DIFFER. REGISTR. ADD.2218</t>
  </si>
  <si>
    <t>GEN/92837</t>
  </si>
  <si>
    <t>GEN/93224</t>
  </si>
  <si>
    <t>GEN/93513</t>
  </si>
  <si>
    <t>GEN/94030</t>
  </si>
  <si>
    <t>GEN/94478</t>
  </si>
  <si>
    <t>ARR. PAG. MELEXIS</t>
  </si>
  <si>
    <t>GEN/94041</t>
  </si>
  <si>
    <t>GEN/94255</t>
  </si>
  <si>
    <t>GEN/94353</t>
  </si>
  <si>
    <t>FORNITORI  VARI</t>
  </si>
  <si>
    <t>GEN/94679</t>
  </si>
  <si>
    <t>GEN/94682</t>
  </si>
  <si>
    <t>diff.scadenziario fornitori</t>
  </si>
  <si>
    <t>GEN/95030</t>
  </si>
  <si>
    <t>stanz. deb rit. 1040 Pagnuzzato'18</t>
  </si>
  <si>
    <t>201410050</t>
  </si>
  <si>
    <t>Rit. d'acc. lavoro autonomo</t>
  </si>
  <si>
    <t>GEN/95193</t>
  </si>
  <si>
    <t>SALDO FT.4795844 AMAZON/PREP.3698</t>
  </si>
  <si>
    <t>GEN/96201</t>
  </si>
  <si>
    <t>ARROT. SERISTUDIO</t>
  </si>
  <si>
    <t>GEN/94948</t>
  </si>
  <si>
    <t>284735</t>
  </si>
  <si>
    <t>NTV NUOVO TRASPORTO VIAGG.S.P.A</t>
  </si>
  <si>
    <t>ACQ/127137</t>
  </si>
  <si>
    <t>GEN/95623</t>
  </si>
  <si>
    <t>BMW ARROTOND. PAGAM.</t>
  </si>
  <si>
    <t>GEN/95515</t>
  </si>
  <si>
    <t>GEN/95587</t>
  </si>
  <si>
    <t>GEN/95591</t>
  </si>
  <si>
    <t>DIFFER. G.C. TR VIC FORN/CLIENTE</t>
  </si>
  <si>
    <t>GEN/95761</t>
  </si>
  <si>
    <t>gc quadratura asset macchinari</t>
  </si>
  <si>
    <t>100304010</t>
  </si>
  <si>
    <t>Macchinario/integraz./modifiche</t>
  </si>
  <si>
    <t>GEN/97214</t>
  </si>
  <si>
    <t>GEN/95775</t>
  </si>
  <si>
    <t>100606030</t>
  </si>
  <si>
    <t>Arrot. su salari e stip.</t>
  </si>
  <si>
    <t>GEN/96800</t>
  </si>
  <si>
    <t>FT.AVNET 80409 1.10.15 ACCR.NON RIC</t>
  </si>
  <si>
    <t>201413120</t>
  </si>
  <si>
    <t>Cred.versoFornitori x accred.da ric</t>
  </si>
  <si>
    <t>GEN/96778</t>
  </si>
  <si>
    <t>GRC.DA CRED.V/TERZI A SOPR.PASS.</t>
  </si>
  <si>
    <t>100403040</t>
  </si>
  <si>
    <t>Altri crediti verso Terzi</t>
  </si>
  <si>
    <t>GEN/97091</t>
  </si>
  <si>
    <t>GSR</t>
  </si>
  <si>
    <t>Storno</t>
  </si>
  <si>
    <t>Maggior Stanz.Int.att.2018 Intesa</t>
  </si>
  <si>
    <t>GEN/97232</t>
  </si>
  <si>
    <t>GEN/97254</t>
  </si>
  <si>
    <t>201411010</t>
  </si>
  <si>
    <t>Inps</t>
  </si>
  <si>
    <t>GEN/97270</t>
  </si>
  <si>
    <t>Perdite d'esercizi precedenti residue</t>
  </si>
  <si>
    <t>Utile 2018 non distribuito</t>
  </si>
  <si>
    <t>VIMERCATI - conteggi per ACE 2019</t>
  </si>
  <si>
    <t>Incrementi P.N. dal 2010 al 2019</t>
  </si>
  <si>
    <t>A1/247</t>
  </si>
  <si>
    <t>00040</t>
  </si>
  <si>
    <t>ADECCO ITALIA SPA</t>
  </si>
  <si>
    <t>ACQ/119240</t>
  </si>
  <si>
    <t>A1/717</t>
  </si>
  <si>
    <t>00109</t>
  </si>
  <si>
    <t>ADECCO ITALIA</t>
  </si>
  <si>
    <t>ACQ/120035</t>
  </si>
  <si>
    <t>A1/1347</t>
  </si>
  <si>
    <t>00166</t>
  </si>
  <si>
    <t>ACQ/121088</t>
  </si>
  <si>
    <t>A1/2086</t>
  </si>
  <si>
    <t>233</t>
  </si>
  <si>
    <t>ACQ/122111</t>
  </si>
  <si>
    <t>A1/418</t>
  </si>
  <si>
    <t>6501</t>
  </si>
  <si>
    <t>ACQ/119505</t>
  </si>
  <si>
    <t>A1/824</t>
  </si>
  <si>
    <t>11339</t>
  </si>
  <si>
    <t>ACQ/120312</t>
  </si>
  <si>
    <t>A1/1547</t>
  </si>
  <si>
    <t>27048</t>
  </si>
  <si>
    <t>ACQ/121349</t>
  </si>
  <si>
    <t>A1/1548</t>
  </si>
  <si>
    <t>27049</t>
  </si>
  <si>
    <t>ACQ/121350</t>
  </si>
  <si>
    <t>33198</t>
  </si>
  <si>
    <t>ACQ/122102</t>
  </si>
  <si>
    <t>A1/2072</t>
  </si>
  <si>
    <t>35982</t>
  </si>
  <si>
    <t>ACQ/122103</t>
  </si>
  <si>
    <t>A1/2679</t>
  </si>
  <si>
    <t>44087</t>
  </si>
  <si>
    <t>ACQ/123073</t>
  </si>
  <si>
    <t>A1/2680</t>
  </si>
  <si>
    <t>37763</t>
  </si>
  <si>
    <t>ACQ/123074</t>
  </si>
  <si>
    <t>A1/3205</t>
  </si>
  <si>
    <t>50504</t>
  </si>
  <si>
    <t>ACQ/123854</t>
  </si>
  <si>
    <t>A1/3695</t>
  </si>
  <si>
    <t>60305</t>
  </si>
  <si>
    <t>ACQ/124593</t>
  </si>
  <si>
    <t>A1/4224</t>
  </si>
  <si>
    <t>70058</t>
  </si>
  <si>
    <t>ACQ/125269</t>
  </si>
  <si>
    <t>A1/4718</t>
  </si>
  <si>
    <t>85421</t>
  </si>
  <si>
    <t>ACQ/125899</t>
  </si>
  <si>
    <t>A1/5446</t>
  </si>
  <si>
    <t>087612</t>
  </si>
  <si>
    <t>ACQ/127022</t>
  </si>
  <si>
    <t>A1/5817</t>
  </si>
  <si>
    <t>101190</t>
  </si>
  <si>
    <t>ACQ/127574</t>
  </si>
  <si>
    <t>A1/6397</t>
  </si>
  <si>
    <t>111009</t>
  </si>
  <si>
    <t>ACQ/128010</t>
  </si>
  <si>
    <t>A1/720</t>
  </si>
  <si>
    <t>001561</t>
  </si>
  <si>
    <t>ACQ/120047</t>
  </si>
  <si>
    <t>A1/1000</t>
  </si>
  <si>
    <t>01283</t>
  </si>
  <si>
    <t>PAGE PERSONN.</t>
  </si>
  <si>
    <t>ACQ/120496</t>
  </si>
  <si>
    <t>A1/2830</t>
  </si>
  <si>
    <t>005297</t>
  </si>
  <si>
    <t>ACQ/123371</t>
  </si>
  <si>
    <t>A1/2831</t>
  </si>
  <si>
    <t>005071</t>
  </si>
  <si>
    <t>ACQ/123372</t>
  </si>
  <si>
    <t>A1/415</t>
  </si>
  <si>
    <t>003318</t>
  </si>
  <si>
    <t>ACQ/119537</t>
  </si>
  <si>
    <t>N1/4</t>
  </si>
  <si>
    <t>000285</t>
  </si>
  <si>
    <t>ACQ/119632</t>
  </si>
  <si>
    <t>N1/16</t>
  </si>
  <si>
    <t>000787</t>
  </si>
  <si>
    <t>ACQ/120317</t>
  </si>
  <si>
    <t>A1/825</t>
  </si>
  <si>
    <t>008744</t>
  </si>
  <si>
    <t>ACQ/120323</t>
  </si>
  <si>
    <t>N1/35</t>
  </si>
  <si>
    <t>001324</t>
  </si>
  <si>
    <t>ACQ/121468</t>
  </si>
  <si>
    <t>A1/2040</t>
  </si>
  <si>
    <t>019119</t>
  </si>
  <si>
    <t>ACQ/122078</t>
  </si>
  <si>
    <t>A1/2677</t>
  </si>
  <si>
    <t>024727</t>
  </si>
  <si>
    <t>ACQ/123078</t>
  </si>
  <si>
    <t>A1/3365</t>
  </si>
  <si>
    <t>030118</t>
  </si>
  <si>
    <t>ACQ/124068</t>
  </si>
  <si>
    <t>A1/3691</t>
  </si>
  <si>
    <t>036093</t>
  </si>
  <si>
    <t>ACQ/124596</t>
  </si>
  <si>
    <t>A1/4223</t>
  </si>
  <si>
    <t>041885</t>
  </si>
  <si>
    <t>ACQ/125278</t>
  </si>
  <si>
    <t>SPESE RAPPRESENTANZA non inerenti 2019 INDEDUCIBILI</t>
  </si>
  <si>
    <t>COSTO TELEFONI 2019</t>
  </si>
  <si>
    <t>SPESE RISTORANTI E ALBERGHI 2019</t>
  </si>
  <si>
    <t>PAG.MULTA VERB.1018A/2018 24.10 KUL</t>
  </si>
  <si>
    <t>GEN/90472</t>
  </si>
  <si>
    <t>A1/114</t>
  </si>
  <si>
    <t>ACQ/119118</t>
  </si>
  <si>
    <t>A1/235</t>
  </si>
  <si>
    <t>001341</t>
  </si>
  <si>
    <t>ACQ/119235</t>
  </si>
  <si>
    <t>A1/439</t>
  </si>
  <si>
    <t>009916</t>
  </si>
  <si>
    <t>ACQ/119619</t>
  </si>
  <si>
    <t>A1/440</t>
  </si>
  <si>
    <t>005561</t>
  </si>
  <si>
    <t>ACQ/119620</t>
  </si>
  <si>
    <t>A1/441</t>
  </si>
  <si>
    <t>006003</t>
  </si>
  <si>
    <t>ACQ/119621</t>
  </si>
  <si>
    <t>A1/442</t>
  </si>
  <si>
    <t>002255</t>
  </si>
  <si>
    <t>ACQ/119622</t>
  </si>
  <si>
    <t>A1/443</t>
  </si>
  <si>
    <t>002091</t>
  </si>
  <si>
    <t>ACQ/119623</t>
  </si>
  <si>
    <t>A1/444</t>
  </si>
  <si>
    <t>004136</t>
  </si>
  <si>
    <t>ACQ/119624</t>
  </si>
  <si>
    <t>2322800</t>
  </si>
  <si>
    <t>ARVAL CARBUR. GENNAIO 2019</t>
  </si>
  <si>
    <t>ACQ/119696</t>
  </si>
  <si>
    <t>A1/498</t>
  </si>
  <si>
    <t>50634746</t>
  </si>
  <si>
    <t>ACQ/119704</t>
  </si>
  <si>
    <t>A1/499</t>
  </si>
  <si>
    <t>50635029</t>
  </si>
  <si>
    <t>ACQ/119705</t>
  </si>
  <si>
    <t>A1/500</t>
  </si>
  <si>
    <t>50425981</t>
  </si>
  <si>
    <t>ACQ/119706</t>
  </si>
  <si>
    <t>A1/501</t>
  </si>
  <si>
    <t>433860</t>
  </si>
  <si>
    <t>ACQ/119707</t>
  </si>
  <si>
    <t>A1/502</t>
  </si>
  <si>
    <t>650971</t>
  </si>
  <si>
    <t>ACQ/119708</t>
  </si>
  <si>
    <t>A1/517</t>
  </si>
  <si>
    <t>651256</t>
  </si>
  <si>
    <t>ACQ/119732</t>
  </si>
  <si>
    <t>A1/525</t>
  </si>
  <si>
    <t>010021</t>
  </si>
  <si>
    <t>ACQ/119769</t>
  </si>
  <si>
    <t>A1/526</t>
  </si>
  <si>
    <t>012489</t>
  </si>
  <si>
    <t>ACQ/119770</t>
  </si>
  <si>
    <t>A1/527</t>
  </si>
  <si>
    <t>013654</t>
  </si>
  <si>
    <t>ACQ/119771</t>
  </si>
  <si>
    <t>A1/529</t>
  </si>
  <si>
    <t>000024</t>
  </si>
  <si>
    <t>ACQ/119772</t>
  </si>
  <si>
    <t>A1/530</t>
  </si>
  <si>
    <t>000015</t>
  </si>
  <si>
    <t>284819</t>
  </si>
  <si>
    <t>RUTIGLIANO FABRIZIO</t>
  </si>
  <si>
    <t>ACQ/119773</t>
  </si>
  <si>
    <t>cassa Amminiistrazione 01.2019</t>
  </si>
  <si>
    <t>GEN/93219</t>
  </si>
  <si>
    <t>ns contanti Daniel 01.2019</t>
  </si>
  <si>
    <t>GEN/93232</t>
  </si>
  <si>
    <t>ns contanti Branco  01.2019</t>
  </si>
  <si>
    <t>ns contanti Cogliati  01.2019</t>
  </si>
  <si>
    <t>ns Contanti Ferrario C.  01.2019</t>
  </si>
  <si>
    <t>ns Contanti Bollini  01.2019</t>
  </si>
  <si>
    <t>ns Contanti Marra  01.2019</t>
  </si>
  <si>
    <t>ns Contanti Ternelli  01.2019</t>
  </si>
  <si>
    <t>ns Contanti Checchin  01.2019</t>
  </si>
  <si>
    <t>ns Contanti Pizi  01.2019</t>
  </si>
  <si>
    <t>ns Marra contanti 01.2019</t>
  </si>
  <si>
    <t>ns Contanti Tommasecchia 01.2019</t>
  </si>
  <si>
    <t>A1/690</t>
  </si>
  <si>
    <t>002429</t>
  </si>
  <si>
    <t>ACQ/120026</t>
  </si>
  <si>
    <t>002473</t>
  </si>
  <si>
    <t>ACQ/120038</t>
  </si>
  <si>
    <t>A1/872</t>
  </si>
  <si>
    <t>001609</t>
  </si>
  <si>
    <t>ACQ/120371</t>
  </si>
  <si>
    <t>A1/987</t>
  </si>
  <si>
    <t>000028</t>
  </si>
  <si>
    <t>ACQ/120491</t>
  </si>
  <si>
    <t>A1/1009</t>
  </si>
  <si>
    <t>017340</t>
  </si>
  <si>
    <t>ACQ/120514</t>
  </si>
  <si>
    <t>A1/1019</t>
  </si>
  <si>
    <t>017178</t>
  </si>
  <si>
    <t>ACQ/120526</t>
  </si>
  <si>
    <t>A1/1045</t>
  </si>
  <si>
    <t>021871</t>
  </si>
  <si>
    <t>ACQ/120551</t>
  </si>
  <si>
    <t>A1/1046</t>
  </si>
  <si>
    <t>021806</t>
  </si>
  <si>
    <t>ACQ/120552</t>
  </si>
  <si>
    <t>A1/1104</t>
  </si>
  <si>
    <t>028437</t>
  </si>
  <si>
    <t>ACQ/120656</t>
  </si>
  <si>
    <t>A1/1128</t>
  </si>
  <si>
    <t>404607</t>
  </si>
  <si>
    <t>ACQ/120706</t>
  </si>
  <si>
    <t>A1/1132</t>
  </si>
  <si>
    <t>457850</t>
  </si>
  <si>
    <t>ACQ/120707</t>
  </si>
  <si>
    <t>A1/1144</t>
  </si>
  <si>
    <t>000192</t>
  </si>
  <si>
    <t>284489</t>
  </si>
  <si>
    <t>ENERGY FUEL S.R.L.</t>
  </si>
  <si>
    <t>ACQ/120712</t>
  </si>
  <si>
    <t>53278919</t>
  </si>
  <si>
    <t>telepass</t>
  </si>
  <si>
    <t>ACQ/120724</t>
  </si>
  <si>
    <t>A1/1156</t>
  </si>
  <si>
    <t>53278586</t>
  </si>
  <si>
    <t>ACQ/120725</t>
  </si>
  <si>
    <t>A1/1157</t>
  </si>
  <si>
    <t>53023867</t>
  </si>
  <si>
    <t>ACQ/120726</t>
  </si>
  <si>
    <t>A1/1158</t>
  </si>
  <si>
    <t>3165454</t>
  </si>
  <si>
    <t>autostrade</t>
  </si>
  <si>
    <t>ACQ/120727</t>
  </si>
  <si>
    <t>A1/1159</t>
  </si>
  <si>
    <t>3165730</t>
  </si>
  <si>
    <t>ACQ/120728</t>
  </si>
  <si>
    <t>ns contanti Daniel 02.2019</t>
  </si>
  <si>
    <t>GEN/93225</t>
  </si>
  <si>
    <t>ns contanti Cogliati 02.2019</t>
  </si>
  <si>
    <t>ns contanti Checchin 02.2019</t>
  </si>
  <si>
    <t>ns contanti Pizi 02.2019</t>
  </si>
  <si>
    <t>ns Kuhlwetter 01.2019 Intesa</t>
  </si>
  <si>
    <t>GEN/92862</t>
  </si>
  <si>
    <t>ns Marra 01.2019 Intesa</t>
  </si>
  <si>
    <t>ns Lionetti 01.2019 Intesa</t>
  </si>
  <si>
    <t>ns Comelli 01.2019 Intesa</t>
  </si>
  <si>
    <t>GNS</t>
  </si>
  <si>
    <t>Nota spese</t>
  </si>
  <si>
    <t>MARRA FEBBRAIO SPESE TELEPASS</t>
  </si>
  <si>
    <t>201413013</t>
  </si>
  <si>
    <t>Debiti v/dipendente per NS</t>
  </si>
  <si>
    <t>GEN/92895</t>
  </si>
  <si>
    <t>MARRA FEBBRAIO SPESE PARK MXP</t>
  </si>
  <si>
    <t>MARRA FEBBRAIO SPESE PASSAG.AREA C</t>
  </si>
  <si>
    <t>TOMMASECCHIA FEBBR. CARBUR.</t>
  </si>
  <si>
    <t>GEN/92735</t>
  </si>
  <si>
    <t>TOMMASECCHIA FEBBR. AUTOSTRADA</t>
  </si>
  <si>
    <t>E/C AIRPLUS NOLEGG.AUTO SCHMIDT 3.2</t>
  </si>
  <si>
    <t>ns Ferrari 02.19 Carta BNL</t>
  </si>
  <si>
    <t>GEN/93083</t>
  </si>
  <si>
    <t>FEBBRAIO TERNELLI TELEPASS</t>
  </si>
  <si>
    <t>GEN/92824</t>
  </si>
  <si>
    <t>CARNEV/SANNA C/3698 CARB.</t>
  </si>
  <si>
    <t>GEN/93059</t>
  </si>
  <si>
    <t>ns Kuhlwetter 02.2019 Intesa</t>
  </si>
  <si>
    <t>GEN/92964</t>
  </si>
  <si>
    <t>ns Daniel 02.2019 Intesa</t>
  </si>
  <si>
    <t>ns Fumagalli 02.2019 Intesa</t>
  </si>
  <si>
    <t>ns Comelli 02.2019</t>
  </si>
  <si>
    <t>A1/1361</t>
  </si>
  <si>
    <t>000046</t>
  </si>
  <si>
    <t>ACQ/121150</t>
  </si>
  <si>
    <t>A1/1363</t>
  </si>
  <si>
    <t>000037</t>
  </si>
  <si>
    <t>ACQ/121152</t>
  </si>
  <si>
    <t>A1/1553</t>
  </si>
  <si>
    <t>003626</t>
  </si>
  <si>
    <t>ACQ/121363</t>
  </si>
  <si>
    <t>A1/1597</t>
  </si>
  <si>
    <t>487315</t>
  </si>
  <si>
    <t>ACQ/121409</t>
  </si>
  <si>
    <t>A1/1601</t>
  </si>
  <si>
    <t>015319</t>
  </si>
  <si>
    <t>PEDEMONTANA</t>
  </si>
  <si>
    <t>ACQ/121413</t>
  </si>
  <si>
    <t>A1/1606</t>
  </si>
  <si>
    <t>284039</t>
  </si>
  <si>
    <t>MARCHETTO GIANFRANCO</t>
  </si>
  <si>
    <t>ACQ/121418</t>
  </si>
  <si>
    <t>A1/1619</t>
  </si>
  <si>
    <t>000134</t>
  </si>
  <si>
    <t>ACQ/121432</t>
  </si>
  <si>
    <t>A1/1620</t>
  </si>
  <si>
    <t>000200</t>
  </si>
  <si>
    <t>ACQ/121433</t>
  </si>
  <si>
    <t>A1/1628</t>
  </si>
  <si>
    <t>001342</t>
  </si>
  <si>
    <t>ACQ/121441</t>
  </si>
  <si>
    <t>A1/1642</t>
  </si>
  <si>
    <t>600666</t>
  </si>
  <si>
    <t>284848</t>
  </si>
  <si>
    <t>IVECO ORECCHIA SPA</t>
  </si>
  <si>
    <t>ACQ/121469</t>
  </si>
  <si>
    <t>A1/1674</t>
  </si>
  <si>
    <t>000093</t>
  </si>
  <si>
    <t>ACQ/121499</t>
  </si>
  <si>
    <t>A1/1675</t>
  </si>
  <si>
    <t>000051</t>
  </si>
  <si>
    <t>ACQ/121500</t>
  </si>
  <si>
    <t>A1/1680</t>
  </si>
  <si>
    <t>26786</t>
  </si>
  <si>
    <t>ACQ/121505</t>
  </si>
  <si>
    <t>A1/1681</t>
  </si>
  <si>
    <t>55627305</t>
  </si>
  <si>
    <t>ACQ/121506</t>
  </si>
  <si>
    <t>A1/1682</t>
  </si>
  <si>
    <t>55627575</t>
  </si>
  <si>
    <t>ACQ/121508</t>
  </si>
  <si>
    <t>A1/1683</t>
  </si>
  <si>
    <t>5525174</t>
  </si>
  <si>
    <t>ACQ/121509</t>
  </si>
  <si>
    <t>A1/1684</t>
  </si>
  <si>
    <t>5525448</t>
  </si>
  <si>
    <t>ACQ/121510</t>
  </si>
  <si>
    <t>A1/1686</t>
  </si>
  <si>
    <t>32276</t>
  </si>
  <si>
    <t>ACQ/121512</t>
  </si>
  <si>
    <t>A1/1687</t>
  </si>
  <si>
    <t>38055</t>
  </si>
  <si>
    <t>sea</t>
  </si>
  <si>
    <t>ACQ/121513</t>
  </si>
  <si>
    <t>A1/1688</t>
  </si>
  <si>
    <t>38260</t>
  </si>
  <si>
    <t>ACQ/121514</t>
  </si>
  <si>
    <t>A1/1689</t>
  </si>
  <si>
    <t>40645</t>
  </si>
  <si>
    <t>ACQ/121515</t>
  </si>
  <si>
    <t>A1/1690</t>
  </si>
  <si>
    <t>41056</t>
  </si>
  <si>
    <t>ACQ/121516</t>
  </si>
  <si>
    <t>A1/1691</t>
  </si>
  <si>
    <t>47270</t>
  </si>
  <si>
    <t>ACQ/121517</t>
  </si>
  <si>
    <t>A1/1692</t>
  </si>
  <si>
    <t>47266</t>
  </si>
  <si>
    <t>ACQ/121518</t>
  </si>
  <si>
    <t>ns contanti Lionetti 03.2019</t>
  </si>
  <si>
    <t>GEN/93234</t>
  </si>
  <si>
    <t>ns contanti Comelli 03.2019</t>
  </si>
  <si>
    <t>ns Contanti Pizi 03.2019</t>
  </si>
  <si>
    <t>ns contanti Daniel 03.2019</t>
  </si>
  <si>
    <t>ns contanti Checchin 03.2019</t>
  </si>
  <si>
    <t>ns contanti Carnevali 03.2019</t>
  </si>
  <si>
    <t>ns contanti Cogliati 03.2019</t>
  </si>
  <si>
    <t>ns contanti Maino 02/03.2019</t>
  </si>
  <si>
    <t>ns contanti Branco 02.2019</t>
  </si>
  <si>
    <t>ns contanti Marra 12.2018</t>
  </si>
  <si>
    <t>ns contanti Tommasecchia 03.2019</t>
  </si>
  <si>
    <t>diff no doc pag Telepass</t>
  </si>
  <si>
    <t>GEN/93057</t>
  </si>
  <si>
    <t>ns Ferrari 03.2019 carta BNL</t>
  </si>
  <si>
    <t>GEN/93088</t>
  </si>
  <si>
    <t>E/C AIDA SPESE PEDEMONTANA DANIEL</t>
  </si>
  <si>
    <t>GEN/93524</t>
  </si>
  <si>
    <t>CARTIMPRONTA ING. PIZI MARZO PARCHE</t>
  </si>
  <si>
    <t>GEN/92833</t>
  </si>
  <si>
    <t>ns Ternelli 03.2019</t>
  </si>
  <si>
    <t>GEN/93086</t>
  </si>
  <si>
    <t>ns Kuhlwetter 03.2019</t>
  </si>
  <si>
    <t>ns Daniel 03.2019</t>
  </si>
  <si>
    <t>ns Marra 03.2019</t>
  </si>
  <si>
    <t>n.s. Comelli 03.2019</t>
  </si>
  <si>
    <t>ns. Rotondi 03.2019</t>
  </si>
  <si>
    <t>GEN/93087</t>
  </si>
  <si>
    <t>ns. Pizi 03.2019</t>
  </si>
  <si>
    <t>A1/1858</t>
  </si>
  <si>
    <t>000068</t>
  </si>
  <si>
    <t>ACQ/121789</t>
  </si>
  <si>
    <t>A1/2146</t>
  </si>
  <si>
    <t>5423</t>
  </si>
  <si>
    <t>GTR  CAR</t>
  </si>
  <si>
    <t>ACQ/122199</t>
  </si>
  <si>
    <t>A1/2269</t>
  </si>
  <si>
    <t>571848</t>
  </si>
  <si>
    <t>ACQ/122464</t>
  </si>
  <si>
    <t>A1/2287</t>
  </si>
  <si>
    <t>207265</t>
  </si>
  <si>
    <t>ACQ/122482</t>
  </si>
  <si>
    <t>A1/2288</t>
  </si>
  <si>
    <t>150140</t>
  </si>
  <si>
    <t>ACQ/122483</t>
  </si>
  <si>
    <t>A1/2289</t>
  </si>
  <si>
    <t>207543</t>
  </si>
  <si>
    <t>ACQ/122484</t>
  </si>
  <si>
    <t>A1/2290</t>
  </si>
  <si>
    <t>150416</t>
  </si>
  <si>
    <t>ACQ/122485</t>
  </si>
  <si>
    <t>A1/2291</t>
  </si>
  <si>
    <t>004446</t>
  </si>
  <si>
    <t>ACQ/122486</t>
  </si>
  <si>
    <t>A1/2292</t>
  </si>
  <si>
    <t>943936</t>
  </si>
  <si>
    <t>ACQ/122487</t>
  </si>
  <si>
    <t>A1/2294</t>
  </si>
  <si>
    <t>000260</t>
  </si>
  <si>
    <t>ACQ/122489</t>
  </si>
  <si>
    <t>A1/2295</t>
  </si>
  <si>
    <t>000131</t>
  </si>
  <si>
    <t>ACQ/122490</t>
  </si>
  <si>
    <t>A1/2296</t>
  </si>
  <si>
    <t>000087</t>
  </si>
  <si>
    <t>284867</t>
  </si>
  <si>
    <t>BALLERIO ALBERTO</t>
  </si>
  <si>
    <t>ACQ/122491</t>
  </si>
  <si>
    <t>A1/2297</t>
  </si>
  <si>
    <t>166025951</t>
  </si>
  <si>
    <t>ACQ/122492</t>
  </si>
  <si>
    <t>A1/2298</t>
  </si>
  <si>
    <t>50920</t>
  </si>
  <si>
    <t>ACQ/122493</t>
  </si>
  <si>
    <t>A1/2299</t>
  </si>
  <si>
    <t>51072</t>
  </si>
  <si>
    <t>ACQ/122494</t>
  </si>
  <si>
    <t>A1/2300</t>
  </si>
  <si>
    <t>52706</t>
  </si>
  <si>
    <t>ACQ/122495</t>
  </si>
  <si>
    <t>A1/2301</t>
  </si>
  <si>
    <t>54582</t>
  </si>
  <si>
    <t>ACQ/122496</t>
  </si>
  <si>
    <t>A1/2302</t>
  </si>
  <si>
    <t>58073</t>
  </si>
  <si>
    <t>ACQ/122497</t>
  </si>
  <si>
    <t>AUTOSTR.TOMMASECCHIA APR.</t>
  </si>
  <si>
    <t>GEN/92477</t>
  </si>
  <si>
    <t>CARBUR.TOMMASECCHIA APR.</t>
  </si>
  <si>
    <t>ns 03.2019 Radrizzani</t>
  </si>
  <si>
    <t>GEN/92662</t>
  </si>
  <si>
    <t>ns 03.2019 Branco</t>
  </si>
  <si>
    <t>ns 03.2019 Ternelli FIGURATIVO</t>
  </si>
  <si>
    <t>ns 04.2019 Cogliati</t>
  </si>
  <si>
    <t>ns 04.2019 Melidona</t>
  </si>
  <si>
    <t>ns 03/04.2019 Meloni</t>
  </si>
  <si>
    <t>ns 04.2019 Marra FIGURATIVO</t>
  </si>
  <si>
    <t>ns 04.2019 Ternelli FIGURATIVO</t>
  </si>
  <si>
    <t>ns 05.2019 Checchin</t>
  </si>
  <si>
    <t>ns 05.2019 Pizi</t>
  </si>
  <si>
    <t>ns Ferrari  04.2019 BNL</t>
  </si>
  <si>
    <t>GEN/93093</t>
  </si>
  <si>
    <t>CARTIMPRONTA CARB. ING. PIZI APRILE</t>
  </si>
  <si>
    <t>GEN/93242</t>
  </si>
  <si>
    <t>BRANCA VIAG.AUTOM.INT.19/SP.AUTOM</t>
  </si>
  <si>
    <t>GEN/93032</t>
  </si>
  <si>
    <t>ns Comelli Carta 04.2019</t>
  </si>
  <si>
    <t>GEN/93091</t>
  </si>
  <si>
    <t>ns Marra 04.2019</t>
  </si>
  <si>
    <t>ns Rotondi 04.2019</t>
  </si>
  <si>
    <t>GEN/93092</t>
  </si>
  <si>
    <t>A1/2616</t>
  </si>
  <si>
    <t>000104</t>
  </si>
  <si>
    <t>ACQ/122942</t>
  </si>
  <si>
    <t>A1/2693</t>
  </si>
  <si>
    <t>000977</t>
  </si>
  <si>
    <t>ACQ/123094</t>
  </si>
  <si>
    <t>A1/2753</t>
  </si>
  <si>
    <t>000339</t>
  </si>
  <si>
    <t>ACQ/123210</t>
  </si>
  <si>
    <t>A1/2754</t>
  </si>
  <si>
    <t>000173</t>
  </si>
  <si>
    <t>ACQ/123211</t>
  </si>
  <si>
    <t>A1/2762</t>
  </si>
  <si>
    <t>008227</t>
  </si>
  <si>
    <t>ACQ/123255</t>
  </si>
  <si>
    <t>A1/2763</t>
  </si>
  <si>
    <t>008237</t>
  </si>
  <si>
    <t>ACQ/123256</t>
  </si>
  <si>
    <t>A1/2764</t>
  </si>
  <si>
    <t>004367</t>
  </si>
  <si>
    <t>282178</t>
  </si>
  <si>
    <t>GRAMSCI CAR CENTER S.R.L.</t>
  </si>
  <si>
    <t>ACQ/123257</t>
  </si>
  <si>
    <t>A1/2875</t>
  </si>
  <si>
    <t>710994</t>
  </si>
  <si>
    <t>ACQ/123464</t>
  </si>
  <si>
    <t>A1/2878</t>
  </si>
  <si>
    <t>657790</t>
  </si>
  <si>
    <t>ACQ/123467</t>
  </si>
  <si>
    <t>A1/2879</t>
  </si>
  <si>
    <t>722565</t>
  </si>
  <si>
    <t>ACQ/123468</t>
  </si>
  <si>
    <t>A1/2883</t>
  </si>
  <si>
    <t>032990</t>
  </si>
  <si>
    <t>ACQ/123472</t>
  </si>
  <si>
    <t>A1/2884</t>
  </si>
  <si>
    <t>032551</t>
  </si>
  <si>
    <t>ACQ/123473</t>
  </si>
  <si>
    <t>A1/2885</t>
  </si>
  <si>
    <t>001884</t>
  </si>
  <si>
    <t>ACQ/123474</t>
  </si>
  <si>
    <t>A1/2886</t>
  </si>
  <si>
    <t>002111</t>
  </si>
  <si>
    <t>ACQ/123475</t>
  </si>
  <si>
    <t>A1/2887</t>
  </si>
  <si>
    <t>002124</t>
  </si>
  <si>
    <t>ACQ/123476</t>
  </si>
  <si>
    <t>A1/2888</t>
  </si>
  <si>
    <t>072594</t>
  </si>
  <si>
    <t>ACQ/123477</t>
  </si>
  <si>
    <t>A1/2889</t>
  </si>
  <si>
    <t>074410</t>
  </si>
  <si>
    <t>ACQ/123478</t>
  </si>
  <si>
    <t>A1/2890</t>
  </si>
  <si>
    <t>075987</t>
  </si>
  <si>
    <t>ACQ/123479</t>
  </si>
  <si>
    <t>A1/2891</t>
  </si>
  <si>
    <t>075989</t>
  </si>
  <si>
    <t>ACQ/123480</t>
  </si>
  <si>
    <t>A1/2892</t>
  </si>
  <si>
    <t>079523</t>
  </si>
  <si>
    <t>ACQ/123481</t>
  </si>
  <si>
    <t>A1/2893</t>
  </si>
  <si>
    <t>079514</t>
  </si>
  <si>
    <t>ACQ/123482</t>
  </si>
  <si>
    <t>A1/2894</t>
  </si>
  <si>
    <t>081239</t>
  </si>
  <si>
    <t>ACQ/123483</t>
  </si>
  <si>
    <t>A1/2895</t>
  </si>
  <si>
    <t>087963</t>
  </si>
  <si>
    <t>ACQ/123484</t>
  </si>
  <si>
    <t>A1/2896</t>
  </si>
  <si>
    <t>089924</t>
  </si>
  <si>
    <t>ACQ/123485</t>
  </si>
  <si>
    <t>A1/2897</t>
  </si>
  <si>
    <t>057563</t>
  </si>
  <si>
    <t>ACQ/123486</t>
  </si>
  <si>
    <t>A1/2898</t>
  </si>
  <si>
    <t>090388</t>
  </si>
  <si>
    <t>ACQ/123487</t>
  </si>
  <si>
    <t>A1/2899</t>
  </si>
  <si>
    <t>690122</t>
  </si>
  <si>
    <t>ACQ/123488</t>
  </si>
  <si>
    <t>A1/2900</t>
  </si>
  <si>
    <t>487719</t>
  </si>
  <si>
    <t>ACQ/123489</t>
  </si>
  <si>
    <t>A1/2901</t>
  </si>
  <si>
    <t>678644</t>
  </si>
  <si>
    <t>ACQ/123490</t>
  </si>
  <si>
    <t>A1/2902</t>
  </si>
  <si>
    <t>678373</t>
  </si>
  <si>
    <t>ACQ/123491</t>
  </si>
  <si>
    <t>A1/2903</t>
  </si>
  <si>
    <t>469097</t>
  </si>
  <si>
    <t>ACQ/123492</t>
  </si>
  <si>
    <t>E/C AIRPLUS MAG.SEA(NO FATT)</t>
  </si>
  <si>
    <t>GEN/93983</t>
  </si>
  <si>
    <t>ns 02/03.2019 Ferrari R.</t>
  </si>
  <si>
    <t>GEN/93090</t>
  </si>
  <si>
    <t>ns 05.2019 Cogliati</t>
  </si>
  <si>
    <t>ns 05.2019 Branca</t>
  </si>
  <si>
    <t>ns 04.2019 Melidonia</t>
  </si>
  <si>
    <t>ns 05.2019 Romito</t>
  </si>
  <si>
    <t>ns 05.2019 Maino</t>
  </si>
  <si>
    <t>ns 05.2019 Marra</t>
  </si>
  <si>
    <t>ns 05.2019 Ternelli</t>
  </si>
  <si>
    <t>ns 03.2019 Pastore</t>
  </si>
  <si>
    <t>ns 05.2019 Cancelliere</t>
  </si>
  <si>
    <t>ns 05.2019 Tommasecchia</t>
  </si>
  <si>
    <t>ns Ferrari 05.2019 Carta BNL</t>
  </si>
  <si>
    <t>GEN/93101</t>
  </si>
  <si>
    <t>ns Maino 05.2019 Carta BNL</t>
  </si>
  <si>
    <t>CARTA AIDA ACQ. COPERT.PARABREZ.DIR</t>
  </si>
  <si>
    <t>GEN/93981</t>
  </si>
  <si>
    <t>A1/2993</t>
  </si>
  <si>
    <t>449-FE</t>
  </si>
  <si>
    <t>CARROZZERIA MARTA</t>
  </si>
  <si>
    <t>284876</t>
  </si>
  <si>
    <t>CARROZZERIA MARTA SAS</t>
  </si>
  <si>
    <t>ACQ/122958</t>
  </si>
  <si>
    <t>A1/3092</t>
  </si>
  <si>
    <t>000449</t>
  </si>
  <si>
    <t>ACQ/123737</t>
  </si>
  <si>
    <t>A1/3208</t>
  </si>
  <si>
    <t>010028</t>
  </si>
  <si>
    <t>ACQ/123864</t>
  </si>
  <si>
    <t>A1/3329</t>
  </si>
  <si>
    <t>000610</t>
  </si>
  <si>
    <t>ACQ/124008</t>
  </si>
  <si>
    <t>A1/3471</t>
  </si>
  <si>
    <t>740883</t>
  </si>
  <si>
    <t>ACQ/124221</t>
  </si>
  <si>
    <t>A1/3474</t>
  </si>
  <si>
    <t>806005</t>
  </si>
  <si>
    <t>ACQ/124224</t>
  </si>
  <si>
    <t>A1/3475</t>
  </si>
  <si>
    <t>000415</t>
  </si>
  <si>
    <t>ACQ/124225</t>
  </si>
  <si>
    <t>A1/3476</t>
  </si>
  <si>
    <t>000219</t>
  </si>
  <si>
    <t>ACQ/124226</t>
  </si>
  <si>
    <t>A1/3477</t>
  </si>
  <si>
    <t>096457</t>
  </si>
  <si>
    <t>ACQ/124227</t>
  </si>
  <si>
    <t>A1/3478</t>
  </si>
  <si>
    <t>102857</t>
  </si>
  <si>
    <t>ACQ/124228</t>
  </si>
  <si>
    <t>A1/3479</t>
  </si>
  <si>
    <t>104809</t>
  </si>
  <si>
    <t>ACQ/124229</t>
  </si>
  <si>
    <t>A1/3480</t>
  </si>
  <si>
    <t>110053</t>
  </si>
  <si>
    <t>ACQ/124230</t>
  </si>
  <si>
    <t>A1/3481</t>
  </si>
  <si>
    <t>070145</t>
  </si>
  <si>
    <t>ACQ/124231</t>
  </si>
  <si>
    <t>A1/3482</t>
  </si>
  <si>
    <t>069879</t>
  </si>
  <si>
    <t>ACQ/124232</t>
  </si>
  <si>
    <t>A1/3483</t>
  </si>
  <si>
    <t>867934</t>
  </si>
  <si>
    <t>ACQ/124233</t>
  </si>
  <si>
    <t>A1/3484</t>
  </si>
  <si>
    <t>115242</t>
  </si>
  <si>
    <t>ACQ/124234</t>
  </si>
  <si>
    <t>A1/3485</t>
  </si>
  <si>
    <t>114973</t>
  </si>
  <si>
    <t>ACQ/124235</t>
  </si>
  <si>
    <t>A1/3486</t>
  </si>
  <si>
    <t>907496</t>
  </si>
  <si>
    <t>ACQ/124236</t>
  </si>
  <si>
    <t>ns Ternelli 05.2019 Carta Intesa</t>
  </si>
  <si>
    <t>GEN/93096</t>
  </si>
  <si>
    <t>ns Kuhlwetter 05.2019 Carta Intesa</t>
  </si>
  <si>
    <t>ns Marra 05.2019</t>
  </si>
  <si>
    <t>ns Rotondi 05.19 C Intesa</t>
  </si>
  <si>
    <t>GEN/93100</t>
  </si>
  <si>
    <t>CARTA 3698 CONTINO NOLEGFORN.INOVAN</t>
  </si>
  <si>
    <t>GEN/93944</t>
  </si>
  <si>
    <t>CARTA 3698 CONTINO PARCHFORN.INOVAN</t>
  </si>
  <si>
    <t>CARTA 3698 CONTINO BENZ.FORN.INOVAN</t>
  </si>
  <si>
    <t>CARTA PREP.3698 CAUZI.NOL.SIXT/CONT</t>
  </si>
  <si>
    <t>CARTA 3615 SICILIANO CARB.(SARREL)</t>
  </si>
  <si>
    <t>GEN/93932</t>
  </si>
  <si>
    <t>ns Fumaglli 06.2019 contanti</t>
  </si>
  <si>
    <t>GEN/93691</t>
  </si>
  <si>
    <t>ns Branco 05+07.2019 contanti</t>
  </si>
  <si>
    <t>ns Cogliati 06.2019 contanti</t>
  </si>
  <si>
    <t>ns Maino 06.2019 contanti</t>
  </si>
  <si>
    <t>ns Lamberti  05.2019 contanti</t>
  </si>
  <si>
    <t>ns Marra  05.2019 contanti</t>
  </si>
  <si>
    <t>ns Ternelli  06.2019 contanti</t>
  </si>
  <si>
    <t>ns Checchin  06.2019 contanti</t>
  </si>
  <si>
    <t>ns Pizi  06.2019 contanti</t>
  </si>
  <si>
    <t>ns Tommasecchia  06.2019 contanti</t>
  </si>
  <si>
    <t>ns Bertaggia 06.2019 prel cassa amm</t>
  </si>
  <si>
    <t>ns Ternelli 06.2019</t>
  </si>
  <si>
    <t>GEN/93971</t>
  </si>
  <si>
    <t>GEN/94476</t>
  </si>
  <si>
    <t>A1/3634</t>
  </si>
  <si>
    <t>000147</t>
  </si>
  <si>
    <t>ACQ/124504</t>
  </si>
  <si>
    <t>A1/3818</t>
  </si>
  <si>
    <t>001210</t>
  </si>
  <si>
    <t>ACQ/124747</t>
  </si>
  <si>
    <t>A1/3871</t>
  </si>
  <si>
    <t>079358</t>
  </si>
  <si>
    <t>284896</t>
  </si>
  <si>
    <t>APB CAR SERVICE SRL</t>
  </si>
  <si>
    <t>ACQ/124845</t>
  </si>
  <si>
    <t>A1/3896</t>
  </si>
  <si>
    <t>011881</t>
  </si>
  <si>
    <t>ACQ/124893</t>
  </si>
  <si>
    <t>A1/3907</t>
  </si>
  <si>
    <t>830854</t>
  </si>
  <si>
    <t>ACQ/124904</t>
  </si>
  <si>
    <t>A1/3915</t>
  </si>
  <si>
    <t>000738</t>
  </si>
  <si>
    <t>ACQ/124912</t>
  </si>
  <si>
    <t>A1/3918</t>
  </si>
  <si>
    <t>000858</t>
  </si>
  <si>
    <t>ACQ/124915</t>
  </si>
  <si>
    <t>000268</t>
  </si>
  <si>
    <t>ACQ/124917</t>
  </si>
  <si>
    <t>A1/3967</t>
  </si>
  <si>
    <t>121516</t>
  </si>
  <si>
    <t>ACQ/124966</t>
  </si>
  <si>
    <t>A1/3968</t>
  </si>
  <si>
    <t>122481</t>
  </si>
  <si>
    <t>ACQ/124967</t>
  </si>
  <si>
    <t>A1/3970</t>
  </si>
  <si>
    <t>127456</t>
  </si>
  <si>
    <t>ACQ/124969</t>
  </si>
  <si>
    <t>A1/3971</t>
  </si>
  <si>
    <t>131789</t>
  </si>
  <si>
    <t>ACQ/124970</t>
  </si>
  <si>
    <t>A1/3972</t>
  </si>
  <si>
    <t>134209</t>
  </si>
  <si>
    <t>ACQ/124971</t>
  </si>
  <si>
    <t>A1/3973</t>
  </si>
  <si>
    <t>135199</t>
  </si>
  <si>
    <t>ACQ/124972</t>
  </si>
  <si>
    <t>A1/3974</t>
  </si>
  <si>
    <t>082595</t>
  </si>
  <si>
    <t>ACQ/124973</t>
  </si>
  <si>
    <t>A1/3975</t>
  </si>
  <si>
    <t>146272</t>
  </si>
  <si>
    <t>ACQ/124974</t>
  </si>
  <si>
    <t>A1/3976</t>
  </si>
  <si>
    <t>006306</t>
  </si>
  <si>
    <t>ACQ/124975</t>
  </si>
  <si>
    <t>A1/3977</t>
  </si>
  <si>
    <t>007173</t>
  </si>
  <si>
    <t>ACQ/124976</t>
  </si>
  <si>
    <t>A1/3978</t>
  </si>
  <si>
    <t>045691</t>
  </si>
  <si>
    <t>ACQ/124977</t>
  </si>
  <si>
    <t>A1/3981</t>
  </si>
  <si>
    <t>738023</t>
  </si>
  <si>
    <t>ACQ/124980</t>
  </si>
  <si>
    <t>A1/3984</t>
  </si>
  <si>
    <t>737755</t>
  </si>
  <si>
    <t>ACQ/124983</t>
  </si>
  <si>
    <t>A1/3985</t>
  </si>
  <si>
    <t>536128</t>
  </si>
  <si>
    <t>ACQ/124984</t>
  </si>
  <si>
    <t>A1/3986</t>
  </si>
  <si>
    <t>838239</t>
  </si>
  <si>
    <t>ACQ/124985</t>
  </si>
  <si>
    <t>A1/3987</t>
  </si>
  <si>
    <t>837973</t>
  </si>
  <si>
    <t>ACQ/124986</t>
  </si>
  <si>
    <t>A1/3988</t>
  </si>
  <si>
    <t>633139</t>
  </si>
  <si>
    <t>ACQ/124987</t>
  </si>
  <si>
    <t>E/C AIRPLUS LUG. NOL.HERTZ SICILIAN</t>
  </si>
  <si>
    <t>GEN/94665</t>
  </si>
  <si>
    <t>ns 06-07.2019 Ferrari R. contanti</t>
  </si>
  <si>
    <t>GEN/94085</t>
  </si>
  <si>
    <t>ns  07.2019 Marra contanti</t>
  </si>
  <si>
    <t>ns  06-07.2019 Cancelliere contanti</t>
  </si>
  <si>
    <t>ns  07.2019 Pizi contanti</t>
  </si>
  <si>
    <t>ns carta Bnl Ferrari  07.2019</t>
  </si>
  <si>
    <t>GEN/94840</t>
  </si>
  <si>
    <t>A1/4235</t>
  </si>
  <si>
    <t>013068</t>
  </si>
  <si>
    <t>ACQ/125291</t>
  </si>
  <si>
    <t>A1/4356</t>
  </si>
  <si>
    <t>051140</t>
  </si>
  <si>
    <t>ACQ/125439</t>
  </si>
  <si>
    <t>N1/111</t>
  </si>
  <si>
    <t>997154</t>
  </si>
  <si>
    <t>ACQ/125457</t>
  </si>
  <si>
    <t>A1/4396</t>
  </si>
  <si>
    <t>001164</t>
  </si>
  <si>
    <t>284901</t>
  </si>
  <si>
    <t>COLOMBO S.A.S. DI MERLO BARBARA &amp; C</t>
  </si>
  <si>
    <t>ACQ/125481</t>
  </si>
  <si>
    <t>A1/4397</t>
  </si>
  <si>
    <t>000941</t>
  </si>
  <si>
    <t>ACQ/125482</t>
  </si>
  <si>
    <t>A1/4398</t>
  </si>
  <si>
    <t>ACQ/125483</t>
  </si>
  <si>
    <t>A1/4412</t>
  </si>
  <si>
    <t>927622</t>
  </si>
  <si>
    <t>ACQ/125497</t>
  </si>
  <si>
    <t>A1/4427</t>
  </si>
  <si>
    <t>307177</t>
  </si>
  <si>
    <t>ACQ/125512</t>
  </si>
  <si>
    <t>A1/4428</t>
  </si>
  <si>
    <t>307440</t>
  </si>
  <si>
    <t>ACQ/125513</t>
  </si>
  <si>
    <t>A1/4429</t>
  </si>
  <si>
    <t>108323</t>
  </si>
  <si>
    <t>ACQ/125514</t>
  </si>
  <si>
    <t>A1/4430</t>
  </si>
  <si>
    <t>496879</t>
  </si>
  <si>
    <t>ACQ/125515</t>
  </si>
  <si>
    <t>A1/4431</t>
  </si>
  <si>
    <t>497140</t>
  </si>
  <si>
    <t>ACQ/125516</t>
  </si>
  <si>
    <t>A1/4432</t>
  </si>
  <si>
    <t>293485</t>
  </si>
  <si>
    <t>ACQ/125517</t>
  </si>
  <si>
    <t>A1/4433</t>
  </si>
  <si>
    <t>148781</t>
  </si>
  <si>
    <t>ACQ/125518</t>
  </si>
  <si>
    <t>A1/4434</t>
  </si>
  <si>
    <t>163063</t>
  </si>
  <si>
    <t>ACQ/125519</t>
  </si>
  <si>
    <t>A1/4435</t>
  </si>
  <si>
    <t>164742</t>
  </si>
  <si>
    <t>ACQ/125520</t>
  </si>
  <si>
    <t>tessera ACI EH733SW (autocarro)</t>
  </si>
  <si>
    <t>GEN/94514</t>
  </si>
  <si>
    <t>RIACCR.CAUZ.SIX NOL.AUTO CONTINO LU</t>
  </si>
  <si>
    <t>GEN/94661</t>
  </si>
  <si>
    <t>ns contanti Cogliati 07.2019</t>
  </si>
  <si>
    <t>GEN/94525</t>
  </si>
  <si>
    <t>ns contanti Maino 07/08.2019</t>
  </si>
  <si>
    <t>ns contanti Zani 07.2019</t>
  </si>
  <si>
    <t>ns contanti Ternelli 07.2019</t>
  </si>
  <si>
    <t>ns contanti Checchin 07.2019</t>
  </si>
  <si>
    <t>ns contanti Tommasecchia 07.2019</t>
  </si>
  <si>
    <t>A1/4869</t>
  </si>
  <si>
    <t>014841</t>
  </si>
  <si>
    <t>ACQ/126143</t>
  </si>
  <si>
    <t>A1/4913</t>
  </si>
  <si>
    <t>001046</t>
  </si>
  <si>
    <t>ACQ/126189</t>
  </si>
  <si>
    <t>A1/4914</t>
  </si>
  <si>
    <t>000347</t>
  </si>
  <si>
    <t>ACQ/126190</t>
  </si>
  <si>
    <t>A1/4916</t>
  </si>
  <si>
    <t>011754</t>
  </si>
  <si>
    <t>ACQ/126192</t>
  </si>
  <si>
    <t>A1/4965</t>
  </si>
  <si>
    <t>167640</t>
  </si>
  <si>
    <t>ACQ/126247</t>
  </si>
  <si>
    <t>A1/4966</t>
  </si>
  <si>
    <t>169413</t>
  </si>
  <si>
    <t>ACQ/126248</t>
  </si>
  <si>
    <t>A1/4967</t>
  </si>
  <si>
    <t>169789</t>
  </si>
  <si>
    <t>ACQ/126249</t>
  </si>
  <si>
    <t>A1/4968</t>
  </si>
  <si>
    <t>171153</t>
  </si>
  <si>
    <t>ACQ/126250</t>
  </si>
  <si>
    <t>A1/4969</t>
  </si>
  <si>
    <t>173268</t>
  </si>
  <si>
    <t>ACQ/126251</t>
  </si>
  <si>
    <t>A1/4970</t>
  </si>
  <si>
    <t>175567</t>
  </si>
  <si>
    <t>ACQ/126252</t>
  </si>
  <si>
    <t>A1/4971</t>
  </si>
  <si>
    <t>176403</t>
  </si>
  <si>
    <t>ACQ/126253</t>
  </si>
  <si>
    <t>A1/4972</t>
  </si>
  <si>
    <t>018039</t>
  </si>
  <si>
    <t>ACQ/126254</t>
  </si>
  <si>
    <t>A1/4973</t>
  </si>
  <si>
    <t>018374</t>
  </si>
  <si>
    <t>ACQ/126255</t>
  </si>
  <si>
    <t>A1/4974</t>
  </si>
  <si>
    <t>018406</t>
  </si>
  <si>
    <t>ACQ/126256</t>
  </si>
  <si>
    <t>A1/4975</t>
  </si>
  <si>
    <t>056879</t>
  </si>
  <si>
    <t>ACQ/126257</t>
  </si>
  <si>
    <t>A1/4976</t>
  </si>
  <si>
    <t>008731</t>
  </si>
  <si>
    <t>ACQ/126258</t>
  </si>
  <si>
    <t>A1/4977</t>
  </si>
  <si>
    <t>050274</t>
  </si>
  <si>
    <t>ACQ/126259</t>
  </si>
  <si>
    <t>A1/4978</t>
  </si>
  <si>
    <t>846798</t>
  </si>
  <si>
    <t>ACQ/126260</t>
  </si>
  <si>
    <t>A1/4979</t>
  </si>
  <si>
    <t>847060</t>
  </si>
  <si>
    <t>ACQ/126261</t>
  </si>
  <si>
    <t>A1/4980</t>
  </si>
  <si>
    <t>883583</t>
  </si>
  <si>
    <t>ACQ/126262</t>
  </si>
  <si>
    <t>A1/4981</t>
  </si>
  <si>
    <t>086051</t>
  </si>
  <si>
    <t>ACQ/126263</t>
  </si>
  <si>
    <t>A1/4982</t>
  </si>
  <si>
    <t>086315</t>
  </si>
  <si>
    <t>ACQ/126264</t>
  </si>
  <si>
    <t>Carta Intesa Comelli  08.2019</t>
  </si>
  <si>
    <t>GEN/95730</t>
  </si>
  <si>
    <t>ns contanti Lionetti  09.2019</t>
  </si>
  <si>
    <t>GEN/95152</t>
  </si>
  <si>
    <t>ns contanti Toia 09.2019</t>
  </si>
  <si>
    <t>ns contanti Branco 08/09.2019</t>
  </si>
  <si>
    <t>ns contanti Cogliati  08/09.2019</t>
  </si>
  <si>
    <t>ns contanti Branca  09.2019</t>
  </si>
  <si>
    <t>ns contanti Branca  08.2019</t>
  </si>
  <si>
    <t>ns contanti Pertosa 09.2019</t>
  </si>
  <si>
    <t>ns contanti Lamberti  08/09.2019</t>
  </si>
  <si>
    <t>ns contanti Marra 08/09.2019</t>
  </si>
  <si>
    <t>ns contanti Zani 08/09.2019</t>
  </si>
  <si>
    <t>ns contanti Ternelli 09.2019</t>
  </si>
  <si>
    <t>ns contanti Ternelli 07/08/09.2019</t>
  </si>
  <si>
    <t>ns contanti Pizi 09.2019</t>
  </si>
  <si>
    <t>ns contanti Tommasecchia 09.2019</t>
  </si>
  <si>
    <t>Carta Intesa Marra 09.2019</t>
  </si>
  <si>
    <t>GEN/95732</t>
  </si>
  <si>
    <t>GEN/95847</t>
  </si>
  <si>
    <t>A1/5407</t>
  </si>
  <si>
    <t>001518</t>
  </si>
  <si>
    <t>ACQ/126982</t>
  </si>
  <si>
    <t>A1/5408</t>
  </si>
  <si>
    <t>001568</t>
  </si>
  <si>
    <t>ACQ/126983</t>
  </si>
  <si>
    <t>A1/5409</t>
  </si>
  <si>
    <t>001662</t>
  </si>
  <si>
    <t>ACQ/126984</t>
  </si>
  <si>
    <t>A1/5410</t>
  </si>
  <si>
    <t>001694</t>
  </si>
  <si>
    <t>ACQ/126985</t>
  </si>
  <si>
    <t>A1/5411</t>
  </si>
  <si>
    <t>001155</t>
  </si>
  <si>
    <t>ACQ/126986</t>
  </si>
  <si>
    <t>A1/5412</t>
  </si>
  <si>
    <t>000400</t>
  </si>
  <si>
    <t>ACQ/126987</t>
  </si>
  <si>
    <t>A1/5434</t>
  </si>
  <si>
    <t>096819</t>
  </si>
  <si>
    <t>ACQ/127009</t>
  </si>
  <si>
    <t>A1/5437</t>
  </si>
  <si>
    <t>170824</t>
  </si>
  <si>
    <t>ACQ/127012</t>
  </si>
  <si>
    <t>A1/5438</t>
  </si>
  <si>
    <t>170871</t>
  </si>
  <si>
    <t>ACQ/127013</t>
  </si>
  <si>
    <t>A1/5450</t>
  </si>
  <si>
    <t>016252</t>
  </si>
  <si>
    <t>ACQ/127026</t>
  </si>
  <si>
    <t>A1/5522</t>
  </si>
  <si>
    <t>001465</t>
  </si>
  <si>
    <t>ACQ/127115</t>
  </si>
  <si>
    <t>A1/5525</t>
  </si>
  <si>
    <t>001466</t>
  </si>
  <si>
    <t>ACQ/127121</t>
  </si>
  <si>
    <t>A1/5526</t>
  </si>
  <si>
    <t>001467</t>
  </si>
  <si>
    <t>ACQ/127122</t>
  </si>
  <si>
    <t>A1/5527</t>
  </si>
  <si>
    <t>001566</t>
  </si>
  <si>
    <t>ACQ/127123</t>
  </si>
  <si>
    <t>010612</t>
  </si>
  <si>
    <t>ACQ/127247</t>
  </si>
  <si>
    <t>A1/5577</t>
  </si>
  <si>
    <t>010770</t>
  </si>
  <si>
    <t>ACQ/127248</t>
  </si>
  <si>
    <t>A1/5578</t>
  </si>
  <si>
    <t>011064</t>
  </si>
  <si>
    <t>ACQ/127249</t>
  </si>
  <si>
    <t>A1/5579</t>
  </si>
  <si>
    <t>018707</t>
  </si>
  <si>
    <t>ACQ/127250</t>
  </si>
  <si>
    <t>A1/5580</t>
  </si>
  <si>
    <t>018785</t>
  </si>
  <si>
    <t>ACQ/127251</t>
  </si>
  <si>
    <t>A1/5582</t>
  </si>
  <si>
    <t>019128</t>
  </si>
  <si>
    <t>ACQ/127253</t>
  </si>
  <si>
    <t>A1/5583</t>
  </si>
  <si>
    <t>019293</t>
  </si>
  <si>
    <t>ACQ/127256</t>
  </si>
  <si>
    <t>A1/5584</t>
  </si>
  <si>
    <t>020246</t>
  </si>
  <si>
    <t>ACQ/127257</t>
  </si>
  <si>
    <t>A1/5585</t>
  </si>
  <si>
    <t>020347</t>
  </si>
  <si>
    <t>ACQ/127258</t>
  </si>
  <si>
    <t>A1/5586</t>
  </si>
  <si>
    <t>020361</t>
  </si>
  <si>
    <t>ACQ/127259</t>
  </si>
  <si>
    <t>A1/5587</t>
  </si>
  <si>
    <t>020552</t>
  </si>
  <si>
    <t>ACQ/127260</t>
  </si>
  <si>
    <t>A1/5588</t>
  </si>
  <si>
    <t>642532</t>
  </si>
  <si>
    <t>ACQ/127261</t>
  </si>
  <si>
    <t>A1/5589</t>
  </si>
  <si>
    <t>445084</t>
  </si>
  <si>
    <t>ACQ/127262</t>
  </si>
  <si>
    <t>A1/5590</t>
  </si>
  <si>
    <t>642801</t>
  </si>
  <si>
    <t>ACQ/127263</t>
  </si>
  <si>
    <t>A1/5591</t>
  </si>
  <si>
    <t>979441</t>
  </si>
  <si>
    <t>ACQ/127264</t>
  </si>
  <si>
    <t>A1/5592</t>
  </si>
  <si>
    <t>777229</t>
  </si>
  <si>
    <t>ACQ/127265</t>
  </si>
  <si>
    <t>A1/5593</t>
  </si>
  <si>
    <t>979708</t>
  </si>
  <si>
    <t>ACQ/127266</t>
  </si>
  <si>
    <t>Carta Intesa Rotondi 09.2019</t>
  </si>
  <si>
    <t>GEN/95733</t>
  </si>
  <si>
    <t>E/c AIRPLUS Noleg.Hertz Comelli2/10</t>
  </si>
  <si>
    <t>GEN/96254</t>
  </si>
  <si>
    <t>E/c AIRPL.Noleg.EuropcarSchmidt8/10</t>
  </si>
  <si>
    <t>SICILIANO/VIAGGIO PORTOG.-PREP.3615</t>
  </si>
  <si>
    <t>GEN/96192</t>
  </si>
  <si>
    <t>resto cassa amm. Siciliano</t>
  </si>
  <si>
    <t>HERTZ FT.141828 NOL.AUTO PORT.SICIL</t>
  </si>
  <si>
    <t>GEN/96273</t>
  </si>
  <si>
    <t>100701020</t>
  </si>
  <si>
    <t>Petty Cash Direzione</t>
  </si>
  <si>
    <t>GEN/96876</t>
  </si>
  <si>
    <t>ns contanti Branco 09/10.2019 FIGUR</t>
  </si>
  <si>
    <t>GEN/95441</t>
  </si>
  <si>
    <t>ns contanti Boano 10.2019</t>
  </si>
  <si>
    <t>ns contanti Maino 09/10.2019</t>
  </si>
  <si>
    <t>ns contanti Marra 10.2019</t>
  </si>
  <si>
    <t>ns contanti Zani 10.2019</t>
  </si>
  <si>
    <t>ns contanti Ternelli 10.2019</t>
  </si>
  <si>
    <t>ns cont Cancelliere 7/8/9/ 10.2019</t>
  </si>
  <si>
    <t>ns contanti Checchin 10.2019</t>
  </si>
  <si>
    <t>ns contanti Pizi 10.2019</t>
  </si>
  <si>
    <t>ns contanti Tommasecchia 10.2019</t>
  </si>
  <si>
    <t>GEN/96877</t>
  </si>
  <si>
    <t>Carta Intesa Rotondi 10.2019</t>
  </si>
  <si>
    <t>GEN/95741</t>
  </si>
  <si>
    <t>Carta Intesa Marra 10.2019</t>
  </si>
  <si>
    <t>GEN/95744</t>
  </si>
  <si>
    <t>A1/5858</t>
  </si>
  <si>
    <t>017449</t>
  </si>
  <si>
    <t>ACQ/127618</t>
  </si>
  <si>
    <t>A1/5874</t>
  </si>
  <si>
    <t>002028</t>
  </si>
  <si>
    <t>ACQ/127644</t>
  </si>
  <si>
    <t>A1/5875</t>
  </si>
  <si>
    <t>002033</t>
  </si>
  <si>
    <t>ACQ/127645</t>
  </si>
  <si>
    <t>A1/5879</t>
  </si>
  <si>
    <t>001744</t>
  </si>
  <si>
    <t>ACQ/127648</t>
  </si>
  <si>
    <t>A1/5880</t>
  </si>
  <si>
    <t>001826</t>
  </si>
  <si>
    <t>ACQ/127649</t>
  </si>
  <si>
    <t>A1/5881</t>
  </si>
  <si>
    <t>001856</t>
  </si>
  <si>
    <t>ACQ/127650</t>
  </si>
  <si>
    <t>A1/5883</t>
  </si>
  <si>
    <t>001986</t>
  </si>
  <si>
    <t>ACQ/127652</t>
  </si>
  <si>
    <t>A1/5884</t>
  </si>
  <si>
    <t>000455</t>
  </si>
  <si>
    <t>ACQ/127653</t>
  </si>
  <si>
    <t>A1/5885</t>
  </si>
  <si>
    <t>001254</t>
  </si>
  <si>
    <t>ACQ/127654</t>
  </si>
  <si>
    <t>A1/5894</t>
  </si>
  <si>
    <t>001743</t>
  </si>
  <si>
    <t>ACQ/127663</t>
  </si>
  <si>
    <t>A1/5941</t>
  </si>
  <si>
    <t>190203</t>
  </si>
  <si>
    <t>ACQ/127807</t>
  </si>
  <si>
    <t>A1/5966</t>
  </si>
  <si>
    <t>013161</t>
  </si>
  <si>
    <t>ACQ/127845</t>
  </si>
  <si>
    <t>A1/5967</t>
  </si>
  <si>
    <t>013159</t>
  </si>
  <si>
    <t>ACQ/127846</t>
  </si>
  <si>
    <t>A1/5968</t>
  </si>
  <si>
    <t>020724</t>
  </si>
  <si>
    <t>ACQ/127847</t>
  </si>
  <si>
    <t>A1/5969</t>
  </si>
  <si>
    <t>012390</t>
  </si>
  <si>
    <t>ACQ/127848</t>
  </si>
  <si>
    <t>A1/5970</t>
  </si>
  <si>
    <t>020866</t>
  </si>
  <si>
    <t>ACQ/127849</t>
  </si>
  <si>
    <t>A1/5971</t>
  </si>
  <si>
    <t>020854</t>
  </si>
  <si>
    <t>ACQ/127850</t>
  </si>
  <si>
    <t>A1/5972</t>
  </si>
  <si>
    <t>012571</t>
  </si>
  <si>
    <t>ACQ/127851</t>
  </si>
  <si>
    <t>A1/5973</t>
  </si>
  <si>
    <t>012522</t>
  </si>
  <si>
    <t>ACQ/127852</t>
  </si>
  <si>
    <t>A1/5974</t>
  </si>
  <si>
    <t>020897</t>
  </si>
  <si>
    <t>ACQ/127853</t>
  </si>
  <si>
    <t>A1/5981</t>
  </si>
  <si>
    <t>021422</t>
  </si>
  <si>
    <t>ACQ/127860</t>
  </si>
  <si>
    <t>021324</t>
  </si>
  <si>
    <t>ACQ/127862</t>
  </si>
  <si>
    <t>A1/5984</t>
  </si>
  <si>
    <t>022209</t>
  </si>
  <si>
    <t>ACQ/127863</t>
  </si>
  <si>
    <t>A1/5985</t>
  </si>
  <si>
    <t>022012</t>
  </si>
  <si>
    <t>ACQ/127864</t>
  </si>
  <si>
    <t>A1/5986</t>
  </si>
  <si>
    <t>116405</t>
  </si>
  <si>
    <t>ACQ/127865</t>
  </si>
  <si>
    <t>A1/5987</t>
  </si>
  <si>
    <t>022363</t>
  </si>
  <si>
    <t>ACQ/127866</t>
  </si>
  <si>
    <t>A1/5990</t>
  </si>
  <si>
    <t>358121</t>
  </si>
  <si>
    <t>ACQ/127869</t>
  </si>
  <si>
    <t>A1/5991</t>
  </si>
  <si>
    <t>571076</t>
  </si>
  <si>
    <t>ACQ/127870</t>
  </si>
  <si>
    <t>A1/5992</t>
  </si>
  <si>
    <t>551010</t>
  </si>
  <si>
    <t>ACQ/127871</t>
  </si>
  <si>
    <t>A1/5993</t>
  </si>
  <si>
    <t>738122</t>
  </si>
  <si>
    <t>ACQ/127872</t>
  </si>
  <si>
    <t>A1/5994</t>
  </si>
  <si>
    <t>550759</t>
  </si>
  <si>
    <t>ACQ/127873</t>
  </si>
  <si>
    <t>A1/5995</t>
  </si>
  <si>
    <t>767869</t>
  </si>
  <si>
    <t>ACQ/127874</t>
  </si>
  <si>
    <t>A1/6023</t>
  </si>
  <si>
    <t>001176</t>
  </si>
  <si>
    <t>284944</t>
  </si>
  <si>
    <t>MOHAMED ASHRAF</t>
  </si>
  <si>
    <t>ACQ/127913</t>
  </si>
  <si>
    <t>GEN/96837</t>
  </si>
  <si>
    <t>E/c AIRPLUS Pizi 6/11</t>
  </si>
  <si>
    <t>GEN/96292</t>
  </si>
  <si>
    <t>GEN/96840</t>
  </si>
  <si>
    <t>Add.Cartimpronta 11/19 Pizi ParchTO</t>
  </si>
  <si>
    <t>GEN/96237</t>
  </si>
  <si>
    <t>ns contanti Branco 11.2019</t>
  </si>
  <si>
    <t>GEN/95829</t>
  </si>
  <si>
    <t>ns contanti Maino 11.2019</t>
  </si>
  <si>
    <t>ns contanti Marra 11.2019</t>
  </si>
  <si>
    <t>ns contanti Zani 11.2019</t>
  </si>
  <si>
    <t>ns contanti Ternelli 11.2019</t>
  </si>
  <si>
    <t>ns cont Checchin 10/11.19</t>
  </si>
  <si>
    <t>ns cont Lietti 11.2019</t>
  </si>
  <si>
    <t>ns cont Pizi 11.2019</t>
  </si>
  <si>
    <t>ns cont Tommasecchia 11.2019</t>
  </si>
  <si>
    <t>GEN/96765</t>
  </si>
  <si>
    <t>022481</t>
  </si>
  <si>
    <t>ACQ/128137</t>
  </si>
  <si>
    <t>A1/6204</t>
  </si>
  <si>
    <t>022441</t>
  </si>
  <si>
    <t>ACQ/128138</t>
  </si>
  <si>
    <t>A1/6206</t>
  </si>
  <si>
    <t>022935</t>
  </si>
  <si>
    <t>ACQ/128140</t>
  </si>
  <si>
    <t>A1/6208</t>
  </si>
  <si>
    <t>242052</t>
  </si>
  <si>
    <t>ACQ/128142</t>
  </si>
  <si>
    <t>A1/6211</t>
  </si>
  <si>
    <t>023611</t>
  </si>
  <si>
    <t>ACQ/128145</t>
  </si>
  <si>
    <t>N1/149</t>
  </si>
  <si>
    <t>000005</t>
  </si>
  <si>
    <t>ACQ/128165</t>
  </si>
  <si>
    <t>A1/6230</t>
  </si>
  <si>
    <t>280271</t>
  </si>
  <si>
    <t>ACQ/128166</t>
  </si>
  <si>
    <t>A1/6233</t>
  </si>
  <si>
    <t>002112</t>
  </si>
  <si>
    <t>ACQ/128169</t>
  </si>
  <si>
    <t>A1/6234</t>
  </si>
  <si>
    <t>002138</t>
  </si>
  <si>
    <t>ACQ/128170</t>
  </si>
  <si>
    <t>002146</t>
  </si>
  <si>
    <t>ACQ/128171</t>
  </si>
  <si>
    <t>001608</t>
  </si>
  <si>
    <t>ACQ/128172</t>
  </si>
  <si>
    <t>A1/6237</t>
  </si>
  <si>
    <t>001640</t>
  </si>
  <si>
    <t>ACQ/128173</t>
  </si>
  <si>
    <t>A1/6238</t>
  </si>
  <si>
    <t>000508</t>
  </si>
  <si>
    <t>ACQ/128174</t>
  </si>
  <si>
    <t>A1/6244</t>
  </si>
  <si>
    <t>079385</t>
  </si>
  <si>
    <t>ACQ/128180</t>
  </si>
  <si>
    <t>A1/6245</t>
  </si>
  <si>
    <t>166392</t>
  </si>
  <si>
    <t>ACQ/128181</t>
  </si>
  <si>
    <t>A1/6246</t>
  </si>
  <si>
    <t>378252</t>
  </si>
  <si>
    <t>ACQ/128182</t>
  </si>
  <si>
    <t>A1/6247</t>
  </si>
  <si>
    <t>378533</t>
  </si>
  <si>
    <t>ACQ/128183</t>
  </si>
  <si>
    <t>A1/6248</t>
  </si>
  <si>
    <t>155362</t>
  </si>
  <si>
    <t>ACQ/128184</t>
  </si>
  <si>
    <t>A1/6249</t>
  </si>
  <si>
    <t>348610</t>
  </si>
  <si>
    <t>ACQ/128185</t>
  </si>
  <si>
    <t>A1/6250</t>
  </si>
  <si>
    <t>348864</t>
  </si>
  <si>
    <t>ACQ/128186</t>
  </si>
  <si>
    <t>A1/6251</t>
  </si>
  <si>
    <t>002173</t>
  </si>
  <si>
    <t>ACQ/128187</t>
  </si>
  <si>
    <t>A1/6263</t>
  </si>
  <si>
    <t>001354</t>
  </si>
  <si>
    <t>ACQ/128199</t>
  </si>
  <si>
    <t>A1/6356</t>
  </si>
  <si>
    <t>000250</t>
  </si>
  <si>
    <t>ACQ/128327</t>
  </si>
  <si>
    <t>A1/6427</t>
  </si>
  <si>
    <t>281874</t>
  </si>
  <si>
    <t>CASTOLDI EXPRESS S.R.L.</t>
  </si>
  <si>
    <t>ACQ/128401</t>
  </si>
  <si>
    <t>A1/6469</t>
  </si>
  <si>
    <t>021242</t>
  </si>
  <si>
    <t>ACQ/128458</t>
  </si>
  <si>
    <t>Rimb.noleg.Europcar Schmidt 8/10</t>
  </si>
  <si>
    <t>GEN/96396</t>
  </si>
  <si>
    <t>carta intesa Ternelli 11.2019</t>
  </si>
  <si>
    <t>GEN/96779</t>
  </si>
  <si>
    <t>carta intesa Marra 11.2019</t>
  </si>
  <si>
    <t>carta Intesa Branco 11.2019</t>
  </si>
  <si>
    <t>GEN/96780</t>
  </si>
  <si>
    <t>Arval ft 381253 13/1 Carb.dicembre</t>
  </si>
  <si>
    <t>201413100</t>
  </si>
  <si>
    <t>Fornitori per fatture da ricevere</t>
  </si>
  <si>
    <t>GEN/96951</t>
  </si>
  <si>
    <t>AUTOSTRADE ft 600352 pedag.dicembre</t>
  </si>
  <si>
    <t>GEN/96959</t>
  </si>
  <si>
    <t>AUTOSTRADE ft 600352 % iva inded.</t>
  </si>
  <si>
    <t>TELEPASS ft 584440 Canone Dicembre</t>
  </si>
  <si>
    <t>TELEPASS ft 584440 % iva inded.</t>
  </si>
  <si>
    <t>AUTOSTRADE ft 600096 pedag.dicembre</t>
  </si>
  <si>
    <t>AUTOSTRADE ft 600096 % iva inded.</t>
  </si>
  <si>
    <t>TELEPASS ft 584188 Canone Dicembre</t>
  </si>
  <si>
    <t>TELEPASS ft 584188 % iva inded.</t>
  </si>
  <si>
    <t>acc. ratei carte credito 12.2019</t>
  </si>
  <si>
    <t>GEN/97114</t>
  </si>
  <si>
    <t>tassa autom.2019 DucatoDF744ZA</t>
  </si>
  <si>
    <t>GEN/97345</t>
  </si>
  <si>
    <t xml:space="preserve">AUTOCARRO </t>
  </si>
  <si>
    <t>AUTOCARRO  Totale</t>
  </si>
  <si>
    <t>MELONI COLAZIONE</t>
  </si>
  <si>
    <t>GEN/92996</t>
  </si>
  <si>
    <t>ns contanti Laudani 01.2019</t>
  </si>
  <si>
    <t>Cassa Personale Greco  01.2019</t>
  </si>
  <si>
    <t>ns Contanti Pertosa  01.2019</t>
  </si>
  <si>
    <t>ns Contanti Crespi  01.2019</t>
  </si>
  <si>
    <t>ns contanti Tana 02.2019</t>
  </si>
  <si>
    <t>ns contanti Coccia 02.2019</t>
  </si>
  <si>
    <t>ns Greco Cassa Pers. 02.2019</t>
  </si>
  <si>
    <t>ns Ternelli 01.2019 Intesa</t>
  </si>
  <si>
    <t>ns Cogliati 01.2019 Intesa</t>
  </si>
  <si>
    <t>ns Rotondi 01.2019 Intesa</t>
  </si>
  <si>
    <t>ns serratore 01.2019 Intesa</t>
  </si>
  <si>
    <t>RISTOR. TOMMASECCHIA FEBBR.</t>
  </si>
  <si>
    <t>CARNEV/SANNA C/3698 RIST.</t>
  </si>
  <si>
    <t>GEN/93058</t>
  </si>
  <si>
    <t>FEBBRAIO TERNELLI PRANZI</t>
  </si>
  <si>
    <t>ns Tana 02.2019</t>
  </si>
  <si>
    <t>ns.  Rotondi 02.2019</t>
  </si>
  <si>
    <t>ns.Pizi 02.2019</t>
  </si>
  <si>
    <t>cassa Personale Greco 03.2019</t>
  </si>
  <si>
    <t>ns Contanti Lorini 03.2019</t>
  </si>
  <si>
    <t>ns contanti Romito 02.2019</t>
  </si>
  <si>
    <t>MELONI - C/3698 COLAZIONI</t>
  </si>
  <si>
    <t>GEN/93068</t>
  </si>
  <si>
    <t>ns Fumagalli 03.2019 carta BNL</t>
  </si>
  <si>
    <t>ns Tana 03.2019</t>
  </si>
  <si>
    <t>ns. Serratore  03.2019</t>
  </si>
  <si>
    <t>RISTOR. TOMMASECCHIA APR.</t>
  </si>
  <si>
    <t>HOTEL UNA MILANO TOMMASECCHIA APR.</t>
  </si>
  <si>
    <t>ns 04.2019 Zannini FIGURATIVO</t>
  </si>
  <si>
    <t>ns 04.2019 Meloni</t>
  </si>
  <si>
    <t>ns 04/05.2019 Cancelliere</t>
  </si>
  <si>
    <t>ns Greco cassa Pers. 04.2019</t>
  </si>
  <si>
    <t>ns Greco cassa Pers. 05.2019</t>
  </si>
  <si>
    <t>MENINI RIST C/3698</t>
  </si>
  <si>
    <t>GEN/93071</t>
  </si>
  <si>
    <t>CARTIMPRONTA CENA ING. PIZI APRILE</t>
  </si>
  <si>
    <t>ns Ternelli 04.2019 Carta Intesa</t>
  </si>
  <si>
    <t>ns Tana 04.2019 Carta Intesa</t>
  </si>
  <si>
    <t>ns Serratore 04.2019</t>
  </si>
  <si>
    <t>ns 05.2019 Carnevali</t>
  </si>
  <si>
    <t>ns 06.2019 Toia</t>
  </si>
  <si>
    <t>ns 05.2019 Arrigoni</t>
  </si>
  <si>
    <t>ns 05.2019 Gentili</t>
  </si>
  <si>
    <t>ns Sanna 05.2019 Carta BNL</t>
  </si>
  <si>
    <t>ns Fumagalli  05.2019 Carta BNL</t>
  </si>
  <si>
    <t>CARTIMPRONTA PRANZI ING. PIZI MAGG.</t>
  </si>
  <si>
    <t>GEN/93243</t>
  </si>
  <si>
    <t>ns Cogliati  05.2019 Carta Intesa</t>
  </si>
  <si>
    <t>ns Tana 05.2019 Carta Intesa</t>
  </si>
  <si>
    <t>ns Comelli 05.19 Carta Intesa</t>
  </si>
  <si>
    <t>ns Serratore 05.2019 carta Intesa</t>
  </si>
  <si>
    <t>CARTAIMPRONTA PIZI GIUGNO RISTOR.</t>
  </si>
  <si>
    <t>GEN/94228</t>
  </si>
  <si>
    <t>ns Radrizzani 05.2019 contanti</t>
  </si>
  <si>
    <t>ns Pertosa 06.2019 contanti</t>
  </si>
  <si>
    <t>ns Tana 06.2019</t>
  </si>
  <si>
    <t>Ns carta Comelli 06.2019</t>
  </si>
  <si>
    <t>ns Rotondi 06.2019</t>
  </si>
  <si>
    <t>GEN/94000</t>
  </si>
  <si>
    <t>ns Serratore 06.2019</t>
  </si>
  <si>
    <t>CARTIMPRONTA BAR 8.7 ING.PIZI</t>
  </si>
  <si>
    <t>GEN/94306</t>
  </si>
  <si>
    <t>CARTIMPRONTA DUTY FERNO 8.7ING.PIZI</t>
  </si>
  <si>
    <t>ns  07.2019 Toia contanti</t>
  </si>
  <si>
    <t>ns  07.2019 Boano contanti</t>
  </si>
  <si>
    <t>ns  06.2019 Meloni contanti</t>
  </si>
  <si>
    <t>ns carta Intesa Tana 07.2019</t>
  </si>
  <si>
    <t>ns carta Intesa Comelli  07.2019</t>
  </si>
  <si>
    <t>ns carta Branco 07.2019</t>
  </si>
  <si>
    <t>ns carta Serratore  07.2019</t>
  </si>
  <si>
    <t>ns carta Rotondi 07.2019</t>
  </si>
  <si>
    <t>ns carta Ternelli 07.2019</t>
  </si>
  <si>
    <t>CARTA PREPAG.3615 ROMI/VALL.AUTOGR.</t>
  </si>
  <si>
    <t>GEN/94615</t>
  </si>
  <si>
    <t>CARTA PREPAG.3615 ROMI/VALL.BAR</t>
  </si>
  <si>
    <t>Carta Intesa Tana 08.2019</t>
  </si>
  <si>
    <t>Carta Intesa Rotondi  08.2019</t>
  </si>
  <si>
    <t>GEN/95731</t>
  </si>
  <si>
    <t>Carta Intesa Serratore  08.2019</t>
  </si>
  <si>
    <t>MENINI COLAZ. CARTA PREP.3698</t>
  </si>
  <si>
    <t>GEN/95215</t>
  </si>
  <si>
    <t>MENINI PRANZO CARTA PREP.3698</t>
  </si>
  <si>
    <t>E/C AIRPLUS RELAIS LA FATTOR. LIONE</t>
  </si>
  <si>
    <t>GEN/95274</t>
  </si>
  <si>
    <t>ns contanti Carnevali 07.2019</t>
  </si>
  <si>
    <t>ns contanti bOLLINI 09/10.2019</t>
  </si>
  <si>
    <t>Carta Intesa Ternelli 09.2019</t>
  </si>
  <si>
    <t>Carta Intesa Cogliati 09.2019</t>
  </si>
  <si>
    <t>A1/5632</t>
  </si>
  <si>
    <t>903273</t>
  </si>
  <si>
    <t>284931</t>
  </si>
  <si>
    <t>LINDBERGH HOTELS SRL</t>
  </si>
  <si>
    <t>ACQ/127310</t>
  </si>
  <si>
    <t>Carta Intesa Serratore 09.2019</t>
  </si>
  <si>
    <t>PERTOSA 5.11-08.11 CARTA PREP.3615</t>
  </si>
  <si>
    <t>GEN/96200</t>
  </si>
  <si>
    <t>E/c AIRPLUS Restel Zani 4/10</t>
  </si>
  <si>
    <t>E/c AIRPLUS Restel Zani 9/10</t>
  </si>
  <si>
    <t>E/c AIRPLUS Restel Rotondi 10/10</t>
  </si>
  <si>
    <t>Add.Cartimpronta 10/19 Pizi Milano</t>
  </si>
  <si>
    <t>GEN/96236</t>
  </si>
  <si>
    <t>Add.Cartimpronta 10/19 Pizi Pero</t>
  </si>
  <si>
    <t>ns contanti Gissi 10.2019</t>
  </si>
  <si>
    <t>Carta Intesa Serratore 10.2019</t>
  </si>
  <si>
    <t>Carta Intesa Pizi 10.2019</t>
  </si>
  <si>
    <t>Carta Intesa Ternelli 10.2019</t>
  </si>
  <si>
    <t>A1/5876</t>
  </si>
  <si>
    <t>006067</t>
  </si>
  <si>
    <t>284948</t>
  </si>
  <si>
    <t>HOTEL NUOVA FIERA S.R.L.</t>
  </si>
  <si>
    <t>ACQ/128060</t>
  </si>
  <si>
    <t>A1/6154</t>
  </si>
  <si>
    <t>004179</t>
  </si>
  <si>
    <t>284949</t>
  </si>
  <si>
    <t>LAFATTORIA</t>
  </si>
  <si>
    <t>ACQ/128092</t>
  </si>
  <si>
    <t>MENINI Malpensa C/3698 Colazione</t>
  </si>
  <si>
    <t>GEN/96745</t>
  </si>
  <si>
    <t>TOIA X CORSO FORM.VDA 6.3/PREP.3615</t>
  </si>
  <si>
    <t>GEN/96195</t>
  </si>
  <si>
    <t>Add.Cartimpronta 11/19 Pizi Torino</t>
  </si>
  <si>
    <t>ns contanti Carlesso 11.2019</t>
  </si>
  <si>
    <t>ns cont Cancelliere 09/10/11/12.19</t>
  </si>
  <si>
    <t>ns cont Zanesi 09/11.2019</t>
  </si>
  <si>
    <t>A1/6240</t>
  </si>
  <si>
    <t>004553</t>
  </si>
  <si>
    <t>ACQ/128176</t>
  </si>
  <si>
    <t>Spe ristor.comp.12/19 Cartimp Pizi</t>
  </si>
  <si>
    <t>GEN/96239</t>
  </si>
  <si>
    <t>carta Intesa Rotondi 11.2019</t>
  </si>
  <si>
    <t>carta Intesa Serratore 11.2019</t>
  </si>
  <si>
    <t>MELONI PRANZO BRUXELLES</t>
  </si>
  <si>
    <t>ns contanti Fumagalli  01.2019</t>
  </si>
  <si>
    <t>ns contanti Boano  01.2019</t>
  </si>
  <si>
    <t>ns Contanti Kuhlwetter  01.2019</t>
  </si>
  <si>
    <t>E/C AIRPLUS HOTELS.COM MARRA 9.1</t>
  </si>
  <si>
    <t>GEN/92065</t>
  </si>
  <si>
    <t>E/C AIRPLUS HOTELS.COM COG/TAN 15.1</t>
  </si>
  <si>
    <t>E/C AIRPLUS HOTELS.COM MASSULO 23.1</t>
  </si>
  <si>
    <t>E/C AIRPLUS HOTELS.COM PREI/COM 25.</t>
  </si>
  <si>
    <t>E/C AIRPLUS HOTELS.COM MAINO 25.1</t>
  </si>
  <si>
    <t>E/C AIRPLUS HOTEL.COM MA/CO/BR 31.1</t>
  </si>
  <si>
    <t>MASSULO CENA/PRANZO</t>
  </si>
  <si>
    <t>GEN/92999</t>
  </si>
  <si>
    <t>CARTIMPRONTA PIZI MESE DI GENNAIO</t>
  </si>
  <si>
    <t>GEN/91429</t>
  </si>
  <si>
    <t>ns contanti Siciliano 02.2019</t>
  </si>
  <si>
    <t>ns contanti Zannini 02.2019</t>
  </si>
  <si>
    <t>ns contanti Kuhlwetter 02.2019</t>
  </si>
  <si>
    <t>ns contanti Lietti 02.2019</t>
  </si>
  <si>
    <t>ns Agg. Brij. 01.2019 Intesa</t>
  </si>
  <si>
    <t>ns Tana 01.2019 Intesa</t>
  </si>
  <si>
    <t>ns Branco 01.2019 Intesa</t>
  </si>
  <si>
    <t>E/C AIRP.HOTELS COG/FERR/SCHM.21.2</t>
  </si>
  <si>
    <t>COCCIA ROMANIA COLAZIONE</t>
  </si>
  <si>
    <t>GEN/93012</t>
  </si>
  <si>
    <t>COCCIA ROMANIA FT.AZIA 1563 22.3</t>
  </si>
  <si>
    <t>COCCIA ROMANIA FT.AZIA 1562 22.3</t>
  </si>
  <si>
    <t>CARNEV/SANNA C/3698 ALBERGO</t>
  </si>
  <si>
    <t>ns Cogliati 02.2019</t>
  </si>
  <si>
    <t>LIETTI ROMANIA - VITTO,ALLOG.</t>
  </si>
  <si>
    <t>GEN/93020</t>
  </si>
  <si>
    <t>LIETTI ROMANIA - VITTO, ALLOGG.</t>
  </si>
  <si>
    <t>E/C AIRPLUS MARR/VAL/ARR HOTELS.COM</t>
  </si>
  <si>
    <t>E/C AIRPLUS KUHLWETT/BOANO HOTELS.C</t>
  </si>
  <si>
    <t>ns Maino 03.2019 carta BNL</t>
  </si>
  <si>
    <t>ns 04.2019 Fumagalli FIGURATIVO</t>
  </si>
  <si>
    <t>ns Fumagalli 04.2019 BNL</t>
  </si>
  <si>
    <t>E/C AIRPLUS APR.RESTEL/MARRA 3.4</t>
  </si>
  <si>
    <t>GEN/93852</t>
  </si>
  <si>
    <t>E/C AIRPLUS APR.HOTELS.COM TANA 8.4</t>
  </si>
  <si>
    <t>E/C AIRPL.AP.HOTELS.COM/MAINO 12.4</t>
  </si>
  <si>
    <t>E/C AIRPL.AP.HOTELS.COM/LAMER.12.4</t>
  </si>
  <si>
    <t>E/C AIRPL.AP.HOTELS.COM/CONTINO24.4</t>
  </si>
  <si>
    <t>MENINI RIST. R.R. C/3698</t>
  </si>
  <si>
    <t>BRANCA VIAG.AUTOM.INT.19/SP.VITTO</t>
  </si>
  <si>
    <t>ns Lombardi 04.2019</t>
  </si>
  <si>
    <t>E/C AIRPLUS MA.HOTELS.COM MARRA 3.5</t>
  </si>
  <si>
    <t>E/C AIRPLUS MA.HOTELS.COM MAINO 3.5</t>
  </si>
  <si>
    <t>E/C AIRPLUS MA.HOTELS.COM BOA/BRA/C</t>
  </si>
  <si>
    <t>E/C AIRPLUS MA.HOTELS.COM COGL/PREI</t>
  </si>
  <si>
    <t>E/C AIRPLUS MA.HOTELS.COM MARRA</t>
  </si>
  <si>
    <t>ns 04.2019 Radrizzani</t>
  </si>
  <si>
    <t>E/C AIRPLUS RESTEL X TANA 6.6</t>
  </si>
  <si>
    <t>GEN/94411</t>
  </si>
  <si>
    <t>E/C AIRPLUS HOTELS.COM KOUST.6.6</t>
  </si>
  <si>
    <t>E/C AIRPLUS HOTELS.C SANN/CONT.12.6</t>
  </si>
  <si>
    <t>E/C AIRPLUS HOTELS.C CONTINO RIMBOR</t>
  </si>
  <si>
    <t>E/C AIRPLUS HOTELS.C SANNA RIMBOR</t>
  </si>
  <si>
    <t>E/C AIRPLUS HOTELS.C SANN/CONT.13.6</t>
  </si>
  <si>
    <t>E/C AIRP.HOTELS.C MAR/COM/FER 18.6</t>
  </si>
  <si>
    <t>E/C AIRPLUS EAGLE CARN./BRAG.18.6</t>
  </si>
  <si>
    <t>E/C AIRPLUS HOT GUYANC.20.6</t>
  </si>
  <si>
    <t>E/C AIRPLUS HOTEL.COM TANA 27.6</t>
  </si>
  <si>
    <t>ns carta BNL Fumagalli 06.2019</t>
  </si>
  <si>
    <t>GEN/94571</t>
  </si>
  <si>
    <t>ns carta BNL Maino 06.2019</t>
  </si>
  <si>
    <t>ns carta BNL Sanna 06.2019</t>
  </si>
  <si>
    <t>CARTA 3698 CONTINO BAR FORN.INOVAN</t>
  </si>
  <si>
    <t>CARTA 3698 CONTINO CENA FORN.INOVAN</t>
  </si>
  <si>
    <t>CARTA 3698 CONTINO COLAZFORN.INOVAN</t>
  </si>
  <si>
    <t>CARTA 3615 SICILIANO PRANZO(SARREL)</t>
  </si>
  <si>
    <t>CARTA 3615 SICILIANO BAR (SARREL)</t>
  </si>
  <si>
    <t>CARTA 3615 SICILIANO CENA (SARREL)</t>
  </si>
  <si>
    <t>CARTA 3615 SICILIANO HOTEL (SARREL)</t>
  </si>
  <si>
    <t>CARTA 3615 SICILIANO COLAZ.(SARREL)</t>
  </si>
  <si>
    <t>ns Tana 06.2019 contanti</t>
  </si>
  <si>
    <t>E/C AIRPLUS LUG. HOTELS.COM 4.7</t>
  </si>
  <si>
    <t>E/C AIRPLUS LUG. HOTELS.COM 5.7</t>
  </si>
  <si>
    <t>E/C AIRPLUS LUG. HOTELS.COM RIMBORS</t>
  </si>
  <si>
    <t>E/C AIRPLUS LUG.HOT.ON BOOKING 22.7</t>
  </si>
  <si>
    <t>E/C AIRPLUS LUG.RESTEL ZANI 23.7</t>
  </si>
  <si>
    <t>CARTIMPRONTA HYATT HOT.12.7ING.PIZI</t>
  </si>
  <si>
    <t>ns 06.2019 Carnevali contanti</t>
  </si>
  <si>
    <t>ns carta Maino 07.2019</t>
  </si>
  <si>
    <t>ns carta BNL Maino 08.2019</t>
  </si>
  <si>
    <t>GEN/95241</t>
  </si>
  <si>
    <t>VALLARO CENA AEREOP.IASI/ROMANIA</t>
  </si>
  <si>
    <t>GEN/94660</t>
  </si>
  <si>
    <t>CARNEVALI/VEE</t>
  </si>
  <si>
    <t>GEN/96188</t>
  </si>
  <si>
    <t>E/C AIRPLUS RESTEL 4.9 ZANI</t>
  </si>
  <si>
    <t>E/C AIRPLUS RESTEL ZANI 4.9</t>
  </si>
  <si>
    <t>E/C AIRPLUS RESTEL MARRA 13.9</t>
  </si>
  <si>
    <t>E/C AIRPL.KENTSHILL PARK COMEL.16.9</t>
  </si>
  <si>
    <t>E/C AIRPLUS RESTEL MARRA 20.09</t>
  </si>
  <si>
    <t>E/C AIRPLUS RESTEL MARRA 26.09</t>
  </si>
  <si>
    <t>E/C AIRPLUS RESTEL COMELLI 30.9</t>
  </si>
  <si>
    <t>carta BNL Maino 09.2019</t>
  </si>
  <si>
    <t>GEN/95869</t>
  </si>
  <si>
    <t>carta BNL Zani 09.2019</t>
  </si>
  <si>
    <t>CARTIMPRON.PIZI ROMANIA BAR LAGARD</t>
  </si>
  <si>
    <t>GEN/95357</t>
  </si>
  <si>
    <t>ns contanti Fumagalli 09.2019</t>
  </si>
  <si>
    <t>E/c AIRPLUS Restel Zani 10/10</t>
  </si>
  <si>
    <t>E/c AIRPLUS Restel Narodni 25/10</t>
  </si>
  <si>
    <t>E/cAIRPLUS Marra-Nani-Arrigoni28/10</t>
  </si>
  <si>
    <t>ns carta BNL MAINO 10.2019</t>
  </si>
  <si>
    <t>GEN/96362</t>
  </si>
  <si>
    <t>ns carta BNL FUMAGALLI 10.2019</t>
  </si>
  <si>
    <t>ns carta BNL ZANI 10.2019</t>
  </si>
  <si>
    <t>Add.Cartimpronta 10/19 Pizi CZK</t>
  </si>
  <si>
    <t>Add.Cartimpronta 10/19 Pizi Delhi</t>
  </si>
  <si>
    <t>ns contanti Radrizzani 10.2019</t>
  </si>
  <si>
    <t>BRAMBILLA/ Viaggio VEE Carta P.3698</t>
  </si>
  <si>
    <t>GEN/96222</t>
  </si>
  <si>
    <t>BRAMBILLA/Viaggio VEE Carta P.3698</t>
  </si>
  <si>
    <t>GEN/96223</t>
  </si>
  <si>
    <t>E/c AIRPLUS BookingTommasecchia4/11</t>
  </si>
  <si>
    <t>E/c AIRPLUS Hotels Lionetti 4/11</t>
  </si>
  <si>
    <t>E/c AIRPLUS Hotels Ferrari 4/11</t>
  </si>
  <si>
    <t>E/c AIRPLUS Restel Zani 4/11</t>
  </si>
  <si>
    <t>E/c AIRPLUS Restel Zani 6/11</t>
  </si>
  <si>
    <t>E/c AIRPLUS Hotels Marra 7/11</t>
  </si>
  <si>
    <t>E/cAIRPLUS ResteLamberti-Maino14/11</t>
  </si>
  <si>
    <t>E/c AIRPLUS Restel Zani 18/11</t>
  </si>
  <si>
    <t>E/c AIRPLUS Hotels Marra 25/11</t>
  </si>
  <si>
    <t>carta BNL Zani 11.2019</t>
  </si>
  <si>
    <t>GEN/96799</t>
  </si>
  <si>
    <t>E/c AIRPLUS FP Restel Zani 4/11</t>
  </si>
  <si>
    <t>GEN/96288</t>
  </si>
  <si>
    <t>Add.Cartimpronta 11/19 Pizi Prage</t>
  </si>
  <si>
    <t>carta Intesa Pizi 11.2019</t>
  </si>
  <si>
    <t>Le Marmotte ec 31/12</t>
  </si>
  <si>
    <t>GEN/97000</t>
  </si>
  <si>
    <t>Tot. 2</t>
  </si>
  <si>
    <t>D.I.A.</t>
  </si>
  <si>
    <t>0202</t>
  </si>
  <si>
    <t>02.02.010</t>
  </si>
  <si>
    <t>0205</t>
  </si>
  <si>
    <t>02.05.010</t>
  </si>
  <si>
    <t>0207</t>
  </si>
  <si>
    <t>02.07.010</t>
  </si>
  <si>
    <t>0302</t>
  </si>
  <si>
    <t>0303</t>
  </si>
  <si>
    <t>0304</t>
  </si>
  <si>
    <t>0305</t>
  </si>
  <si>
    <t>0307</t>
  </si>
  <si>
    <t>0203</t>
  </si>
  <si>
    <t>02.03.010</t>
  </si>
  <si>
    <t>000000003119</t>
  </si>
  <si>
    <t>AUTOMAZIONE ANTA CANCELLO VIA MONTI 40 COMPLETA DI FUNE PARACADUTE IN  ACCIAIO INOX</t>
  </si>
  <si>
    <t>000000003843</t>
  </si>
  <si>
    <t xml:space="preserve">MIGLIORIE  PAVIMENTO E CONTROSOFFITTO </t>
  </si>
  <si>
    <t>00IMMO2019-1</t>
  </si>
  <si>
    <t>PAVIMENTO VINILICO, STRATIFICATO ECOCLICK 55 COL. 015 OFC-055-015</t>
  </si>
  <si>
    <t>00IMMO2019-2</t>
  </si>
  <si>
    <t>ANUT STRAORDINARIA ZONA QUALITA'</t>
  </si>
  <si>
    <t>00IMMO2019-3</t>
  </si>
  <si>
    <t xml:space="preserve">FORNITURA PAVIMENTO UFFICI SECONDO PIANO </t>
  </si>
  <si>
    <t>00IMMO2019-4</t>
  </si>
  <si>
    <t>RIFACIMENTO PAVIMENTO UFFICI SECONDO PIANO</t>
  </si>
  <si>
    <t>00IMMO2019-5</t>
  </si>
  <si>
    <t>MANUT STRAORDINARIA UFFICIO CED</t>
  </si>
  <si>
    <t>00IMMO2019-6</t>
  </si>
  <si>
    <t>SCALA TECNICA DI SICUREZZA CON 5/6 PIOLI ANTISCIVOLO CON CORRIMANO</t>
  </si>
  <si>
    <t>00IMMO2019-7</t>
  </si>
  <si>
    <t>MATERIALE LINEA VITA TETTO PALAZZINA CED</t>
  </si>
  <si>
    <t>00IMMO2019-8</t>
  </si>
  <si>
    <t>RIPRISTINO PARTI AMMALLORATE PAVIMENTO MAGAZZINO ESTERNO RICEVIMENTO MERCI</t>
  </si>
  <si>
    <t>00IMMO2019-9</t>
  </si>
  <si>
    <t>FORNITURA E POSA TESSUTO E GUAINA IMPERMEABILIZZANTE GRONDA TETTO REP.700</t>
  </si>
  <si>
    <t>0000XXXXX114</t>
  </si>
  <si>
    <t>SISTEMAZIONE TETTOIA</t>
  </si>
  <si>
    <t>0000XXXXX115</t>
  </si>
  <si>
    <t>SEGNALETICA FISSA</t>
  </si>
  <si>
    <t>0000XXXXX116</t>
  </si>
  <si>
    <t>Immobile Industriale di Pero</t>
  </si>
  <si>
    <t>0000XXXXX117</t>
  </si>
  <si>
    <t>TINTEGGIATURA</t>
  </si>
  <si>
    <t>0201</t>
  </si>
  <si>
    <t>02.01.020</t>
  </si>
  <si>
    <t>0000PL012016</t>
  </si>
  <si>
    <t xml:space="preserve">AREA PARCHEGGI </t>
  </si>
  <si>
    <t>0000PL022016</t>
  </si>
  <si>
    <t>TETTOIA</t>
  </si>
  <si>
    <t>0000PL032016</t>
  </si>
  <si>
    <t>SENSORE PORTA AVV.BE REP.500</t>
  </si>
  <si>
    <t>0000PL042016</t>
  </si>
  <si>
    <t>NUOVA VERNICIATURA</t>
  </si>
  <si>
    <t>0000PL052016</t>
  </si>
  <si>
    <t>PORTE NUOVE</t>
  </si>
  <si>
    <t>0000PL062016</t>
  </si>
  <si>
    <t>NUOVO IMP.CONDIZIONAMENTO</t>
  </si>
  <si>
    <t>0000PL072016</t>
  </si>
  <si>
    <t>PORTONI REP.500</t>
  </si>
  <si>
    <t>0000PL082016</t>
  </si>
  <si>
    <t>CONVERSA IN ALLUMINIO TETTO LABORATORIO</t>
  </si>
  <si>
    <t>0000PL092016</t>
  </si>
  <si>
    <t>TELAI  IN RETE</t>
  </si>
  <si>
    <t>0000PL102016</t>
  </si>
  <si>
    <t>UNITA' ESTERNA CONDIZIONATORE</t>
  </si>
  <si>
    <t>0000PL112016</t>
  </si>
  <si>
    <t>0000PL122016</t>
  </si>
  <si>
    <t>ADEGUAMENTO CENTRALE TERMICA</t>
  </si>
  <si>
    <t>0000PL132016</t>
  </si>
  <si>
    <t>RIPARTIZIONE MAGAZZINO</t>
  </si>
  <si>
    <t>0000PL142016</t>
  </si>
  <si>
    <t>LINEA ACQUA RISCALDAMENTO</t>
  </si>
  <si>
    <t>000ATV232016</t>
  </si>
  <si>
    <t>000IMM012017</t>
  </si>
  <si>
    <t>NUOVA COPERTURA IMMOBILE</t>
  </si>
  <si>
    <t>000IMM022017</t>
  </si>
  <si>
    <t>TETTOIA FISSA</t>
  </si>
  <si>
    <t>000IMM042017</t>
  </si>
  <si>
    <t>NUOVO PUNTO EROGAZIONE ANTINCENDIO</t>
  </si>
  <si>
    <t>000IMM052017</t>
  </si>
  <si>
    <t>REALIZZAZIONE ALLOGGIAMENTO TUBAZIONI</t>
  </si>
  <si>
    <t>000IMM072017</t>
  </si>
  <si>
    <t>LAVORI HR</t>
  </si>
  <si>
    <t>00IMM0322017</t>
  </si>
  <si>
    <t>REALIZZAZIONE PAVIMENTO INDUSTRIALE</t>
  </si>
  <si>
    <t>0306</t>
  </si>
  <si>
    <t>Cespite</t>
  </si>
  <si>
    <t>Quota 1</t>
  </si>
  <si>
    <t>Al.Am.Ord.</t>
  </si>
  <si>
    <t>000CJ/001194</t>
  </si>
  <si>
    <t>CAE 031.17 SSP 334 MCA_TOMOGRAFIE</t>
  </si>
  <si>
    <t>00COSVI12018</t>
  </si>
  <si>
    <t xml:space="preserve">PARTIIPATION COUT D'ETUDE </t>
  </si>
  <si>
    <t>00SVIL2019-1</t>
  </si>
  <si>
    <t xml:space="preserve">ANALISI COMPARATIVA ILLUMINAZIONE TARGA RFQ </t>
  </si>
  <si>
    <t>00SVIL2019-2</t>
  </si>
  <si>
    <t xml:space="preserve">SCANZSIONE TOMOGRAFCA </t>
  </si>
  <si>
    <t>00SVIL2019-3</t>
  </si>
  <si>
    <t>FONDELLI / CORPI SUP /UIDALUCE</t>
  </si>
  <si>
    <t>00SVIL2019-4</t>
  </si>
  <si>
    <t>FONDELLI / CORPI SUP / GUIDALUCE</t>
  </si>
  <si>
    <t>0COSTIR52018</t>
  </si>
  <si>
    <t>ATTREZZATURE VARIE DI TEST</t>
  </si>
  <si>
    <t>0COSTIR62018</t>
  </si>
  <si>
    <t>TEST FUNZIONALE</t>
  </si>
  <si>
    <t>COSTIR102018</t>
  </si>
  <si>
    <t>TOMOGRAFIA COMANDI AL VOLANTE</t>
  </si>
  <si>
    <t>COSTIR112018</t>
  </si>
  <si>
    <t>SIMULAZIONE OTTICA TASTO MSA</t>
  </si>
  <si>
    <t>COSTIR122018</t>
  </si>
  <si>
    <t>TEST SU PARTI PLASTICHE VERNICIATE</t>
  </si>
  <si>
    <t>COSTIR132018</t>
  </si>
  <si>
    <t>capitalizzazione lavori interni</t>
  </si>
  <si>
    <t>COSTIRI12018</t>
  </si>
  <si>
    <t xml:space="preserve">ELECTRONIC LIGHT SWITCH ELS </t>
  </si>
  <si>
    <t>COSTIRI22018</t>
  </si>
  <si>
    <t>THERMAL SHOCK REF.IEC 60068-2-14 NA</t>
  </si>
  <si>
    <t>COSTIRI32018</t>
  </si>
  <si>
    <t>TEST HIGH TEMPERATURE HUMIDITY ENDURANCE DISATTIVATORE AIRBAG G20</t>
  </si>
  <si>
    <t>COSTIRI42018</t>
  </si>
  <si>
    <t>ANALISI DI LABORATORIO MOSTRINA LUCI BELL</t>
  </si>
  <si>
    <t>COSTIRI52018</t>
  </si>
  <si>
    <t xml:space="preserve">ANALISI CONTAMINAZIONE FT-IR C.ANT.SX 521(EVIC+PHONE) </t>
  </si>
  <si>
    <t>COSTIRI62018</t>
  </si>
  <si>
    <t>ANALISI CONTAMINAZIONE BE-MIKO F45 DTC FES-DRIVE 93928</t>
  </si>
  <si>
    <t>COSTIRI72018</t>
  </si>
  <si>
    <t xml:space="preserve">MICROSEZIONE CIRCUITI STAMPATI </t>
  </si>
  <si>
    <t>COSTIRI82018</t>
  </si>
  <si>
    <t>ANALISI COMPOSIZIONE CHIMICA (SPESSORI)</t>
  </si>
  <si>
    <t>COSTIRI92018</t>
  </si>
  <si>
    <t>SCANSIONE TOMOGRAFICA VOLANTE 521</t>
  </si>
  <si>
    <t>0DIRBR2019-1</t>
  </si>
  <si>
    <t>BREVETTO INTERRUTTORE A PULSANTE PER PANNELLI PORTA AUTOVEICOLI</t>
  </si>
  <si>
    <t>0DIRBR2019-2</t>
  </si>
  <si>
    <t>INTERRUTTORE A PULSANTE PER PLANCE DI AUTOVEICOLI</t>
  </si>
  <si>
    <t>0DIRBR2019-3</t>
  </si>
  <si>
    <t xml:space="preserve">BREVETTO PIEDINO DI CONTATTO A SALDARE PER SCHEDE A CIRCUITI STAMPATI </t>
  </si>
  <si>
    <t>0DIRBREV2018</t>
  </si>
  <si>
    <t>Licenze - start up Copyng</t>
  </si>
  <si>
    <t>00000SW12018</t>
  </si>
  <si>
    <t>PROGETTO JDOC</t>
  </si>
  <si>
    <t>00000SW22018</t>
  </si>
  <si>
    <t>WORKSTATION PORTGUARDIAN</t>
  </si>
  <si>
    <t>00000SW32018</t>
  </si>
  <si>
    <t>ATTIVITA PROGRAMMAZIONE AS/400</t>
  </si>
  <si>
    <t>00000SW42018</t>
  </si>
  <si>
    <t>00000SW52018</t>
  </si>
  <si>
    <t>00000SW62018</t>
  </si>
  <si>
    <t>00000SW72018</t>
  </si>
  <si>
    <t>00000SW82018</t>
  </si>
  <si>
    <t>IMPLGE2019-1</t>
  </si>
  <si>
    <t>ATTIVITA' PROGRAMMAZIONE AS400 MIGRAZIONE DATI PER SAP</t>
  </si>
  <si>
    <t>ATTIVITA' PROGRAMMAZIONE AS400 MIGRAZIONE DATI PER SAP FEB-DIC 2019</t>
  </si>
  <si>
    <t>IMPLGE2019-2</t>
  </si>
  <si>
    <t>SAP UAT</t>
  </si>
  <si>
    <t>IMPLGE2019-3</t>
  </si>
  <si>
    <t xml:space="preserve">SAP INTEGRATION </t>
  </si>
  <si>
    <t>000000001579</t>
  </si>
  <si>
    <t>DISTILLO 10 COMPRESO CONDUTTIVIM.</t>
  </si>
  <si>
    <t>000000001580</t>
  </si>
  <si>
    <t>DEFANGATORE 2 POLLICI LINEA CILLER LABORATORIO</t>
  </si>
  <si>
    <t>000000003300</t>
  </si>
  <si>
    <t>LINEE DI RETE X CENTRI DI LAVORO</t>
  </si>
  <si>
    <t>AMPLIAM. IMPIANTO LUCE E FM AL REP.MONTAGGIO</t>
  </si>
  <si>
    <t>000000003396</t>
  </si>
  <si>
    <t>GRUPPI DI BATTERIE SUPPLEMENTARI ESTERNE DA 5 KVA</t>
  </si>
  <si>
    <t>000000003650</t>
  </si>
  <si>
    <t>IMPIANTO ALLARME REP. MAGAZ. SPEDIZ. (N°CIV.56/A)</t>
  </si>
  <si>
    <t>000000003767</t>
  </si>
  <si>
    <t>CONDIZIONATORE MONOSPLIT GREE FAIRY 18000 BTU CON COMANDO A PARETE PER METROLOGIA</t>
  </si>
  <si>
    <t>000000003768</t>
  </si>
  <si>
    <t>000000003769</t>
  </si>
  <si>
    <t>CONDIZIONATORE MONOSPLIT GREE FAIRY 12000 BTU PER MANUTENZIONE STAMPI</t>
  </si>
  <si>
    <t>000000003770</t>
  </si>
  <si>
    <t>CONDIZIONAMENTO N° 1 UNITÀ ESTERNA MONO GREE FAIRY GWH18QD/K6DNA1D/O GREE 1017</t>
  </si>
  <si>
    <t>000000003771</t>
  </si>
  <si>
    <t>VENTILCONVETTORE SABIANA CRC 44MV</t>
  </si>
  <si>
    <t>000000003772</t>
  </si>
  <si>
    <t xml:space="preserve">GRUPPO REFRIGERATORE + CANALIZZATO IDRONICO </t>
  </si>
  <si>
    <t>000000003773</t>
  </si>
  <si>
    <t>FORNITURA E INSTALLAZIONE IMPIANTO DI CONDIZIONAMENTO SPOGLIATOIO</t>
  </si>
  <si>
    <t>000000003910</t>
  </si>
  <si>
    <t xml:space="preserve">IMPIANTO IDRICO </t>
  </si>
  <si>
    <t>000000000256</t>
  </si>
  <si>
    <t>SISTEMAZIONE TAVOLA</t>
  </si>
  <si>
    <t>000000000470</t>
  </si>
  <si>
    <t>TORNIO PARALLELO DI PRECISIONE WEILER</t>
  </si>
  <si>
    <t>000000000507</t>
  </si>
  <si>
    <t>MACCHINARIO - 1989</t>
  </si>
  <si>
    <t>000000000514</t>
  </si>
  <si>
    <t>MACCHINARIO - 1990</t>
  </si>
  <si>
    <t>000000000541</t>
  </si>
  <si>
    <t>CONTROLLER 896-98-0098.1 SCHEDA U 4</t>
  </si>
  <si>
    <t>000000000543</t>
  </si>
  <si>
    <t>MACCHINARIO - 1992</t>
  </si>
  <si>
    <t>000000000595</t>
  </si>
  <si>
    <t>MODULO SIEMENS SIMODRIVE 611-A / SIMODRIVE 611-A UNITA' DI CONTROLLO PLUG -IN COD. 6SN1121-0BA11-0AA0</t>
  </si>
  <si>
    <t>000000000603</t>
  </si>
  <si>
    <t>MACCHINARIO - 1995</t>
  </si>
  <si>
    <t>SCHEDA DI RETE SIEMENS</t>
  </si>
  <si>
    <t xml:space="preserve">MOTORIDUTTORE GST07-2M VCR 100C12 </t>
  </si>
  <si>
    <t>000000000670</t>
  </si>
  <si>
    <t>SCHEDE SIEMENS DI COMUNICAZIONE</t>
  </si>
  <si>
    <t>IMPLEMENTAZIONE MODIFICA</t>
  </si>
  <si>
    <t xml:space="preserve">INTERVENTO PER MODIFICHE </t>
  </si>
  <si>
    <t>000000000676</t>
  </si>
  <si>
    <t xml:space="preserve">VELOCIZZAZIONE GR 529 GR 530 MODIFICA ST8 </t>
  </si>
  <si>
    <t>000000000705</t>
  </si>
  <si>
    <t>MOTORE PANASONIC RIGENERATO MSMZ012A1C N° 01050045F</t>
  </si>
  <si>
    <t>000000000725</t>
  </si>
  <si>
    <t>PROGETTAZIONE E REALIZZAZIONE POSAGGI PER ADEGUAMENTO A NUOVO CORPO CONTATTIERA ANTIEFFRAZIONE</t>
  </si>
  <si>
    <t>SOSTITUZIONE MICROINTERRUTTORI PROTEZIONI PORTELLI MAGAZZINI CARICO-SCARICO VASSOI</t>
  </si>
  <si>
    <t xml:space="preserve">MODIFICHE SU STAZIONI 3-4-5-8 NUOVE RICETTE, AGGIUNTA GESTIONE SW </t>
  </si>
  <si>
    <t>000000000755</t>
  </si>
  <si>
    <t>PROGETTAZIONE E REALIZZAZIONE NUOVO GRUPPO PRESSORI INDIPENDENTI</t>
  </si>
  <si>
    <t>000000000757</t>
  </si>
  <si>
    <t>PROGETTAZIONE E REALIZZAZIONE NUOVO BLOCCO DI INCOLLAGGIO FELTRINO</t>
  </si>
  <si>
    <t>000000000764</t>
  </si>
  <si>
    <t>RIPRISTINO CONFIGURAZIONE STRUMENTO BURSTER 5410</t>
  </si>
  <si>
    <t>000000000773</t>
  </si>
  <si>
    <t>000000000830</t>
  </si>
  <si>
    <t>BANCO X CONTROLLO APERTURA MOLLE DI CONTATTO X FIAT DOBL0'</t>
  </si>
  <si>
    <t>MODIFICA BANCO</t>
  </si>
  <si>
    <t>MODIFICA TRAVASO PEZZI GR2027</t>
  </si>
  <si>
    <t>000000000893</t>
  </si>
  <si>
    <t>CONTATTIERA MOBILE XJK</t>
  </si>
  <si>
    <t>CALIBRO A 4 VIE PER TARATURA DEL DISPOSITIVO LASER</t>
  </si>
  <si>
    <t>INTEGRAZIONE CONTROLLO PRESENZA E VERSIONE FELTRINO SU OP.50 ASSEMBLAGGIO E CONTROLLO CONTATTIERE X67 / XJK</t>
  </si>
  <si>
    <t>000000000894</t>
  </si>
  <si>
    <t>000000000904</t>
  </si>
  <si>
    <t>000000000915</t>
  </si>
  <si>
    <t>PROGETTAZIONE E REALIZZAZIONE FLANGIA DI ADATTAMENTO TRASDUTTORE KISTLER STAZIONE DI COLLAUDO 9 - GR937 (M915)</t>
  </si>
  <si>
    <t>MODIFICA STAZIONE 9 - INTRODUZIONE SPINTORE MOLLEGGIATO</t>
  </si>
  <si>
    <t>000000000952</t>
  </si>
  <si>
    <t>MODIFICA BANCHI: SOFTWARE PC,SOFTWARE PLC,SOFTWARE TELECAMERA, VERIFICA E COLLAUDO</t>
  </si>
  <si>
    <t>000000000961</t>
  </si>
  <si>
    <t>INTRODUZIONE 2 NUOVE RICETTE SULLA LINEA A BANCHI PER MONTAGGIO MODULO LUCI F48</t>
  </si>
  <si>
    <t>000000000963</t>
  </si>
  <si>
    <t>000000000964</t>
  </si>
  <si>
    <t>000000000A03</t>
  </si>
  <si>
    <t>AGGIORNAMENTO PLC E SOFTWARE HMI</t>
  </si>
  <si>
    <t>000000000A36</t>
  </si>
  <si>
    <t>000000000A37</t>
  </si>
  <si>
    <t>MODIFICA LINEA PER NUOVO PRODOTTO/ MODIFICA LINEA DI MONTAGGIO BACKDOOR</t>
  </si>
  <si>
    <t>000000000A38</t>
  </si>
  <si>
    <t>MODIFICA LINEA PER NUOVO PRODOTTO MODIFICA LINEA DI MONTAGGIO BACKDOOR</t>
  </si>
  <si>
    <t>000000000A39</t>
  </si>
  <si>
    <t>000000000A55</t>
  </si>
  <si>
    <t xml:space="preserve">MODIFICA LETTURA ASSORBIMENTO IN SLEEP, CON INSTALLAZIONE DELLA SCHEDA DI LETTURA </t>
  </si>
  <si>
    <t xml:space="preserve">PROGETTAZIONE PER LA SOSTITUZIONE 28 PUNZONI CILINDRICI E RELATIVE MATRICI </t>
  </si>
  <si>
    <t>000000001583</t>
  </si>
  <si>
    <t>000000001584</t>
  </si>
  <si>
    <t>FASCIAPALLET AUTOMATICO</t>
  </si>
  <si>
    <t>000000009912</t>
  </si>
  <si>
    <t>MACCHINA OTTICA PER MISURE SWIFT PRO CAM SP/CAM/M3 200</t>
  </si>
  <si>
    <t>0000000MT954</t>
  </si>
  <si>
    <t>BANCO ASSEMBLAGGIO</t>
  </si>
  <si>
    <t>RISCLEAS19-2</t>
  </si>
  <si>
    <t xml:space="preserve">RISCATTO LEASING </t>
  </si>
  <si>
    <t>RISCLEAS2019</t>
  </si>
  <si>
    <t xml:space="preserve">RISCATTO BENI LEASING </t>
  </si>
  <si>
    <t>000000A1B863</t>
  </si>
  <si>
    <t>NUOVO INSERTO MOLLA OMEGA</t>
  </si>
  <si>
    <t>000000A1C064</t>
  </si>
  <si>
    <t>000000A1C280</t>
  </si>
  <si>
    <t>MODIFICA REVERSIBILE DELLO STAMPO REALIZZAZIONE DEL CODICE 205496648XX00</t>
  </si>
  <si>
    <t>000000A5A532</t>
  </si>
  <si>
    <t xml:space="preserve">ESTENSIONE MODIFICA STAMPO </t>
  </si>
  <si>
    <t>000000A5A541</t>
  </si>
  <si>
    <t>MANUTENZIONE STRAORD. SU STAMPO</t>
  </si>
  <si>
    <t>000000A5C171</t>
  </si>
  <si>
    <t>MANUTENZIONE STRAORDINARIA STAMPO A5C171 IDONEO A PRODURRE I FONDELLI</t>
  </si>
  <si>
    <t>MODIFICA STAMPO CORPO SERRATURA</t>
  </si>
  <si>
    <t>MODIFICA STAMPO 8 IMPRONTE</t>
  </si>
  <si>
    <t>0A1028670400</t>
  </si>
  <si>
    <t>MODIFICATION DRAWING 200366704110B METAL DOME</t>
  </si>
  <si>
    <t>0A1100688700</t>
  </si>
  <si>
    <t xml:space="preserve">STAMPO PER PIN DI USCITA MOLLA DI CONTATTO </t>
  </si>
  <si>
    <t>0A1100689100</t>
  </si>
  <si>
    <t>STAMPO PER PIN DI USCITA MOLLA DI CONTATT0</t>
  </si>
  <si>
    <t>0A1200688700</t>
  </si>
  <si>
    <t>STAMPO PER PIN DI USCITA MOLLA DI CONTATTO</t>
  </si>
  <si>
    <t>0A1200689100</t>
  </si>
  <si>
    <t>0A1300688700</t>
  </si>
  <si>
    <t>STAMPO ATTO ALLA REALIZZAZIONE PIN DI USCITA MOLLA DI CONTATTO COMPLETA</t>
  </si>
  <si>
    <t>0A1300689100</t>
  </si>
  <si>
    <t>0A1400688700</t>
  </si>
  <si>
    <t>A1400688700</t>
  </si>
  <si>
    <t>0A1500688700</t>
  </si>
  <si>
    <t>STAMPO MANUALE PER FORARE SINGOLI PEZZI IN OTTONE</t>
  </si>
  <si>
    <t>0A1600688700</t>
  </si>
  <si>
    <t>PROGETTAZIONE E COSTRUZIONE STAMPO PER RIVETTARE MOLLA DI CONTATTO E IL FASTON CON RIVETTI DEDICATI</t>
  </si>
  <si>
    <t>0A1700688700</t>
  </si>
  <si>
    <t>PROGETTAZIONE E COSTRUZIONE DI STAMPO MANUALE PER PIEGARE I 6 DIVERSI TIPI DI ASSIEME</t>
  </si>
  <si>
    <t>0A5000567600</t>
  </si>
  <si>
    <t>MOLDING TOOL CONSTRUCTION "CORPO PARTE FISSA"</t>
  </si>
  <si>
    <t>0A5000679900</t>
  </si>
  <si>
    <t>STAMPO ATTO ALLA REALIZZAZIONE SEMIAUTOMATICO DEL PARTICOLARE TASTO</t>
  </si>
  <si>
    <t>DRAWING RELATIVE TO THE MODIFICATION</t>
  </si>
  <si>
    <t>0A5000691800</t>
  </si>
  <si>
    <t>STAMPO PER PRODUZIONE SUPPORT E LEVA</t>
  </si>
  <si>
    <t>0A5004691300</t>
  </si>
  <si>
    <t>PERNO DI ROTAZIONE</t>
  </si>
  <si>
    <t>0A5010679900</t>
  </si>
  <si>
    <t>INJECTION MOLD 1 CAVITY</t>
  </si>
  <si>
    <t>0A5010691300</t>
  </si>
  <si>
    <t>CONSEGNA STAMPO/PRIMA CAMPIONATURA STAMPO DI FORMATURA</t>
  </si>
  <si>
    <t>0A5067670401</t>
  </si>
  <si>
    <t xml:space="preserve">MOULD ABLE TO PRODUCE STYLE INSERT </t>
  </si>
  <si>
    <t>0A5100296000</t>
  </si>
  <si>
    <t>0A5100521600</t>
  </si>
  <si>
    <t>MODIFICATION MOLD</t>
  </si>
  <si>
    <t>0A5100678400</t>
  </si>
  <si>
    <t>NUOVO VERSIONAMENTO STAMPO PER REALIZZARE POSAGGI VERNICIATURA  MOSTRINE</t>
  </si>
  <si>
    <t>0A5100687300</t>
  </si>
  <si>
    <t>MODIFICA NERVATURE PER RIDUZIONE RUMOROSITA'</t>
  </si>
  <si>
    <t>AGGIORNAMENTO INDICE DI MODIFICA</t>
  </si>
  <si>
    <t>0A5100689100</t>
  </si>
  <si>
    <t>MOULD FOR PRODUCTION OF BODY MOBILE PART</t>
  </si>
  <si>
    <t>0A5100689800</t>
  </si>
  <si>
    <t>STAMPO PER PRODUZIONE KEYPAD - TAPPETINO</t>
  </si>
  <si>
    <t>0A5101676300</t>
  </si>
  <si>
    <t xml:space="preserve">REALIZZAZIONE 16 TASSELLI </t>
  </si>
  <si>
    <t>0A5101678400</t>
  </si>
  <si>
    <t xml:space="preserve">CORPO SX 356 </t>
  </si>
  <si>
    <t>0A5105676500</t>
  </si>
  <si>
    <t>MODIFICA STAMPO 4 IMPRONTE SISTEMAZIONE ALTEZZA DENTI DI SCATTO</t>
  </si>
  <si>
    <t>0A5200673200</t>
  </si>
  <si>
    <t>MODIFICARE 1 IMPRONTA STAMPO A5200673200 SECONDO DISEGNO 20001685700</t>
  </si>
  <si>
    <t>0A5200682901</t>
  </si>
  <si>
    <t>MOULD FOR SEMIAUTOMATIC PRODUCTION OF AESTHETICAL BEZEL LEFT / RIGHT</t>
  </si>
  <si>
    <t>MOLD ADJUSTMENT AS PER DRAWING</t>
  </si>
  <si>
    <t>0A5200688000</t>
  </si>
  <si>
    <t>Mould suitable for production of BACK COVER</t>
  </si>
  <si>
    <t>0A5300687700</t>
  </si>
  <si>
    <t>STAMPO PROTOTIPALE TAPPETINO SSP</t>
  </si>
  <si>
    <t>0A5300689000</t>
  </si>
  <si>
    <t>STAMPO PER SOVRASTAMPATURA CORPO CONTATTIERA XFK PIEDE B (PARTE FISSA DESTRA)</t>
  </si>
  <si>
    <t>MODIFICA STAMPO PILOTA PER IRROBUSTIMENTO CUFFIA CORPO SOVRASTAMPATO 200036890XX1</t>
  </si>
  <si>
    <t>0A5300689200</t>
  </si>
  <si>
    <t>STAMPO PILOTA SOVRASTAMPATURA CORPO FISSO XFK PIED</t>
  </si>
  <si>
    <t>0A5300690700</t>
  </si>
  <si>
    <t>STAMPO PER SOVRASTAMPATURA CORPO CONTATTIERA PIEDE</t>
  </si>
  <si>
    <t>CORPO SOVRASTAMPATO</t>
  </si>
  <si>
    <t>0A5700679301</t>
  </si>
  <si>
    <t>STAMPO ATTO ALLA REALIZZAZIONE DELLA MOSTRINA</t>
  </si>
  <si>
    <t>0A5700680400</t>
  </si>
  <si>
    <t>MODIFICATION ON HOUSING MOLD</t>
  </si>
  <si>
    <t>NEW INSERTS FOR HOUSING SMS</t>
  </si>
  <si>
    <t>0A5700686200</t>
  </si>
  <si>
    <t>BOCCOLA SOVRASTAMPATA/ SET DI PUNZONI PER COMPENSARE</t>
  </si>
  <si>
    <t>0A5800680400</t>
  </si>
  <si>
    <t>MOLD MODIFICATION UNDERMOLDING</t>
  </si>
  <si>
    <t>0A5901692900</t>
  </si>
  <si>
    <t xml:space="preserve">STAMPO INIEZIONE (PILOTA) PER TEST ILLUMINAZIONE </t>
  </si>
  <si>
    <t>0A5A00686200</t>
  </si>
  <si>
    <t xml:space="preserve">MODIFICA STAMPO A5A00686200 MODIFICA STAMPO PROTOTIPALE </t>
  </si>
  <si>
    <t>MODIFICATION ON PRESSOR MOLD</t>
  </si>
  <si>
    <t>0A5C00682900</t>
  </si>
  <si>
    <t>MOULD FOR PRODUCTION OF SUPPORT LEFT - RIGHT WITH HOT SPRUE NOZZLE</t>
  </si>
  <si>
    <t>0A5G00674600</t>
  </si>
  <si>
    <t>STAMPO PER POSAGGI VERNICIATURA PER TOGGLE 20.015.6746.XX</t>
  </si>
  <si>
    <t>0A5G00686200</t>
  </si>
  <si>
    <t>MOLD MODIFICATION OVERMOLDING TPE</t>
  </si>
  <si>
    <t>0A5I00686200</t>
  </si>
  <si>
    <t>STAMPO PER LA PRODUZIONE DI TERMOFORMATI COD. 20904686200</t>
  </si>
  <si>
    <t>0A5L00671401</t>
  </si>
  <si>
    <t xml:space="preserve"> MOULD FOR PRODUCTION OF REAR COVER WITH HOT RUNNER</t>
  </si>
  <si>
    <t>0A5V00687700</t>
  </si>
  <si>
    <t>STAMPO A 1 IMPRONTA</t>
  </si>
  <si>
    <t>0A5W00679900</t>
  </si>
  <si>
    <t>STAMPO atto alla realizzazione del particolare TASTO SARAH (IMD)</t>
  </si>
  <si>
    <t>0A5X00687700</t>
  </si>
  <si>
    <t>0A5Y00687700</t>
  </si>
  <si>
    <t>0A5Z00687700</t>
  </si>
  <si>
    <t>A5/500673201</t>
  </si>
  <si>
    <t>INSERIMENTO DI DUE SPINE PER MIGLIORARE LA TENUTA MECCANICA DI OGNI IMPRONTA</t>
  </si>
  <si>
    <t>000000001586</t>
  </si>
  <si>
    <t>AGGRAFFATRICE PNEUMATICA PER</t>
  </si>
  <si>
    <t>000000MT0488</t>
  </si>
  <si>
    <t>ATTREZZATURA VARIA E MINUTA</t>
  </si>
  <si>
    <t>000000MT1062</t>
  </si>
  <si>
    <t>FUSTELLA PER ALVEARE 2040040510000</t>
  </si>
  <si>
    <t>0ATMIN2019-1</t>
  </si>
  <si>
    <t>SONAPHONE POCKET SET</t>
  </si>
  <si>
    <t>0ATMIN2019-2</t>
  </si>
  <si>
    <t>COSTRUZIONE CALIBRO P-NP</t>
  </si>
  <si>
    <t>0ATMIN2019-3</t>
  </si>
  <si>
    <t>DREHGEBER (ENCODER) 907-75-0400.5</t>
  </si>
  <si>
    <t>0ATMIN2019-4</t>
  </si>
  <si>
    <t>ALIMENTATORE PNEUMATICO HERRBLITZ SERIE: YA050E/VDC</t>
  </si>
  <si>
    <t>0ATMIN2019-5</t>
  </si>
  <si>
    <t>VALIGIA PER L'INSTALLAZIONE DI ER</t>
  </si>
  <si>
    <t>0ATMIN2019-6</t>
  </si>
  <si>
    <t>SENSORE AUTONOMO AMPIO SPETTRO MODELLO CON CONNETTORE CODICE LR-W500C</t>
  </si>
  <si>
    <t>0ATMIN2019-7</t>
  </si>
  <si>
    <t>DISPENSER ELETTRONICO DA BANCO</t>
  </si>
  <si>
    <t>0ATMIN2019-8</t>
  </si>
  <si>
    <t>MORSA TIPO GRAZIELLA 60X70</t>
  </si>
  <si>
    <t>0ATMIN2019-9</t>
  </si>
  <si>
    <t>DAQ970A - SISTEMA DI ACQUISIZIONE DATI/DAQM901A - 20CH MULTIPLEXER MODULE/DAQM903A - 20CH ACTUATOR/SWITCH</t>
  </si>
  <si>
    <t>0MT000689700</t>
  </si>
  <si>
    <t>POSAGGIO PER PIANTAGGIO PIN 90° SU DLS I20 FASE BBG</t>
  </si>
  <si>
    <t>0MT000689800</t>
  </si>
  <si>
    <t xml:space="preserve"> POSAGGIO PER IL PIANTAGGIO MANUALE DEI PIN 90° SU CIRCUITO TIT I20</t>
  </si>
  <si>
    <t>0MT000691600</t>
  </si>
  <si>
    <t>ATTREZZATURA COMPOSTA DA SELETTORE A 8 POSIZIONI IN</t>
  </si>
  <si>
    <t>0MT100689700</t>
  </si>
  <si>
    <t>FIXTURE DI SEPARAZIONE PCB DLS I20</t>
  </si>
  <si>
    <t>0MTN01680400</t>
  </si>
  <si>
    <t>ATTREZZATURA A 3 ASSI PER CONTROLLO LUMINOSITÀ</t>
  </si>
  <si>
    <t>0MTN02680400</t>
  </si>
  <si>
    <t>ATMIN MAT759</t>
  </si>
  <si>
    <t>AVVITATORE MACCH.759 ST.14 NATO50CA MOTORE DA AUTOMAZIONE DIRITTO CONTROLLO A ASSORBIMENTO DI CORRENTE.</t>
  </si>
  <si>
    <t>ATMIN2019-10</t>
  </si>
  <si>
    <t>INTERFACCIA LIN MODELLO USB-8506 VERSIONE A DOPPIA PORTA LIN. PN 784664-01</t>
  </si>
  <si>
    <t>ATMIN2019-11</t>
  </si>
  <si>
    <t>TORSIOMETRO CENTOR W EASY</t>
  </si>
  <si>
    <t>ATMIN2019-12</t>
  </si>
  <si>
    <t>POSAGGI E CALIBRI DI CONTROLLO DI COMPONENTI "SWITCH ARRET DE CHARGE"</t>
  </si>
  <si>
    <t>ATMIN2019-13</t>
  </si>
  <si>
    <t>STRUMENTO DI ANALISI DELLA RETE DI DISTRIBUZIONE DELL'ARIA COMPRESSA</t>
  </si>
  <si>
    <t>ATMIN2019-14</t>
  </si>
  <si>
    <t>MULTITEST 2.5-I SISTEMA DI MISURA MOTORIZZATO PER PROVE TRAZIONE/COMPRESSIONE CON SOFTWARE GESTIONE GRAFICO "EMPEROR"</t>
  </si>
  <si>
    <t>ATMIN2019-15</t>
  </si>
  <si>
    <t>POSAGGIO INTERFACCIA VETRO PER MANIGLIA R4S</t>
  </si>
  <si>
    <t>MACORD2019-1</t>
  </si>
  <si>
    <t>DISTUGGIDOCUMENTI 79CiFELLOWES A FRAMMENTO 4X38MM</t>
  </si>
  <si>
    <t>000000007014</t>
  </si>
  <si>
    <t>AMPLIAMENTO MEMORIA RAM E DISCHI AS/400</t>
  </si>
  <si>
    <t>000000007102</t>
  </si>
  <si>
    <t>PLOTTER HP DESIGNJET T730 DA 36P</t>
  </si>
  <si>
    <t>MACSOF2019-1</t>
  </si>
  <si>
    <t>MODULO FDM CON CALCOLO DEI KPI SINOTTICI MACCHINE</t>
  </si>
  <si>
    <t>MACSOF2019-2</t>
  </si>
  <si>
    <t>YOUJIE HF600, LETTORE 2D NERO CON CAVO USB 2.7M</t>
  </si>
  <si>
    <t>MACSOF2019-3</t>
  </si>
  <si>
    <t>BADGE QRCODE/MIGRAZIONE DA CLUD A LOCALE/GESTIONE INGRESSI</t>
  </si>
  <si>
    <t>MACSOF2019-4</t>
  </si>
  <si>
    <t>CONSULENZA IMPLEMENTAZIONE SW JDOC</t>
  </si>
  <si>
    <t>MACSOF2019-5</t>
  </si>
  <si>
    <t>GESIONE DOCUMENTALE FORNITORI REALIZZ MODULO GES DOC +SERVIZIO KERECEPTION</t>
  </si>
  <si>
    <t>MACSOF2019-6</t>
  </si>
  <si>
    <t>ENERGY SAVING LICENZA ATTIVAZIONE SMART LINK ENERGY SU COMPRESSORE ATLAS COPCO GA55 API 619733</t>
  </si>
  <si>
    <t>000000012016</t>
  </si>
  <si>
    <t>KNOW HOW AGREEMENT</t>
  </si>
  <si>
    <t>000000022016</t>
  </si>
  <si>
    <t>ASME Y14 5M FCE ITALY</t>
  </si>
  <si>
    <t>0000000RD316</t>
  </si>
  <si>
    <t>PROJECT FCA ITALY</t>
  </si>
  <si>
    <t>00000DEV1576</t>
  </si>
  <si>
    <t>PROJECT FCA ITALY 2017</t>
  </si>
  <si>
    <t>0000CAP12016</t>
  </si>
  <si>
    <t>CAPITALIZZAZIONE PERSONALE SVILUPPO 2016</t>
  </si>
  <si>
    <t>0000DEV62017</t>
  </si>
  <si>
    <t>DEVEL.PROJECT FCA ITALY</t>
  </si>
  <si>
    <t>0000DEV72017</t>
  </si>
  <si>
    <t>LUMP SUM</t>
  </si>
  <si>
    <t>0000RD042015</t>
  </si>
  <si>
    <t xml:space="preserve">R&amp;D CARL ZEISS </t>
  </si>
  <si>
    <t>0000RD052015</t>
  </si>
  <si>
    <t>R&amp;D NUOVA SITT</t>
  </si>
  <si>
    <t>0000SV012016</t>
  </si>
  <si>
    <t>SVILUPPO PROGETTO FCA</t>
  </si>
  <si>
    <t>0000SV022016</t>
  </si>
  <si>
    <t>SVILUPPO PROGETTO FCA ITALY</t>
  </si>
  <si>
    <t>000RD06/2016</t>
  </si>
  <si>
    <t>R%D CESAP SRL</t>
  </si>
  <si>
    <t>000RD11/2015</t>
  </si>
  <si>
    <t>R&amp;D FAKT SRL</t>
  </si>
  <si>
    <t>000RD12/2015</t>
  </si>
  <si>
    <t>R&amp;D TECNOSTAMP TRIULZI SRL</t>
  </si>
  <si>
    <t>000RD15/2015</t>
  </si>
  <si>
    <t>R&amp;D ITALPROJECT SRL</t>
  </si>
  <si>
    <t>000RD18/2015</t>
  </si>
  <si>
    <t>R&amp;D PLASTLAB SCARL</t>
  </si>
  <si>
    <t>000RD21/2015</t>
  </si>
  <si>
    <t>GEST LABS SRL</t>
  </si>
  <si>
    <t>000RD23/2015</t>
  </si>
  <si>
    <t>R&amp;D 3ASOLUTION SRL</t>
  </si>
  <si>
    <t>000RD31/2015</t>
  </si>
  <si>
    <t>R&amp;D CENTRO POLIMERI</t>
  </si>
  <si>
    <t>000RD32/2015</t>
  </si>
  <si>
    <t>R&amp;D OPSIRA GMBH</t>
  </si>
  <si>
    <t>000RD33/2015</t>
  </si>
  <si>
    <t>R&amp;D EMILAB SRL</t>
  </si>
  <si>
    <t>000RD36/2015</t>
  </si>
  <si>
    <t>R&amp;D TECNOMATIC VARESE</t>
  </si>
  <si>
    <t>000RD37/2015</t>
  </si>
  <si>
    <t>R&amp;D CERISIE SRL</t>
  </si>
  <si>
    <t>000RD38/2015</t>
  </si>
  <si>
    <t>R&amp;D RAVAGO ITALIA SPA</t>
  </si>
  <si>
    <t>000RD39/2015</t>
  </si>
  <si>
    <t>R&amp;D INVENIO GMBH</t>
  </si>
  <si>
    <t>000RD40/2015</t>
  </si>
  <si>
    <t>R&amp;D NUOVA SERISTUDIO SRL</t>
  </si>
  <si>
    <t>000RD41/2015</t>
  </si>
  <si>
    <t>R&amp;D ABATEK</t>
  </si>
  <si>
    <t>000RD42/2015</t>
  </si>
  <si>
    <t>R&amp;D SAMPAOLO</t>
  </si>
  <si>
    <t>000RD43/2015</t>
  </si>
  <si>
    <t>R&amp;D MITO SRL</t>
  </si>
  <si>
    <t>000RD44/2015</t>
  </si>
  <si>
    <t>R&amp;D WALKER</t>
  </si>
  <si>
    <t>000RD45/2015</t>
  </si>
  <si>
    <t>CSA GROUP BAYERN GMBH</t>
  </si>
  <si>
    <t>000RD46/2015</t>
  </si>
  <si>
    <t>R&amp;D TAKATA</t>
  </si>
  <si>
    <t>00DEV1106829</t>
  </si>
  <si>
    <t>REALIZZAZIONE DRAWING PROGETTO 1106829</t>
  </si>
  <si>
    <t>00DEV4736862</t>
  </si>
  <si>
    <t>PROJECT4736862</t>
  </si>
  <si>
    <t>00DEV5496799</t>
  </si>
  <si>
    <t>PROJECT 5496799</t>
  </si>
  <si>
    <t>00DEV9231786</t>
  </si>
  <si>
    <t>TOOLING COSTS PROJECT 9231786</t>
  </si>
  <si>
    <t>00RTD35/2015</t>
  </si>
  <si>
    <t>R&amp;D ALTRAN ITALIA SPA</t>
  </si>
  <si>
    <t>00000SW12017</t>
  </si>
  <si>
    <t>LICENZE SAP</t>
  </si>
  <si>
    <t>TELAI INOX DPO</t>
  </si>
  <si>
    <t>0A5/003/6762</t>
  </si>
  <si>
    <t>SERIES MOULD 2 CAVITEIES FOR PROD. BEZEL</t>
  </si>
  <si>
    <t>000000007040</t>
  </si>
  <si>
    <t>MACCHINE UFFICIO</t>
  </si>
  <si>
    <t>TOIA</t>
  </si>
  <si>
    <t xml:space="preserve">MARZO </t>
  </si>
  <si>
    <t xml:space="preserve">MAGGIO </t>
  </si>
  <si>
    <t xml:space="preserve">AGOSTO </t>
  </si>
  <si>
    <t xml:space="preserve">SETTEMBRE </t>
  </si>
  <si>
    <t xml:space="preserve">DICEMBRE </t>
  </si>
  <si>
    <t xml:space="preserve">SANNA </t>
  </si>
  <si>
    <t xml:space="preserve">LIONETTI </t>
  </si>
  <si>
    <t xml:space="preserve">COMELLI </t>
  </si>
  <si>
    <t xml:space="preserve">MAINO </t>
  </si>
  <si>
    <t xml:space="preserve">RADRIZZANI </t>
  </si>
  <si>
    <t>PENSO</t>
  </si>
  <si>
    <t>CRIPPA</t>
  </si>
  <si>
    <t>FERRARI R.</t>
  </si>
  <si>
    <t xml:space="preserve">BROGGI </t>
  </si>
  <si>
    <t xml:space="preserve">LOMBARDI </t>
  </si>
  <si>
    <t>LAMBERTI</t>
  </si>
  <si>
    <t>PREISSMAN</t>
  </si>
  <si>
    <t>--&gt; valore anno precedente, DR CLERICI</t>
  </si>
  <si>
    <t xml:space="preserve"> DR CLERICI</t>
  </si>
  <si>
    <t>--&gt; valore anno precedente, MAURIZIO (ricalcolato al 30%)</t>
  </si>
  <si>
    <t>KC Working</t>
  </si>
  <si>
    <t>MC Working</t>
  </si>
  <si>
    <t>402801012</t>
  </si>
  <si>
    <t>Costi indeducibili per NS</t>
  </si>
  <si>
    <t>D)</t>
  </si>
  <si>
    <t>Ok con BdV 31.12.19</t>
  </si>
  <si>
    <t>CE OK</t>
  </si>
  <si>
    <t xml:space="preserve">SP SQUADRA </t>
  </si>
  <si>
    <t>VV Working</t>
  </si>
  <si>
    <t>Vendite Nazionali</t>
  </si>
  <si>
    <t>Note di variaz.ai ricavi Nazionali</t>
  </si>
  <si>
    <t>Rettifiche ai ricavi Nazionali</t>
  </si>
  <si>
    <t>Vendite per Campionat. Nazionali</t>
  </si>
  <si>
    <t>Resi su Vendite Nazionali</t>
  </si>
  <si>
    <t>Sost.resi su Vendite  Nazionali</t>
  </si>
  <si>
    <t>Sconti e abb. su Vendite Nazionali</t>
  </si>
  <si>
    <t>Vendite Comunitarie</t>
  </si>
  <si>
    <t>Vendite Comunitarie a VEE Romania</t>
  </si>
  <si>
    <t>Note di variaz.ai ricavi Comunitari</t>
  </si>
  <si>
    <t>Rettifiche ai ricavi Comunitari</t>
  </si>
  <si>
    <t>Note di variazione ai ricavi VEE</t>
  </si>
  <si>
    <t>Vendite per Campionat. Comunitarie</t>
  </si>
  <si>
    <t>Rettifiche ai ricavi VEE</t>
  </si>
  <si>
    <t>Resi su Vendite Comunitarie</t>
  </si>
  <si>
    <t>Resi su Vendite Comunitarie a VEE</t>
  </si>
  <si>
    <t>Sost.resi su Vendite  Comunitarie</t>
  </si>
  <si>
    <t>Sconti e abb. su Vend. Comunitarie</t>
  </si>
  <si>
    <t>Vendite Extra-Comunitarie</t>
  </si>
  <si>
    <t>Vendite Extra-Comunitarie a Viney</t>
  </si>
  <si>
    <t>Note di variaz.ai ricavi Extracomun</t>
  </si>
  <si>
    <t>Rettifiche ai ricavi Extracomunit.</t>
  </si>
  <si>
    <t>Note di variazione ai ricavi Viney</t>
  </si>
  <si>
    <t>Vendite per Campionat. Extra-Comun.</t>
  </si>
  <si>
    <t>Rettifiche ai ricavi Viney</t>
  </si>
  <si>
    <t>Resi su Vendite Extra-Comunitarie</t>
  </si>
  <si>
    <t>Sostit. resi Vend.Extra-Comunitarie</t>
  </si>
  <si>
    <t>Sconti e abb.Vend. Extracomunitarie</t>
  </si>
  <si>
    <t>Altre rettifiche</t>
  </si>
  <si>
    <t>Compartecipaz. Clienti per Attrezz.</t>
  </si>
  <si>
    <t>Vend. Stampi Attrezzat. Macchinario</t>
  </si>
  <si>
    <t>Vendita sfridi di produzione</t>
  </si>
  <si>
    <t>Prestazioni di servizio a VINEY</t>
  </si>
  <si>
    <t>Prodotti in corso lavorazione</t>
  </si>
  <si>
    <t>Incr. Immob per lav. int.</t>
  </si>
  <si>
    <t>Prest.servizio a terzi</t>
  </si>
  <si>
    <t>Contr.499 locaz. di attrezz.VEE</t>
  </si>
  <si>
    <t>Contr.500 Know-How VEE</t>
  </si>
  <si>
    <t>CTR502/3424 Prest.serv.infrag.VEE</t>
  </si>
  <si>
    <t>Util. Fondo obsolescenza magazzino</t>
  </si>
  <si>
    <t>Util. Fondo svalutazione crediti</t>
  </si>
  <si>
    <t>Utiliz.Fondo garanzia prodotti</t>
  </si>
  <si>
    <t>Vendite cespiti per sostituzione</t>
  </si>
  <si>
    <t>Ricavi per rimborso bolli su fatt</t>
  </si>
  <si>
    <t>Ricavi da locazione</t>
  </si>
  <si>
    <t>Rimborsi assicurazioni</t>
  </si>
  <si>
    <t>Cessioni Varie a V.E.E.</t>
  </si>
  <si>
    <t>Sopravvenienze diverse</t>
  </si>
  <si>
    <t>Arrotondamenti per Euro</t>
  </si>
  <si>
    <t>Sopravvenienze per mensa</t>
  </si>
  <si>
    <t>Prov.a cred.d'imp.su sviluppo nuo.p</t>
  </si>
  <si>
    <t>Istan.rimb.IRES 10% IRAP 2004-2007</t>
  </si>
  <si>
    <t>Contr. Fondimpresa</t>
  </si>
  <si>
    <t>Contr. Intellimech</t>
  </si>
  <si>
    <t>Abbuoni</t>
  </si>
  <si>
    <t>Proventi Camera Commercio x Sostes</t>
  </si>
  <si>
    <t>Acciaio in barre</t>
  </si>
  <si>
    <t>Acciaio in nastri</t>
  </si>
  <si>
    <t>Rame e sue leghe in barre</t>
  </si>
  <si>
    <t>Rame e sue leghe - nastri</t>
  </si>
  <si>
    <t>Argento, stagno e altri</t>
  </si>
  <si>
    <t>Guaine</t>
  </si>
  <si>
    <t>Cavetti</t>
  </si>
  <si>
    <t>Acquisto lampadine</t>
  </si>
  <si>
    <t>Particolari commerciali</t>
  </si>
  <si>
    <t>Acqu.compon.per preserie uso inter.</t>
  </si>
  <si>
    <t>Acqu.compon.per preserie dest.vend.</t>
  </si>
  <si>
    <t>Particolari su nostro  disegno</t>
  </si>
  <si>
    <t>Imballi</t>
  </si>
  <si>
    <t>Acquisto Prodotti Finiti</t>
  </si>
  <si>
    <t>Acquisto Prodotti Finiti da V.E.E.</t>
  </si>
  <si>
    <t>Particolari Amper Auto</t>
  </si>
  <si>
    <t>Particolari Hartmann</t>
  </si>
  <si>
    <t>Acquisto Dispense</t>
  </si>
  <si>
    <t>Acquisto grassi e lubrif.</t>
  </si>
  <si>
    <t>Stampi e attrezz. pilota</t>
  </si>
  <si>
    <t>Stampi dest. a produzione</t>
  </si>
  <si>
    <t>Campionature e proto.dest.uso inter</t>
  </si>
  <si>
    <t>Campionature e proto.dest.alla vend</t>
  </si>
  <si>
    <t>Attr. prod.serie e calibri</t>
  </si>
  <si>
    <t>Stampi</t>
  </si>
  <si>
    <t>Attrezzature generiche</t>
  </si>
  <si>
    <t>Stampi propr. clienti</t>
  </si>
  <si>
    <t>Compartecip.a fornitori</t>
  </si>
  <si>
    <t>Immobile Industriale Pero &lt; 500 ¤</t>
  </si>
  <si>
    <t>Impianti &lt; 500 ¤</t>
  </si>
  <si>
    <t>Resi su materiali</t>
  </si>
  <si>
    <t>Resi su beni strumentali &lt; ¤ 516</t>
  </si>
  <si>
    <t>Rimpiazzi su materiali</t>
  </si>
  <si>
    <t>Rimp. beni strumentali &lt; ¤ 516</t>
  </si>
  <si>
    <t>Macchinario &lt; 500 ¤</t>
  </si>
  <si>
    <t>Attrezzatura varia e min.&lt; 500¤</t>
  </si>
  <si>
    <t>Forni &lt; 500 ¤</t>
  </si>
  <si>
    <t>Mobili Macch.Uff. ordin. &lt; 500¤</t>
  </si>
  <si>
    <t>Macchine Ufficio elettron &lt; 500 ¤</t>
  </si>
  <si>
    <t>Software &lt; 500 ¤</t>
  </si>
  <si>
    <t>Automezzi &lt; 500 ¤</t>
  </si>
  <si>
    <t>Costo lavorazione esterna</t>
  </si>
  <si>
    <t>Costo lavorazione esterna V.E.E.</t>
  </si>
  <si>
    <t>Costo lavorazione per selezioni</t>
  </si>
  <si>
    <t>Resi su lavoraz. esterna e selez.</t>
  </si>
  <si>
    <t>Rimpiazzi su lavoraz. esterna.</t>
  </si>
  <si>
    <t>Energia, acqua Pero</t>
  </si>
  <si>
    <t>Riscaldamento</t>
  </si>
  <si>
    <t>Varie d'officina</t>
  </si>
  <si>
    <t>Telefoni  Pero</t>
  </si>
  <si>
    <t>Assic. inc.,furto, R.C.</t>
  </si>
  <si>
    <t>Ass. infort.inval. R.C.T.</t>
  </si>
  <si>
    <t>Assicurazione automezzi</t>
  </si>
  <si>
    <t>Assicurazione trasporti</t>
  </si>
  <si>
    <t>Spese aggiornamento tecnico</t>
  </si>
  <si>
    <t>Rivalsa 4% su comp. aggiorn.tecnici</t>
  </si>
  <si>
    <t>Abbon.e acquisti riviste e libri</t>
  </si>
  <si>
    <t>Spese di sviluppo/prove di lab.</t>
  </si>
  <si>
    <t>Rivalsa 4% su spese di sviluppo</t>
  </si>
  <si>
    <t>Spese per mensa</t>
  </si>
  <si>
    <t>Corrieri d'acquisto</t>
  </si>
  <si>
    <t>Diritti di brevetto</t>
  </si>
  <si>
    <t>Spese prestazioni servizio Viney</t>
  </si>
  <si>
    <t>Spese prestazioni servizio terzi</t>
  </si>
  <si>
    <t>Cassa prof. Spese prestaz. servizio</t>
  </si>
  <si>
    <t>Rivalsa 4%. Spese prestaz. servizio</t>
  </si>
  <si>
    <t>Spese per traduzioni, Interpr.</t>
  </si>
  <si>
    <t>Rivalsa 4% interpreti, traduzioni</t>
  </si>
  <si>
    <t>Investimenti, Costi a carico V.E.E.</t>
  </si>
  <si>
    <t>Man, rev.,ric.stampi,attrez &lt; 500 ¤</t>
  </si>
  <si>
    <t>Manutenzione attrezzature &lt; 500 ¤</t>
  </si>
  <si>
    <t>Manut. macchinari/ricambi &lt; 500 ¤</t>
  </si>
  <si>
    <t>Man.imp.ti/pz ricambio/rev &gt; 500  ¤</t>
  </si>
  <si>
    <t>Manutenzione impianti  &lt; 500 ¤</t>
  </si>
  <si>
    <t>Manutenzione immobili &lt; 500 ¤</t>
  </si>
  <si>
    <t>Manutenzione mobili &lt; 500 ¤</t>
  </si>
  <si>
    <t>Man.  macchine ufficio &lt; 500 ¤</t>
  </si>
  <si>
    <t>Canone manutenzione  CED</t>
  </si>
  <si>
    <t>Can. man.Global Value/Computer Var</t>
  </si>
  <si>
    <t>Canone manutenzione Hosting Datanex</t>
  </si>
  <si>
    <t>Canone collegamento Internet</t>
  </si>
  <si>
    <t>Canone manut.Hardw./Softw.macch.uf.</t>
  </si>
  <si>
    <t>Canone manutenz. impianti</t>
  </si>
  <si>
    <t>Canone manutenz.  immobili</t>
  </si>
  <si>
    <t>Canone manutenz.  macchinario</t>
  </si>
  <si>
    <t>Canoni di manutenzione servizi vari</t>
  </si>
  <si>
    <t>Provvigioni</t>
  </si>
  <si>
    <t>Spese viaggi,trasf. dip. Italia</t>
  </si>
  <si>
    <t>Spese viaggi,trasf. dip. Estero</t>
  </si>
  <si>
    <t>Telecom x telefoni cell.e accessori</t>
  </si>
  <si>
    <t>Spese pubblicità, fiere e propag.</t>
  </si>
  <si>
    <t>Inserzioni per ricerca  personale</t>
  </si>
  <si>
    <t>Corrieri di vendita</t>
  </si>
  <si>
    <t>Spese rappresentanza &gt;  ¤ 50,00</t>
  </si>
  <si>
    <t>Luce, manutenzione Brera</t>
  </si>
  <si>
    <t>Telefoni e telex Brera</t>
  </si>
  <si>
    <t>Telecom trasmissione dati</t>
  </si>
  <si>
    <t>Cancelleria e stampati</t>
  </si>
  <si>
    <t>Valori bollati</t>
  </si>
  <si>
    <t>Contributi associativi</t>
  </si>
  <si>
    <t>Legali e consulenze</t>
  </si>
  <si>
    <t>Cassa prof. Legali e consulenze</t>
  </si>
  <si>
    <t>Spese legali anticipate</t>
  </si>
  <si>
    <t>402005073</t>
  </si>
  <si>
    <t>Costi di gestione pratica ADE</t>
  </si>
  <si>
    <t>Elaboraz. paghe stipendi</t>
  </si>
  <si>
    <t>Postelegrafoniche</t>
  </si>
  <si>
    <t>Spese varie amministrat.</t>
  </si>
  <si>
    <t>Rettifiche su costi serv.</t>
  </si>
  <si>
    <t>Spese per servizi Bancari</t>
  </si>
  <si>
    <t>Noleggio Hardware Datanex</t>
  </si>
  <si>
    <t>Noleggio Hardware da Portguardian</t>
  </si>
  <si>
    <t>BNP Contratto locaz.finaz.X0024724</t>
  </si>
  <si>
    <t>BNP Contratto locaz.finaz.X0024728</t>
  </si>
  <si>
    <t>BNP Contratto locaz.finaz.X0024729</t>
  </si>
  <si>
    <t>BNP Contratto locaz.finaz.X0024730</t>
  </si>
  <si>
    <t>BNP Contratto locaz.finaz.X0024734</t>
  </si>
  <si>
    <t>BNP Contratto locaz.finaz.X0024736</t>
  </si>
  <si>
    <t>BNP Contratto locaz.finaz.X0024762</t>
  </si>
  <si>
    <t>Leasint "PL6 BMW" Camas</t>
  </si>
  <si>
    <t>Unicredit leasing cont.LI/01336194</t>
  </si>
  <si>
    <t>Credemleasing Contr.SI/153263</t>
  </si>
  <si>
    <t>Mediocredito CTR 979322</t>
  </si>
  <si>
    <t>BNP Leasing CTR V0000639</t>
  </si>
  <si>
    <t>SELMA ct/30174156 Camas Linea Shz</t>
  </si>
  <si>
    <t>SELMA ct/30174723 Tedas Com.520/334</t>
  </si>
  <si>
    <t>SELMA ct/30174749 Tecnom.-sens.Fiat</t>
  </si>
  <si>
    <t>SELMA ct/30174750 Camas-lock s.BMW</t>
  </si>
  <si>
    <t>SELMA ct/30174162 Tecnom./l.Bemiko</t>
  </si>
  <si>
    <t>SELMA ct/30189767 Tecnom.ban.Backdo</t>
  </si>
  <si>
    <t>SELMA ct/30175022 Tedas/l.man.co.RE</t>
  </si>
  <si>
    <t>SELMA ct/30175025Tedas/l.Smart Sw.P</t>
  </si>
  <si>
    <t>SELMA ct/30176477Tedas/int.szf 35-u</t>
  </si>
  <si>
    <t>SELMA ct/30176730 Camas macch.coll</t>
  </si>
  <si>
    <t>Leasing Auto Arval Services</t>
  </si>
  <si>
    <t>BNPNoleggio fotoc.Toshiba(Gr.Digit)</t>
  </si>
  <si>
    <t>Locat Leas."E60BMW" Camas</t>
  </si>
  <si>
    <t>BNP noleggio multifunzione DIGIT</t>
  </si>
  <si>
    <t>Affitto Capannone Ghiringhelli</t>
  </si>
  <si>
    <t>Affitto Capannone Sa.Ma.Plast</t>
  </si>
  <si>
    <t>Energ/Gas/Tel.Capannone Sa.Ma.Plast</t>
  </si>
  <si>
    <t>Locatrice Italiana Noleggio n10757</t>
  </si>
  <si>
    <t>Affitto x deposito Parabiago</t>
  </si>
  <si>
    <t>402101057</t>
  </si>
  <si>
    <t>BNP Contratto Z0021954</t>
  </si>
  <si>
    <t>402101058</t>
  </si>
  <si>
    <t>BNP Contratto Z0009295</t>
  </si>
  <si>
    <t>Affitto x appartamento Milano</t>
  </si>
  <si>
    <t>BNP Noleggio stampante Markem-Imaje</t>
  </si>
  <si>
    <t>BNP V0045325 Nolegg.Fotocop.SHARP</t>
  </si>
  <si>
    <t>402101073</t>
  </si>
  <si>
    <t>SACE matr.91025261noleg.carrel.ele.</t>
  </si>
  <si>
    <t>402101074</t>
  </si>
  <si>
    <t>KION noleg.carrel.ele.</t>
  </si>
  <si>
    <t>GE CAPITAL Contr.358390 Centralino</t>
  </si>
  <si>
    <t>402101081</t>
  </si>
  <si>
    <t>SOFTECH canone affitto software</t>
  </si>
  <si>
    <t>402101082</t>
  </si>
  <si>
    <t>BNP Contratto locaz.finaz.Z0050736</t>
  </si>
  <si>
    <t>Salari per operai</t>
  </si>
  <si>
    <t>Ferie operai</t>
  </si>
  <si>
    <t>Par operai</t>
  </si>
  <si>
    <t>Contributi  sociali su salari</t>
  </si>
  <si>
    <t>Contributo Inail</t>
  </si>
  <si>
    <t>Contributi Fondo Pensione Cometa</t>
  </si>
  <si>
    <t>Contrib. Fondo Sanitario Metasalute</t>
  </si>
  <si>
    <t>Contrib. su ferie operai</t>
  </si>
  <si>
    <t>Contrib. su par operai</t>
  </si>
  <si>
    <t>Quota anzianità salariati</t>
  </si>
  <si>
    <t>Stipendi impiegati</t>
  </si>
  <si>
    <t>Ferie Stipendiati</t>
  </si>
  <si>
    <t>Par Stipendiati</t>
  </si>
  <si>
    <t>Contributi  sociali su stipendi</t>
  </si>
  <si>
    <t>Contrib. su ferie stipendiati</t>
  </si>
  <si>
    <t>Contrib. su Par stipendiati</t>
  </si>
  <si>
    <t>Quota Anzianità  maturata stipend.</t>
  </si>
  <si>
    <t>Stipendi Dirigenti</t>
  </si>
  <si>
    <t>Ferie Dirigenti</t>
  </si>
  <si>
    <t>Contributi inps car/azienda x dirig</t>
  </si>
  <si>
    <t>Contributi Previndai c/azienda dir.</t>
  </si>
  <si>
    <t>Contributi Fasi c/azienda dir.</t>
  </si>
  <si>
    <t>Contributi ferie dirigenti</t>
  </si>
  <si>
    <t>Quota Anzianita' maturata dirigen.</t>
  </si>
  <si>
    <t>Borse di studio</t>
  </si>
  <si>
    <t>402204011</t>
  </si>
  <si>
    <t>Welfare</t>
  </si>
  <si>
    <t>Assegni familiari dipendenti</t>
  </si>
  <si>
    <t>Altri costi del personale</t>
  </si>
  <si>
    <t>Amm. costi implementazione  e ampl.</t>
  </si>
  <si>
    <t>Ammortamento  costi sviluppo nuo.pr</t>
  </si>
  <si>
    <t>Ammortamento costi pluriennali</t>
  </si>
  <si>
    <t>Ammortamento diritti brev. industr.</t>
  </si>
  <si>
    <t>Ammort.spese increm.beni terzi</t>
  </si>
  <si>
    <t>Ammortamento per Avviamento</t>
  </si>
  <si>
    <t>Ammortamento spese op. societarie</t>
  </si>
  <si>
    <t>402301080</t>
  </si>
  <si>
    <t>Ammortamento Software</t>
  </si>
  <si>
    <t>Ammortamento  immobili industriali</t>
  </si>
  <si>
    <t>Ammortamento impianti generici</t>
  </si>
  <si>
    <t>Ammortamento  macchinari</t>
  </si>
  <si>
    <t>Ammortamento  stampi e attrezzature</t>
  </si>
  <si>
    <t>Ammortam. automezzi e mezzi trasp.</t>
  </si>
  <si>
    <t>Ammortamento mobili ufficio</t>
  </si>
  <si>
    <t>Ammort.macchine ufficio elettronic</t>
  </si>
  <si>
    <t>Ammortamento  forni</t>
  </si>
  <si>
    <t>Perdite su crediti</t>
  </si>
  <si>
    <t>Accant. fondo svalutazione crediti</t>
  </si>
  <si>
    <t>Acc.fondo svalutaz. crediti tassati</t>
  </si>
  <si>
    <t>Materie Prime</t>
  </si>
  <si>
    <t>Componenti d'acquisto</t>
  </si>
  <si>
    <t>Dispense</t>
  </si>
  <si>
    <t>301803060</t>
  </si>
  <si>
    <t>Acc. a fondo obsolescenza magazzino</t>
  </si>
  <si>
    <t>Acc.a fondo garanzia prodotti</t>
  </si>
  <si>
    <t>Acc. a fondo adeguamento cambi</t>
  </si>
  <si>
    <t>Accant. rischi diversi</t>
  </si>
  <si>
    <t>Erogaz.liber. art.65 II°C</t>
  </si>
  <si>
    <t>Erogazio.liber.non deduc.</t>
  </si>
  <si>
    <t>Acquisto moduli effetti</t>
  </si>
  <si>
    <t>Compensi consiglieri</t>
  </si>
  <si>
    <t>Cassa prof. Compensi consiglieri</t>
  </si>
  <si>
    <t>Compensi Sindaci</t>
  </si>
  <si>
    <t>Cassa prof. Compensi Sindaci</t>
  </si>
  <si>
    <t>Tassa vidimazione libri sociali</t>
  </si>
  <si>
    <t>Tasse Camera di Commercio</t>
  </si>
  <si>
    <t>Imposte e tasse comunali</t>
  </si>
  <si>
    <t>I.C.I. / IMU</t>
  </si>
  <si>
    <t>Altri oneri vari</t>
  </si>
  <si>
    <t>Minusv. da alien. cespiti</t>
  </si>
  <si>
    <t>Ammanchi furti e smarrim.</t>
  </si>
  <si>
    <t>Altri oneri</t>
  </si>
  <si>
    <t>Dividendi da Società controllate</t>
  </si>
  <si>
    <t>Interessi attivi su c/c bancari</t>
  </si>
  <si>
    <t>Interessi  attivi su altri crediti</t>
  </si>
  <si>
    <t>Interessi attivi su crediti finanz.</t>
  </si>
  <si>
    <t>Interessi Attivi da Titoli</t>
  </si>
  <si>
    <t>301809060</t>
  </si>
  <si>
    <t>Rivalutazioni Strumenti Derivati</t>
  </si>
  <si>
    <t>Int.fin.332/06955157 Credito Emili.</t>
  </si>
  <si>
    <t>Int.pas.finanziam.Credito Emiliano</t>
  </si>
  <si>
    <t>Int.pas.finanziam.Veneto Banca</t>
  </si>
  <si>
    <t>Int.passivi mutuo Banco Desio</t>
  </si>
  <si>
    <t>INT.PASS.FINANZIAMENTO SACE BNL</t>
  </si>
  <si>
    <t>Int.passivi finanz.IntesaSanp.3327</t>
  </si>
  <si>
    <t>Inter.pass.Mittel Generale Invest.</t>
  </si>
  <si>
    <t>Int.passivi finanz.MPS 741707583</t>
  </si>
  <si>
    <t>Int.passivi finanz.Unicredit4695240</t>
  </si>
  <si>
    <t>Int.passivi finanz.BNL 1567574</t>
  </si>
  <si>
    <t>402602045</t>
  </si>
  <si>
    <t>Int.pass.mut.chi.Credem 332/7119546</t>
  </si>
  <si>
    <t>402602046</t>
  </si>
  <si>
    <t>Int.pass.mut.chi.Unicredit 7685561</t>
  </si>
  <si>
    <t>402602047</t>
  </si>
  <si>
    <t>Int.pass.mut.chi.Unicredit 7685516</t>
  </si>
  <si>
    <t>402602049</t>
  </si>
  <si>
    <t>Int.pass.finanz.Credem 332/07415794</t>
  </si>
  <si>
    <t>402602050</t>
  </si>
  <si>
    <t>Int.pass.su finan.Senior 101714 BPM</t>
  </si>
  <si>
    <t>Int.pass. finanz. bridge 101715 BPM</t>
  </si>
  <si>
    <t>Int.pass.BPM 300381/1 linea A amort</t>
  </si>
  <si>
    <t>Int.pass.BPM 300382/1 linea B bulle</t>
  </si>
  <si>
    <t>Int.pas.BPM derivati Ctr/IRS 3721</t>
  </si>
  <si>
    <t>Int.pass. altri finanz.</t>
  </si>
  <si>
    <t>Int. pass. trimes. banche</t>
  </si>
  <si>
    <t>Int. pass.factoring</t>
  </si>
  <si>
    <t>Int. pass.su altri debiti</t>
  </si>
  <si>
    <t>Int.pass. su c/ant.estero/italia</t>
  </si>
  <si>
    <t>Spese bancarie</t>
  </si>
  <si>
    <t>Commissioni x factoring</t>
  </si>
  <si>
    <t>Differenze cambi passive</t>
  </si>
  <si>
    <t>Differenze cambi attive</t>
  </si>
  <si>
    <t>Altre svalutazioni</t>
  </si>
  <si>
    <t>Ist.rimb.IRES su IRAP per.2007/2011</t>
  </si>
  <si>
    <t>Altre impost. straord.</t>
  </si>
  <si>
    <t>Minus. alien.cespiti dism</t>
  </si>
  <si>
    <t>Spese Straord.di Riorganizz.Aziend.</t>
  </si>
  <si>
    <t>Util. Fondo Imposte Tasse differite</t>
  </si>
  <si>
    <t>Ires dell'esercizio</t>
  </si>
  <si>
    <t>Irap dell'esercizio</t>
  </si>
  <si>
    <t>Acc. imposte diff.passive</t>
  </si>
  <si>
    <t>Utiliz.impost.att.es.prec</t>
  </si>
  <si>
    <t>Acc.imposte differ.attive</t>
  </si>
  <si>
    <t>01/2019-03/2020</t>
  </si>
  <si>
    <t>Compenso amministratori 01/2019 - 03/2020 non pagato</t>
  </si>
  <si>
    <t>Compenso amministratori 2018 pagato nel 01/2019-03/2020</t>
  </si>
  <si>
    <t>RIPRESA UTILI SU CAMBI ANNO 01/2019-03/2020</t>
  </si>
  <si>
    <t>RIPRESA PERDITE  SU CAMBI ANNO 1/2019-03/2020</t>
  </si>
  <si>
    <t>Mastrini Voci contabili - Esercizio 31/03/2020</t>
  </si>
  <si>
    <t>Periodo dal 01/01/2019 al 31/03/2020</t>
  </si>
  <si>
    <t>GAR</t>
  </si>
  <si>
    <t>Chiusura conti di reddito</t>
  </si>
  <si>
    <t>GEN/98085</t>
  </si>
  <si>
    <t>E/c AIRPLUS ZaniB&amp;B Ca'Nobil23-24/1</t>
  </si>
  <si>
    <t>GEN/96397</t>
  </si>
  <si>
    <t>ns spese 09/10-2019 Cogliati</t>
  </si>
  <si>
    <t>GEN/96164</t>
  </si>
  <si>
    <t>ns spese 11/12.2019 Lamberti</t>
  </si>
  <si>
    <t>ns spese 12.2019 Tommasecchia</t>
  </si>
  <si>
    <t>ns contanti Bollini 10-11.2019</t>
  </si>
  <si>
    <t>Serratore carta Intesa 12.2019</t>
  </si>
  <si>
    <t>GEN/97988</t>
  </si>
  <si>
    <t>Dragonetti-Bacau carta3615 Colaz.</t>
  </si>
  <si>
    <t>GEN/97249</t>
  </si>
  <si>
    <t>Dragonetti-Bacau carta3615 Pranzo</t>
  </si>
  <si>
    <t>Dragonetti-Bacau carta3615 Cena</t>
  </si>
  <si>
    <t>CARNEVALI/PALMERI SAMPAOLOcar3698</t>
  </si>
  <si>
    <t>GEN/97925</t>
  </si>
  <si>
    <t>CARNEVALI/PALMERI N.Spese02 car3698</t>
  </si>
  <si>
    <t>E/c AirplusLAFATTORIA Melfi 11-12/2</t>
  </si>
  <si>
    <t>GEN/96998</t>
  </si>
  <si>
    <t>R. FERRARI carta BNL 01.2020</t>
  </si>
  <si>
    <t>GEN/98225</t>
  </si>
  <si>
    <t>ns contani Zannini 01.2020</t>
  </si>
  <si>
    <t>GEN/96803</t>
  </si>
  <si>
    <t>ns contanti Branco 01.2020</t>
  </si>
  <si>
    <t>ns contanti Dominoni 01.2020</t>
  </si>
  <si>
    <t>ns contanti Tommasecchia 01.2020</t>
  </si>
  <si>
    <t>ns Contanti Ferrario 01.2020</t>
  </si>
  <si>
    <t>A1/536</t>
  </si>
  <si>
    <t>000761</t>
  </si>
  <si>
    <t>Soggiorno Dobos Ioana VEE 02/08 Feb</t>
  </si>
  <si>
    <t>ACQ/129429</t>
  </si>
  <si>
    <t>A1/555</t>
  </si>
  <si>
    <t>000896</t>
  </si>
  <si>
    <t>Soggiorno Lucian Rusu VEE 11/13 Feb</t>
  </si>
  <si>
    <t>ACQ/129448</t>
  </si>
  <si>
    <t>ns Rotondi Carta Intesa 01.2020</t>
  </si>
  <si>
    <t>GEN/98114</t>
  </si>
  <si>
    <t>ns Serratore Carta Intesa 01.2020</t>
  </si>
  <si>
    <t>ns Ternelli Carta Intesa 01.2020</t>
  </si>
  <si>
    <t>ns Tana Carta Intesa 01.2020</t>
  </si>
  <si>
    <t>E/c AIRPLUS Palmeri 10/2</t>
  </si>
  <si>
    <t>GEN/97406</t>
  </si>
  <si>
    <t>E/c AIRPLUS Carnevali 10/2</t>
  </si>
  <si>
    <t>Ns cont Ferrari R.10-11/19+01.02/20</t>
  </si>
  <si>
    <t>GEN/97380</t>
  </si>
  <si>
    <t>Ns contanti Bollini 02.2020</t>
  </si>
  <si>
    <t>Ns contanti Cancelliere  01/02.2020</t>
  </si>
  <si>
    <t>Ns contanti Tommasecchia  02.2020</t>
  </si>
  <si>
    <t>Ns contanti Villa 02.2020</t>
  </si>
  <si>
    <t>ns Serratore  Carta Intesa 02.2020</t>
  </si>
  <si>
    <t>GEN/98118</t>
  </si>
  <si>
    <t>E/c AIRPLUS Marra Hotels 8-9/1</t>
  </si>
  <si>
    <t>E/c AIRPLUS MarraLecchiMeleddu 14/1</t>
  </si>
  <si>
    <t>GEN/96999</t>
  </si>
  <si>
    <t>E/c AIRPLUS Marra/Meleddu 14/1</t>
  </si>
  <si>
    <t>E/c AIRPLUS Maino 15/1</t>
  </si>
  <si>
    <t>E/c AIRPLUS Tana 29/1</t>
  </si>
  <si>
    <t>Dragonetti-Bacau Carta3615 Pranzo</t>
  </si>
  <si>
    <t>GEN/97250</t>
  </si>
  <si>
    <t>Dragonetti-Bacau Carta3615 Hotel</t>
  </si>
  <si>
    <t>FUMAGALLI carta BNL 01.2020</t>
  </si>
  <si>
    <t>CARNEVALI-TOIA/VEE c3698 Pranzo</t>
  </si>
  <si>
    <t>GEN/97927</t>
  </si>
  <si>
    <t>CARNEVALI-TOIA/VEE c3698 Cena</t>
  </si>
  <si>
    <t>CARNEVALI/VEE Prelievo c3698 x Bar</t>
  </si>
  <si>
    <t>E/c AIRPLUS Rimb.prenot.Meleddu14/1</t>
  </si>
  <si>
    <t>E/c AIRPLUS Marra 14/2</t>
  </si>
  <si>
    <t>Cartimpronta BPM 03/20 Pizi Taxi</t>
  </si>
  <si>
    <t>GEN/98072</t>
  </si>
  <si>
    <t>ns Marra Carta Intesa 02.2020</t>
  </si>
  <si>
    <t>Soste MPX ft 14302 Parcheggiare</t>
  </si>
  <si>
    <t>GEN/96382</t>
  </si>
  <si>
    <t>ft 14302 Parcheggiare iva inded.</t>
  </si>
  <si>
    <t>Soste MPX ft 14303 Parcheggiare</t>
  </si>
  <si>
    <t>ft 14303 Parcheggiare iva inded.</t>
  </si>
  <si>
    <t>ns spese Dic 2019 Toia</t>
  </si>
  <si>
    <t>ns spese Dic 2019 Branco</t>
  </si>
  <si>
    <t>ns spese 12.2019 Nani</t>
  </si>
  <si>
    <t>ns spese 11/12.2019 Marra</t>
  </si>
  <si>
    <t>ns spese 12.2019 Zani</t>
  </si>
  <si>
    <t>ns spese 12.2019 Checchin</t>
  </si>
  <si>
    <t>A1/48</t>
  </si>
  <si>
    <t>000362</t>
  </si>
  <si>
    <t>SEA Meleddu/Lionetti 10/1</t>
  </si>
  <si>
    <t>ACQ/128735</t>
  </si>
  <si>
    <t>A1/49</t>
  </si>
  <si>
    <t>000531</t>
  </si>
  <si>
    <t>Maino/Lamberti/Marra/Meleddu 13/1</t>
  </si>
  <si>
    <t>ACQ/128736</t>
  </si>
  <si>
    <t>A1/50</t>
  </si>
  <si>
    <t>000629</t>
  </si>
  <si>
    <t>SEA Marra 14/1</t>
  </si>
  <si>
    <t>ACQ/128737</t>
  </si>
  <si>
    <t>A1/51</t>
  </si>
  <si>
    <t>000748</t>
  </si>
  <si>
    <t>SEA Maino 15/1</t>
  </si>
  <si>
    <t>ACQ/128738</t>
  </si>
  <si>
    <t>A1/52</t>
  </si>
  <si>
    <t>001600</t>
  </si>
  <si>
    <t>SEA Tana 29/1</t>
  </si>
  <si>
    <t>ACQ/128739</t>
  </si>
  <si>
    <t>A1/53</t>
  </si>
  <si>
    <t>001150</t>
  </si>
  <si>
    <t>SEA Marra/Branco/Benfatto 22/1</t>
  </si>
  <si>
    <t>ACQ/128740</t>
  </si>
  <si>
    <t>A1/54</t>
  </si>
  <si>
    <t>001358</t>
  </si>
  <si>
    <t>SEA Marra 24/1</t>
  </si>
  <si>
    <t>ACQ/128741</t>
  </si>
  <si>
    <t>A1/57</t>
  </si>
  <si>
    <t>000465</t>
  </si>
  <si>
    <t>PARCHEGGIARE Zani 15/1</t>
  </si>
  <si>
    <t>ACQ/128744</t>
  </si>
  <si>
    <t>A1/58</t>
  </si>
  <si>
    <t>000466</t>
  </si>
  <si>
    <t>PARHEGGIARE Zani 15/1</t>
  </si>
  <si>
    <t>ACQ/128745</t>
  </si>
  <si>
    <t>A1/59</t>
  </si>
  <si>
    <t>000467</t>
  </si>
  <si>
    <t>ACQ/128746</t>
  </si>
  <si>
    <t>A1/62</t>
  </si>
  <si>
    <t>000048</t>
  </si>
  <si>
    <t>ACQ/128749</t>
  </si>
  <si>
    <t>A1/63</t>
  </si>
  <si>
    <t>000067</t>
  </si>
  <si>
    <t>ACQ/128750</t>
  </si>
  <si>
    <t>A1/64</t>
  </si>
  <si>
    <t>000065</t>
  </si>
  <si>
    <t>ACQ/128751</t>
  </si>
  <si>
    <t>A1/65</t>
  </si>
  <si>
    <t>000094</t>
  </si>
  <si>
    <t>ACQ/128752</t>
  </si>
  <si>
    <t>A1/66</t>
  </si>
  <si>
    <t>000128</t>
  </si>
  <si>
    <t>ACQ/128753</t>
  </si>
  <si>
    <t>A1/67</t>
  </si>
  <si>
    <t>000144</t>
  </si>
  <si>
    <t>ACQ/128754</t>
  </si>
  <si>
    <t>A1/69</t>
  </si>
  <si>
    <t>000168</t>
  </si>
  <si>
    <t>ACQ/128756</t>
  </si>
  <si>
    <t>A1/70</t>
  </si>
  <si>
    <t>000177</t>
  </si>
  <si>
    <t>ACQ/128757</t>
  </si>
  <si>
    <t>A1/72</t>
  </si>
  <si>
    <t>000238</t>
  </si>
  <si>
    <t>ACQ/128759</t>
  </si>
  <si>
    <t>A1/75</t>
  </si>
  <si>
    <t>600352</t>
  </si>
  <si>
    <t>ACQ/128762</t>
  </si>
  <si>
    <t>A1/77</t>
  </si>
  <si>
    <t>600096</t>
  </si>
  <si>
    <t>ACQ/128764</t>
  </si>
  <si>
    <t>A1/181</t>
  </si>
  <si>
    <t>000014</t>
  </si>
  <si>
    <t>CASTOLDI riparaz.telone EH773SW</t>
  </si>
  <si>
    <t>284968</t>
  </si>
  <si>
    <t>CASTOLDI SRL</t>
  </si>
  <si>
    <t>ACQ/128879</t>
  </si>
  <si>
    <t>A1/182</t>
  </si>
  <si>
    <t>000102</t>
  </si>
  <si>
    <t>ACQ/128880</t>
  </si>
  <si>
    <t>A1/412</t>
  </si>
  <si>
    <t>000266</t>
  </si>
  <si>
    <t>ACQ/129294</t>
  </si>
  <si>
    <t>A1/413</t>
  </si>
  <si>
    <t>001683</t>
  </si>
  <si>
    <t>SEA-Marra/Pizi/Maino/Benfatto</t>
  </si>
  <si>
    <t>ACQ/129295</t>
  </si>
  <si>
    <t>A1/417</t>
  </si>
  <si>
    <t>001741</t>
  </si>
  <si>
    <t>SEA-Ferrari/Tana</t>
  </si>
  <si>
    <t>ACQ/129299</t>
  </si>
  <si>
    <t>ACQ/129300</t>
  </si>
  <si>
    <t>A1/467</t>
  </si>
  <si>
    <t>001542</t>
  </si>
  <si>
    <t>ACQ/129353</t>
  </si>
  <si>
    <t>A1/468</t>
  </si>
  <si>
    <t>001577</t>
  </si>
  <si>
    <t>ACQ/129354</t>
  </si>
  <si>
    <t>A1/469</t>
  </si>
  <si>
    <t>001576</t>
  </si>
  <si>
    <t>ACQ/129355</t>
  </si>
  <si>
    <t>ZANI carta BNL 01.2020</t>
  </si>
  <si>
    <t>ns contanti Cerasa 01.2020</t>
  </si>
  <si>
    <t>ns contanti Maino 01.2020</t>
  </si>
  <si>
    <t>ns contanti Zani 01.2020</t>
  </si>
  <si>
    <t>ns contanti Marra 01/02.2020</t>
  </si>
  <si>
    <t>ns contanti Checchin12.2019/01.2020</t>
  </si>
  <si>
    <t>ns contanti Pizi 12.2019/01.2020</t>
  </si>
  <si>
    <t>98/56</t>
  </si>
  <si>
    <t>368579</t>
  </si>
  <si>
    <t>FES</t>
  </si>
  <si>
    <t>Fattura fornitore estero</t>
  </si>
  <si>
    <t>284976</t>
  </si>
  <si>
    <t>MOTORENT SP Z.O.O.</t>
  </si>
  <si>
    <t>ACQ/129293</t>
  </si>
  <si>
    <t>A1/510</t>
  </si>
  <si>
    <t>000336</t>
  </si>
  <si>
    <t>ACQ/129403</t>
  </si>
  <si>
    <t>A1/511</t>
  </si>
  <si>
    <t>000343</t>
  </si>
  <si>
    <t>ACQ/129404</t>
  </si>
  <si>
    <t>A1/512</t>
  </si>
  <si>
    <t>000364</t>
  </si>
  <si>
    <t>ACQ/129405</t>
  </si>
  <si>
    <t>A1/513</t>
  </si>
  <si>
    <t>000398</t>
  </si>
  <si>
    <t>ACQ/129406</t>
  </si>
  <si>
    <t>A1/514</t>
  </si>
  <si>
    <t>000421</t>
  </si>
  <si>
    <t>ACQ/129407</t>
  </si>
  <si>
    <t>A1/515</t>
  </si>
  <si>
    <t>000457</t>
  </si>
  <si>
    <t>ACQ/129408</t>
  </si>
  <si>
    <t>A1/516</t>
  </si>
  <si>
    <t>000462</t>
  </si>
  <si>
    <t>ACQ/129409</t>
  </si>
  <si>
    <t>000486</t>
  </si>
  <si>
    <t>ACQ/129410</t>
  </si>
  <si>
    <t>A1/518</t>
  </si>
  <si>
    <t>000518</t>
  </si>
  <si>
    <t>ACQ/129411</t>
  </si>
  <si>
    <t>A1/519</t>
  </si>
  <si>
    <t>000527</t>
  </si>
  <si>
    <t>ACQ/129412</t>
  </si>
  <si>
    <t>A1/520</t>
  </si>
  <si>
    <t>000536</t>
  </si>
  <si>
    <t>ACQ/129413</t>
  </si>
  <si>
    <t>A1/521</t>
  </si>
  <si>
    <t>000549</t>
  </si>
  <si>
    <t>ACQ/129414</t>
  </si>
  <si>
    <t>A1/522</t>
  </si>
  <si>
    <t>000586</t>
  </si>
  <si>
    <t>ACQ/129415</t>
  </si>
  <si>
    <t>A1/523</t>
  </si>
  <si>
    <t>000618</t>
  </si>
  <si>
    <t>ACQ/129416</t>
  </si>
  <si>
    <t>A1/524</t>
  </si>
  <si>
    <t>000659</t>
  </si>
  <si>
    <t>ACQ/129417</t>
  </si>
  <si>
    <t>000303</t>
  </si>
  <si>
    <t>ACQ/129418</t>
  </si>
  <si>
    <t>A1/537</t>
  </si>
  <si>
    <t>001345</t>
  </si>
  <si>
    <t>PARCHEGGIARE Pizi 6/2</t>
  </si>
  <si>
    <t>ACQ/129430</t>
  </si>
  <si>
    <t>A1/538</t>
  </si>
  <si>
    <t>001360</t>
  </si>
  <si>
    <t>PARCHEGGIARE Meloni 6/2</t>
  </si>
  <si>
    <t>ACQ/129431</t>
  </si>
  <si>
    <t>A1/557</t>
  </si>
  <si>
    <t>002424</t>
  </si>
  <si>
    <t>SEA Rotondi/Carlesso</t>
  </si>
  <si>
    <t>ACQ/129450</t>
  </si>
  <si>
    <t>A1/558</t>
  </si>
  <si>
    <t>002516</t>
  </si>
  <si>
    <t>SEA Petruzzelli</t>
  </si>
  <si>
    <t>ACQ/129451</t>
  </si>
  <si>
    <t>A1/559</t>
  </si>
  <si>
    <t>002562</t>
  </si>
  <si>
    <t>SEA Marra</t>
  </si>
  <si>
    <t>ACQ/129452</t>
  </si>
  <si>
    <t>A1/561</t>
  </si>
  <si>
    <t>540511</t>
  </si>
  <si>
    <t>ARVAL-Ammanco carb.ex auto Branco</t>
  </si>
  <si>
    <t>ACQ/129454</t>
  </si>
  <si>
    <t>A1/562</t>
  </si>
  <si>
    <t>468877</t>
  </si>
  <si>
    <t>ARVAL Carburanti gennaio 20</t>
  </si>
  <si>
    <t>ACQ/129455</t>
  </si>
  <si>
    <t>A1/563</t>
  </si>
  <si>
    <t>002684</t>
  </si>
  <si>
    <t>SEA Preissmann/Marra</t>
  </si>
  <si>
    <t>ACQ/129456</t>
  </si>
  <si>
    <t>A1/572</t>
  </si>
  <si>
    <t>261319</t>
  </si>
  <si>
    <t>Quota Associativa 2019 ctr176597258</t>
  </si>
  <si>
    <t>ACQ/129465</t>
  </si>
  <si>
    <t>TELEPASS Canone 01/20 ctr176597258</t>
  </si>
  <si>
    <t>TELEPASS gen20 ctr176597258</t>
  </si>
  <si>
    <t>A1/573</t>
  </si>
  <si>
    <t>187135</t>
  </si>
  <si>
    <t>AUTOSTRADE Pedaggi ct 176597258</t>
  </si>
  <si>
    <t>ACQ/129466</t>
  </si>
  <si>
    <t>A1/574</t>
  </si>
  <si>
    <t>261627</t>
  </si>
  <si>
    <t>Quota Associativa 2019 ctr176620286</t>
  </si>
  <si>
    <t>ACQ/129467</t>
  </si>
  <si>
    <t>TELEPASS Canone 01/20 ctr176620286</t>
  </si>
  <si>
    <t>TELEPASS gen20 ctr176620286</t>
  </si>
  <si>
    <t>A1/575</t>
  </si>
  <si>
    <t>187387</t>
  </si>
  <si>
    <t>AUTOSTRADE Pedaggi ct 176620286</t>
  </si>
  <si>
    <t>ACQ/129468</t>
  </si>
  <si>
    <t>A1/576</t>
  </si>
  <si>
    <t>029967</t>
  </si>
  <si>
    <t>Quota Associativa 2019 ctr142753232</t>
  </si>
  <si>
    <t>ACQ/129469</t>
  </si>
  <si>
    <t>TELEPASS Canone 01/20 ctr 142753232</t>
  </si>
  <si>
    <t>TELEPASS Gen20 ctr142753232</t>
  </si>
  <si>
    <t>A1/577</t>
  </si>
  <si>
    <t>997240</t>
  </si>
  <si>
    <t>AUTOSTRADE Pedaggi ct 142753232</t>
  </si>
  <si>
    <t>ACQ/129470</t>
  </si>
  <si>
    <t>A1/671</t>
  </si>
  <si>
    <t>140132</t>
  </si>
  <si>
    <t>284986</t>
  </si>
  <si>
    <t>BASTON GOMME SRL</t>
  </si>
  <si>
    <t>ACQ/129589</t>
  </si>
  <si>
    <t>ns Marra Carta Intesa 01.2020</t>
  </si>
  <si>
    <t>A1/938</t>
  </si>
  <si>
    <t>000111</t>
  </si>
  <si>
    <t>RUTIGLIANO-Carb.EH773SW</t>
  </si>
  <si>
    <t>ACQ/130080</t>
  </si>
  <si>
    <t>A1/986</t>
  </si>
  <si>
    <t>003801</t>
  </si>
  <si>
    <t>ACQ/130183</t>
  </si>
  <si>
    <t>E/c AIRPLUS Sixt noleg.11/2Rusu VEE</t>
  </si>
  <si>
    <t>GEN/97407</t>
  </si>
  <si>
    <t>E/c AIRPLUS Sixt noleg.14/2Rusu VEE</t>
  </si>
  <si>
    <t>Ns contanti Branco 03.2020</t>
  </si>
  <si>
    <t>Ns contanti Maino 02.2020</t>
  </si>
  <si>
    <t>Ns contanti Tana 02.2020</t>
  </si>
  <si>
    <t>Ns contanti Lamberti 02.2020</t>
  </si>
  <si>
    <t>Ns contanti Zani 02.2020</t>
  </si>
  <si>
    <t>Ns contanti Marra 01/02.2020</t>
  </si>
  <si>
    <t>Ns contanti Ternelli 01.2020</t>
  </si>
  <si>
    <t>Ns contanti Pizi  02.2020</t>
  </si>
  <si>
    <t>A1/1123</t>
  </si>
  <si>
    <t>564738</t>
  </si>
  <si>
    <t>ACQ/130430</t>
  </si>
  <si>
    <t>000535</t>
  </si>
  <si>
    <t>ACQ/130434</t>
  </si>
  <si>
    <t>A1/1129</t>
  </si>
  <si>
    <t>000541</t>
  </si>
  <si>
    <t>ACQ/130435</t>
  </si>
  <si>
    <t>A1/1130</t>
  </si>
  <si>
    <t>000545</t>
  </si>
  <si>
    <t>ACQ/130436</t>
  </si>
  <si>
    <t>A1/1131</t>
  </si>
  <si>
    <t>000546</t>
  </si>
  <si>
    <t>ACQ/130437</t>
  </si>
  <si>
    <t>000576</t>
  </si>
  <si>
    <t>ACQ/130438</t>
  </si>
  <si>
    <t>A1/1133</t>
  </si>
  <si>
    <t>000709</t>
  </si>
  <si>
    <t>ACQ/130439</t>
  </si>
  <si>
    <t>A1/1134</t>
  </si>
  <si>
    <t>000725</t>
  </si>
  <si>
    <t>ACQ/130440</t>
  </si>
  <si>
    <t>A1/1135</t>
  </si>
  <si>
    <t>000749</t>
  </si>
  <si>
    <t>ACQ/130441</t>
  </si>
  <si>
    <t>A1/1136</t>
  </si>
  <si>
    <t>000763</t>
  </si>
  <si>
    <t>ACQ/130442</t>
  </si>
  <si>
    <t>A1/1137</t>
  </si>
  <si>
    <t>000775</t>
  </si>
  <si>
    <t>ACQ/130443</t>
  </si>
  <si>
    <t>A1/1138</t>
  </si>
  <si>
    <t>000797</t>
  </si>
  <si>
    <t>ACQ/130444</t>
  </si>
  <si>
    <t>A1/1139</t>
  </si>
  <si>
    <t>000813</t>
  </si>
  <si>
    <t>ACQ/130445</t>
  </si>
  <si>
    <t>A1/1143</t>
  </si>
  <si>
    <t>476509</t>
  </si>
  <si>
    <t>ACQ/130449</t>
  </si>
  <si>
    <t>401143</t>
  </si>
  <si>
    <t>ACQ/130450</t>
  </si>
  <si>
    <t>A1/1145</t>
  </si>
  <si>
    <t>649309</t>
  </si>
  <si>
    <t>ACQ/130451</t>
  </si>
  <si>
    <t>A1/1146</t>
  </si>
  <si>
    <t>577562</t>
  </si>
  <si>
    <t>ACQ/130452</t>
  </si>
  <si>
    <t>A1/1147</t>
  </si>
  <si>
    <t>649538</t>
  </si>
  <si>
    <t>ACQ/130453</t>
  </si>
  <si>
    <t>A1/1148</t>
  </si>
  <si>
    <t>577796</t>
  </si>
  <si>
    <t>ACQ/130454</t>
  </si>
  <si>
    <t>A1/1319</t>
  </si>
  <si>
    <t>005307</t>
  </si>
  <si>
    <t>ACQ/130655</t>
  </si>
  <si>
    <t>RUTIGL.RATEO FT.DA RIC.140 31.3.20</t>
  </si>
  <si>
    <t>GEN/97978</t>
  </si>
  <si>
    <t>TELEPASS FT.DA RIC.5240 MARZO</t>
  </si>
  <si>
    <t>AUTOSTRADE FT.FA RIC.3808 MARZO</t>
  </si>
  <si>
    <t>AUTOSTRADE FT.FA RIC.3808 MARZO IVA</t>
  </si>
  <si>
    <t>Arval ft 654998 14/4 Carburante 03</t>
  </si>
  <si>
    <t>GEN/98058</t>
  </si>
  <si>
    <t>cassa amm.ne 03.2020 (Autom.Club)</t>
  </si>
  <si>
    <t>GEN/98160</t>
  </si>
  <si>
    <t>FRINGE</t>
  </si>
  <si>
    <t>INDED</t>
  </si>
  <si>
    <t xml:space="preserve">SEGNO </t>
  </si>
  <si>
    <t xml:space="preserve">CATEGORIA </t>
  </si>
  <si>
    <t>CATEGORIA  Totale</t>
  </si>
  <si>
    <t>FRINGE Totale</t>
  </si>
  <si>
    <t>INDED Totale</t>
  </si>
  <si>
    <t>JOLLY Totale</t>
  </si>
  <si>
    <t>ok</t>
  </si>
  <si>
    <t>REGIME FISCALE - GESTIONE AUTOMEZZI ANNO 01/2019-03/2020</t>
  </si>
  <si>
    <t xml:space="preserve">DOTT CHECCHIN </t>
  </si>
  <si>
    <t>Totale IRAP 01/2019-03/2020</t>
  </si>
  <si>
    <t>Totale IRES 1/2019-03/2020</t>
  </si>
  <si>
    <t xml:space="preserve">Segno </t>
  </si>
  <si>
    <t>adj corretta imputazione</t>
  </si>
  <si>
    <t>GEN/97473</t>
  </si>
  <si>
    <t>RATEO STANZIATO 2018XFT.9001661 VIN</t>
  </si>
  <si>
    <t>100608080</t>
  </si>
  <si>
    <t xml:space="preserve"> Crediti v/Cl.x FT.da em.NC da rice</t>
  </si>
  <si>
    <t>GEN/97324</t>
  </si>
  <si>
    <t>GEN/97955</t>
  </si>
  <si>
    <t>GEN/96997</t>
  </si>
  <si>
    <t>CNC</t>
  </si>
  <si>
    <t>Nota cr. a clienti comun.</t>
  </si>
  <si>
    <t>NISSAN dif.prezzo ft.anno 2018</t>
  </si>
  <si>
    <t>103032</t>
  </si>
  <si>
    <t>NISSAN MOTOR MANUFACTURING UK LTD</t>
  </si>
  <si>
    <t>VEN/196440</t>
  </si>
  <si>
    <t>GEN/98129</t>
  </si>
  <si>
    <t>FORN VARI</t>
  </si>
  <si>
    <t>GEN/97121</t>
  </si>
  <si>
    <t>121110</t>
  </si>
  <si>
    <t>GAMMASTAMP S.P.A.</t>
  </si>
  <si>
    <t>GEN/97558</t>
  </si>
  <si>
    <t>Vodafone f693186 gc rata fin 505022</t>
  </si>
  <si>
    <t>Spese x telefoni cell.e accessori</t>
  </si>
  <si>
    <t>GEN/97397</t>
  </si>
  <si>
    <t>Unicredit FCA Accr.del 03/03/2020</t>
  </si>
  <si>
    <t>GEN/97443</t>
  </si>
  <si>
    <t>GS1</t>
  </si>
  <si>
    <t>Giroconto fornitori (D)</t>
  </si>
  <si>
    <t>arrotondam.pag.ft. AIRPLUS</t>
  </si>
  <si>
    <t>GEN/97817</t>
  </si>
  <si>
    <t>gc corretta imputazione</t>
  </si>
  <si>
    <t>GEN/98581</t>
  </si>
  <si>
    <t>Val.Amm.le</t>
  </si>
  <si>
    <t>Residuo</t>
  </si>
  <si>
    <t>F.do Ord.</t>
  </si>
  <si>
    <t>Fondo 1 Movimentato</t>
  </si>
  <si>
    <t>Quota 1 Periodo Prec.</t>
  </si>
  <si>
    <t>F.Ord.Fin.</t>
  </si>
  <si>
    <t>Super Amm 40% e 30% GEN MAR 2020</t>
  </si>
  <si>
    <t>00SVIL2019-5</t>
  </si>
  <si>
    <t>capitalizzazione lavori interni 2019</t>
  </si>
  <si>
    <t>CSVI1/2019.1</t>
  </si>
  <si>
    <t>KIT STEREOLITOGRAFIA PROVE T1/T3</t>
  </si>
  <si>
    <t>0000SVIL2020</t>
  </si>
  <si>
    <t>capitalizzazione lavori interni GEN MAR 2020</t>
  </si>
  <si>
    <t>IMMO2/2019-1</t>
  </si>
  <si>
    <t>immo2/2019-1</t>
  </si>
  <si>
    <t>IMMO3/2019-1</t>
  </si>
  <si>
    <t>FORNITURA E POSA SERRAMENTO ALLUMINIO DOMAL STOPPER PROFILO ANTA MANIGLIONE ANTIPANICO PUSH BAR CON COMANDO EST. PORTA BAGNI OFFICINA (ATTREZZERIA)</t>
  </si>
  <si>
    <t>IMMO1/2019.1</t>
  </si>
  <si>
    <t>LOCALE MENSA-FORNITURA E POSA CONTROSOFFITTO ISPEZIONABILE</t>
  </si>
  <si>
    <t>IMMO4/2019-1</t>
  </si>
  <si>
    <t>FORNITURA E POSA TETTOIA - PANNELLI COIBENTATI</t>
  </si>
  <si>
    <t>40% cespiti 1 trim 2019</t>
  </si>
  <si>
    <t>0A5200689100</t>
  </si>
  <si>
    <t>TAPPETINO DRIVE MODE - KEYPAD DRIVE MODE</t>
  </si>
  <si>
    <t>000000001585</t>
  </si>
  <si>
    <t>AMPLIFICATORE QUANTUM-X, SOFTWARE HBM CATMAN-AP E</t>
  </si>
  <si>
    <t>000000000704</t>
  </si>
  <si>
    <t>SCHEDA DI RETE CP 343-1 LEAN</t>
  </si>
  <si>
    <t>MOULD FOR PRODUCTION OF BACK COVER</t>
  </si>
  <si>
    <t>0A5200690900</t>
  </si>
  <si>
    <t>STAMPO ATTO ALLA REALIZZAZIONE DI TASTO DLS U06 DX</t>
  </si>
  <si>
    <t>0A5400675600</t>
  </si>
  <si>
    <t>MODIFICA STAMPO A5400675600</t>
  </si>
  <si>
    <t>0A5400678400</t>
  </si>
  <si>
    <t>MODIFICA STAMPO A5400678400</t>
  </si>
  <si>
    <t>0MT402689800</t>
  </si>
  <si>
    <t>NEW FINGER FOR INSERTION OF PIN</t>
  </si>
  <si>
    <t>000000007048</t>
  </si>
  <si>
    <t>MODULO VALIDOC BARCODE 2D</t>
  </si>
  <si>
    <t>0SOF1/2019-1</t>
  </si>
  <si>
    <t>MINITAB LICENZE FLOATING</t>
  </si>
  <si>
    <t>0A5100691300</t>
  </si>
  <si>
    <t>STAMPO ATTO ALLA REALIZZAZIONE A CICLO AUTOMATICO DI LEVA DX GREZZA</t>
  </si>
  <si>
    <t>0A5100680700</t>
  </si>
  <si>
    <t>MODIFICATION 200026807 + 200096807</t>
  </si>
  <si>
    <t>0SOF3/2019-1</t>
  </si>
  <si>
    <t>LICENZA SW PANTHERA FINANCE</t>
  </si>
  <si>
    <t>LEAS30189780</t>
  </si>
  <si>
    <t>contratto LEASING  nr.  30189780/001</t>
  </si>
  <si>
    <t>LEAS30189892</t>
  </si>
  <si>
    <t>contratto LEASING nr.  30189892/001</t>
  </si>
  <si>
    <t>SELMABIPIEMM</t>
  </si>
  <si>
    <t>contratto LEASING nr.  30189888/001</t>
  </si>
  <si>
    <t>0A5100690900</t>
  </si>
  <si>
    <t>A5100690900</t>
  </si>
  <si>
    <t>0SOF2/2019-1</t>
  </si>
  <si>
    <t>CONVERSION KIT TOWER TO RACK</t>
  </si>
  <si>
    <t>0AA000689700</t>
  </si>
  <si>
    <t>STAMPO PER TERMOFORMATO TASTI DLS</t>
  </si>
  <si>
    <t>0A5200691300</t>
  </si>
  <si>
    <t>STAMPO ATTO ALLA REALIZZAZIONE A CICLO AUTOMATICO DI LEVA SX GREZZA</t>
  </si>
  <si>
    <t>APPLICAZIONE TEXTURE F38</t>
  </si>
  <si>
    <t>0A5000689800</t>
  </si>
  <si>
    <t>1 CAVITY PILOT MOLD</t>
  </si>
  <si>
    <t>0A5100519400</t>
  </si>
  <si>
    <t>MOULD 1K SUITABLE TO PRODUCE "CORP SERRURE"</t>
  </si>
  <si>
    <t>MOULD (2K) SUITABLE TO PRODUCE "COUVERCLE SERRURE COMPLETE"</t>
  </si>
  <si>
    <t>0A5100688000</t>
  </si>
  <si>
    <t>Mould suitable for production of Body Mobile part</t>
  </si>
  <si>
    <t>0A5100690400</t>
  </si>
  <si>
    <t>Mould suitable for production of BODY FIXED PART</t>
  </si>
  <si>
    <t>0A5300688000</t>
  </si>
  <si>
    <t>Mould suitable for production of overmolded</t>
  </si>
  <si>
    <t>0A5300689800</t>
  </si>
  <si>
    <t>PILOT MOLD SUITABLE FOR PRODUCTION OF BUTTON 20006</t>
  </si>
  <si>
    <t xml:space="preserve">C3 300 6923 </t>
  </si>
  <si>
    <t>POSAGGIO DI MISURA CARICHI PER COMANDI AL VOLANTE J11 DX/SX</t>
  </si>
  <si>
    <t>0A5000686201</t>
  </si>
  <si>
    <t>DIE CASTING MOLD FOR PRODUCTION OF BUSHING  DIE CASTING MOLD FOR PRODUCTION OF BUSHING</t>
  </si>
  <si>
    <t>30% 1 trim 2020</t>
  </si>
  <si>
    <t>Mese</t>
  </si>
  <si>
    <t>Bloccato</t>
  </si>
  <si>
    <t>Super Amm 40% e 30% GEN DIC  2019</t>
  </si>
  <si>
    <t>No</t>
  </si>
  <si>
    <t>40% cesp 01.2019-12.2019</t>
  </si>
  <si>
    <t>30% cesp 01.2019-12.2019</t>
  </si>
  <si>
    <t>A1/3132</t>
  </si>
  <si>
    <t>909567</t>
  </si>
  <si>
    <t>ACQ/123766</t>
  </si>
  <si>
    <t>A1/4816</t>
  </si>
  <si>
    <t>000456</t>
  </si>
  <si>
    <t>284769</t>
  </si>
  <si>
    <t>SAGAPAO SRL</t>
  </si>
  <si>
    <t>ACQ/126090</t>
  </si>
  <si>
    <t>A1/4817</t>
  </si>
  <si>
    <t>000532</t>
  </si>
  <si>
    <t>ACQ/126091</t>
  </si>
  <si>
    <t>A1/4819</t>
  </si>
  <si>
    <t>000473</t>
  </si>
  <si>
    <t>ACQ/126093</t>
  </si>
  <si>
    <t>A1/4822</t>
  </si>
  <si>
    <t>000471</t>
  </si>
  <si>
    <t>ACQ/126096</t>
  </si>
  <si>
    <t>98/450</t>
  </si>
  <si>
    <t>070777</t>
  </si>
  <si>
    <t>Fattura acquisto (autofattura</t>
  </si>
  <si>
    <t>284909</t>
  </si>
  <si>
    <t>NEAR BEI CUN SHUI ZHA</t>
  </si>
  <si>
    <t>ACQ/126369</t>
  </si>
  <si>
    <t>A1/5158</t>
  </si>
  <si>
    <t>023416</t>
  </si>
  <si>
    <t>ACQ/126641</t>
  </si>
  <si>
    <t>A1/5159</t>
  </si>
  <si>
    <t>021574</t>
  </si>
  <si>
    <t>ACQ/126642</t>
  </si>
  <si>
    <t>A1/5454</t>
  </si>
  <si>
    <t>000585</t>
  </si>
  <si>
    <t>ACQ/127030</t>
  </si>
  <si>
    <t>A1/5455</t>
  </si>
  <si>
    <t>ACQ/127031</t>
  </si>
  <si>
    <t>A1/5486</t>
  </si>
  <si>
    <t>001208</t>
  </si>
  <si>
    <t>284689</t>
  </si>
  <si>
    <t>EATALY DISTRIBUZIONE SRL</t>
  </si>
  <si>
    <t>ACQ/127077</t>
  </si>
  <si>
    <t>E/c AIRPLUS FP AMZ Palle natale3/10</t>
  </si>
  <si>
    <t>GEN/96272</t>
  </si>
  <si>
    <t>Addebito E/c</t>
  </si>
  <si>
    <t>AIRPLUS FP AMZ Carta natale 19/10</t>
  </si>
  <si>
    <t>IPER ACQ. NATALE CARTA PREP.3698</t>
  </si>
  <si>
    <t>GEN/96219</t>
  </si>
  <si>
    <t>A1/5747</t>
  </si>
  <si>
    <t>15</t>
  </si>
  <si>
    <t>LE PETITE GATEAU</t>
  </si>
  <si>
    <t>ACQ/127187</t>
  </si>
  <si>
    <t>A1/5803</t>
  </si>
  <si>
    <t>000616</t>
  </si>
  <si>
    <t>ACQ/127560</t>
  </si>
  <si>
    <t>A1/5839</t>
  </si>
  <si>
    <t>000682</t>
  </si>
  <si>
    <t>ACQ/127599</t>
  </si>
  <si>
    <t>A1/6053</t>
  </si>
  <si>
    <t>ACQ/127946</t>
  </si>
  <si>
    <t>A1/6057</t>
  </si>
  <si>
    <t>113567</t>
  </si>
  <si>
    <t>TIFFANY e CO. ITALIA S.P.A.</t>
  </si>
  <si>
    <t>ACQ/127950</t>
  </si>
  <si>
    <t>A1/6076</t>
  </si>
  <si>
    <t>001610</t>
  </si>
  <si>
    <t>ACQ/127969</t>
  </si>
  <si>
    <t>GEN/96867</t>
  </si>
  <si>
    <t>Sc.fisc.515 Rist.Indiano carta 3698</t>
  </si>
  <si>
    <t>GEN/96227</t>
  </si>
  <si>
    <t>E/c AIRPLUS FP AMZPalleNatale 29/10</t>
  </si>
  <si>
    <t>A1/6385</t>
  </si>
  <si>
    <t>156</t>
  </si>
  <si>
    <t>ACQ/127237</t>
  </si>
  <si>
    <t>A1/6388</t>
  </si>
  <si>
    <t>1751</t>
  </si>
  <si>
    <t>ACQ/127340</t>
  </si>
  <si>
    <t>A1/6500</t>
  </si>
  <si>
    <t>002887</t>
  </si>
  <si>
    <t>Buffet natale 2019</t>
  </si>
  <si>
    <t>284643</t>
  </si>
  <si>
    <t>SIR SISTEMI ITALIANI RIST. SRL</t>
  </si>
  <si>
    <t>ACQ/128489</t>
  </si>
  <si>
    <t>E/c AIRPLUS Gerpian borsone 10/12</t>
  </si>
  <si>
    <t>GEN/96398</t>
  </si>
  <si>
    <t>E/c AIRPLUS AMZCarta/etichette10/12</t>
  </si>
  <si>
    <t>Tiffany ft 110230 20/1</t>
  </si>
  <si>
    <t>GEN/97105</t>
  </si>
  <si>
    <t>Tiffany nc 110229 20/1</t>
  </si>
  <si>
    <t>DR CLERICI (AVEVO AGGIUNTO PER LA SITUAZIONE AL 31/12/19  UITLE 2018, VEDERE SE CORRETTO AL FOGLIO ACE. SE SI LO LASCEREI COSI' ANCHE PER ESERCIZIO 15 MESI  )</t>
  </si>
  <si>
    <t>BUSCAGLIA ALICE</t>
  </si>
  <si>
    <t>STELLATO MICHAELA</t>
  </si>
  <si>
    <t>CAPONIO CARMINE</t>
  </si>
  <si>
    <t>DOMINONI GIANLUIGI</t>
  </si>
  <si>
    <t>SOMMAGGIO ALESSANDRO</t>
  </si>
  <si>
    <t>VERRENGIA PAOLO</t>
  </si>
  <si>
    <t>GIORGINI ROBERTO</t>
  </si>
  <si>
    <t>CAVALLARO ALESSANDRO</t>
  </si>
  <si>
    <t>LAMBERTI LUCA</t>
  </si>
  <si>
    <t>RUFFINI SILVIA</t>
  </si>
  <si>
    <t>ROCCAZZELLA SILVIA</t>
  </si>
  <si>
    <t>DALLA DEA ELEONORA</t>
  </si>
  <si>
    <t>PALMIERI MARIA TERESA</t>
  </si>
  <si>
    <t>MELEDDU FABRIZIO</t>
  </si>
  <si>
    <t>CARLESSO MASSIMILIANO</t>
  </si>
  <si>
    <t>DRAGONETTI VINCENZO</t>
  </si>
  <si>
    <t>BENFATTO FABIO</t>
  </si>
  <si>
    <t>ZANI ALESSANDRO</t>
  </si>
  <si>
    <t>GALEARDI MATTEO</t>
  </si>
  <si>
    <t>STISCIA NICOLO'</t>
  </si>
  <si>
    <t>PARMA ELISA</t>
  </si>
  <si>
    <t>CRAVEDI LUCA THOMAS</t>
  </si>
  <si>
    <t>LUPERI MIRKO</t>
  </si>
  <si>
    <t>SORDI SAVERIO</t>
  </si>
  <si>
    <t>VIMERCATI S.p.A. 01/2019-03/2020</t>
  </si>
  <si>
    <t>gen - dic 2019</t>
  </si>
  <si>
    <t>gen - mar  2020</t>
  </si>
  <si>
    <t xml:space="preserve">NANI </t>
  </si>
  <si>
    <t xml:space="preserve">LAMBERTI </t>
  </si>
  <si>
    <t xml:space="preserve">BOLLINI </t>
  </si>
  <si>
    <t xml:space="preserve">TANA </t>
  </si>
  <si>
    <t>superammortamento cespiti 2018+01/2019-03/2020</t>
  </si>
  <si>
    <t>01/01/2019- 31/12/2019</t>
  </si>
  <si>
    <t>Aliquota</t>
  </si>
  <si>
    <t>0204</t>
  </si>
  <si>
    <t>02.04.010</t>
  </si>
  <si>
    <t>00AVVIAM1998</t>
  </si>
  <si>
    <t>FUSIONE 25.6.1998 -PROGETTO 6-VIMERCATI SPA PROGETTO 7</t>
  </si>
  <si>
    <t>00AVVIAM2005</t>
  </si>
  <si>
    <t>FUSIONE PER INCORPORAZ. A.B.V. SPA DEL 21.12.2005</t>
  </si>
  <si>
    <t>00AVVIAM2008</t>
  </si>
  <si>
    <t>FUSIONE X INCORPORAZ. 15.07.2008</t>
  </si>
  <si>
    <t>01/03/2020 - 31/03/2020</t>
  </si>
  <si>
    <t>ANNO 1998</t>
  </si>
  <si>
    <t>ANNO 2005</t>
  </si>
  <si>
    <t>ANNO 2008</t>
  </si>
  <si>
    <t>30% acq 2018/2019  e  40% acq 15/16/17</t>
  </si>
  <si>
    <t>ACE 01/2019-03/2020 (1,5%)</t>
  </si>
  <si>
    <t>A1/110</t>
  </si>
  <si>
    <t>006729</t>
  </si>
  <si>
    <t>ACQ/128800</t>
  </si>
  <si>
    <t>A1/931</t>
  </si>
  <si>
    <t>001168</t>
  </si>
  <si>
    <t>ACQ/129994</t>
  </si>
  <si>
    <t>A1/1102</t>
  </si>
  <si>
    <t>10951</t>
  </si>
  <si>
    <t>ACQ/129535</t>
  </si>
  <si>
    <t>A1/1008</t>
  </si>
  <si>
    <t>000998</t>
  </si>
  <si>
    <t>ACQ/130213</t>
  </si>
  <si>
    <t>GI GROUP FATT. 022516</t>
  </si>
  <si>
    <t>GEN/98258</t>
  </si>
  <si>
    <t>(ok con raccordo 15 mesi)</t>
  </si>
  <si>
    <t xml:space="preserve">dato precedente da aggiornare </t>
  </si>
  <si>
    <t xml:space="preserve">                                            FONDO GARANZIA PRODOTTI 012019-032020</t>
  </si>
  <si>
    <t>SALDO 31.12.2018</t>
  </si>
  <si>
    <t xml:space="preserve">-  utilizzo 012019-122019 </t>
  </si>
  <si>
    <t>+accantonamento QUOTA 012020-032020</t>
  </si>
  <si>
    <t>SALDO  31.03.2020</t>
  </si>
  <si>
    <t>FONDO SVALUTAZIONE CREDITI AL 01/01/2018</t>
  </si>
  <si>
    <t>AL 31/03/2020</t>
  </si>
  <si>
    <t>fondo obsol</t>
  </si>
  <si>
    <t>milavorati e prodotti finiti * €/h. 145,23</t>
  </si>
  <si>
    <t xml:space="preserve">   Manutenzione immobili ( plant )</t>
  </si>
  <si>
    <t xml:space="preserve">   Varie d'officina e magazzino esterno</t>
  </si>
  <si>
    <t xml:space="preserve">TOTALE VALORE DEI COSTI DI TRASFORMAZIONE </t>
  </si>
  <si>
    <t xml:space="preserve">ORE MACCHINA PRODOTTE NELL'ANNO 2019: </t>
  </si>
  <si>
    <t>TOTALE FONDO SVALUTAZIONE CREDITI AL 31/03/2020</t>
  </si>
  <si>
    <t>FONDO SVALUTAZIONE CREDITI 2020</t>
  </si>
  <si>
    <t>delta decremento fondo</t>
  </si>
  <si>
    <t>NOTE MC</t>
  </si>
  <si>
    <t>OK</t>
  </si>
  <si>
    <t>Ok</t>
  </si>
  <si>
    <t>Imponibile Ires 2020 post ACE</t>
  </si>
  <si>
    <t>CALCOLO IMPOSTA IRES 2019 ( 31/03/2020)</t>
  </si>
  <si>
    <t>CALCOLO IMPOSTA IRAP 2019 ( 31/03/2020)</t>
  </si>
  <si>
    <t xml:space="preserve">utili SU CAMBI STIMATI ANNO </t>
  </si>
  <si>
    <t>PERDITE SU CAMBI STIMATI ANNO 2019 ( 31/03/2020)</t>
  </si>
  <si>
    <t>Util. Fondo strumenti derivati passivi</t>
  </si>
  <si>
    <t xml:space="preserve">indeducibile </t>
  </si>
  <si>
    <t>inter</t>
  </si>
  <si>
    <t>selez</t>
  </si>
  <si>
    <t xml:space="preserve">nb: finita nel conto sbagliato </t>
  </si>
  <si>
    <t xml:space="preserve">interinale </t>
  </si>
  <si>
    <t xml:space="preserve">selezione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</si>
</sst>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4" formatCode="_-* #,##0.00\ &quot;€&quot;_-;\-* #,##0.00\ &quot;€&quot;_-;_-* &quot;-&quot;??\ &quot;€&quot;_-;_-@_-"/>
    <numFmt numFmtId="43" formatCode="_-* #,##0.00_-;\-* #,##0.00_-;_-* &quot;-&quot;??_-;_-@_-"/>
    <numFmt numFmtId="164" formatCode="_-* #,##0.00\ _€_-;\-* #,##0.00\ _€_-;_-* &quot;-&quot;??\ _€_-;_-@_-"/>
    <numFmt numFmtId="165" formatCode="&quot;€&quot;\ #,##0;[Red]\-&quot;€&quot;\ #,##0"/>
    <numFmt numFmtId="166" formatCode="_-&quot;€&quot;\ * #,##0_-;\-&quot;€&quot;\ * #,##0_-;_-&quot;€&quot;\ * &quot;-&quot;_-;_-@_-"/>
    <numFmt numFmtId="167" formatCode="_-&quot;€&quot;\ * #,##0.00_-;\-&quot;€&quot;\ * #,##0.00_-;_-&quot;€&quot;\ * &quot;-&quot;??_-;_-@_-"/>
    <numFmt numFmtId="168" formatCode="#,##0.00;\(#,##0.00\)"/>
    <numFmt numFmtId="169" formatCode="dd\/mm\/yyyy"/>
    <numFmt numFmtId="170" formatCode="#,##0.00_);#,##0.00\-"/>
    <numFmt numFmtId="171" formatCode="#,##0;\(#,##0\)"/>
    <numFmt numFmtId="172" formatCode="#,##0.00\-;\(##,#00\)"/>
    <numFmt numFmtId="173" formatCode="hh&quot;:&quot;mm&quot;:&quot;ss"/>
    <numFmt numFmtId="174" formatCode="#,##0_);\(#,##0\)"/>
    <numFmt numFmtId="175" formatCode="#,##0.00_);\(#,##0.00\)"/>
    <numFmt numFmtId="176" formatCode="&quot;€&quot;\ #,##0.00"/>
    <numFmt numFmtId="177" formatCode="&quot;L.&quot;\ #,##0;\-&quot;L.&quot;\ #,##0"/>
    <numFmt numFmtId="178" formatCode="_-* #,##0_-;\-* #,##0_-;_-* &quot;-&quot;??_-;_-@_-"/>
    <numFmt numFmtId="179" formatCode="0.0%"/>
    <numFmt numFmtId="180" formatCode="#,##0.00_ ;\-#,##0.00\ "/>
    <numFmt numFmtId="181" formatCode="_-&quot;€&quot;\ * #,##0_-;\-&quot;€&quot;\ * #,##0_-;_-&quot;€&quot;\ * &quot;-&quot;??_-;_-@_-"/>
    <numFmt numFmtId="182" formatCode="_-* #,##0\ &quot;€&quot;_-;\-* #,##0\ &quot;€&quot;_-;_-* &quot;-&quot;??\ &quot;€&quot;_-;_-@_-"/>
    <numFmt numFmtId="183" formatCode="#,##0.0;\(#,##0.0\)"/>
    <numFmt numFmtId="184" formatCode="\$#,##0.00_);\$#,##0.00\-"/>
  </numFmts>
  <fonts count="9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b/>
      <sz val="10"/>
      <color indexed="10"/>
      <name val="Arial"/>
      <family val="2"/>
    </font>
    <font>
      <b/>
      <sz val="10"/>
      <name val="Arial"/>
      <family val="2"/>
    </font>
    <font>
      <sz val="10"/>
      <color indexed="8"/>
      <name val="Arial"/>
      <family val="2"/>
    </font>
    <font>
      <b/>
      <sz val="12"/>
      <color indexed="10"/>
      <name val="Arial"/>
      <family val="2"/>
    </font>
    <font>
      <sz val="12"/>
      <name val="Arial"/>
      <family val="2"/>
    </font>
    <font>
      <sz val="10"/>
      <name val="Arial"/>
      <family val="2"/>
    </font>
    <font>
      <b/>
      <sz val="11"/>
      <name val="Arial"/>
      <family val="2"/>
    </font>
    <font>
      <b/>
      <sz val="11"/>
      <color indexed="10"/>
      <name val="Arial"/>
      <family val="2"/>
    </font>
    <font>
      <sz val="10"/>
      <color indexed="8"/>
      <name val="MS Sans Serif"/>
      <family val="2"/>
    </font>
    <font>
      <sz val="11"/>
      <name val="Arial"/>
      <family val="2"/>
    </font>
    <font>
      <b/>
      <u/>
      <sz val="11"/>
      <color theme="1"/>
      <name val="Calibri"/>
      <family val="2"/>
      <scheme val="minor"/>
    </font>
    <font>
      <sz val="14"/>
      <color rgb="FFFF0000"/>
      <name val="Arial"/>
      <family val="2"/>
    </font>
    <font>
      <sz val="11"/>
      <color indexed="10"/>
      <name val="Arial"/>
      <family val="2"/>
    </font>
    <font>
      <b/>
      <u/>
      <sz val="14"/>
      <color theme="1"/>
      <name val="Calibri"/>
      <family val="2"/>
      <scheme val="minor"/>
    </font>
    <font>
      <b/>
      <u/>
      <sz val="16"/>
      <color theme="1"/>
      <name val="Calibri"/>
      <family val="2"/>
      <scheme val="minor"/>
    </font>
    <font>
      <u/>
      <sz val="11"/>
      <color theme="1"/>
      <name val="Calibri"/>
      <family val="2"/>
      <scheme val="minor"/>
    </font>
    <font>
      <b/>
      <sz val="11"/>
      <color theme="5" tint="-0.499984740745262"/>
      <name val="Calibri"/>
      <family val="2"/>
      <scheme val="minor"/>
    </font>
    <font>
      <u val="singleAccounting"/>
      <sz val="11"/>
      <color theme="1"/>
      <name val="Calibri"/>
      <family val="2"/>
      <scheme val="minor"/>
    </font>
    <font>
      <b/>
      <u val="singleAccounting"/>
      <sz val="11"/>
      <color theme="1"/>
      <name val="Calibri"/>
      <family val="2"/>
      <scheme val="minor"/>
    </font>
    <font>
      <sz val="10"/>
      <color rgb="FFFF0000"/>
      <name val="Arial"/>
      <family val="2"/>
    </font>
    <font>
      <b/>
      <sz val="10"/>
      <color rgb="FFFF0000"/>
      <name val="Arial"/>
      <family val="2"/>
    </font>
    <font>
      <sz val="14"/>
      <name val="Arial"/>
      <family val="2"/>
    </font>
    <font>
      <sz val="10"/>
      <color indexed="8"/>
      <name val="MS Sans Serif"/>
      <family val="2"/>
    </font>
    <font>
      <sz val="10"/>
      <color indexed="8"/>
      <name val="MS Sans Serif"/>
    </font>
    <font>
      <sz val="10"/>
      <name val="Arial"/>
      <family val="2"/>
    </font>
    <font>
      <sz val="9"/>
      <color indexed="8"/>
      <name val="Times New Roman"/>
      <family val="1"/>
    </font>
    <font>
      <sz val="8.0500000000000007"/>
      <color indexed="8"/>
      <name val="Times New Roman"/>
      <family val="1"/>
    </font>
    <font>
      <b/>
      <i/>
      <sz val="11"/>
      <color theme="1"/>
      <name val="Calibri"/>
      <family val="2"/>
      <scheme val="minor"/>
    </font>
    <font>
      <sz val="12"/>
      <name val="Times New Roman"/>
      <family val="1"/>
    </font>
    <font>
      <b/>
      <i/>
      <sz val="12"/>
      <name val="Times New Roman"/>
      <family val="1"/>
    </font>
    <font>
      <i/>
      <sz val="12"/>
      <name val="Times New Roman"/>
      <family val="1"/>
    </font>
    <font>
      <b/>
      <sz val="12"/>
      <name val="Times New Roman"/>
      <family val="1"/>
    </font>
    <font>
      <sz val="12"/>
      <name val="Times New Roman"/>
      <family val="1"/>
    </font>
    <font>
      <b/>
      <i/>
      <u/>
      <sz val="12"/>
      <name val="Times New Roman"/>
      <family val="1"/>
    </font>
    <font>
      <b/>
      <sz val="11"/>
      <color theme="1"/>
      <name val="Times New Roman"/>
      <family val="1"/>
    </font>
    <font>
      <b/>
      <sz val="12"/>
      <color indexed="8"/>
      <name val="Times New Roman"/>
      <family val="1"/>
    </font>
    <font>
      <sz val="9.85"/>
      <color indexed="8"/>
      <name val="Times New Roman"/>
      <family val="1"/>
    </font>
    <font>
      <b/>
      <sz val="8.0500000000000007"/>
      <color indexed="8"/>
      <name val="Times New Roman"/>
      <family val="1"/>
    </font>
    <font>
      <sz val="11.05"/>
      <color indexed="8"/>
      <name val="Times New Roman"/>
      <family val="1"/>
    </font>
    <font>
      <b/>
      <sz val="10"/>
      <color indexed="8"/>
      <name val="MS Sans Serif"/>
    </font>
    <font>
      <b/>
      <sz val="10"/>
      <color rgb="FFFF0000"/>
      <name val="MS Sans Serif"/>
    </font>
    <font>
      <b/>
      <sz val="10"/>
      <name val="Times New Roman"/>
      <family val="1"/>
    </font>
    <font>
      <b/>
      <sz val="10"/>
      <color indexed="10"/>
      <name val="Times New Roman"/>
      <family val="1"/>
    </font>
    <font>
      <sz val="10"/>
      <name val="Times New Roman"/>
      <family val="1"/>
    </font>
    <font>
      <b/>
      <sz val="10"/>
      <color indexed="10"/>
      <name val="Wingdings 2"/>
      <family val="1"/>
      <charset val="2"/>
    </font>
    <font>
      <b/>
      <sz val="10"/>
      <color rgb="FFFF0000"/>
      <name val="Times New Roman"/>
      <family val="1"/>
    </font>
    <font>
      <sz val="10"/>
      <color indexed="8"/>
      <name val="Times New Roman"/>
      <family val="1"/>
    </font>
    <font>
      <b/>
      <sz val="10"/>
      <name val="Wingdings 2"/>
      <family val="1"/>
      <charset val="2"/>
    </font>
    <font>
      <b/>
      <u/>
      <sz val="10"/>
      <name val="Arial"/>
      <family val="2"/>
    </font>
    <font>
      <sz val="10"/>
      <name val="Tahoma"/>
      <family val="2"/>
    </font>
    <font>
      <b/>
      <sz val="11"/>
      <color indexed="9"/>
      <name val="Tahoma"/>
      <family val="2"/>
    </font>
    <font>
      <b/>
      <u/>
      <sz val="12"/>
      <name val="Arial"/>
      <family val="2"/>
    </font>
    <font>
      <sz val="16"/>
      <name val="Arial"/>
      <family val="2"/>
    </font>
    <font>
      <b/>
      <i/>
      <sz val="10"/>
      <name val="Arial"/>
      <family val="2"/>
    </font>
    <font>
      <sz val="9"/>
      <color indexed="8"/>
      <name val="Times New Roman"/>
      <family val="1"/>
    </font>
    <font>
      <sz val="8.0500000000000007"/>
      <color indexed="8"/>
      <name val="Times New Roman"/>
      <family val="1"/>
    </font>
    <font>
      <b/>
      <sz val="9"/>
      <color indexed="8"/>
      <name val="Times New Roman"/>
      <family val="1"/>
    </font>
    <font>
      <b/>
      <sz val="8.0500000000000007"/>
      <color rgb="FFFF0000"/>
      <name val="Times New Roman"/>
      <family val="1"/>
    </font>
    <font>
      <sz val="10"/>
      <color rgb="FFFF0000"/>
      <name val="MS Sans Serif"/>
    </font>
    <font>
      <b/>
      <sz val="10"/>
      <name val="MS Sans Serif"/>
    </font>
    <font>
      <sz val="9"/>
      <color indexed="8"/>
      <name val="Times New Roman"/>
      <family val="1"/>
    </font>
    <font>
      <sz val="8.0500000000000007"/>
      <color indexed="8"/>
      <name val="Times New Roman"/>
      <family val="1"/>
    </font>
    <font>
      <b/>
      <sz val="9"/>
      <color rgb="FFFF0000"/>
      <name val="Times New Roman"/>
      <family val="1"/>
    </font>
    <font>
      <sz val="10"/>
      <color theme="0"/>
      <name val="Arial"/>
      <family val="2"/>
    </font>
    <font>
      <b/>
      <sz val="10"/>
      <color theme="0"/>
      <name val="Arial"/>
      <family val="2"/>
    </font>
    <font>
      <sz val="10"/>
      <name val="Arial"/>
      <family val="2"/>
    </font>
    <font>
      <u val="singleAccounting"/>
      <sz val="10"/>
      <name val="Arial"/>
      <family val="2"/>
    </font>
    <font>
      <sz val="8.0500000000000007"/>
      <color indexed="8"/>
      <name val="Times New Roman"/>
      <family val="1"/>
    </font>
    <font>
      <sz val="9"/>
      <color indexed="8"/>
      <name val="Times New Roman"/>
      <family val="1"/>
    </font>
    <font>
      <b/>
      <sz val="10"/>
      <name val="Trebuchet MS"/>
      <family val="2"/>
    </font>
    <font>
      <b/>
      <sz val="10"/>
      <color indexed="8"/>
      <name val="Trebuchet MS"/>
      <family val="2"/>
    </font>
    <font>
      <sz val="10"/>
      <color indexed="8"/>
      <name val="Trebuchet MS"/>
      <family val="2"/>
    </font>
    <font>
      <sz val="10"/>
      <name val="Trebuchet MS"/>
      <family val="2"/>
    </font>
    <font>
      <sz val="8"/>
      <name val="Arial"/>
      <family val="2"/>
    </font>
    <font>
      <b/>
      <sz val="10"/>
      <name val="Arial"/>
      <family val="2"/>
    </font>
    <font>
      <b/>
      <sz val="11"/>
      <name val="Tahoma"/>
      <family val="2"/>
    </font>
    <font>
      <b/>
      <sz val="10"/>
      <name val="Tahoma"/>
      <family val="2"/>
    </font>
    <font>
      <b/>
      <u/>
      <sz val="12"/>
      <color rgb="FFFF0000"/>
      <name val="Arial"/>
      <family val="2"/>
    </font>
    <font>
      <b/>
      <sz val="8.0500000000000007"/>
      <name val="Times New Roman"/>
      <family val="1"/>
    </font>
    <font>
      <b/>
      <sz val="12"/>
      <color rgb="FFFF0000"/>
      <name val="Times New Roman"/>
      <family val="1"/>
    </font>
    <font>
      <sz val="9"/>
      <name val="Times New Roman"/>
      <family val="1"/>
    </font>
    <font>
      <sz val="8.0500000000000007"/>
      <color rgb="FFFF0000"/>
      <name val="Times New Roman"/>
      <family val="1"/>
    </font>
    <font>
      <b/>
      <sz val="9"/>
      <name val="Times New Roman"/>
      <family val="1"/>
    </font>
    <font>
      <sz val="11"/>
      <color theme="1"/>
      <name val="Calibri"/>
      <family val="2"/>
    </font>
  </fonts>
  <fills count="1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rgb="FFFFC000"/>
        <bgColor indexed="64"/>
      </patternFill>
    </fill>
    <fill>
      <patternFill patternType="solid">
        <fgColor theme="8" tint="0.59999389629810485"/>
        <bgColor indexed="64"/>
      </patternFill>
    </fill>
    <fill>
      <patternFill patternType="solid">
        <fgColor rgb="FF92D050"/>
        <bgColor indexed="64"/>
      </patternFill>
    </fill>
    <fill>
      <patternFill patternType="solid">
        <fgColor rgb="FF8B0000"/>
        <bgColor indexed="64"/>
      </patternFill>
    </fill>
    <fill>
      <patternFill patternType="solid">
        <fgColor theme="0"/>
        <bgColor indexed="64"/>
      </patternFill>
    </fill>
    <fill>
      <patternFill patternType="solid">
        <fgColor theme="2"/>
        <bgColor indexed="64"/>
      </patternFill>
    </fill>
    <fill>
      <patternFill patternType="solid">
        <fgColor theme="0" tint="-0.249977111117893"/>
        <bgColor indexed="64"/>
      </patternFill>
    </fill>
    <fill>
      <patternFill patternType="solid">
        <fgColor rgb="FF33CC33"/>
        <bgColor indexed="64"/>
      </patternFill>
    </fill>
    <fill>
      <patternFill patternType="solid">
        <fgColor rgb="FF00B0F0"/>
        <bgColor indexed="64"/>
      </patternFill>
    </fill>
    <fill>
      <patternFill patternType="solid">
        <fgColor rgb="FFC00000"/>
        <bgColor indexed="64"/>
      </patternFill>
    </fill>
    <fill>
      <patternFill patternType="solid">
        <fgColor rgb="FFFF0000"/>
        <bgColor indexed="64"/>
      </patternFill>
    </fill>
  </fills>
  <borders count="32">
    <border>
      <left/>
      <right/>
      <top/>
      <bottom/>
      <diagonal/>
    </border>
    <border>
      <left/>
      <right/>
      <top/>
      <bottom style="thin">
        <color indexed="64"/>
      </bottom>
      <diagonal/>
    </border>
    <border>
      <left/>
      <right/>
      <top/>
      <bottom style="medium">
        <color indexed="64"/>
      </bottom>
      <diagonal/>
    </border>
    <border>
      <left/>
      <right/>
      <top style="thin">
        <color indexed="64"/>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diagonal/>
    </border>
  </borders>
  <cellStyleXfs count="32">
    <xf numFmtId="0" fontId="0" fillId="0" borderId="0"/>
    <xf numFmtId="43" fontId="12" fillId="0" borderId="0" applyFont="0" applyFill="0" applyBorder="0" applyAlignment="0" applyProtection="0"/>
    <xf numFmtId="167" fontId="12" fillId="0" borderId="0" applyFont="0" applyFill="0" applyBorder="0" applyAlignment="0" applyProtection="0"/>
    <xf numFmtId="9" fontId="12" fillId="0" borderId="0" applyFont="0" applyFill="0" applyBorder="0" applyAlignment="0" applyProtection="0"/>
    <xf numFmtId="0" fontId="22" fillId="0" borderId="0"/>
    <xf numFmtId="0" fontId="19" fillId="0" borderId="0"/>
    <xf numFmtId="43" fontId="19" fillId="0" borderId="0" applyFont="0" applyFill="0" applyBorder="0" applyAlignment="0" applyProtection="0"/>
    <xf numFmtId="0" fontId="36" fillId="0" borderId="0"/>
    <xf numFmtId="0" fontId="37" fillId="0" borderId="0"/>
    <xf numFmtId="0" fontId="10" fillId="0" borderId="0"/>
    <xf numFmtId="0" fontId="37" fillId="0" borderId="0"/>
    <xf numFmtId="43" fontId="38" fillId="0" borderId="0" applyFont="0" applyFill="0" applyBorder="0" applyAlignment="0" applyProtection="0"/>
    <xf numFmtId="0" fontId="22" fillId="0" borderId="0"/>
    <xf numFmtId="9" fontId="38" fillId="0" borderId="0" applyFont="0" applyFill="0" applyBorder="0" applyAlignment="0" applyProtection="0"/>
    <xf numFmtId="0" fontId="22" fillId="0" borderId="0"/>
    <xf numFmtId="0" fontId="9" fillId="0" borderId="0"/>
    <xf numFmtId="174" fontId="42" fillId="0" borderId="0"/>
    <xf numFmtId="0" fontId="8" fillId="0" borderId="0"/>
    <xf numFmtId="0" fontId="7" fillId="0" borderId="0"/>
    <xf numFmtId="9" fontId="19" fillId="0" borderId="0" applyFont="0" applyFill="0" applyBorder="0" applyAlignment="0" applyProtection="0"/>
    <xf numFmtId="0" fontId="6" fillId="0" borderId="0"/>
    <xf numFmtId="0" fontId="5" fillId="0" borderId="0"/>
    <xf numFmtId="43" fontId="5" fillId="0" borderId="0" applyFont="0" applyFill="0" applyBorder="0" applyAlignment="0" applyProtection="0"/>
    <xf numFmtId="0" fontId="4" fillId="0" borderId="0"/>
    <xf numFmtId="43" fontId="79" fillId="0" borderId="0" applyFont="0" applyFill="0" applyBorder="0" applyAlignment="0" applyProtection="0"/>
    <xf numFmtId="9" fontId="79"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9" fillId="0" borderId="0" applyFont="0" applyFill="0" applyBorder="0" applyAlignment="0" applyProtection="0"/>
    <xf numFmtId="0" fontId="3" fillId="0" borderId="0"/>
    <xf numFmtId="0" fontId="97" fillId="0" borderId="0"/>
  </cellStyleXfs>
  <cellXfs count="973">
    <xf numFmtId="0" fontId="0" fillId="0" borderId="0" xfId="0"/>
    <xf numFmtId="3" fontId="0" fillId="0" borderId="0" xfId="0" applyNumberFormat="1"/>
    <xf numFmtId="0" fontId="15" fillId="0" borderId="0" xfId="0" applyFont="1"/>
    <xf numFmtId="4" fontId="0" fillId="0" borderId="0" xfId="0" applyNumberFormat="1"/>
    <xf numFmtId="0" fontId="17" fillId="0" borderId="0" xfId="0" applyFont="1"/>
    <xf numFmtId="21" fontId="17" fillId="0" borderId="0" xfId="0" applyNumberFormat="1" applyFont="1"/>
    <xf numFmtId="0" fontId="18" fillId="0" borderId="0" xfId="0" applyFont="1"/>
    <xf numFmtId="0" fontId="19" fillId="0" borderId="0" xfId="0" applyFont="1"/>
    <xf numFmtId="0" fontId="0" fillId="0" borderId="0" xfId="0" quotePrefix="1"/>
    <xf numFmtId="0" fontId="19" fillId="0" borderId="0" xfId="0" quotePrefix="1" applyFont="1"/>
    <xf numFmtId="4" fontId="0" fillId="0" borderId="1" xfId="0" applyNumberFormat="1" applyBorder="1"/>
    <xf numFmtId="0" fontId="20" fillId="0" borderId="0" xfId="0" applyFont="1"/>
    <xf numFmtId="0" fontId="20" fillId="0" borderId="0" xfId="0" quotePrefix="1" applyFont="1"/>
    <xf numFmtId="4" fontId="20" fillId="0" borderId="0" xfId="0" applyNumberFormat="1" applyFont="1"/>
    <xf numFmtId="4" fontId="0" fillId="0" borderId="2" xfId="0" applyNumberFormat="1" applyBorder="1"/>
    <xf numFmtId="4" fontId="17" fillId="0" borderId="0" xfId="0" applyNumberFormat="1" applyFont="1"/>
    <xf numFmtId="3" fontId="17" fillId="0" borderId="0" xfId="0" applyNumberFormat="1" applyFont="1"/>
    <xf numFmtId="0" fontId="21" fillId="0" borderId="0" xfId="0" applyFont="1"/>
    <xf numFmtId="0" fontId="0" fillId="2" borderId="0" xfId="0" applyFill="1"/>
    <xf numFmtId="4" fontId="15" fillId="0" borderId="0" xfId="0" applyNumberFormat="1" applyFont="1"/>
    <xf numFmtId="0" fontId="23" fillId="0" borderId="0" xfId="0" applyFont="1"/>
    <xf numFmtId="4" fontId="23" fillId="0" borderId="0" xfId="0" applyNumberFormat="1" applyFont="1"/>
    <xf numFmtId="43" fontId="0" fillId="0" borderId="0" xfId="1" applyFont="1"/>
    <xf numFmtId="0" fontId="25" fillId="0" borderId="0" xfId="0" applyFont="1"/>
    <xf numFmtId="43" fontId="0" fillId="0" borderId="3" xfId="1" applyFont="1" applyBorder="1"/>
    <xf numFmtId="43" fontId="0" fillId="0" borderId="4" xfId="1" applyFont="1" applyBorder="1"/>
    <xf numFmtId="0" fontId="19" fillId="2" borderId="0" xfId="0" applyFont="1" applyFill="1"/>
    <xf numFmtId="43" fontId="0" fillId="2" borderId="0" xfId="1" applyFont="1" applyFill="1"/>
    <xf numFmtId="0" fontId="19" fillId="2" borderId="0" xfId="0" quotePrefix="1" applyFont="1" applyFill="1"/>
    <xf numFmtId="0" fontId="19" fillId="0" borderId="0" xfId="0" applyFont="1" applyAlignment="1">
      <alignment vertical="center" wrapText="1"/>
    </xf>
    <xf numFmtId="0" fontId="19" fillId="0" borderId="0" xfId="5" quotePrefix="1"/>
    <xf numFmtId="0" fontId="19" fillId="0" borderId="0" xfId="5"/>
    <xf numFmtId="0" fontId="27" fillId="0" borderId="0" xfId="0" applyFont="1"/>
    <xf numFmtId="0" fontId="27" fillId="0" borderId="0" xfId="0" applyFont="1" applyAlignment="1">
      <alignment horizontal="center"/>
    </xf>
    <xf numFmtId="0" fontId="28" fillId="0" borderId="0" xfId="0" applyFont="1"/>
    <xf numFmtId="0" fontId="29" fillId="0" borderId="0" xfId="0" applyFont="1"/>
    <xf numFmtId="0" fontId="24" fillId="0" borderId="0" xfId="0" applyFont="1"/>
    <xf numFmtId="0" fontId="24" fillId="0" borderId="0" xfId="0" applyFont="1" applyAlignment="1">
      <alignment horizontal="center"/>
    </xf>
    <xf numFmtId="0" fontId="30" fillId="0" borderId="0" xfId="0" applyFont="1" applyAlignment="1">
      <alignment horizontal="center"/>
    </xf>
    <xf numFmtId="0" fontId="0" fillId="0" borderId="0" xfId="0" applyAlignment="1">
      <alignment horizontal="center"/>
    </xf>
    <xf numFmtId="0" fontId="0" fillId="0" borderId="5" xfId="0" quotePrefix="1" applyBorder="1" applyAlignment="1">
      <alignment horizontal="center"/>
    </xf>
    <xf numFmtId="165" fontId="11" fillId="0" borderId="5" xfId="2" applyNumberFormat="1" applyFont="1" applyBorder="1"/>
    <xf numFmtId="0" fontId="0" fillId="0" borderId="5" xfId="0" applyBorder="1"/>
    <xf numFmtId="0" fontId="0" fillId="0" borderId="5" xfId="0" applyBorder="1" applyAlignment="1">
      <alignment horizontal="center"/>
    </xf>
    <xf numFmtId="166" fontId="11" fillId="0" borderId="5" xfId="2" applyNumberFormat="1" applyFont="1" applyBorder="1"/>
    <xf numFmtId="0" fontId="0" fillId="0" borderId="5" xfId="0" quotePrefix="1" applyBorder="1"/>
    <xf numFmtId="0" fontId="13" fillId="0" borderId="5" xfId="0" applyFont="1" applyBorder="1" applyAlignment="1">
      <alignment horizontal="left"/>
    </xf>
    <xf numFmtId="167" fontId="11" fillId="0" borderId="5" xfId="2" applyFont="1" applyBorder="1"/>
    <xf numFmtId="166" fontId="31" fillId="0" borderId="6" xfId="2" applyNumberFormat="1" applyFont="1" applyBorder="1"/>
    <xf numFmtId="0" fontId="0" fillId="0" borderId="7" xfId="0" applyBorder="1" applyAlignment="1">
      <alignment horizontal="center"/>
    </xf>
    <xf numFmtId="167" fontId="11" fillId="0" borderId="7" xfId="2" applyFont="1" applyBorder="1"/>
    <xf numFmtId="166" fontId="13" fillId="0" borderId="5" xfId="2" applyNumberFormat="1" applyFont="1" applyBorder="1"/>
    <xf numFmtId="10" fontId="13" fillId="0" borderId="5" xfId="3" applyNumberFormat="1" applyFont="1" applyBorder="1"/>
    <xf numFmtId="167" fontId="0" fillId="0" borderId="5" xfId="0" applyNumberFormat="1" applyBorder="1"/>
    <xf numFmtId="0" fontId="13" fillId="0" borderId="5" xfId="0" applyFont="1" applyBorder="1"/>
    <xf numFmtId="0" fontId="0" fillId="0" borderId="8" xfId="0" applyBorder="1" applyAlignment="1">
      <alignment horizontal="center"/>
    </xf>
    <xf numFmtId="167" fontId="13" fillId="0" borderId="8" xfId="0" applyNumberFormat="1" applyFont="1" applyBorder="1"/>
    <xf numFmtId="165" fontId="32" fillId="0" borderId="5" xfId="2" applyNumberFormat="1" applyFont="1" applyBorder="1"/>
    <xf numFmtId="0" fontId="0" fillId="0" borderId="0" xfId="0" applyAlignment="1">
      <alignment horizontal="left"/>
    </xf>
    <xf numFmtId="21" fontId="0" fillId="0" borderId="0" xfId="0" applyNumberFormat="1"/>
    <xf numFmtId="17" fontId="0" fillId="0" borderId="0" xfId="0" applyNumberFormat="1"/>
    <xf numFmtId="21" fontId="0" fillId="0" borderId="0" xfId="0" quotePrefix="1" applyNumberFormat="1"/>
    <xf numFmtId="3" fontId="15" fillId="0" borderId="0" xfId="0" applyNumberFormat="1" applyFont="1"/>
    <xf numFmtId="0" fontId="19" fillId="0" borderId="5" xfId="0" quotePrefix="1" applyFont="1" applyBorder="1"/>
    <xf numFmtId="0" fontId="19" fillId="0" borderId="5" xfId="0" applyFont="1" applyBorder="1"/>
    <xf numFmtId="14" fontId="14" fillId="0" borderId="0" xfId="5" applyNumberFormat="1" applyFont="1"/>
    <xf numFmtId="0" fontId="17" fillId="0" borderId="0" xfId="5" applyFont="1"/>
    <xf numFmtId="14" fontId="17" fillId="0" borderId="0" xfId="5" quotePrefix="1" applyNumberFormat="1" applyFont="1" applyAlignment="1">
      <alignment horizontal="left"/>
    </xf>
    <xf numFmtId="0" fontId="15" fillId="0" borderId="0" xfId="5" quotePrefix="1" applyFont="1"/>
    <xf numFmtId="0" fontId="26" fillId="0" borderId="0" xfId="5" applyFont="1"/>
    <xf numFmtId="9" fontId="19" fillId="0" borderId="0" xfId="5" applyNumberFormat="1"/>
    <xf numFmtId="0" fontId="34" fillId="0" borderId="0" xfId="5" applyFont="1"/>
    <xf numFmtId="0" fontId="34" fillId="0" borderId="0" xfId="5" quotePrefix="1" applyFont="1"/>
    <xf numFmtId="0" fontId="33" fillId="0" borderId="0" xfId="5" applyFont="1"/>
    <xf numFmtId="43" fontId="19" fillId="0" borderId="0" xfId="1" applyFont="1"/>
    <xf numFmtId="0" fontId="37" fillId="0" borderId="0" xfId="10"/>
    <xf numFmtId="14" fontId="17" fillId="0" borderId="0" xfId="0" quotePrefix="1" applyNumberFormat="1" applyFont="1"/>
    <xf numFmtId="0" fontId="9" fillId="0" borderId="0" xfId="15"/>
    <xf numFmtId="10" fontId="9" fillId="0" borderId="0" xfId="15" applyNumberFormat="1"/>
    <xf numFmtId="174" fontId="42" fillId="0" borderId="9" xfId="16" applyBorder="1" applyAlignment="1">
      <alignment horizontal="left"/>
    </xf>
    <xf numFmtId="174" fontId="42" fillId="0" borderId="3" xfId="16" applyBorder="1" applyAlignment="1">
      <alignment horizontal="fill"/>
    </xf>
    <xf numFmtId="174" fontId="42" fillId="0" borderId="15" xfId="16" applyBorder="1" applyAlignment="1">
      <alignment horizontal="fill"/>
    </xf>
    <xf numFmtId="174" fontId="42" fillId="0" borderId="8" xfId="16" applyBorder="1"/>
    <xf numFmtId="174" fontId="42" fillId="3" borderId="8" xfId="16" applyFill="1" applyBorder="1"/>
    <xf numFmtId="174" fontId="42" fillId="0" borderId="15" xfId="16" applyBorder="1"/>
    <xf numFmtId="174" fontId="42" fillId="0" borderId="0" xfId="16"/>
    <xf numFmtId="174" fontId="42" fillId="0" borderId="10" xfId="16" quotePrefix="1" applyBorder="1" applyAlignment="1">
      <alignment horizontal="center"/>
    </xf>
    <xf numFmtId="174" fontId="42" fillId="0" borderId="12" xfId="16" applyBorder="1"/>
    <xf numFmtId="174" fontId="42" fillId="0" borderId="11" xfId="16" applyBorder="1"/>
    <xf numFmtId="174" fontId="42" fillId="3" borderId="11" xfId="16" applyFill="1" applyBorder="1"/>
    <xf numFmtId="174" fontId="43" fillId="0" borderId="0" xfId="16" applyFont="1" applyAlignment="1">
      <alignment horizontal="center"/>
    </xf>
    <xf numFmtId="174" fontId="43" fillId="0" borderId="0" xfId="16" quotePrefix="1" applyFont="1" applyAlignment="1">
      <alignment horizontal="center"/>
    </xf>
    <xf numFmtId="174" fontId="42" fillId="0" borderId="0" xfId="16" applyAlignment="1">
      <alignment horizontal="fill"/>
    </xf>
    <xf numFmtId="174" fontId="44" fillId="0" borderId="0" xfId="16" applyFont="1" applyAlignment="1">
      <alignment horizontal="left"/>
    </xf>
    <xf numFmtId="4" fontId="45" fillId="0" borderId="0" xfId="16" applyNumberFormat="1" applyFont="1"/>
    <xf numFmtId="174" fontId="43" fillId="0" borderId="0" xfId="16" applyFont="1" applyAlignment="1">
      <alignment horizontal="left"/>
    </xf>
    <xf numFmtId="175" fontId="45" fillId="0" borderId="0" xfId="16" applyNumberFormat="1" applyFont="1"/>
    <xf numFmtId="4" fontId="42" fillId="0" borderId="11" xfId="16" applyNumberFormat="1" applyBorder="1"/>
    <xf numFmtId="174" fontId="46" fillId="0" borderId="12" xfId="16" applyFont="1" applyBorder="1"/>
    <xf numFmtId="174" fontId="44" fillId="0" borderId="0" xfId="16" quotePrefix="1" applyFont="1" applyAlignment="1">
      <alignment horizontal="left"/>
    </xf>
    <xf numFmtId="174" fontId="43" fillId="0" borderId="0" xfId="16" quotePrefix="1" applyFont="1" applyAlignment="1">
      <alignment horizontal="left"/>
    </xf>
    <xf numFmtId="4" fontId="15" fillId="0" borderId="11" xfId="16" applyNumberFormat="1" applyFont="1" applyBorder="1"/>
    <xf numFmtId="4" fontId="42" fillId="0" borderId="0" xfId="16" applyNumberFormat="1" applyAlignment="1">
      <alignment horizontal="fill"/>
    </xf>
    <xf numFmtId="175" fontId="42" fillId="0" borderId="0" xfId="16" applyNumberFormat="1" applyAlignment="1">
      <alignment horizontal="fill"/>
    </xf>
    <xf numFmtId="4" fontId="42" fillId="3" borderId="0" xfId="16" applyNumberFormat="1" applyFill="1" applyAlignment="1">
      <alignment horizontal="fill"/>
    </xf>
    <xf numFmtId="4" fontId="43" fillId="0" borderId="0" xfId="16" applyNumberFormat="1" applyFont="1"/>
    <xf numFmtId="175" fontId="43" fillId="0" borderId="0" xfId="16" applyNumberFormat="1" applyFont="1"/>
    <xf numFmtId="4" fontId="43" fillId="0" borderId="11" xfId="16" applyNumberFormat="1" applyFont="1" applyBorder="1"/>
    <xf numFmtId="174" fontId="42" fillId="0" borderId="13" xfId="16" quotePrefix="1" applyBorder="1" applyAlignment="1">
      <alignment horizontal="center"/>
    </xf>
    <xf numFmtId="174" fontId="42" fillId="0" borderId="1" xfId="16" applyBorder="1"/>
    <xf numFmtId="174" fontId="42" fillId="0" borderId="14" xfId="16" applyBorder="1"/>
    <xf numFmtId="174" fontId="42" fillId="0" borderId="7" xfId="16" applyBorder="1"/>
    <xf numFmtId="174" fontId="42" fillId="3" borderId="7" xfId="16" applyFill="1" applyBorder="1"/>
    <xf numFmtId="174" fontId="47" fillId="0" borderId="0" xfId="16" applyFont="1"/>
    <xf numFmtId="174" fontId="43" fillId="0" borderId="0" xfId="16" applyFont="1"/>
    <xf numFmtId="174" fontId="42" fillId="0" borderId="0" xfId="16" quotePrefix="1" applyAlignment="1">
      <alignment horizontal="left"/>
    </xf>
    <xf numFmtId="174" fontId="42" fillId="0" borderId="0" xfId="16" applyAlignment="1">
      <alignment horizontal="left"/>
    </xf>
    <xf numFmtId="174" fontId="42" fillId="0" borderId="0" xfId="16" quotePrefix="1" applyAlignment="1">
      <alignment horizontal="center"/>
    </xf>
    <xf numFmtId="174" fontId="42" fillId="0" borderId="0" xfId="16" quotePrefix="1" applyAlignment="1">
      <alignment horizontal="fill"/>
    </xf>
    <xf numFmtId="10" fontId="42" fillId="0" borderId="0" xfId="16" quotePrefix="1" applyNumberFormat="1" applyAlignment="1">
      <alignment horizontal="fill"/>
    </xf>
    <xf numFmtId="4" fontId="42" fillId="0" borderId="0" xfId="16" applyNumberFormat="1"/>
    <xf numFmtId="174" fontId="46" fillId="0" borderId="0" xfId="16" applyFont="1"/>
    <xf numFmtId="4" fontId="42" fillId="0" borderId="0" xfId="16" quotePrefix="1" applyNumberFormat="1" applyAlignment="1">
      <alignment horizontal="fill"/>
    </xf>
    <xf numFmtId="4" fontId="48" fillId="0" borderId="16" xfId="16" applyNumberFormat="1" applyFont="1" applyBorder="1"/>
    <xf numFmtId="174" fontId="43" fillId="0" borderId="0" xfId="16" quotePrefix="1" applyFont="1" applyAlignment="1">
      <alignment horizontal="right"/>
    </xf>
    <xf numFmtId="176" fontId="43" fillId="0" borderId="0" xfId="16" applyNumberFormat="1" applyFont="1"/>
    <xf numFmtId="177" fontId="43" fillId="0" borderId="0" xfId="16" applyNumberFormat="1" applyFont="1"/>
    <xf numFmtId="174" fontId="46" fillId="0" borderId="0" xfId="16" quotePrefix="1" applyFont="1" applyAlignment="1">
      <alignment horizontal="left"/>
    </xf>
    <xf numFmtId="10" fontId="42" fillId="0" borderId="0" xfId="16" applyNumberFormat="1" applyAlignment="1">
      <alignment horizontal="fill"/>
    </xf>
    <xf numFmtId="10" fontId="42" fillId="0" borderId="0" xfId="16" applyNumberFormat="1"/>
    <xf numFmtId="0" fontId="7" fillId="0" borderId="0" xfId="18"/>
    <xf numFmtId="4" fontId="7" fillId="0" borderId="0" xfId="18" applyNumberFormat="1"/>
    <xf numFmtId="0" fontId="40" fillId="0" borderId="10" xfId="4" applyFont="1" applyBorder="1" applyAlignment="1">
      <alignment vertical="center"/>
    </xf>
    <xf numFmtId="0" fontId="51" fillId="6" borderId="0" xfId="4" applyFont="1" applyFill="1" applyAlignment="1">
      <alignment vertical="center"/>
    </xf>
    <xf numFmtId="0" fontId="51" fillId="0" borderId="0" xfId="4" applyFont="1" applyAlignment="1">
      <alignment vertical="center"/>
    </xf>
    <xf numFmtId="0" fontId="50" fillId="0" borderId="10" xfId="4" applyFont="1" applyBorder="1" applyAlignment="1">
      <alignment vertical="center"/>
    </xf>
    <xf numFmtId="0" fontId="50" fillId="0" borderId="0" xfId="4" applyFont="1" applyAlignment="1">
      <alignment vertical="center"/>
    </xf>
    <xf numFmtId="0" fontId="40" fillId="0" borderId="0" xfId="4" applyFont="1" applyAlignment="1">
      <alignment vertical="center"/>
    </xf>
    <xf numFmtId="0" fontId="40" fillId="0" borderId="0" xfId="4" quotePrefix="1" applyFont="1" applyAlignment="1">
      <alignment vertical="center"/>
    </xf>
    <xf numFmtId="0" fontId="40" fillId="0" borderId="10" xfId="4" quotePrefix="1" applyFont="1" applyBorder="1" applyAlignment="1">
      <alignment vertical="center"/>
    </xf>
    <xf numFmtId="0" fontId="60" fillId="0" borderId="0" xfId="14" applyFont="1"/>
    <xf numFmtId="0" fontId="60" fillId="0" borderId="0" xfId="14" quotePrefix="1" applyFont="1"/>
    <xf numFmtId="0" fontId="60" fillId="0" borderId="10" xfId="14" applyFont="1" applyBorder="1"/>
    <xf numFmtId="0" fontId="15" fillId="0" borderId="0" xfId="5" applyFont="1"/>
    <xf numFmtId="0" fontId="62" fillId="0" borderId="0" xfId="5" applyFont="1"/>
    <xf numFmtId="0" fontId="19" fillId="8" borderId="0" xfId="5" quotePrefix="1" applyFill="1"/>
    <xf numFmtId="166" fontId="11" fillId="8" borderId="5" xfId="2" applyNumberFormat="1" applyFont="1" applyFill="1" applyBorder="1"/>
    <xf numFmtId="167" fontId="0" fillId="8" borderId="5" xfId="0" applyNumberFormat="1" applyFill="1" applyBorder="1"/>
    <xf numFmtId="41" fontId="13" fillId="8" borderId="5" xfId="1" applyNumberFormat="1" applyFont="1" applyFill="1" applyBorder="1"/>
    <xf numFmtId="0" fontId="66" fillId="0" borderId="0" xfId="0" applyFont="1"/>
    <xf numFmtId="43" fontId="66" fillId="0" borderId="0" xfId="1" applyFont="1"/>
    <xf numFmtId="178" fontId="19" fillId="0" borderId="0" xfId="1" applyNumberFormat="1" applyFont="1" applyAlignment="1">
      <alignment horizontal="right"/>
    </xf>
    <xf numFmtId="178" fontId="0" fillId="0" borderId="0" xfId="0" applyNumberFormat="1"/>
    <xf numFmtId="178" fontId="0" fillId="0" borderId="0" xfId="1" applyNumberFormat="1" applyFont="1"/>
    <xf numFmtId="0" fontId="67" fillId="0" borderId="0" xfId="0" applyFont="1"/>
    <xf numFmtId="4" fontId="19" fillId="0" borderId="0" xfId="0" applyNumberFormat="1" applyFont="1"/>
    <xf numFmtId="3" fontId="0" fillId="0" borderId="1" xfId="0" applyNumberFormat="1" applyBorder="1"/>
    <xf numFmtId="3" fontId="0" fillId="0" borderId="0" xfId="1" applyNumberFormat="1" applyFont="1"/>
    <xf numFmtId="178" fontId="15" fillId="0" borderId="0" xfId="1" applyNumberFormat="1" applyFont="1"/>
    <xf numFmtId="178" fontId="19" fillId="0" borderId="0" xfId="1" applyNumberFormat="1" applyFont="1" applyAlignment="1">
      <alignment horizontal="left"/>
    </xf>
    <xf numFmtId="178" fontId="19" fillId="0" borderId="0" xfId="0" applyNumberFormat="1" applyFont="1"/>
    <xf numFmtId="0" fontId="55" fillId="5" borderId="5" xfId="0" applyFont="1" applyFill="1" applyBorder="1" applyAlignment="1">
      <alignment horizontal="center" vertical="center" wrapText="1"/>
    </xf>
    <xf numFmtId="171" fontId="56" fillId="5" borderId="5" xfId="0" applyNumberFormat="1" applyFont="1" applyFill="1" applyBorder="1" applyAlignment="1">
      <alignment horizontal="center" vertical="center" wrapText="1"/>
    </xf>
    <xf numFmtId="171" fontId="55" fillId="5" borderId="5" xfId="0" applyNumberFormat="1" applyFont="1" applyFill="1" applyBorder="1" applyAlignment="1">
      <alignment horizontal="center" vertical="center" wrapText="1"/>
    </xf>
    <xf numFmtId="0" fontId="55" fillId="5" borderId="0" xfId="0" applyFont="1" applyFill="1" applyAlignment="1">
      <alignment horizontal="center" vertical="center" wrapText="1"/>
    </xf>
    <xf numFmtId="0" fontId="57" fillId="0" borderId="0" xfId="0" applyFont="1" applyAlignment="1">
      <alignment vertical="center" wrapText="1"/>
    </xf>
    <xf numFmtId="0" fontId="57" fillId="0" borderId="9" xfId="0" applyFont="1" applyBorder="1"/>
    <xf numFmtId="171" fontId="56" fillId="0" borderId="8" xfId="0" applyNumberFormat="1" applyFont="1" applyBorder="1" applyAlignment="1">
      <alignment horizontal="center"/>
    </xf>
    <xf numFmtId="171" fontId="58" fillId="0" borderId="8" xfId="0" applyNumberFormat="1" applyFont="1" applyBorder="1" applyAlignment="1">
      <alignment horizontal="right"/>
    </xf>
    <xf numFmtId="171" fontId="58" fillId="0" borderId="0" xfId="0" applyNumberFormat="1" applyFont="1" applyAlignment="1">
      <alignment horizontal="center"/>
    </xf>
    <xf numFmtId="171" fontId="58" fillId="0" borderId="8" xfId="0" applyNumberFormat="1" applyFont="1" applyBorder="1" applyAlignment="1">
      <alignment horizontal="center"/>
    </xf>
    <xf numFmtId="0" fontId="58" fillId="0" borderId="8" xfId="0" applyFont="1" applyBorder="1" applyAlignment="1">
      <alignment horizontal="center"/>
    </xf>
    <xf numFmtId="0" fontId="58" fillId="0" borderId="0" xfId="0" applyFont="1" applyAlignment="1">
      <alignment horizontal="center"/>
    </xf>
    <xf numFmtId="0" fontId="57" fillId="0" borderId="0" xfId="0" applyFont="1"/>
    <xf numFmtId="0" fontId="57" fillId="0" borderId="11" xfId="0" applyFont="1" applyBorder="1"/>
    <xf numFmtId="171" fontId="56" fillId="0" borderId="11" xfId="0" applyNumberFormat="1" applyFont="1" applyBorder="1" applyAlignment="1">
      <alignment horizontal="center"/>
    </xf>
    <xf numFmtId="171" fontId="57" fillId="0" borderId="11" xfId="1" applyNumberFormat="1" applyFont="1" applyBorder="1"/>
    <xf numFmtId="171" fontId="57" fillId="0" borderId="11" xfId="0" applyNumberFormat="1" applyFont="1" applyBorder="1"/>
    <xf numFmtId="9" fontId="57" fillId="0" borderId="11" xfId="0" applyNumberFormat="1" applyFont="1" applyBorder="1"/>
    <xf numFmtId="9" fontId="57" fillId="0" borderId="0" xfId="0" applyNumberFormat="1" applyFont="1"/>
    <xf numFmtId="43" fontId="57" fillId="0" borderId="0" xfId="1" applyFont="1"/>
    <xf numFmtId="171" fontId="57" fillId="0" borderId="0" xfId="0" applyNumberFormat="1" applyFont="1"/>
    <xf numFmtId="0" fontId="55" fillId="0" borderId="0" xfId="0" applyFont="1"/>
    <xf numFmtId="43" fontId="57" fillId="0" borderId="0" xfId="0" applyNumberFormat="1" applyFont="1"/>
    <xf numFmtId="171" fontId="56" fillId="0" borderId="11" xfId="0" quotePrefix="1" applyNumberFormat="1" applyFont="1" applyBorder="1" applyAlignment="1">
      <alignment horizontal="center"/>
    </xf>
    <xf numFmtId="0" fontId="55" fillId="6" borderId="11" xfId="0" applyFont="1" applyFill="1" applyBorder="1"/>
    <xf numFmtId="171" fontId="56" fillId="6" borderId="11" xfId="0" applyNumberFormat="1" applyFont="1" applyFill="1" applyBorder="1" applyAlignment="1">
      <alignment horizontal="center"/>
    </xf>
    <xf numFmtId="171" fontId="55" fillId="6" borderId="12" xfId="0" applyNumberFormat="1" applyFont="1" applyFill="1" applyBorder="1"/>
    <xf numFmtId="171" fontId="55" fillId="6" borderId="11" xfId="0" applyNumberFormat="1" applyFont="1" applyFill="1" applyBorder="1"/>
    <xf numFmtId="9" fontId="55" fillId="6" borderId="11" xfId="0" applyNumberFormat="1" applyFont="1" applyFill="1" applyBorder="1"/>
    <xf numFmtId="9" fontId="55" fillId="6" borderId="0" xfId="0" applyNumberFormat="1" applyFont="1" applyFill="1"/>
    <xf numFmtId="43" fontId="55" fillId="0" borderId="0" xfId="0" applyNumberFormat="1" applyFont="1"/>
    <xf numFmtId="0" fontId="55" fillId="0" borderId="11" xfId="0" applyFont="1" applyBorder="1"/>
    <xf numFmtId="171" fontId="56" fillId="0" borderId="12" xfId="0" applyNumberFormat="1" applyFont="1" applyBorder="1" applyAlignment="1">
      <alignment horizontal="center"/>
    </xf>
    <xf numFmtId="171" fontId="55" fillId="0" borderId="12" xfId="0" applyNumberFormat="1" applyFont="1" applyBorder="1"/>
    <xf numFmtId="171" fontId="55" fillId="0" borderId="11" xfId="0" applyNumberFormat="1" applyFont="1" applyBorder="1"/>
    <xf numFmtId="9" fontId="55" fillId="0" borderId="11" xfId="0" applyNumberFormat="1" applyFont="1" applyBorder="1"/>
    <xf numFmtId="9" fontId="55" fillId="0" borderId="0" xfId="0" applyNumberFormat="1" applyFont="1"/>
    <xf numFmtId="43" fontId="55" fillId="0" borderId="0" xfId="1" applyFont="1"/>
    <xf numFmtId="171" fontId="55" fillId="0" borderId="0" xfId="0" applyNumberFormat="1" applyFont="1"/>
    <xf numFmtId="171" fontId="57" fillId="9" borderId="11" xfId="1" applyNumberFormat="1" applyFont="1" applyFill="1" applyBorder="1"/>
    <xf numFmtId="171" fontId="55" fillId="6" borderId="11" xfId="1" applyNumberFormat="1" applyFont="1" applyFill="1" applyBorder="1"/>
    <xf numFmtId="0" fontId="57" fillId="0" borderId="10" xfId="0" applyFont="1" applyBorder="1"/>
    <xf numFmtId="171" fontId="57" fillId="0" borderId="12" xfId="0" applyNumberFormat="1" applyFont="1" applyBorder="1"/>
    <xf numFmtId="0" fontId="57" fillId="0" borderId="7" xfId="0" applyFont="1" applyBorder="1"/>
    <xf numFmtId="0" fontId="57" fillId="0" borderId="13" xfId="0" applyFont="1" applyBorder="1"/>
    <xf numFmtId="171" fontId="56" fillId="0" borderId="7" xfId="0" applyNumberFormat="1" applyFont="1" applyBorder="1" applyAlignment="1">
      <alignment horizontal="center"/>
    </xf>
    <xf numFmtId="171" fontId="56" fillId="0" borderId="14" xfId="0" applyNumberFormat="1" applyFont="1" applyBorder="1" applyAlignment="1">
      <alignment horizontal="center"/>
    </xf>
    <xf numFmtId="171" fontId="57" fillId="0" borderId="14" xfId="0" applyNumberFormat="1" applyFont="1" applyBorder="1"/>
    <xf numFmtId="171" fontId="57" fillId="0" borderId="7" xfId="0" applyNumberFormat="1" applyFont="1" applyBorder="1"/>
    <xf numFmtId="0" fontId="55" fillId="5" borderId="7" xfId="0" applyFont="1" applyFill="1" applyBorder="1"/>
    <xf numFmtId="0" fontId="55" fillId="5" borderId="13" xfId="0" applyFont="1" applyFill="1" applyBorder="1"/>
    <xf numFmtId="171" fontId="56" fillId="5" borderId="7" xfId="0" applyNumberFormat="1" applyFont="1" applyFill="1" applyBorder="1" applyAlignment="1">
      <alignment horizontal="center"/>
    </xf>
    <xf numFmtId="171" fontId="55" fillId="5" borderId="18" xfId="0" applyNumberFormat="1" applyFont="1" applyFill="1" applyBorder="1"/>
    <xf numFmtId="171" fontId="55" fillId="5" borderId="17" xfId="0" applyNumberFormat="1" applyFont="1" applyFill="1" applyBorder="1"/>
    <xf numFmtId="9" fontId="55" fillId="5" borderId="5" xfId="3" applyFont="1" applyFill="1" applyBorder="1"/>
    <xf numFmtId="9" fontId="55" fillId="5" borderId="0" xfId="3" applyFont="1" applyFill="1"/>
    <xf numFmtId="0" fontId="55" fillId="0" borderId="10" xfId="0" applyFont="1" applyBorder="1"/>
    <xf numFmtId="171" fontId="56" fillId="0" borderId="0" xfId="0" applyNumberFormat="1" applyFont="1" applyAlignment="1">
      <alignment horizontal="center"/>
    </xf>
    <xf numFmtId="171" fontId="55" fillId="0" borderId="10" xfId="0" applyNumberFormat="1" applyFont="1" applyBorder="1"/>
    <xf numFmtId="9" fontId="55" fillId="0" borderId="11" xfId="3" applyFont="1" applyBorder="1"/>
    <xf numFmtId="9" fontId="55" fillId="0" borderId="0" xfId="3" applyFont="1"/>
    <xf numFmtId="43" fontId="59" fillId="0" borderId="0" xfId="1" applyFont="1"/>
    <xf numFmtId="0" fontId="50" fillId="0" borderId="0" xfId="0" applyFont="1" applyAlignment="1">
      <alignment vertical="center"/>
    </xf>
    <xf numFmtId="0" fontId="40" fillId="0" borderId="0" xfId="0" applyFont="1" applyAlignment="1">
      <alignment vertical="center"/>
    </xf>
    <xf numFmtId="168" fontId="55" fillId="0" borderId="0" xfId="0" applyNumberFormat="1" applyFont="1"/>
    <xf numFmtId="171" fontId="57" fillId="0" borderId="12" xfId="1" applyNumberFormat="1" applyFont="1" applyBorder="1"/>
    <xf numFmtId="171" fontId="55" fillId="6" borderId="12" xfId="1" applyNumberFormat="1" applyFont="1" applyFill="1" applyBorder="1"/>
    <xf numFmtId="1" fontId="55" fillId="0" borderId="0" xfId="3" applyNumberFormat="1" applyFont="1"/>
    <xf numFmtId="171" fontId="57" fillId="6" borderId="11" xfId="1" applyNumberFormat="1" applyFont="1" applyFill="1" applyBorder="1"/>
    <xf numFmtId="1" fontId="57" fillId="0" borderId="0" xfId="0" applyNumberFormat="1" applyFont="1"/>
    <xf numFmtId="178" fontId="55" fillId="0" borderId="0" xfId="1" applyNumberFormat="1" applyFont="1"/>
    <xf numFmtId="178" fontId="55" fillId="6" borderId="0" xfId="1" applyNumberFormat="1" applyFont="1" applyFill="1"/>
    <xf numFmtId="178" fontId="55" fillId="0" borderId="0" xfId="0" applyNumberFormat="1" applyFont="1"/>
    <xf numFmtId="178" fontId="55" fillId="4" borderId="0" xfId="0" applyNumberFormat="1" applyFont="1" applyFill="1"/>
    <xf numFmtId="171" fontId="57" fillId="4" borderId="11" xfId="1" applyNumberFormat="1" applyFont="1" applyFill="1" applyBorder="1"/>
    <xf numFmtId="1" fontId="57" fillId="0" borderId="10" xfId="0" applyNumberFormat="1" applyFont="1" applyBorder="1"/>
    <xf numFmtId="171" fontId="55" fillId="0" borderId="13" xfId="0" applyNumberFormat="1" applyFont="1" applyBorder="1"/>
    <xf numFmtId="171" fontId="55" fillId="0" borderId="1" xfId="0" applyNumberFormat="1" applyFont="1" applyBorder="1"/>
    <xf numFmtId="9" fontId="55" fillId="0" borderId="12" xfId="3" applyFont="1" applyBorder="1"/>
    <xf numFmtId="0" fontId="55" fillId="0" borderId="13" xfId="0" applyFont="1" applyBorder="1"/>
    <xf numFmtId="0" fontId="55" fillId="0" borderId="7" xfId="0" applyFont="1" applyBorder="1"/>
    <xf numFmtId="171" fontId="55" fillId="0" borderId="7" xfId="0" applyNumberFormat="1" applyFont="1" applyBorder="1"/>
    <xf numFmtId="9" fontId="55" fillId="0" borderId="14" xfId="3" applyFont="1" applyBorder="1"/>
    <xf numFmtId="171" fontId="55" fillId="5" borderId="13" xfId="0" applyNumberFormat="1" applyFont="1" applyFill="1" applyBorder="1"/>
    <xf numFmtId="9" fontId="55" fillId="5" borderId="7" xfId="3" applyFont="1" applyFill="1" applyBorder="1"/>
    <xf numFmtId="0" fontId="55" fillId="5" borderId="5" xfId="0" applyFont="1" applyFill="1" applyBorder="1"/>
    <xf numFmtId="0" fontId="55" fillId="5" borderId="17" xfId="0" applyFont="1" applyFill="1" applyBorder="1"/>
    <xf numFmtId="171" fontId="56" fillId="5" borderId="5" xfId="0" applyNumberFormat="1" applyFont="1" applyFill="1" applyBorder="1" applyAlignment="1">
      <alignment horizontal="center"/>
    </xf>
    <xf numFmtId="171" fontId="55" fillId="5" borderId="18" xfId="1" applyNumberFormat="1" applyFont="1" applyFill="1" applyBorder="1"/>
    <xf numFmtId="0" fontId="55" fillId="0" borderId="8" xfId="0" applyFont="1" applyBorder="1"/>
    <xf numFmtId="171" fontId="55" fillId="0" borderId="8" xfId="0" applyNumberFormat="1" applyFont="1" applyBorder="1"/>
    <xf numFmtId="171" fontId="56" fillId="6" borderId="7" xfId="0" applyNumberFormat="1" applyFont="1" applyFill="1" applyBorder="1" applyAlignment="1">
      <alignment horizontal="center"/>
    </xf>
    <xf numFmtId="9" fontId="55" fillId="0" borderId="8" xfId="3" applyFont="1" applyBorder="1"/>
    <xf numFmtId="9" fontId="55" fillId="0" borderId="7" xfId="3" applyFont="1" applyBorder="1"/>
    <xf numFmtId="171" fontId="55" fillId="5" borderId="5" xfId="0" applyNumberFormat="1" applyFont="1" applyFill="1" applyBorder="1"/>
    <xf numFmtId="0" fontId="55" fillId="0" borderId="9" xfId="0" applyFont="1" applyBorder="1"/>
    <xf numFmtId="9" fontId="55" fillId="0" borderId="7" xfId="0" applyNumberFormat="1" applyFont="1" applyBorder="1"/>
    <xf numFmtId="9" fontId="55" fillId="0" borderId="12" xfId="0" applyNumberFormat="1" applyFont="1" applyBorder="1"/>
    <xf numFmtId="0" fontId="58" fillId="0" borderId="0" xfId="0" applyFont="1" applyAlignment="1">
      <alignment horizontal="right"/>
    </xf>
    <xf numFmtId="171" fontId="57" fillId="0" borderId="0" xfId="0" applyNumberFormat="1" applyFont="1" applyAlignment="1">
      <alignment horizontal="left"/>
    </xf>
    <xf numFmtId="171" fontId="61" fillId="0" borderId="0" xfId="0" applyNumberFormat="1" applyFont="1" applyAlignment="1">
      <alignment horizontal="center"/>
    </xf>
    <xf numFmtId="0" fontId="61" fillId="0" borderId="12" xfId="0" applyFont="1" applyBorder="1" applyAlignment="1">
      <alignment horizontal="center"/>
    </xf>
    <xf numFmtId="0" fontId="61" fillId="0" borderId="0" xfId="0" applyFont="1" applyAlignment="1">
      <alignment horizontal="center"/>
    </xf>
    <xf numFmtId="0" fontId="57" fillId="0" borderId="12" xfId="0" applyFont="1" applyBorder="1"/>
    <xf numFmtId="0" fontId="58" fillId="0" borderId="10" xfId="0" applyFont="1" applyBorder="1" applyAlignment="1">
      <alignment horizontal="right"/>
    </xf>
    <xf numFmtId="171" fontId="56" fillId="0" borderId="0" xfId="0" quotePrefix="1" applyNumberFormat="1" applyFont="1" applyAlignment="1">
      <alignment horizontal="center" vertical="center"/>
    </xf>
    <xf numFmtId="171" fontId="57" fillId="0" borderId="0" xfId="0" applyNumberFormat="1" applyFont="1" applyAlignment="1">
      <alignment horizontal="left" wrapText="1"/>
    </xf>
    <xf numFmtId="171" fontId="56" fillId="0" borderId="10" xfId="0" quotePrefix="1" applyNumberFormat="1" applyFont="1" applyBorder="1" applyAlignment="1">
      <alignment horizontal="center" vertical="center"/>
    </xf>
    <xf numFmtId="171" fontId="56" fillId="0" borderId="0" xfId="0" quotePrefix="1" applyNumberFormat="1" applyFont="1" applyAlignment="1">
      <alignment horizontal="center"/>
    </xf>
    <xf numFmtId="0" fontId="57" fillId="0" borderId="1" xfId="0" applyFont="1" applyBorder="1"/>
    <xf numFmtId="171" fontId="56" fillId="0" borderId="1" xfId="0" applyNumberFormat="1" applyFont="1" applyBorder="1" applyAlignment="1">
      <alignment horizontal="center"/>
    </xf>
    <xf numFmtId="171" fontId="57" fillId="0" borderId="1" xfId="0" applyNumberFormat="1" applyFont="1" applyBorder="1"/>
    <xf numFmtId="0" fontId="57" fillId="0" borderId="14" xfId="0" applyFont="1" applyBorder="1"/>
    <xf numFmtId="0" fontId="68" fillId="0" borderId="0" xfId="10" applyFont="1" applyAlignment="1">
      <alignment horizontal="right" vertical="center"/>
    </xf>
    <xf numFmtId="1" fontId="69" fillId="0" borderId="0" xfId="10" applyNumberFormat="1" applyFont="1" applyAlignment="1">
      <alignment horizontal="right" vertical="center"/>
    </xf>
    <xf numFmtId="170" fontId="37" fillId="0" borderId="0" xfId="10" applyNumberFormat="1"/>
    <xf numFmtId="180" fontId="37" fillId="0" borderId="0" xfId="10" applyNumberFormat="1"/>
    <xf numFmtId="0" fontId="19" fillId="0" borderId="0" xfId="5" applyAlignment="1">
      <alignment wrapText="1"/>
    </xf>
    <xf numFmtId="0" fontId="15" fillId="0" borderId="0" xfId="5" applyFont="1" applyAlignment="1">
      <alignment horizontal="center" wrapText="1"/>
    </xf>
    <xf numFmtId="0" fontId="19" fillId="0" borderId="0" xfId="5" applyFont="1"/>
    <xf numFmtId="0" fontId="15" fillId="0" borderId="0" xfId="5" applyFont="1" applyAlignment="1">
      <alignment horizontal="center"/>
    </xf>
    <xf numFmtId="0" fontId="19" fillId="0" borderId="0" xfId="5" applyFont="1" applyAlignment="1">
      <alignment horizontal="center"/>
    </xf>
    <xf numFmtId="43" fontId="19" fillId="0" borderId="0" xfId="5" applyNumberFormat="1" applyFont="1"/>
    <xf numFmtId="43" fontId="0" fillId="0" borderId="0" xfId="6" applyFont="1"/>
    <xf numFmtId="43" fontId="15" fillId="0" borderId="18" xfId="5" applyNumberFormat="1" applyFont="1" applyBorder="1"/>
    <xf numFmtId="43" fontId="19" fillId="0" borderId="0" xfId="5" applyNumberFormat="1"/>
    <xf numFmtId="43" fontId="15" fillId="0" borderId="0" xfId="5" applyNumberFormat="1" applyFont="1"/>
    <xf numFmtId="0" fontId="18" fillId="0" borderId="0" xfId="5" applyFont="1"/>
    <xf numFmtId="43" fontId="15" fillId="0" borderId="0" xfId="6" applyFont="1"/>
    <xf numFmtId="0" fontId="55" fillId="5" borderId="0" xfId="0" applyFont="1" applyFill="1" applyBorder="1" applyAlignment="1">
      <alignment horizontal="center" vertical="center" wrapText="1"/>
    </xf>
    <xf numFmtId="0" fontId="58" fillId="0" borderId="0" xfId="0" applyFont="1" applyBorder="1" applyAlignment="1">
      <alignment horizontal="center"/>
    </xf>
    <xf numFmtId="9" fontId="57" fillId="0" borderId="0" xfId="0" applyNumberFormat="1" applyFont="1" applyBorder="1"/>
    <xf numFmtId="9" fontId="55" fillId="6" borderId="0" xfId="0" applyNumberFormat="1" applyFont="1" applyFill="1" applyBorder="1"/>
    <xf numFmtId="9" fontId="55" fillId="0" borderId="0" xfId="0" applyNumberFormat="1" applyFont="1" applyBorder="1"/>
    <xf numFmtId="171" fontId="57" fillId="0" borderId="0" xfId="0" applyNumberFormat="1" applyFont="1" applyBorder="1"/>
    <xf numFmtId="9" fontId="55" fillId="5" borderId="0" xfId="3" applyFont="1" applyFill="1" applyBorder="1"/>
    <xf numFmtId="9" fontId="55" fillId="0" borderId="0" xfId="3" applyFont="1" applyBorder="1"/>
    <xf numFmtId="9" fontId="57" fillId="0" borderId="10" xfId="0" applyNumberFormat="1" applyFont="1" applyBorder="1"/>
    <xf numFmtId="0" fontId="61" fillId="0" borderId="0" xfId="0" applyFont="1" applyBorder="1" applyAlignment="1">
      <alignment horizontal="center"/>
    </xf>
    <xf numFmtId="0" fontId="57" fillId="0" borderId="0" xfId="0" applyFont="1" applyBorder="1"/>
    <xf numFmtId="171" fontId="57" fillId="0" borderId="0" xfId="0" applyNumberFormat="1" applyFont="1" applyBorder="1" applyAlignment="1">
      <alignment horizontal="left" wrapText="1"/>
    </xf>
    <xf numFmtId="43" fontId="57" fillId="0" borderId="0" xfId="0" applyNumberFormat="1" applyFont="1" applyBorder="1"/>
    <xf numFmtId="171" fontId="57" fillId="2" borderId="11" xfId="1" applyNumberFormat="1" applyFont="1" applyFill="1" applyBorder="1"/>
    <xf numFmtId="171" fontId="57" fillId="2" borderId="11" xfId="0" applyNumberFormat="1" applyFont="1" applyFill="1" applyBorder="1"/>
    <xf numFmtId="0" fontId="19" fillId="6" borderId="0" xfId="5" applyFill="1"/>
    <xf numFmtId="0" fontId="0" fillId="0" borderId="0" xfId="0" applyNumberFormat="1" applyFill="1" applyBorder="1" applyAlignment="1" applyProtection="1"/>
    <xf numFmtId="0" fontId="70" fillId="0" borderId="0" xfId="0" applyFont="1" applyAlignment="1">
      <alignment horizontal="right" vertical="center"/>
    </xf>
    <xf numFmtId="180" fontId="54" fillId="0" borderId="0" xfId="0" applyNumberFormat="1" applyFont="1" applyFill="1" applyBorder="1" applyAlignment="1" applyProtection="1"/>
    <xf numFmtId="180" fontId="53" fillId="0" borderId="0" xfId="0" applyNumberFormat="1" applyFont="1" applyFill="1" applyBorder="1" applyAlignment="1" applyProtection="1"/>
    <xf numFmtId="164" fontId="0" fillId="0" borderId="0" xfId="0" applyNumberFormat="1" applyFill="1" applyBorder="1" applyAlignment="1" applyProtection="1"/>
    <xf numFmtId="0" fontId="19" fillId="0" borderId="0" xfId="5" quotePrefix="1" applyFill="1"/>
    <xf numFmtId="0" fontId="73" fillId="0" borderId="0" xfId="0" applyNumberFormat="1" applyFont="1" applyFill="1" applyBorder="1" applyAlignment="1" applyProtection="1"/>
    <xf numFmtId="43" fontId="19" fillId="0" borderId="0" xfId="1" applyFont="1" applyAlignment="1">
      <alignment wrapText="1"/>
    </xf>
    <xf numFmtId="43" fontId="18" fillId="0" borderId="0" xfId="1" applyFont="1"/>
    <xf numFmtId="43" fontId="15" fillId="0" borderId="0" xfId="1" applyFont="1"/>
    <xf numFmtId="0" fontId="19" fillId="0" borderId="0" xfId="5" applyFill="1"/>
    <xf numFmtId="0" fontId="53" fillId="0" borderId="0" xfId="0" applyNumberFormat="1" applyFont="1" applyFill="1" applyBorder="1" applyAlignment="1" applyProtection="1"/>
    <xf numFmtId="0" fontId="74" fillId="0" borderId="0" xfId="0" applyFont="1" applyAlignment="1">
      <alignment vertical="center"/>
    </xf>
    <xf numFmtId="169" fontId="74" fillId="0" borderId="0" xfId="0" applyNumberFormat="1" applyFont="1" applyAlignment="1">
      <alignment vertical="center"/>
    </xf>
    <xf numFmtId="0" fontId="75" fillId="0" borderId="0" xfId="0" applyFont="1" applyAlignment="1">
      <alignment vertical="center"/>
    </xf>
    <xf numFmtId="170" fontId="74" fillId="0" borderId="0" xfId="0" applyNumberFormat="1" applyFont="1" applyAlignment="1">
      <alignment horizontal="right" vertical="center"/>
    </xf>
    <xf numFmtId="0" fontId="74" fillId="0" borderId="0" xfId="0" applyFont="1" applyAlignment="1">
      <alignment horizontal="right" vertical="center"/>
    </xf>
    <xf numFmtId="1" fontId="75" fillId="0" borderId="0" xfId="0" applyNumberFormat="1" applyFont="1" applyAlignment="1">
      <alignment horizontal="right" vertical="center"/>
    </xf>
    <xf numFmtId="180" fontId="70" fillId="0" borderId="0" xfId="0" applyNumberFormat="1" applyFont="1" applyAlignment="1">
      <alignment horizontal="right" vertical="center"/>
    </xf>
    <xf numFmtId="0" fontId="0" fillId="6" borderId="0" xfId="0" applyNumberFormat="1" applyFill="1" applyBorder="1" applyAlignment="1" applyProtection="1"/>
    <xf numFmtId="170" fontId="70" fillId="0" borderId="0" xfId="0" applyNumberFormat="1" applyFont="1" applyAlignment="1">
      <alignment horizontal="right" vertical="center"/>
    </xf>
    <xf numFmtId="180" fontId="76" fillId="0" borderId="0" xfId="0" applyNumberFormat="1" applyFont="1" applyAlignment="1">
      <alignment horizontal="right" vertical="center"/>
    </xf>
    <xf numFmtId="43" fontId="39" fillId="0" borderId="0" xfId="1" applyFont="1" applyFill="1" applyAlignment="1">
      <alignment horizontal="right" vertical="center"/>
    </xf>
    <xf numFmtId="0" fontId="39" fillId="0" borderId="0" xfId="10" applyFont="1" applyFill="1" applyAlignment="1">
      <alignment horizontal="right" vertical="center"/>
    </xf>
    <xf numFmtId="0" fontId="0" fillId="0" borderId="0" xfId="0" applyFill="1"/>
    <xf numFmtId="0" fontId="39" fillId="0" borderId="0" xfId="10" applyFont="1" applyFill="1" applyAlignment="1">
      <alignment vertical="center"/>
    </xf>
    <xf numFmtId="169" fontId="39" fillId="0" borderId="0" xfId="10" applyNumberFormat="1" applyFont="1" applyFill="1" applyAlignment="1">
      <alignment vertical="center"/>
    </xf>
    <xf numFmtId="0" fontId="40" fillId="0" borderId="0" xfId="10" applyFont="1" applyFill="1" applyAlignment="1">
      <alignment vertical="center"/>
    </xf>
    <xf numFmtId="43" fontId="0" fillId="0" borderId="0" xfId="1" applyFont="1" applyFill="1"/>
    <xf numFmtId="0" fontId="73" fillId="11" borderId="20" xfId="0" applyNumberFormat="1" applyFont="1" applyFill="1" applyBorder="1" applyAlignment="1" applyProtection="1"/>
    <xf numFmtId="0" fontId="73" fillId="11" borderId="0" xfId="0" applyNumberFormat="1" applyFont="1" applyFill="1" applyBorder="1" applyAlignment="1" applyProtection="1"/>
    <xf numFmtId="43" fontId="73" fillId="11" borderId="0" xfId="1" applyFont="1" applyFill="1" applyBorder="1" applyAlignment="1" applyProtection="1"/>
    <xf numFmtId="0" fontId="73" fillId="11" borderId="0" xfId="10" applyFont="1" applyFill="1" applyBorder="1"/>
    <xf numFmtId="0" fontId="73" fillId="2" borderId="20" xfId="0" applyNumberFormat="1" applyFont="1" applyFill="1" applyBorder="1" applyAlignment="1" applyProtection="1"/>
    <xf numFmtId="0" fontId="15" fillId="2" borderId="20" xfId="0" applyNumberFormat="1" applyFont="1" applyFill="1" applyBorder="1" applyAlignment="1" applyProtection="1"/>
    <xf numFmtId="43" fontId="15" fillId="2" borderId="19" xfId="1" applyFont="1" applyFill="1" applyBorder="1" applyAlignment="1" applyProtection="1"/>
    <xf numFmtId="43" fontId="73" fillId="2" borderId="19" xfId="1" applyFont="1" applyFill="1" applyBorder="1" applyAlignment="1" applyProtection="1"/>
    <xf numFmtId="0" fontId="15" fillId="2" borderId="19" xfId="0" applyNumberFormat="1" applyFont="1" applyFill="1" applyBorder="1" applyAlignment="1" applyProtection="1"/>
    <xf numFmtId="164" fontId="15" fillId="2" borderId="19" xfId="0" applyNumberFormat="1" applyFont="1" applyFill="1" applyBorder="1" applyAlignment="1" applyProtection="1"/>
    <xf numFmtId="164" fontId="73" fillId="2" borderId="19" xfId="0" applyNumberFormat="1" applyFont="1" applyFill="1" applyBorder="1" applyAlignment="1" applyProtection="1"/>
    <xf numFmtId="0" fontId="73" fillId="2" borderId="21" xfId="0" applyNumberFormat="1" applyFont="1" applyFill="1" applyBorder="1" applyAlignment="1" applyProtection="1"/>
    <xf numFmtId="0" fontId="19" fillId="2" borderId="21" xfId="0" applyNumberFormat="1" applyFont="1" applyFill="1" applyBorder="1" applyAlignment="1" applyProtection="1"/>
    <xf numFmtId="43" fontId="19" fillId="2" borderId="0" xfId="1" applyFont="1" applyFill="1" applyBorder="1" applyAlignment="1" applyProtection="1"/>
    <xf numFmtId="43" fontId="73" fillId="2" borderId="0" xfId="1" applyFont="1" applyFill="1" applyBorder="1" applyAlignment="1" applyProtection="1"/>
    <xf numFmtId="0" fontId="19" fillId="2" borderId="0" xfId="0" applyNumberFormat="1" applyFont="1" applyFill="1" applyBorder="1" applyAlignment="1" applyProtection="1"/>
    <xf numFmtId="164" fontId="19" fillId="2" borderId="0" xfId="0" applyNumberFormat="1" applyFont="1" applyFill="1" applyBorder="1" applyAlignment="1" applyProtection="1"/>
    <xf numFmtId="164" fontId="73" fillId="2" borderId="0" xfId="0" applyNumberFormat="1" applyFont="1" applyFill="1" applyBorder="1" applyAlignment="1" applyProtection="1"/>
    <xf numFmtId="0" fontId="73" fillId="0" borderId="21" xfId="0" applyNumberFormat="1" applyFont="1" applyFill="1" applyBorder="1" applyAlignment="1" applyProtection="1"/>
    <xf numFmtId="0" fontId="19" fillId="0" borderId="21" xfId="0" applyNumberFormat="1" applyFont="1" applyFill="1" applyBorder="1" applyAlignment="1" applyProtection="1"/>
    <xf numFmtId="43" fontId="19" fillId="0" borderId="0" xfId="1" applyFont="1" applyFill="1" applyBorder="1" applyAlignment="1" applyProtection="1"/>
    <xf numFmtId="43" fontId="73" fillId="0" borderId="0" xfId="1" applyFont="1" applyFill="1" applyBorder="1" applyAlignment="1" applyProtection="1"/>
    <xf numFmtId="0" fontId="19" fillId="0" borderId="0" xfId="0" applyNumberFormat="1" applyFont="1" applyFill="1" applyBorder="1" applyAlignment="1" applyProtection="1"/>
    <xf numFmtId="164" fontId="19" fillId="0" borderId="0" xfId="0" applyNumberFormat="1" applyFont="1" applyFill="1" applyBorder="1" applyAlignment="1" applyProtection="1"/>
    <xf numFmtId="164" fontId="73" fillId="0" borderId="0" xfId="0" applyNumberFormat="1" applyFont="1" applyFill="1" applyBorder="1" applyAlignment="1" applyProtection="1"/>
    <xf numFmtId="0" fontId="73" fillId="0" borderId="22" xfId="0" applyNumberFormat="1" applyFont="1" applyFill="1" applyBorder="1" applyAlignment="1" applyProtection="1"/>
    <xf numFmtId="0" fontId="19" fillId="0" borderId="22" xfId="0" applyNumberFormat="1" applyFont="1" applyFill="1" applyBorder="1" applyAlignment="1" applyProtection="1"/>
    <xf numFmtId="43" fontId="19" fillId="0" borderId="2" xfId="1" applyFont="1" applyFill="1" applyBorder="1" applyAlignment="1" applyProtection="1"/>
    <xf numFmtId="43" fontId="73" fillId="0" borderId="2" xfId="1" applyFont="1" applyFill="1" applyBorder="1" applyAlignment="1" applyProtection="1"/>
    <xf numFmtId="0" fontId="19" fillId="0" borderId="2" xfId="0" applyNumberFormat="1" applyFont="1" applyFill="1" applyBorder="1" applyAlignment="1" applyProtection="1"/>
    <xf numFmtId="164" fontId="19" fillId="0" borderId="2" xfId="0" applyNumberFormat="1" applyFont="1" applyFill="1" applyBorder="1" applyAlignment="1" applyProtection="1"/>
    <xf numFmtId="164" fontId="73" fillId="0" borderId="2" xfId="0" applyNumberFormat="1" applyFont="1" applyFill="1" applyBorder="1" applyAlignment="1" applyProtection="1"/>
    <xf numFmtId="0" fontId="73" fillId="0" borderId="20" xfId="0" applyNumberFormat="1" applyFont="1" applyFill="1" applyBorder="1" applyAlignment="1" applyProtection="1"/>
    <xf numFmtId="0" fontId="15" fillId="0" borderId="20" xfId="0" applyNumberFormat="1" applyFont="1" applyFill="1" applyBorder="1" applyAlignment="1" applyProtection="1"/>
    <xf numFmtId="43" fontId="15" fillId="0" borderId="19" xfId="1" applyFont="1" applyFill="1" applyBorder="1" applyAlignment="1" applyProtection="1"/>
    <xf numFmtId="43" fontId="73" fillId="0" borderId="19" xfId="1" applyFont="1" applyFill="1" applyBorder="1" applyAlignment="1" applyProtection="1"/>
    <xf numFmtId="0" fontId="15" fillId="0" borderId="19" xfId="0" applyNumberFormat="1" applyFont="1" applyFill="1" applyBorder="1" applyAlignment="1" applyProtection="1"/>
    <xf numFmtId="164" fontId="15" fillId="0" borderId="19" xfId="0" applyNumberFormat="1" applyFont="1" applyFill="1" applyBorder="1" applyAlignment="1" applyProtection="1"/>
    <xf numFmtId="164" fontId="73" fillId="0" borderId="19" xfId="0" applyNumberFormat="1" applyFont="1" applyFill="1" applyBorder="1" applyAlignment="1" applyProtection="1"/>
    <xf numFmtId="0" fontId="19" fillId="2" borderId="20" xfId="0" applyNumberFormat="1" applyFont="1" applyFill="1" applyBorder="1" applyAlignment="1" applyProtection="1"/>
    <xf numFmtId="43" fontId="19" fillId="2" borderId="19" xfId="1" applyFont="1" applyFill="1" applyBorder="1" applyAlignment="1" applyProtection="1"/>
    <xf numFmtId="0" fontId="19" fillId="2" borderId="19" xfId="0" applyNumberFormat="1" applyFont="1" applyFill="1" applyBorder="1" applyAlignment="1" applyProtection="1"/>
    <xf numFmtId="164" fontId="19" fillId="2" borderId="19" xfId="0" applyNumberFormat="1" applyFont="1" applyFill="1" applyBorder="1" applyAlignment="1" applyProtection="1"/>
    <xf numFmtId="0" fontId="73" fillId="2" borderId="22" xfId="0" applyNumberFormat="1" applyFont="1" applyFill="1" applyBorder="1" applyAlignment="1" applyProtection="1"/>
    <xf numFmtId="0" fontId="19" fillId="2" borderId="22" xfId="0" applyNumberFormat="1" applyFont="1" applyFill="1" applyBorder="1" applyAlignment="1" applyProtection="1"/>
    <xf numFmtId="43" fontId="19" fillId="2" borderId="2" xfId="1" applyFont="1" applyFill="1" applyBorder="1" applyAlignment="1" applyProtection="1"/>
    <xf numFmtId="43" fontId="73" fillId="2" borderId="2" xfId="1" applyFont="1" applyFill="1" applyBorder="1" applyAlignment="1" applyProtection="1"/>
    <xf numFmtId="0" fontId="19" fillId="2" borderId="2" xfId="0" applyNumberFormat="1" applyFont="1" applyFill="1" applyBorder="1" applyAlignment="1" applyProtection="1"/>
    <xf numFmtId="164" fontId="19" fillId="2" borderId="2" xfId="0" applyNumberFormat="1" applyFont="1" applyFill="1" applyBorder="1" applyAlignment="1" applyProtection="1"/>
    <xf numFmtId="164" fontId="73" fillId="2" borderId="2" xfId="0" applyNumberFormat="1" applyFont="1" applyFill="1" applyBorder="1" applyAlignment="1" applyProtection="1"/>
    <xf numFmtId="0" fontId="15" fillId="0" borderId="21" xfId="0" applyNumberFormat="1" applyFont="1" applyFill="1" applyBorder="1" applyAlignment="1" applyProtection="1"/>
    <xf numFmtId="43" fontId="15" fillId="0" borderId="0" xfId="1" applyFont="1" applyFill="1" applyBorder="1" applyAlignment="1" applyProtection="1"/>
    <xf numFmtId="0" fontId="15" fillId="0" borderId="0" xfId="0" applyNumberFormat="1" applyFont="1" applyFill="1" applyBorder="1" applyAlignment="1" applyProtection="1"/>
    <xf numFmtId="164" fontId="15" fillId="0" borderId="0" xfId="0" applyNumberFormat="1" applyFont="1" applyFill="1" applyBorder="1" applyAlignment="1" applyProtection="1"/>
    <xf numFmtId="0" fontId="19" fillId="0" borderId="20" xfId="0" applyNumberFormat="1" applyFont="1" applyFill="1" applyBorder="1" applyAlignment="1" applyProtection="1"/>
    <xf numFmtId="43" fontId="19" fillId="0" borderId="19" xfId="1" applyFont="1" applyFill="1" applyBorder="1" applyAlignment="1" applyProtection="1"/>
    <xf numFmtId="0" fontId="19" fillId="0" borderId="19" xfId="0" applyNumberFormat="1" applyFont="1" applyFill="1" applyBorder="1" applyAlignment="1" applyProtection="1"/>
    <xf numFmtId="164" fontId="19" fillId="0" borderId="19" xfId="0" applyNumberFormat="1" applyFont="1" applyFill="1" applyBorder="1" applyAlignment="1" applyProtection="1"/>
    <xf numFmtId="0" fontId="15" fillId="6" borderId="0" xfId="5" applyFont="1" applyFill="1" applyAlignment="1">
      <alignment horizontal="center" wrapText="1"/>
    </xf>
    <xf numFmtId="43" fontId="15" fillId="6" borderId="0" xfId="6" applyFont="1" applyFill="1"/>
    <xf numFmtId="43" fontId="0" fillId="6" borderId="0" xfId="6" applyFont="1" applyFill="1"/>
    <xf numFmtId="43" fontId="15" fillId="6" borderId="0" xfId="5" applyNumberFormat="1" applyFont="1" applyFill="1"/>
    <xf numFmtId="0" fontId="27" fillId="0" borderId="0" xfId="0" applyFont="1" applyBorder="1"/>
    <xf numFmtId="0" fontId="27" fillId="0" borderId="0" xfId="0" applyFont="1" applyBorder="1" applyAlignment="1">
      <alignment horizontal="center"/>
    </xf>
    <xf numFmtId="0" fontId="28" fillId="0" borderId="0" xfId="0" applyFont="1" applyBorder="1"/>
    <xf numFmtId="0" fontId="24" fillId="0" borderId="0" xfId="0" applyFont="1" applyBorder="1"/>
    <xf numFmtId="0" fontId="24" fillId="0" borderId="0" xfId="0" applyFont="1" applyBorder="1" applyAlignment="1">
      <alignment horizontal="center"/>
    </xf>
    <xf numFmtId="0" fontId="30" fillId="0" borderId="0" xfId="0" applyFont="1" applyBorder="1" applyAlignment="1">
      <alignment horizontal="center"/>
    </xf>
    <xf numFmtId="0" fontId="0" fillId="0" borderId="0" xfId="0" applyBorder="1"/>
    <xf numFmtId="0" fontId="0" fillId="0" borderId="0" xfId="0" applyBorder="1" applyAlignment="1">
      <alignment horizontal="center"/>
    </xf>
    <xf numFmtId="0" fontId="0" fillId="0" borderId="5" xfId="0" quotePrefix="1" applyFont="1" applyBorder="1"/>
    <xf numFmtId="0" fontId="0" fillId="0" borderId="5" xfId="0" quotePrefix="1" applyFont="1" applyBorder="1" applyAlignment="1">
      <alignment horizontal="center"/>
    </xf>
    <xf numFmtId="165" fontId="4" fillId="0" borderId="5" xfId="26" applyNumberFormat="1" applyFont="1" applyBorder="1"/>
    <xf numFmtId="166" fontId="4" fillId="0" borderId="5" xfId="26" applyNumberFormat="1" applyFont="1" applyBorder="1"/>
    <xf numFmtId="165" fontId="31" fillId="0" borderId="5" xfId="26" applyNumberFormat="1" applyFont="1" applyBorder="1"/>
    <xf numFmtId="167" fontId="4" fillId="0" borderId="5" xfId="26" applyFont="1" applyBorder="1"/>
    <xf numFmtId="166" fontId="31" fillId="0" borderId="6" xfId="26" applyNumberFormat="1" applyFont="1" applyBorder="1"/>
    <xf numFmtId="167" fontId="4" fillId="0" borderId="7" xfId="26" applyFont="1" applyBorder="1"/>
    <xf numFmtId="166" fontId="13" fillId="0" borderId="5" xfId="26" applyNumberFormat="1" applyFont="1" applyBorder="1"/>
    <xf numFmtId="166" fontId="32" fillId="0" borderId="5" xfId="26" applyNumberFormat="1" applyFont="1" applyBorder="1"/>
    <xf numFmtId="10" fontId="13" fillId="0" borderId="5" xfId="27" applyNumberFormat="1" applyFont="1" applyBorder="1"/>
    <xf numFmtId="166" fontId="4" fillId="8" borderId="5" xfId="26" applyNumberFormat="1" applyFont="1" applyFill="1" applyBorder="1"/>
    <xf numFmtId="41" fontId="13" fillId="8" borderId="5" xfId="28" applyNumberFormat="1" applyFont="1" applyFill="1" applyBorder="1"/>
    <xf numFmtId="167" fontId="13" fillId="8" borderId="8" xfId="0" applyNumberFormat="1" applyFont="1" applyFill="1" applyBorder="1"/>
    <xf numFmtId="0" fontId="15" fillId="0" borderId="1" xfId="0" applyFont="1" applyBorder="1"/>
    <xf numFmtId="181" fontId="0" fillId="0" borderId="0" xfId="26" applyNumberFormat="1" applyFont="1"/>
    <xf numFmtId="181" fontId="0" fillId="0" borderId="0" xfId="26" applyNumberFormat="1" applyFont="1" applyBorder="1"/>
    <xf numFmtId="181" fontId="19" fillId="0" borderId="0" xfId="26" applyNumberFormat="1" applyFont="1"/>
    <xf numFmtId="181" fontId="0" fillId="0" borderId="0" xfId="0" applyNumberFormat="1"/>
    <xf numFmtId="181" fontId="80" fillId="0" borderId="0" xfId="26" applyNumberFormat="1" applyFont="1"/>
    <xf numFmtId="0" fontId="19" fillId="0" borderId="0" xfId="0" applyFont="1" applyAlignment="1">
      <alignment horizontal="left"/>
    </xf>
    <xf numFmtId="181" fontId="15" fillId="0" borderId="0" xfId="26" applyNumberFormat="1" applyFont="1"/>
    <xf numFmtId="10" fontId="15" fillId="0" borderId="0" xfId="0" applyNumberFormat="1" applyFont="1"/>
    <xf numFmtId="182" fontId="15" fillId="0" borderId="0" xfId="0" applyNumberFormat="1" applyFont="1"/>
    <xf numFmtId="181" fontId="19" fillId="0" borderId="0" xfId="26" quotePrefix="1" applyNumberFormat="1" applyFont="1"/>
    <xf numFmtId="171" fontId="56" fillId="6" borderId="12" xfId="0" applyNumberFormat="1" applyFont="1" applyFill="1" applyBorder="1" applyAlignment="1">
      <alignment horizontal="center"/>
    </xf>
    <xf numFmtId="171" fontId="56" fillId="5" borderId="1" xfId="0" applyNumberFormat="1" applyFont="1" applyFill="1" applyBorder="1" applyAlignment="1">
      <alignment horizontal="center"/>
    </xf>
    <xf numFmtId="171" fontId="56" fillId="0" borderId="0" xfId="0" applyNumberFormat="1" applyFont="1" applyBorder="1" applyAlignment="1">
      <alignment horizontal="center"/>
    </xf>
    <xf numFmtId="171" fontId="56" fillId="5" borderId="13" xfId="0" applyNumberFormat="1" applyFont="1" applyFill="1" applyBorder="1" applyAlignment="1">
      <alignment horizontal="center"/>
    </xf>
    <xf numFmtId="171" fontId="56" fillId="5" borderId="18" xfId="0" applyNumberFormat="1" applyFont="1" applyFill="1" applyBorder="1" applyAlignment="1">
      <alignment horizontal="center"/>
    </xf>
    <xf numFmtId="174" fontId="50" fillId="0" borderId="0" xfId="16" applyFont="1" applyAlignment="1">
      <alignment vertical="center"/>
    </xf>
    <xf numFmtId="174" fontId="40" fillId="0" borderId="0" xfId="16" applyFont="1" applyAlignment="1">
      <alignment vertical="center"/>
    </xf>
    <xf numFmtId="0" fontId="19" fillId="2" borderId="0" xfId="5" quotePrefix="1" applyFill="1"/>
    <xf numFmtId="0" fontId="53" fillId="0" borderId="0" xfId="0" applyFont="1"/>
    <xf numFmtId="43" fontId="53" fillId="0" borderId="0" xfId="1" applyFont="1" applyFill="1" applyBorder="1" applyAlignment="1" applyProtection="1">
      <alignment horizontal="center"/>
    </xf>
    <xf numFmtId="43" fontId="0" fillId="0" borderId="0" xfId="1" applyFont="1" applyFill="1" applyBorder="1" applyAlignment="1" applyProtection="1">
      <alignment horizontal="center"/>
    </xf>
    <xf numFmtId="0" fontId="53" fillId="0" borderId="5" xfId="0" applyFont="1" applyBorder="1" applyAlignment="1">
      <alignment horizontal="center"/>
    </xf>
    <xf numFmtId="0" fontId="53" fillId="0" borderId="5" xfId="0" applyFont="1" applyBorder="1"/>
    <xf numFmtId="43" fontId="0" fillId="0" borderId="5" xfId="0" applyNumberFormat="1" applyBorder="1"/>
    <xf numFmtId="0" fontId="72" fillId="0" borderId="5" xfId="0" applyFont="1" applyBorder="1" applyAlignment="1">
      <alignment horizontal="left"/>
    </xf>
    <xf numFmtId="0" fontId="72" fillId="0" borderId="5" xfId="0" applyFont="1" applyBorder="1"/>
    <xf numFmtId="0" fontId="72" fillId="0" borderId="5" xfId="0" applyFont="1" applyBorder="1" applyAlignment="1">
      <alignment horizontal="center"/>
    </xf>
    <xf numFmtId="180" fontId="0" fillId="0" borderId="0" xfId="0" applyNumberFormat="1"/>
    <xf numFmtId="0" fontId="19" fillId="2" borderId="0" xfId="5" applyFill="1"/>
    <xf numFmtId="0" fontId="40" fillId="0" borderId="10" xfId="4" applyFont="1" applyFill="1" applyBorder="1" applyAlignment="1">
      <alignment vertical="center"/>
    </xf>
    <xf numFmtId="43" fontId="37" fillId="0" borderId="0" xfId="1" applyFont="1" applyFill="1" applyBorder="1" applyAlignment="1" applyProtection="1"/>
    <xf numFmtId="172" fontId="16" fillId="0" borderId="0" xfId="5" applyNumberFormat="1" applyFont="1" applyFill="1"/>
    <xf numFmtId="0" fontId="65" fillId="0" borderId="0" xfId="5" applyFont="1" applyFill="1"/>
    <xf numFmtId="0" fontId="15" fillId="2" borderId="0" xfId="5" applyFont="1" applyFill="1"/>
    <xf numFmtId="0" fontId="19" fillId="2" borderId="0" xfId="5" applyFont="1" applyFill="1"/>
    <xf numFmtId="171" fontId="19" fillId="0" borderId="0" xfId="5" applyNumberFormat="1" applyFill="1"/>
    <xf numFmtId="9" fontId="15" fillId="0" borderId="0" xfId="5" applyNumberFormat="1" applyFont="1"/>
    <xf numFmtId="0" fontId="60" fillId="0" borderId="0" xfId="14" applyFont="1" applyFill="1"/>
    <xf numFmtId="0" fontId="37" fillId="0" borderId="0" xfId="10" applyNumberFormat="1" applyFill="1" applyBorder="1" applyAlignment="1" applyProtection="1"/>
    <xf numFmtId="0" fontId="49" fillId="0" borderId="0" xfId="10" applyFont="1" applyAlignment="1">
      <alignment horizontal="left" vertical="center"/>
    </xf>
    <xf numFmtId="0" fontId="52" fillId="0" borderId="0" xfId="10" applyFont="1" applyAlignment="1">
      <alignment vertical="center"/>
    </xf>
    <xf numFmtId="0" fontId="39" fillId="0" borderId="0" xfId="10" applyFont="1" applyAlignment="1">
      <alignment vertical="center"/>
    </xf>
    <xf numFmtId="169" fontId="50" fillId="0" borderId="0" xfId="10" applyNumberFormat="1" applyFont="1" applyAlignment="1">
      <alignment horizontal="left" vertical="center"/>
    </xf>
    <xf numFmtId="173" fontId="50" fillId="0" borderId="0" xfId="10" applyNumberFormat="1" applyFont="1" applyAlignment="1">
      <alignment vertical="center"/>
    </xf>
    <xf numFmtId="0" fontId="39" fillId="0" borderId="0" xfId="10" applyFont="1" applyAlignment="1">
      <alignment horizontal="right" vertical="center"/>
    </xf>
    <xf numFmtId="0" fontId="40" fillId="0" borderId="0" xfId="10" applyFont="1" applyAlignment="1">
      <alignment horizontal="center" vertical="center"/>
    </xf>
    <xf numFmtId="180" fontId="37" fillId="0" borderId="0" xfId="10" applyNumberFormat="1" applyFill="1" applyBorder="1" applyAlignment="1" applyProtection="1"/>
    <xf numFmtId="43" fontId="39" fillId="0" borderId="0" xfId="29" applyFont="1" applyAlignment="1">
      <alignment horizontal="right" vertical="center"/>
    </xf>
    <xf numFmtId="43" fontId="40" fillId="0" borderId="0" xfId="29" applyFont="1" applyAlignment="1">
      <alignment horizontal="right" vertical="center"/>
    </xf>
    <xf numFmtId="43" fontId="51" fillId="0" borderId="0" xfId="29" applyFont="1" applyAlignment="1">
      <alignment horizontal="right" vertical="center"/>
    </xf>
    <xf numFmtId="0" fontId="34" fillId="2" borderId="0" xfId="5" applyFont="1" applyFill="1"/>
    <xf numFmtId="0" fontId="34" fillId="2" borderId="0" xfId="5" quotePrefix="1" applyFont="1" applyFill="1"/>
    <xf numFmtId="0" fontId="19" fillId="2" borderId="0" xfId="5" quotePrefix="1" applyFont="1" applyFill="1"/>
    <xf numFmtId="0" fontId="19" fillId="0" borderId="0" xfId="0" applyFont="1" applyFill="1"/>
    <xf numFmtId="170" fontId="39" fillId="0" borderId="0" xfId="10" applyNumberFormat="1" applyFont="1" applyFill="1" applyAlignment="1">
      <alignment horizontal="right" vertical="center"/>
    </xf>
    <xf numFmtId="169" fontId="50" fillId="0" borderId="0" xfId="10" applyNumberFormat="1" applyFont="1" applyFill="1" applyAlignment="1">
      <alignment horizontal="left" vertical="center"/>
    </xf>
    <xf numFmtId="173" fontId="50" fillId="0" borderId="0" xfId="10" applyNumberFormat="1" applyFont="1" applyFill="1" applyAlignment="1">
      <alignment vertical="center"/>
    </xf>
    <xf numFmtId="0" fontId="39" fillId="0" borderId="0" xfId="10" applyFont="1" applyFill="1" applyAlignment="1">
      <alignment horizontal="left" vertical="center"/>
    </xf>
    <xf numFmtId="0" fontId="40" fillId="0" borderId="0" xfId="10" applyFont="1" applyFill="1" applyAlignment="1">
      <alignment horizontal="center" vertical="center"/>
    </xf>
    <xf numFmtId="43" fontId="40" fillId="0" borderId="0" xfId="1" applyFont="1" applyFill="1" applyAlignment="1">
      <alignment horizontal="right" vertical="center"/>
    </xf>
    <xf numFmtId="0" fontId="71" fillId="0" borderId="0" xfId="10" applyFont="1" applyFill="1" applyAlignment="1">
      <alignment vertical="center"/>
    </xf>
    <xf numFmtId="0" fontId="0" fillId="0" borderId="0" xfId="0" applyFill="1" applyBorder="1"/>
    <xf numFmtId="0" fontId="0" fillId="10" borderId="0" xfId="0" applyFill="1"/>
    <xf numFmtId="43" fontId="85" fillId="0" borderId="0" xfId="1" applyFont="1" applyFill="1" applyBorder="1" applyAlignment="1">
      <alignment vertical="center"/>
    </xf>
    <xf numFmtId="43" fontId="86" fillId="0" borderId="0" xfId="1" applyFont="1" applyFill="1" applyBorder="1" applyAlignment="1">
      <alignment vertical="center"/>
    </xf>
    <xf numFmtId="0" fontId="15" fillId="0" borderId="0" xfId="0" applyFont="1" applyFill="1" applyBorder="1"/>
    <xf numFmtId="0" fontId="83" fillId="0" borderId="0" xfId="0" applyFont="1" applyFill="1" applyBorder="1" applyAlignment="1">
      <alignment vertical="center"/>
    </xf>
    <xf numFmtId="0" fontId="84" fillId="0" borderId="0" xfId="0" applyFont="1" applyFill="1" applyBorder="1" applyAlignment="1">
      <alignment vertical="center"/>
    </xf>
    <xf numFmtId="0" fontId="84" fillId="0" borderId="0" xfId="0" applyFont="1" applyFill="1" applyBorder="1" applyAlignment="1">
      <alignment vertical="center" wrapText="1"/>
    </xf>
    <xf numFmtId="0" fontId="83" fillId="0" borderId="0" xfId="0" applyFont="1" applyFill="1" applyBorder="1"/>
    <xf numFmtId="170" fontId="0" fillId="0" borderId="0" xfId="0" applyNumberFormat="1" applyFill="1" applyBorder="1"/>
    <xf numFmtId="0" fontId="53" fillId="0" borderId="5" xfId="10" applyNumberFormat="1" applyFont="1" applyFill="1" applyBorder="1" applyAlignment="1" applyProtection="1">
      <alignment horizontal="center"/>
    </xf>
    <xf numFmtId="0" fontId="37" fillId="0" borderId="5" xfId="10" applyNumberFormat="1" applyFill="1" applyBorder="1" applyAlignment="1" applyProtection="1"/>
    <xf numFmtId="169" fontId="70" fillId="0" borderId="5" xfId="10" applyNumberFormat="1" applyFont="1" applyBorder="1" applyAlignment="1">
      <alignment vertical="center"/>
    </xf>
    <xf numFmtId="0" fontId="51" fillId="0" borderId="5" xfId="10" applyFont="1" applyBorder="1" applyAlignment="1">
      <alignment vertical="center"/>
    </xf>
    <xf numFmtId="170" fontId="82" fillId="0" borderId="5" xfId="10" applyNumberFormat="1" applyFont="1" applyBorder="1" applyAlignment="1">
      <alignment horizontal="right" vertical="center"/>
    </xf>
    <xf numFmtId="170" fontId="15" fillId="0" borderId="0" xfId="0" applyNumberFormat="1" applyFont="1" applyFill="1" applyBorder="1"/>
    <xf numFmtId="180" fontId="0" fillId="0" borderId="0" xfId="0" applyNumberFormat="1" applyFill="1" applyBorder="1"/>
    <xf numFmtId="0" fontId="37" fillId="0" borderId="0" xfId="10" applyNumberFormat="1" applyFill="1" applyBorder="1" applyAlignment="1" applyProtection="1"/>
    <xf numFmtId="170" fontId="37" fillId="0" borderId="0" xfId="10" applyNumberFormat="1" applyFill="1" applyBorder="1" applyAlignment="1" applyProtection="1"/>
    <xf numFmtId="0" fontId="37" fillId="0" borderId="0" xfId="10" applyFill="1"/>
    <xf numFmtId="0" fontId="51" fillId="0" borderId="5" xfId="10" applyFont="1" applyFill="1" applyBorder="1" applyAlignment="1">
      <alignment vertical="center"/>
    </xf>
    <xf numFmtId="170" fontId="82" fillId="0" borderId="5" xfId="10" applyNumberFormat="1" applyFont="1" applyFill="1" applyBorder="1" applyAlignment="1">
      <alignment horizontal="right" vertical="center"/>
    </xf>
    <xf numFmtId="170" fontId="39" fillId="0" borderId="0" xfId="10" applyNumberFormat="1" applyFont="1" applyFill="1" applyBorder="1" applyAlignment="1">
      <alignment horizontal="right" vertical="center"/>
    </xf>
    <xf numFmtId="0" fontId="82" fillId="0" borderId="0" xfId="10" applyFont="1" applyFill="1" applyAlignment="1">
      <alignment horizontal="right" vertical="center"/>
    </xf>
    <xf numFmtId="0" fontId="81" fillId="0" borderId="0" xfId="10" applyFont="1" applyFill="1" applyAlignment="1">
      <alignment horizontal="center" vertical="center"/>
    </xf>
    <xf numFmtId="43" fontId="82" fillId="0" borderId="0" xfId="1" applyFont="1" applyFill="1" applyAlignment="1">
      <alignment horizontal="right" vertical="center"/>
    </xf>
    <xf numFmtId="170" fontId="82" fillId="0" borderId="0" xfId="10" applyNumberFormat="1" applyFont="1" applyFill="1" applyAlignment="1">
      <alignment horizontal="right" vertical="center"/>
    </xf>
    <xf numFmtId="43" fontId="81" fillId="0" borderId="0" xfId="1" applyFont="1" applyFill="1" applyAlignment="1">
      <alignment horizontal="right" vertical="center"/>
    </xf>
    <xf numFmtId="43" fontId="37" fillId="0" borderId="0" xfId="1" applyFont="1" applyFill="1"/>
    <xf numFmtId="164" fontId="73" fillId="0" borderId="23" xfId="0" applyNumberFormat="1" applyFont="1" applyFill="1" applyBorder="1" applyAlignment="1" applyProtection="1"/>
    <xf numFmtId="171" fontId="15" fillId="0" borderId="21" xfId="5" applyNumberFormat="1" applyFont="1" applyFill="1" applyBorder="1"/>
    <xf numFmtId="171" fontId="19" fillId="0" borderId="21" xfId="5" applyNumberFormat="1" applyFont="1" applyBorder="1"/>
    <xf numFmtId="0" fontId="19" fillId="0" borderId="21" xfId="5" quotePrefix="1" applyFont="1" applyBorder="1"/>
    <xf numFmtId="0" fontId="19" fillId="0" borderId="21" xfId="5" applyFill="1" applyBorder="1"/>
    <xf numFmtId="0" fontId="19" fillId="0" borderId="21" xfId="5" applyFont="1" applyBorder="1"/>
    <xf numFmtId="43" fontId="19" fillId="0" borderId="21" xfId="1" quotePrefix="1" applyFont="1" applyBorder="1"/>
    <xf numFmtId="0" fontId="19" fillId="0" borderId="21" xfId="5" quotePrefix="1" applyFont="1" applyFill="1" applyBorder="1"/>
    <xf numFmtId="172" fontId="19" fillId="0" borderId="21" xfId="5" applyNumberFormat="1" applyFont="1" applyFill="1" applyBorder="1"/>
    <xf numFmtId="3" fontId="19" fillId="0" borderId="21" xfId="5" applyNumberFormat="1" applyFont="1" applyFill="1" applyBorder="1"/>
    <xf numFmtId="168" fontId="19" fillId="0" borderId="21" xfId="5" applyNumberFormat="1" applyFont="1" applyFill="1" applyBorder="1"/>
    <xf numFmtId="43" fontId="19" fillId="0" borderId="21" xfId="1" quotePrefix="1" applyFont="1" applyFill="1" applyBorder="1"/>
    <xf numFmtId="168" fontId="19" fillId="0" borderId="21" xfId="5" applyNumberFormat="1" applyFont="1" applyBorder="1"/>
    <xf numFmtId="43" fontId="19" fillId="0" borderId="21" xfId="1" applyFont="1" applyBorder="1"/>
    <xf numFmtId="43" fontId="19" fillId="0" borderId="21" xfId="1" applyFont="1" applyFill="1" applyBorder="1"/>
    <xf numFmtId="178" fontId="19" fillId="0" borderId="21" xfId="1" quotePrefix="1" applyNumberFormat="1" applyFont="1" applyBorder="1"/>
    <xf numFmtId="0" fontId="19" fillId="0" borderId="21" xfId="5" applyFont="1" applyFill="1" applyBorder="1"/>
    <xf numFmtId="171" fontId="15" fillId="0" borderId="21" xfId="5" applyNumberFormat="1" applyFont="1" applyBorder="1"/>
    <xf numFmtId="171" fontId="15" fillId="0" borderId="21" xfId="5" quotePrefix="1" applyNumberFormat="1" applyFont="1" applyBorder="1"/>
    <xf numFmtId="171" fontId="19" fillId="0" borderId="21" xfId="5" quotePrefix="1" applyNumberFormat="1" applyFont="1" applyFill="1" applyBorder="1"/>
    <xf numFmtId="171" fontId="15" fillId="0" borderId="24" xfId="5" quotePrefix="1" applyNumberFormat="1" applyFont="1" applyBorder="1"/>
    <xf numFmtId="171" fontId="19" fillId="0" borderId="21" xfId="5" quotePrefix="1" applyNumberFormat="1" applyFont="1" applyBorder="1"/>
    <xf numFmtId="43" fontId="15" fillId="2" borderId="21" xfId="1" applyFont="1" applyFill="1" applyBorder="1"/>
    <xf numFmtId="171" fontId="15" fillId="0" borderId="21" xfId="5" quotePrefix="1" applyNumberFormat="1" applyFont="1" applyFill="1" applyBorder="1"/>
    <xf numFmtId="10" fontId="19" fillId="0" borderId="21" xfId="5" quotePrefix="1" applyNumberFormat="1" applyFont="1" applyBorder="1"/>
    <xf numFmtId="171" fontId="19" fillId="0" borderId="21" xfId="5" applyNumberFormat="1" applyFont="1" applyFill="1" applyBorder="1"/>
    <xf numFmtId="171" fontId="57" fillId="0" borderId="0" xfId="0" applyNumberFormat="1" applyFont="1" applyAlignment="1">
      <alignment horizontal="left" wrapText="1"/>
    </xf>
    <xf numFmtId="183" fontId="55" fillId="5" borderId="5" xfId="0" applyNumberFormat="1" applyFont="1" applyFill="1" applyBorder="1" applyAlignment="1">
      <alignment horizontal="center" vertical="center" wrapText="1"/>
    </xf>
    <xf numFmtId="183" fontId="56" fillId="0" borderId="8" xfId="0" applyNumberFormat="1" applyFont="1" applyBorder="1" applyAlignment="1">
      <alignment horizontal="center"/>
    </xf>
    <xf numFmtId="183" fontId="55" fillId="6" borderId="12" xfId="0" applyNumberFormat="1" applyFont="1" applyFill="1" applyBorder="1"/>
    <xf numFmtId="183" fontId="56" fillId="0" borderId="12" xfId="0" applyNumberFormat="1" applyFont="1" applyBorder="1" applyAlignment="1">
      <alignment horizontal="center"/>
    </xf>
    <xf numFmtId="183" fontId="56" fillId="0" borderId="14" xfId="0" applyNumberFormat="1" applyFont="1" applyBorder="1" applyAlignment="1">
      <alignment horizontal="center"/>
    </xf>
    <xf numFmtId="183" fontId="55" fillId="5" borderId="18" xfId="0" applyNumberFormat="1" applyFont="1" applyFill="1" applyBorder="1"/>
    <xf numFmtId="183" fontId="56" fillId="0" borderId="0" xfId="0" applyNumberFormat="1" applyFont="1" applyAlignment="1">
      <alignment horizontal="center"/>
    </xf>
    <xf numFmtId="0" fontId="40" fillId="2" borderId="10" xfId="4" applyFont="1" applyFill="1" applyBorder="1" applyAlignment="1">
      <alignment vertical="center"/>
    </xf>
    <xf numFmtId="0" fontId="57" fillId="2" borderId="11" xfId="0" applyFont="1" applyFill="1" applyBorder="1"/>
    <xf numFmtId="183" fontId="55" fillId="6" borderId="11" xfId="0" applyNumberFormat="1" applyFont="1" applyFill="1" applyBorder="1"/>
    <xf numFmtId="171" fontId="55" fillId="5" borderId="0" xfId="0" applyNumberFormat="1" applyFont="1" applyFill="1"/>
    <xf numFmtId="183" fontId="56" fillId="0" borderId="11" xfId="0" applyNumberFormat="1" applyFont="1" applyBorder="1" applyAlignment="1">
      <alignment horizontal="center"/>
    </xf>
    <xf numFmtId="183" fontId="56" fillId="0" borderId="7" xfId="0" applyNumberFormat="1" applyFont="1" applyBorder="1" applyAlignment="1">
      <alignment horizontal="center"/>
    </xf>
    <xf numFmtId="183" fontId="55" fillId="5" borderId="13" xfId="0" applyNumberFormat="1" applyFont="1" applyFill="1" applyBorder="1"/>
    <xf numFmtId="183" fontId="55" fillId="0" borderId="0" xfId="0" applyNumberFormat="1" applyFont="1"/>
    <xf numFmtId="0" fontId="60" fillId="2" borderId="0" xfId="14" applyFont="1" applyFill="1"/>
    <xf numFmtId="0" fontId="55" fillId="5" borderId="11" xfId="0" applyFont="1" applyFill="1" applyBorder="1"/>
    <xf numFmtId="0" fontId="55" fillId="5" borderId="10" xfId="0" applyFont="1" applyFill="1" applyBorder="1"/>
    <xf numFmtId="171" fontId="56" fillId="5" borderId="11" xfId="0" applyNumberFormat="1" applyFont="1" applyFill="1" applyBorder="1" applyAlignment="1">
      <alignment horizontal="center"/>
    </xf>
    <xf numFmtId="183" fontId="55" fillId="5" borderId="8" xfId="0" applyNumberFormat="1" applyFont="1" applyFill="1" applyBorder="1"/>
    <xf numFmtId="171" fontId="55" fillId="5" borderId="8" xfId="0" applyNumberFormat="1" applyFont="1" applyFill="1" applyBorder="1"/>
    <xf numFmtId="171" fontId="55" fillId="5" borderId="10" xfId="0" applyNumberFormat="1" applyFont="1" applyFill="1" applyBorder="1"/>
    <xf numFmtId="183" fontId="56" fillId="0" borderId="1" xfId="0" applyNumberFormat="1" applyFont="1" applyBorder="1" applyAlignment="1">
      <alignment horizontal="center"/>
    </xf>
    <xf numFmtId="43" fontId="55" fillId="5" borderId="5" xfId="6" applyFont="1" applyFill="1" applyBorder="1" applyAlignment="1">
      <alignment horizontal="center" vertical="center" wrapText="1"/>
    </xf>
    <xf numFmtId="43" fontId="56" fillId="0" borderId="8" xfId="6" applyFont="1" applyBorder="1" applyAlignment="1">
      <alignment horizontal="center"/>
    </xf>
    <xf numFmtId="183" fontId="57" fillId="0" borderId="11" xfId="6" applyNumberFormat="1" applyFont="1" applyBorder="1"/>
    <xf numFmtId="43" fontId="57" fillId="0" borderId="11" xfId="6" applyFont="1" applyBorder="1"/>
    <xf numFmtId="171" fontId="57" fillId="0" borderId="11" xfId="6" applyNumberFormat="1" applyFont="1" applyBorder="1"/>
    <xf numFmtId="43" fontId="57" fillId="0" borderId="0" xfId="6" applyFont="1"/>
    <xf numFmtId="43" fontId="55" fillId="6" borderId="12" xfId="6" applyFont="1" applyFill="1" applyBorder="1"/>
    <xf numFmtId="43" fontId="55" fillId="6" borderId="0" xfId="0" applyNumberFormat="1" applyFont="1" applyFill="1"/>
    <xf numFmtId="0" fontId="55" fillId="6" borderId="0" xfId="0" applyFont="1" applyFill="1"/>
    <xf numFmtId="43" fontId="56" fillId="0" borderId="12" xfId="6" applyFont="1" applyBorder="1" applyAlignment="1">
      <alignment horizontal="center"/>
    </xf>
    <xf numFmtId="43" fontId="55" fillId="0" borderId="0" xfId="6" applyFont="1"/>
    <xf numFmtId="183" fontId="57" fillId="2" borderId="11" xfId="6" applyNumberFormat="1" applyFont="1" applyFill="1" applyBorder="1"/>
    <xf numFmtId="183" fontId="57" fillId="9" borderId="11" xfId="6" applyNumberFormat="1" applyFont="1" applyFill="1" applyBorder="1"/>
    <xf numFmtId="43" fontId="55" fillId="6" borderId="11" xfId="6" applyFont="1" applyFill="1" applyBorder="1"/>
    <xf numFmtId="183" fontId="55" fillId="6" borderId="11" xfId="6" applyNumberFormat="1" applyFont="1" applyFill="1" applyBorder="1"/>
    <xf numFmtId="171" fontId="55" fillId="6" borderId="11" xfId="6" applyNumberFormat="1" applyFont="1" applyFill="1" applyBorder="1"/>
    <xf numFmtId="171" fontId="57" fillId="6" borderId="0" xfId="0" applyNumberFormat="1" applyFont="1" applyFill="1"/>
    <xf numFmtId="0" fontId="57" fillId="6" borderId="0" xfId="0" applyFont="1" applyFill="1"/>
    <xf numFmtId="43" fontId="56" fillId="0" borderId="14" xfId="6" applyFont="1" applyBorder="1" applyAlignment="1">
      <alignment horizontal="center"/>
    </xf>
    <xf numFmtId="43" fontId="55" fillId="5" borderId="18" xfId="6" applyFont="1" applyFill="1" applyBorder="1"/>
    <xf numFmtId="9" fontId="55" fillId="5" borderId="5" xfId="19" applyFont="1" applyFill="1" applyBorder="1"/>
    <xf numFmtId="9" fontId="55" fillId="5" borderId="0" xfId="19" applyFont="1" applyFill="1" applyBorder="1"/>
    <xf numFmtId="43" fontId="56" fillId="0" borderId="0" xfId="6" applyFont="1" applyBorder="1" applyAlignment="1">
      <alignment horizontal="center"/>
    </xf>
    <xf numFmtId="9" fontId="55" fillId="0" borderId="11" xfId="19" applyFont="1" applyBorder="1"/>
    <xf numFmtId="9" fontId="55" fillId="0" borderId="0" xfId="19" applyFont="1" applyBorder="1"/>
    <xf numFmtId="9" fontId="55" fillId="0" borderId="0" xfId="19" applyFont="1"/>
    <xf numFmtId="43" fontId="59" fillId="0" borderId="0" xfId="6" applyFont="1"/>
    <xf numFmtId="171" fontId="55" fillId="6" borderId="0" xfId="0" applyNumberFormat="1" applyFont="1" applyFill="1"/>
    <xf numFmtId="168" fontId="55" fillId="6" borderId="0" xfId="0" applyNumberFormat="1" applyFont="1" applyFill="1"/>
    <xf numFmtId="171" fontId="57" fillId="0" borderId="12" xfId="6" applyNumberFormat="1" applyFont="1" applyBorder="1"/>
    <xf numFmtId="183" fontId="57" fillId="0" borderId="12" xfId="6" applyNumberFormat="1" applyFont="1" applyBorder="1"/>
    <xf numFmtId="183" fontId="55" fillId="6" borderId="12" xfId="6" applyNumberFormat="1" applyFont="1" applyFill="1" applyBorder="1"/>
    <xf numFmtId="171" fontId="55" fillId="6" borderId="12" xfId="6" applyNumberFormat="1" applyFont="1" applyFill="1" applyBorder="1"/>
    <xf numFmtId="1" fontId="55" fillId="0" borderId="0" xfId="19" applyNumberFormat="1" applyFont="1"/>
    <xf numFmtId="171" fontId="57" fillId="6" borderId="11" xfId="6" applyNumberFormat="1" applyFont="1" applyFill="1" applyBorder="1"/>
    <xf numFmtId="178" fontId="57" fillId="0" borderId="0" xfId="6" applyNumberFormat="1" applyFont="1"/>
    <xf numFmtId="178" fontId="55" fillId="0" borderId="0" xfId="6" applyNumberFormat="1" applyFont="1"/>
    <xf numFmtId="178" fontId="55" fillId="6" borderId="0" xfId="6" applyNumberFormat="1" applyFont="1" applyFill="1"/>
    <xf numFmtId="171" fontId="57" fillId="4" borderId="11" xfId="6" applyNumberFormat="1" applyFont="1" applyFill="1" applyBorder="1"/>
    <xf numFmtId="43" fontId="55" fillId="6" borderId="0" xfId="6" applyFont="1" applyFill="1"/>
    <xf numFmtId="43" fontId="57" fillId="2" borderId="11" xfId="6" applyFont="1" applyFill="1" applyBorder="1"/>
    <xf numFmtId="43" fontId="55" fillId="0" borderId="0" xfId="6" applyFont="1" applyBorder="1"/>
    <xf numFmtId="43" fontId="56" fillId="0" borderId="11" xfId="6" applyFont="1" applyBorder="1" applyAlignment="1">
      <alignment horizontal="center"/>
    </xf>
    <xf numFmtId="9" fontId="55" fillId="0" borderId="12" xfId="19" applyFont="1" applyBorder="1"/>
    <xf numFmtId="43" fontId="56" fillId="0" borderId="7" xfId="6" applyFont="1" applyBorder="1" applyAlignment="1">
      <alignment horizontal="center"/>
    </xf>
    <xf numFmtId="9" fontId="55" fillId="0" borderId="14" xfId="19" applyFont="1" applyBorder="1"/>
    <xf numFmtId="43" fontId="55" fillId="5" borderId="13" xfId="6" applyFont="1" applyFill="1" applyBorder="1"/>
    <xf numFmtId="9" fontId="55" fillId="5" borderId="7" xfId="19" applyFont="1" applyFill="1" applyBorder="1"/>
    <xf numFmtId="183" fontId="55" fillId="5" borderId="18" xfId="6" applyNumberFormat="1" applyFont="1" applyFill="1" applyBorder="1"/>
    <xf numFmtId="171" fontId="55" fillId="5" borderId="18" xfId="6" applyNumberFormat="1" applyFont="1" applyFill="1" applyBorder="1"/>
    <xf numFmtId="9" fontId="55" fillId="5" borderId="0" xfId="19" applyFont="1" applyFill="1"/>
    <xf numFmtId="0" fontId="50" fillId="4" borderId="0" xfId="0" applyFont="1" applyFill="1" applyAlignment="1">
      <alignment vertical="center"/>
    </xf>
    <xf numFmtId="0" fontId="40" fillId="4" borderId="0" xfId="0" applyFont="1" applyFill="1" applyAlignment="1">
      <alignment vertical="center"/>
    </xf>
    <xf numFmtId="171" fontId="56" fillId="4" borderId="11" xfId="0" applyNumberFormat="1" applyFont="1" applyFill="1" applyBorder="1" applyAlignment="1">
      <alignment horizontal="center"/>
    </xf>
    <xf numFmtId="9" fontId="55" fillId="0" borderId="8" xfId="19" applyFont="1" applyBorder="1"/>
    <xf numFmtId="9" fontId="55" fillId="0" borderId="7" xfId="19" applyFont="1" applyBorder="1"/>
    <xf numFmtId="43" fontId="55" fillId="5" borderId="8" xfId="6" applyFont="1" applyFill="1" applyBorder="1"/>
    <xf numFmtId="9" fontId="55" fillId="5" borderId="11" xfId="19" applyFont="1" applyFill="1" applyBorder="1"/>
    <xf numFmtId="43" fontId="56" fillId="0" borderId="0" xfId="6" applyFont="1" applyFill="1" applyBorder="1" applyAlignment="1">
      <alignment horizontal="center"/>
    </xf>
    <xf numFmtId="9" fontId="55" fillId="0" borderId="0" xfId="19" applyFont="1" applyFill="1" applyBorder="1"/>
    <xf numFmtId="183" fontId="57" fillId="6" borderId="11" xfId="6" applyNumberFormat="1" applyFont="1" applyFill="1" applyBorder="1"/>
    <xf numFmtId="43" fontId="56" fillId="0" borderId="0" xfId="6" applyFont="1" applyAlignment="1">
      <alignment horizontal="center"/>
    </xf>
    <xf numFmtId="43" fontId="55" fillId="0" borderId="0" xfId="6" applyFont="1" applyAlignment="1">
      <alignment horizontal="center"/>
    </xf>
    <xf numFmtId="43" fontId="56" fillId="0" borderId="1" xfId="6" applyFont="1" applyBorder="1" applyAlignment="1">
      <alignment horizontal="center"/>
    </xf>
    <xf numFmtId="0" fontId="37" fillId="0" borderId="0" xfId="10" applyNumberFormat="1" applyFill="1" applyBorder="1" applyAlignment="1" applyProtection="1"/>
    <xf numFmtId="0" fontId="49" fillId="0" borderId="0" xfId="10" applyFont="1" applyAlignment="1">
      <alignment horizontal="left" vertical="center"/>
    </xf>
    <xf numFmtId="0" fontId="52" fillId="0" borderId="0" xfId="10" applyFont="1" applyAlignment="1">
      <alignment vertical="center"/>
    </xf>
    <xf numFmtId="0" fontId="39" fillId="0" borderId="0" xfId="10" applyFont="1" applyAlignment="1">
      <alignment vertical="center"/>
    </xf>
    <xf numFmtId="169" fontId="50" fillId="0" borderId="0" xfId="10" applyNumberFormat="1" applyFont="1" applyAlignment="1">
      <alignment horizontal="left" vertical="center"/>
    </xf>
    <xf numFmtId="173" fontId="50" fillId="0" borderId="0" xfId="10" applyNumberFormat="1" applyFont="1" applyAlignment="1">
      <alignment vertical="center"/>
    </xf>
    <xf numFmtId="0" fontId="39" fillId="0" borderId="0" xfId="10" applyFont="1" applyAlignment="1">
      <alignment horizontal="left" vertical="center"/>
    </xf>
    <xf numFmtId="0" fontId="40" fillId="0" borderId="0" xfId="10" applyFont="1" applyAlignment="1">
      <alignment vertical="center"/>
    </xf>
    <xf numFmtId="0" fontId="39" fillId="0" borderId="0" xfId="10" applyFont="1" applyAlignment="1">
      <alignment horizontal="right" vertical="center"/>
    </xf>
    <xf numFmtId="0" fontId="40" fillId="0" borderId="0" xfId="10" applyFont="1" applyAlignment="1">
      <alignment horizontal="left" vertical="center"/>
    </xf>
    <xf numFmtId="0" fontId="40" fillId="0" borderId="0" xfId="10" applyFont="1" applyAlignment="1">
      <alignment horizontal="center" vertical="center"/>
    </xf>
    <xf numFmtId="169" fontId="39" fillId="0" borderId="0" xfId="10" applyNumberFormat="1" applyFont="1" applyAlignment="1">
      <alignment vertical="center"/>
    </xf>
    <xf numFmtId="170" fontId="39" fillId="0" borderId="0" xfId="10" applyNumberFormat="1" applyFont="1" applyAlignment="1">
      <alignment horizontal="right" vertical="center"/>
    </xf>
    <xf numFmtId="1" fontId="40" fillId="0" borderId="0" xfId="10" applyNumberFormat="1" applyFont="1" applyAlignment="1">
      <alignment horizontal="right" vertical="center"/>
    </xf>
    <xf numFmtId="184" fontId="40" fillId="0" borderId="0" xfId="10" applyNumberFormat="1" applyFont="1" applyAlignment="1">
      <alignment horizontal="right" vertical="center"/>
    </xf>
    <xf numFmtId="174" fontId="40" fillId="0" borderId="0" xfId="16" applyFont="1" applyFill="1" applyAlignment="1">
      <alignment vertical="center"/>
    </xf>
    <xf numFmtId="170" fontId="0" fillId="0" borderId="0" xfId="0" applyNumberFormat="1"/>
    <xf numFmtId="0" fontId="37" fillId="0" borderId="0" xfId="10" applyNumberFormat="1" applyFill="1" applyBorder="1" applyAlignment="1" applyProtection="1"/>
    <xf numFmtId="1" fontId="40" fillId="0" borderId="0" xfId="10" applyNumberFormat="1" applyFont="1" applyFill="1" applyAlignment="1">
      <alignment horizontal="right" vertical="center"/>
    </xf>
    <xf numFmtId="0" fontId="49" fillId="0" borderId="0" xfId="10" applyFont="1" applyFill="1" applyAlignment="1">
      <alignment horizontal="left" vertical="center"/>
    </xf>
    <xf numFmtId="0" fontId="52" fillId="0" borderId="0" xfId="10" applyFont="1" applyFill="1" applyAlignment="1">
      <alignment vertical="center"/>
    </xf>
    <xf numFmtId="0" fontId="39" fillId="10" borderId="0" xfId="10" applyFont="1" applyFill="1" applyAlignment="1">
      <alignment vertical="center"/>
    </xf>
    <xf numFmtId="169" fontId="39" fillId="10" borderId="0" xfId="10" applyNumberFormat="1" applyFont="1" applyFill="1" applyAlignment="1">
      <alignment vertical="center"/>
    </xf>
    <xf numFmtId="0" fontId="37" fillId="10" borderId="0" xfId="10" applyNumberFormat="1" applyFill="1" applyBorder="1" applyAlignment="1" applyProtection="1"/>
    <xf numFmtId="0" fontId="40" fillId="10" borderId="0" xfId="10" applyFont="1" applyFill="1" applyAlignment="1">
      <alignment vertical="center"/>
    </xf>
    <xf numFmtId="170" fontId="39" fillId="10" borderId="0" xfId="10" applyNumberFormat="1" applyFont="1" applyFill="1" applyAlignment="1">
      <alignment horizontal="right" vertical="center"/>
    </xf>
    <xf numFmtId="0" fontId="39" fillId="10" borderId="0" xfId="10" applyFont="1" applyFill="1" applyAlignment="1">
      <alignment horizontal="right" vertical="center"/>
    </xf>
    <xf numFmtId="43" fontId="40" fillId="10" borderId="0" xfId="1" applyFont="1" applyFill="1" applyAlignment="1">
      <alignment horizontal="right" vertical="center"/>
    </xf>
    <xf numFmtId="180" fontId="39" fillId="0" borderId="0" xfId="10" applyNumberFormat="1" applyFont="1" applyFill="1" applyAlignment="1">
      <alignment horizontal="right" vertical="center"/>
    </xf>
    <xf numFmtId="0" fontId="88" fillId="0" borderId="0" xfId="0" applyFont="1" applyFill="1"/>
    <xf numFmtId="0" fontId="39" fillId="12" borderId="0" xfId="10" applyFont="1" applyFill="1" applyAlignment="1">
      <alignment vertical="center"/>
    </xf>
    <xf numFmtId="169" fontId="39" fillId="12" borderId="0" xfId="10" applyNumberFormat="1" applyFont="1" applyFill="1" applyAlignment="1">
      <alignment vertical="center"/>
    </xf>
    <xf numFmtId="0" fontId="37" fillId="12" borderId="0" xfId="10" applyNumberFormat="1" applyFill="1" applyBorder="1" applyAlignment="1" applyProtection="1"/>
    <xf numFmtId="0" fontId="40" fillId="12" borderId="0" xfId="10" applyFont="1" applyFill="1" applyAlignment="1">
      <alignment vertical="center"/>
    </xf>
    <xf numFmtId="170" fontId="39" fillId="12" borderId="0" xfId="10" applyNumberFormat="1" applyFont="1" applyFill="1" applyAlignment="1">
      <alignment horizontal="right" vertical="center"/>
    </xf>
    <xf numFmtId="0" fontId="39" fillId="12" borderId="0" xfId="10" applyFont="1" applyFill="1" applyAlignment="1">
      <alignment horizontal="right" vertical="center"/>
    </xf>
    <xf numFmtId="43" fontId="40" fillId="12" borderId="0" xfId="1" applyFont="1" applyFill="1" applyAlignment="1">
      <alignment horizontal="right" vertical="center"/>
    </xf>
    <xf numFmtId="0" fontId="15" fillId="12" borderId="0" xfId="0" applyFont="1" applyFill="1"/>
    <xf numFmtId="0" fontId="0" fillId="12" borderId="0" xfId="0" applyFill="1"/>
    <xf numFmtId="1" fontId="40" fillId="12" borderId="0" xfId="10" applyNumberFormat="1" applyFont="1" applyFill="1" applyAlignment="1">
      <alignment horizontal="right" vertical="center"/>
    </xf>
    <xf numFmtId="0" fontId="88" fillId="12" borderId="0" xfId="0" applyFont="1" applyFill="1"/>
    <xf numFmtId="171" fontId="33" fillId="0" borderId="21" xfId="5" applyNumberFormat="1" applyFont="1" applyBorder="1"/>
    <xf numFmtId="0" fontId="33" fillId="2" borderId="21" xfId="5" applyFont="1" applyFill="1" applyBorder="1"/>
    <xf numFmtId="0" fontId="33" fillId="0" borderId="21" xfId="5" applyFont="1" applyBorder="1"/>
    <xf numFmtId="171" fontId="33" fillId="0" borderId="21" xfId="5" applyNumberFormat="1" applyFont="1" applyFill="1" applyBorder="1"/>
    <xf numFmtId="171" fontId="33" fillId="2" borderId="21" xfId="5" applyNumberFormat="1" applyFont="1" applyFill="1" applyBorder="1"/>
    <xf numFmtId="171" fontId="33" fillId="0" borderId="24" xfId="5" applyNumberFormat="1" applyFont="1" applyBorder="1"/>
    <xf numFmtId="171" fontId="34" fillId="0" borderId="21" xfId="5" applyNumberFormat="1" applyFont="1" applyBorder="1"/>
    <xf numFmtId="43" fontId="33" fillId="0" borderId="21" xfId="5" quotePrefix="1" applyNumberFormat="1" applyFont="1" applyBorder="1"/>
    <xf numFmtId="0" fontId="33" fillId="0" borderId="21" xfId="5" quotePrefix="1" applyFont="1" applyBorder="1"/>
    <xf numFmtId="0" fontId="37" fillId="0" borderId="0" xfId="10" applyNumberFormat="1" applyFill="1" applyBorder="1" applyAlignment="1" applyProtection="1"/>
    <xf numFmtId="0" fontId="49" fillId="0" borderId="0" xfId="10" applyFont="1" applyAlignment="1">
      <alignment horizontal="left" vertical="center"/>
    </xf>
    <xf numFmtId="0" fontId="52" fillId="0" borderId="0" xfId="10" applyFont="1" applyAlignment="1">
      <alignment vertical="center"/>
    </xf>
    <xf numFmtId="0" fontId="39" fillId="0" borderId="0" xfId="10" applyFont="1" applyAlignment="1">
      <alignment vertical="center"/>
    </xf>
    <xf numFmtId="169" fontId="50" fillId="0" borderId="0" xfId="10" applyNumberFormat="1" applyFont="1" applyAlignment="1">
      <alignment horizontal="left" vertical="center"/>
    </xf>
    <xf numFmtId="173" fontId="50" fillId="0" borderId="0" xfId="10" applyNumberFormat="1" applyFont="1" applyAlignment="1">
      <alignment vertical="center"/>
    </xf>
    <xf numFmtId="0" fontId="39" fillId="0" borderId="0" xfId="10" applyFont="1" applyAlignment="1">
      <alignment horizontal="left" vertical="center"/>
    </xf>
    <xf numFmtId="0" fontId="40" fillId="0" borderId="0" xfId="10" applyFont="1" applyAlignment="1">
      <alignment vertical="center"/>
    </xf>
    <xf numFmtId="0" fontId="39" fillId="0" borderId="0" xfId="10" applyFont="1" applyAlignment="1">
      <alignment horizontal="right" vertical="center"/>
    </xf>
    <xf numFmtId="169" fontId="39" fillId="0" borderId="0" xfId="10" applyNumberFormat="1" applyFont="1" applyAlignment="1">
      <alignment vertical="center"/>
    </xf>
    <xf numFmtId="170" fontId="39" fillId="0" borderId="0" xfId="10" applyNumberFormat="1" applyFont="1" applyAlignment="1">
      <alignment horizontal="right" vertical="center"/>
    </xf>
    <xf numFmtId="170" fontId="39" fillId="0" borderId="0" xfId="10" applyNumberFormat="1" applyFont="1" applyAlignment="1">
      <alignment horizontal="center" vertical="center"/>
    </xf>
    <xf numFmtId="170" fontId="70" fillId="0" borderId="0" xfId="10" applyNumberFormat="1" applyFont="1" applyAlignment="1">
      <alignment horizontal="right" vertical="center"/>
    </xf>
    <xf numFmtId="0" fontId="64" fillId="7" borderId="0" xfId="30" applyFont="1" applyFill="1" applyAlignment="1">
      <alignment horizontal="center"/>
    </xf>
    <xf numFmtId="0" fontId="89" fillId="6" borderId="0" xfId="30" applyFont="1" applyFill="1" applyAlignment="1">
      <alignment horizontal="center"/>
    </xf>
    <xf numFmtId="0" fontId="63" fillId="0" borderId="0" xfId="30" applyFont="1"/>
    <xf numFmtId="0" fontId="63" fillId="10" borderId="0" xfId="30" applyFont="1" applyFill="1"/>
    <xf numFmtId="14" fontId="63" fillId="10" borderId="0" xfId="30" applyNumberFormat="1" applyFont="1" applyFill="1"/>
    <xf numFmtId="4" fontId="63" fillId="10" borderId="0" xfId="30" applyNumberFormat="1" applyFont="1" applyFill="1"/>
    <xf numFmtId="0" fontId="63" fillId="10" borderId="1" xfId="30" applyFont="1" applyFill="1" applyBorder="1"/>
    <xf numFmtId="14" fontId="63" fillId="10" borderId="1" xfId="30" applyNumberFormat="1" applyFont="1" applyFill="1" applyBorder="1"/>
    <xf numFmtId="4" fontId="63" fillId="10" borderId="1" xfId="30" applyNumberFormat="1" applyFont="1" applyFill="1" applyBorder="1"/>
    <xf numFmtId="14" fontId="63" fillId="0" borderId="0" xfId="30" applyNumberFormat="1" applyFont="1"/>
    <xf numFmtId="4" fontId="63" fillId="0" borderId="0" xfId="30" applyNumberFormat="1" applyFont="1"/>
    <xf numFmtId="0" fontId="63" fillId="0" borderId="1" xfId="30" applyFont="1" applyBorder="1"/>
    <xf numFmtId="14" fontId="63" fillId="0" borderId="1" xfId="30" applyNumberFormat="1" applyFont="1" applyBorder="1"/>
    <xf numFmtId="4" fontId="63" fillId="0" borderId="1" xfId="30" applyNumberFormat="1" applyFont="1" applyBorder="1"/>
    <xf numFmtId="4" fontId="90" fillId="0" borderId="1" xfId="30" applyNumberFormat="1" applyFont="1" applyBorder="1"/>
    <xf numFmtId="4" fontId="90" fillId="0" borderId="0" xfId="30" applyNumberFormat="1" applyFont="1"/>
    <xf numFmtId="0" fontId="90" fillId="0" borderId="0" xfId="30" applyFont="1"/>
    <xf numFmtId="0" fontId="64" fillId="6" borderId="0" xfId="30" applyFont="1" applyFill="1" applyAlignment="1">
      <alignment horizontal="center"/>
    </xf>
    <xf numFmtId="0" fontId="63" fillId="10" borderId="0" xfId="30" applyFont="1" applyFill="1" applyAlignment="1">
      <alignment horizontal="center"/>
    </xf>
    <xf numFmtId="0" fontId="63" fillId="10" borderId="1" xfId="30" applyFont="1" applyFill="1" applyBorder="1" applyAlignment="1">
      <alignment horizontal="center"/>
    </xf>
    <xf numFmtId="0" fontId="63" fillId="0" borderId="0" xfId="30" applyFont="1" applyAlignment="1">
      <alignment horizontal="center"/>
    </xf>
    <xf numFmtId="4" fontId="63" fillId="0" borderId="0" xfId="30" applyNumberFormat="1" applyFont="1" applyAlignment="1">
      <alignment horizontal="center"/>
    </xf>
    <xf numFmtId="0" fontId="63" fillId="0" borderId="1" xfId="30" applyFont="1" applyBorder="1" applyAlignment="1">
      <alignment horizontal="center"/>
    </xf>
    <xf numFmtId="4" fontId="63" fillId="0" borderId="1" xfId="30" applyNumberFormat="1" applyFont="1" applyBorder="1" applyAlignment="1">
      <alignment horizontal="center"/>
    </xf>
    <xf numFmtId="4" fontId="90" fillId="0" borderId="0" xfId="30" applyNumberFormat="1" applyFont="1" applyAlignment="1">
      <alignment horizontal="center"/>
    </xf>
    <xf numFmtId="0" fontId="63" fillId="0" borderId="0" xfId="30" applyFont="1" applyBorder="1"/>
    <xf numFmtId="14" fontId="63" fillId="0" borderId="0" xfId="30" applyNumberFormat="1" applyFont="1" applyBorder="1"/>
    <xf numFmtId="4" fontId="63" fillId="0" borderId="0" xfId="30" applyNumberFormat="1" applyFont="1" applyBorder="1"/>
    <xf numFmtId="4" fontId="90" fillId="0" borderId="0" xfId="30" applyNumberFormat="1" applyFont="1" applyBorder="1"/>
    <xf numFmtId="0" fontId="90" fillId="0" borderId="0" xfId="30" applyFont="1" applyBorder="1"/>
    <xf numFmtId="0" fontId="91" fillId="2" borderId="0" xfId="5" applyFont="1" applyFill="1"/>
    <xf numFmtId="0" fontId="33" fillId="2" borderId="0" xfId="5" applyFont="1" applyFill="1"/>
    <xf numFmtId="0" fontId="33" fillId="2" borderId="0" xfId="5" quotePrefix="1" applyFont="1" applyFill="1"/>
    <xf numFmtId="43" fontId="33" fillId="2" borderId="0" xfId="1" applyFont="1" applyFill="1"/>
    <xf numFmtId="10" fontId="0" fillId="0" borderId="0" xfId="0" applyNumberFormat="1"/>
    <xf numFmtId="0" fontId="37" fillId="0" borderId="0" xfId="10" applyNumberFormat="1" applyFill="1" applyBorder="1" applyAlignment="1" applyProtection="1"/>
    <xf numFmtId="0" fontId="49" fillId="0" borderId="0" xfId="10" applyFont="1" applyAlignment="1">
      <alignment horizontal="left" vertical="center"/>
    </xf>
    <xf numFmtId="0" fontId="52" fillId="0" borderId="0" xfId="10" applyFont="1" applyAlignment="1">
      <alignment vertical="center"/>
    </xf>
    <xf numFmtId="0" fontId="39" fillId="0" borderId="0" xfId="10" applyFont="1" applyAlignment="1">
      <alignment vertical="center"/>
    </xf>
    <xf numFmtId="169" fontId="50" fillId="0" borderId="0" xfId="10" applyNumberFormat="1" applyFont="1" applyAlignment="1">
      <alignment horizontal="left" vertical="center"/>
    </xf>
    <xf numFmtId="173" fontId="50" fillId="0" borderId="0" xfId="10" applyNumberFormat="1" applyFont="1" applyAlignment="1">
      <alignment vertical="center"/>
    </xf>
    <xf numFmtId="0" fontId="39" fillId="0" borderId="0" xfId="10" applyFont="1" applyAlignment="1">
      <alignment horizontal="left" vertical="center"/>
    </xf>
    <xf numFmtId="0" fontId="40" fillId="0" borderId="0" xfId="10" applyFont="1" applyAlignment="1">
      <alignment vertical="center"/>
    </xf>
    <xf numFmtId="0" fontId="39" fillId="0" borderId="0" xfId="10" applyFont="1" applyAlignment="1">
      <alignment horizontal="right" vertical="center"/>
    </xf>
    <xf numFmtId="0" fontId="40" fillId="0" borderId="0" xfId="10" applyFont="1" applyAlignment="1">
      <alignment horizontal="center" vertical="center"/>
    </xf>
    <xf numFmtId="169" fontId="39" fillId="0" borderId="0" xfId="10" applyNumberFormat="1" applyFont="1" applyAlignment="1">
      <alignment vertical="center"/>
    </xf>
    <xf numFmtId="170" fontId="39" fillId="0" borderId="0" xfId="10" applyNumberFormat="1" applyFont="1" applyAlignment="1">
      <alignment horizontal="right" vertical="center"/>
    </xf>
    <xf numFmtId="1" fontId="40" fillId="0" borderId="0" xfId="10" applyNumberFormat="1" applyFont="1" applyAlignment="1">
      <alignment horizontal="right" vertical="center"/>
    </xf>
    <xf numFmtId="0" fontId="39" fillId="10" borderId="0" xfId="10" applyFont="1" applyFill="1" applyAlignment="1">
      <alignment vertical="center"/>
    </xf>
    <xf numFmtId="169" fontId="39" fillId="10" borderId="0" xfId="10" applyNumberFormat="1" applyFont="1" applyFill="1" applyAlignment="1">
      <alignment vertical="center"/>
    </xf>
    <xf numFmtId="0" fontId="37" fillId="10" borderId="0" xfId="10" applyNumberFormat="1" applyFill="1" applyBorder="1" applyAlignment="1" applyProtection="1"/>
    <xf numFmtId="0" fontId="40" fillId="10" borderId="0" xfId="10" applyFont="1" applyFill="1" applyAlignment="1">
      <alignment vertical="center"/>
    </xf>
    <xf numFmtId="170" fontId="39" fillId="10" borderId="0" xfId="10" applyNumberFormat="1" applyFont="1" applyFill="1" applyAlignment="1">
      <alignment horizontal="right" vertical="center"/>
    </xf>
    <xf numFmtId="0" fontId="39" fillId="10" borderId="0" xfId="10" applyFont="1" applyFill="1" applyAlignment="1">
      <alignment horizontal="right" vertical="center"/>
    </xf>
    <xf numFmtId="1" fontId="40" fillId="10" borderId="0" xfId="10" applyNumberFormat="1" applyFont="1" applyFill="1" applyAlignment="1">
      <alignment horizontal="right" vertical="center"/>
    </xf>
    <xf numFmtId="170" fontId="70" fillId="0" borderId="0" xfId="10" applyNumberFormat="1" applyFont="1" applyAlignment="1">
      <alignment horizontal="right" vertical="center"/>
    </xf>
    <xf numFmtId="44" fontId="0" fillId="0" borderId="0" xfId="0" applyNumberFormat="1"/>
    <xf numFmtId="178" fontId="33" fillId="0" borderId="1" xfId="1" applyNumberFormat="1" applyFont="1" applyBorder="1"/>
    <xf numFmtId="43" fontId="40" fillId="0" borderId="0" xfId="1" applyFont="1" applyFill="1" applyAlignment="1">
      <alignment horizontal="center" vertical="center"/>
    </xf>
    <xf numFmtId="43" fontId="39" fillId="12" borderId="0" xfId="1" applyFont="1" applyFill="1" applyAlignment="1">
      <alignment horizontal="right" vertical="center"/>
    </xf>
    <xf numFmtId="43" fontId="39" fillId="10" borderId="0" xfId="1" applyFont="1" applyFill="1" applyAlignment="1">
      <alignment horizontal="right" vertical="center"/>
    </xf>
    <xf numFmtId="170" fontId="82" fillId="0" borderId="0" xfId="10" applyNumberFormat="1" applyFont="1" applyBorder="1" applyAlignment="1">
      <alignment horizontal="right" vertical="center"/>
    </xf>
    <xf numFmtId="170" fontId="70" fillId="0" borderId="0" xfId="10" applyNumberFormat="1" applyFont="1" applyBorder="1" applyAlignment="1">
      <alignment horizontal="right" vertical="center"/>
    </xf>
    <xf numFmtId="0" fontId="92" fillId="2" borderId="5" xfId="10" applyFont="1" applyFill="1" applyBorder="1" applyAlignment="1">
      <alignment vertical="center"/>
    </xf>
    <xf numFmtId="0" fontId="51" fillId="2" borderId="5" xfId="10" applyFont="1" applyFill="1" applyBorder="1" applyAlignment="1">
      <alignment vertical="center"/>
    </xf>
    <xf numFmtId="2" fontId="86" fillId="0" borderId="0" xfId="0" applyNumberFormat="1" applyFont="1" applyFill="1" applyBorder="1" applyAlignment="1">
      <alignment vertical="center"/>
    </xf>
    <xf numFmtId="2" fontId="86" fillId="0" borderId="0" xfId="0" applyNumberFormat="1" applyFont="1" applyFill="1" applyBorder="1" applyAlignment="1">
      <alignment horizontal="left" vertical="center"/>
    </xf>
    <xf numFmtId="0" fontId="3" fillId="0" borderId="0" xfId="30"/>
    <xf numFmtId="0" fontId="64" fillId="13" borderId="0" xfId="30" applyFont="1" applyFill="1" applyAlignment="1">
      <alignment horizontal="center"/>
    </xf>
    <xf numFmtId="4" fontId="3" fillId="0" borderId="0" xfId="30" applyNumberFormat="1"/>
    <xf numFmtId="0" fontId="90" fillId="0" borderId="25" xfId="30" applyFont="1" applyBorder="1"/>
    <xf numFmtId="0" fontId="3" fillId="0" borderId="19" xfId="30" applyBorder="1"/>
    <xf numFmtId="4" fontId="13" fillId="0" borderId="26" xfId="30" applyNumberFormat="1" applyFont="1" applyBorder="1"/>
    <xf numFmtId="0" fontId="90" fillId="0" borderId="27" xfId="30" applyFont="1" applyBorder="1"/>
    <xf numFmtId="4" fontId="13" fillId="0" borderId="28" xfId="30" applyNumberFormat="1" applyFont="1" applyBorder="1"/>
    <xf numFmtId="0" fontId="90" fillId="0" borderId="29" xfId="30" applyFont="1" applyBorder="1"/>
    <xf numFmtId="0" fontId="3" fillId="0" borderId="2" xfId="30" applyBorder="1"/>
    <xf numFmtId="4" fontId="13" fillId="0" borderId="30" xfId="30" applyNumberFormat="1" applyFont="1" applyBorder="1"/>
    <xf numFmtId="4" fontId="19" fillId="0" borderId="21" xfId="5" applyNumberFormat="1" applyFill="1" applyBorder="1"/>
    <xf numFmtId="4" fontId="19" fillId="0" borderId="21" xfId="5" applyNumberFormat="1" applyFont="1" applyFill="1" applyBorder="1"/>
    <xf numFmtId="179" fontId="19" fillId="0" borderId="21" xfId="3" quotePrefix="1" applyNumberFormat="1" applyFont="1" applyBorder="1"/>
    <xf numFmtId="0" fontId="33" fillId="0" borderId="0" xfId="0" applyFont="1"/>
    <xf numFmtId="0" fontId="37" fillId="0" borderId="0" xfId="10" applyNumberFormat="1" applyFill="1" applyBorder="1" applyAlignment="1" applyProtection="1"/>
    <xf numFmtId="0" fontId="49" fillId="0" borderId="0" xfId="10" applyFont="1" applyAlignment="1">
      <alignment horizontal="left" vertical="center"/>
    </xf>
    <xf numFmtId="0" fontId="52" fillId="0" borderId="0" xfId="10" applyFont="1" applyAlignment="1">
      <alignment vertical="center"/>
    </xf>
    <xf numFmtId="0" fontId="39" fillId="0" borderId="0" xfId="10" applyFont="1" applyAlignment="1">
      <alignment vertical="center"/>
    </xf>
    <xf numFmtId="169" fontId="50" fillId="0" borderId="0" xfId="10" applyNumberFormat="1" applyFont="1" applyAlignment="1">
      <alignment horizontal="left" vertical="center"/>
    </xf>
    <xf numFmtId="173" fontId="50" fillId="0" borderId="0" xfId="10" applyNumberFormat="1" applyFont="1" applyAlignment="1">
      <alignment vertical="center"/>
    </xf>
    <xf numFmtId="0" fontId="39" fillId="0" borderId="0" xfId="10" applyFont="1" applyAlignment="1">
      <alignment horizontal="left" vertical="center"/>
    </xf>
    <xf numFmtId="0" fontId="40" fillId="0" borderId="0" xfId="10" applyFont="1" applyAlignment="1">
      <alignment vertical="center"/>
    </xf>
    <xf numFmtId="0" fontId="39" fillId="0" borderId="0" xfId="10" applyFont="1" applyAlignment="1">
      <alignment horizontal="right" vertical="center"/>
    </xf>
    <xf numFmtId="0" fontId="40" fillId="0" borderId="0" xfId="10" applyFont="1" applyAlignment="1">
      <alignment horizontal="center" vertical="center"/>
    </xf>
    <xf numFmtId="169" fontId="39" fillId="0" borderId="0" xfId="10" applyNumberFormat="1" applyFont="1" applyAlignment="1">
      <alignment vertical="center"/>
    </xf>
    <xf numFmtId="170" fontId="39" fillId="0" borderId="0" xfId="10" applyNumberFormat="1" applyFont="1" applyAlignment="1">
      <alignment horizontal="right" vertical="center"/>
    </xf>
    <xf numFmtId="1" fontId="40" fillId="0" borderId="0" xfId="10" applyNumberFormat="1" applyFont="1" applyAlignment="1">
      <alignment horizontal="right" vertical="center"/>
    </xf>
    <xf numFmtId="0" fontId="39" fillId="10" borderId="0" xfId="10" applyFont="1" applyFill="1" applyAlignment="1">
      <alignment vertical="center"/>
    </xf>
    <xf numFmtId="169" fontId="39" fillId="10" borderId="0" xfId="10" applyNumberFormat="1" applyFont="1" applyFill="1" applyAlignment="1">
      <alignment vertical="center"/>
    </xf>
    <xf numFmtId="0" fontId="37" fillId="10" borderId="0" xfId="10" applyNumberFormat="1" applyFill="1" applyBorder="1" applyAlignment="1" applyProtection="1"/>
    <xf numFmtId="0" fontId="40" fillId="10" borderId="0" xfId="10" applyFont="1" applyFill="1" applyAlignment="1">
      <alignment vertical="center"/>
    </xf>
    <xf numFmtId="170" fontId="39" fillId="10" borderId="0" xfId="10" applyNumberFormat="1" applyFont="1" applyFill="1" applyAlignment="1">
      <alignment horizontal="right" vertical="center"/>
    </xf>
    <xf numFmtId="0" fontId="39" fillId="10" borderId="0" xfId="10" applyFont="1" applyFill="1" applyAlignment="1">
      <alignment horizontal="right" vertical="center"/>
    </xf>
    <xf numFmtId="1" fontId="40" fillId="10" borderId="0" xfId="10" applyNumberFormat="1" applyFont="1" applyFill="1" applyAlignment="1">
      <alignment horizontal="right" vertical="center"/>
    </xf>
    <xf numFmtId="170" fontId="70" fillId="0" borderId="0" xfId="10" applyNumberFormat="1" applyFont="1" applyAlignment="1">
      <alignment horizontal="right" vertical="center"/>
    </xf>
    <xf numFmtId="178" fontId="33" fillId="0" borderId="0" xfId="1" applyNumberFormat="1" applyFont="1"/>
    <xf numFmtId="178" fontId="33" fillId="0" borderId="4" xfId="0" applyNumberFormat="1" applyFont="1" applyBorder="1"/>
    <xf numFmtId="178" fontId="33" fillId="0" borderId="4" xfId="1" applyNumberFormat="1" applyFont="1" applyBorder="1"/>
    <xf numFmtId="178" fontId="33" fillId="0" borderId="0" xfId="0" applyNumberFormat="1" applyFont="1"/>
    <xf numFmtId="0" fontId="2" fillId="0" borderId="0" xfId="15" applyFont="1"/>
    <xf numFmtId="43" fontId="9" fillId="0" borderId="0" xfId="1" applyFont="1"/>
    <xf numFmtId="0" fontId="19" fillId="0" borderId="10" xfId="5" applyBorder="1" applyAlignment="1">
      <alignment horizontal="center"/>
    </xf>
    <xf numFmtId="0" fontId="19" fillId="0" borderId="10" xfId="5" applyFill="1" applyBorder="1" applyAlignment="1">
      <alignment horizontal="center"/>
    </xf>
    <xf numFmtId="43" fontId="19" fillId="0" borderId="10" xfId="1" applyFont="1" applyFill="1" applyBorder="1" applyAlignment="1"/>
    <xf numFmtId="43" fontId="19" fillId="0" borderId="10" xfId="1" quotePrefix="1" applyFont="1" applyFill="1" applyBorder="1" applyAlignment="1"/>
    <xf numFmtId="168" fontId="77" fillId="0" borderId="10" xfId="5" applyNumberFormat="1" applyFont="1" applyFill="1" applyBorder="1" applyAlignment="1">
      <alignment horizontal="center"/>
    </xf>
    <xf numFmtId="4" fontId="19" fillId="0" borderId="10" xfId="5" applyNumberFormat="1" applyFill="1" applyBorder="1" applyAlignment="1">
      <alignment horizontal="center"/>
    </xf>
    <xf numFmtId="168" fontId="33" fillId="2" borderId="10" xfId="5" applyNumberFormat="1" applyFont="1" applyFill="1" applyBorder="1" applyAlignment="1">
      <alignment horizontal="center"/>
    </xf>
    <xf numFmtId="0" fontId="33" fillId="2" borderId="10" xfId="5" applyFont="1" applyFill="1" applyBorder="1" applyAlignment="1">
      <alignment horizontal="center"/>
    </xf>
    <xf numFmtId="171" fontId="78" fillId="0" borderId="10" xfId="5" quotePrefix="1" applyNumberFormat="1" applyFont="1" applyFill="1" applyBorder="1" applyAlignment="1">
      <alignment horizontal="center"/>
    </xf>
    <xf numFmtId="171" fontId="33" fillId="2" borderId="10" xfId="5" quotePrefix="1" applyNumberFormat="1" applyFont="1" applyFill="1" applyBorder="1"/>
    <xf numFmtId="0" fontId="19" fillId="2" borderId="10" xfId="5" applyFont="1" applyFill="1" applyBorder="1" applyAlignment="1">
      <alignment horizontal="center"/>
    </xf>
    <xf numFmtId="43" fontId="34" fillId="2" borderId="10" xfId="1" applyFont="1" applyFill="1" applyBorder="1" applyAlignment="1">
      <alignment horizontal="center"/>
    </xf>
    <xf numFmtId="43" fontId="19" fillId="0" borderId="10" xfId="5" applyNumberFormat="1" applyBorder="1" applyAlignment="1">
      <alignment horizontal="center"/>
    </xf>
    <xf numFmtId="171" fontId="19" fillId="0" borderId="10" xfId="5" applyNumberFormat="1" applyFont="1" applyFill="1" applyBorder="1" applyAlignment="1">
      <alignment horizontal="center"/>
    </xf>
    <xf numFmtId="164" fontId="19" fillId="0" borderId="10" xfId="5" applyNumberFormat="1" applyBorder="1" applyAlignment="1">
      <alignment horizontal="center"/>
    </xf>
    <xf numFmtId="0" fontId="19" fillId="0" borderId="31" xfId="5" applyBorder="1"/>
    <xf numFmtId="0" fontId="19" fillId="0" borderId="31" xfId="5" applyFill="1" applyBorder="1"/>
    <xf numFmtId="0" fontId="19" fillId="0" borderId="31" xfId="5" quotePrefix="1" applyFill="1" applyBorder="1"/>
    <xf numFmtId="0" fontId="19" fillId="2" borderId="31" xfId="5" applyFill="1" applyBorder="1"/>
    <xf numFmtId="0" fontId="33" fillId="2" borderId="31" xfId="5" applyFont="1" applyFill="1" applyBorder="1"/>
    <xf numFmtId="0" fontId="19" fillId="2" borderId="31" xfId="5" applyFont="1" applyFill="1" applyBorder="1"/>
    <xf numFmtId="0" fontId="15" fillId="0" borderId="31" xfId="5" applyFont="1" applyBorder="1"/>
    <xf numFmtId="0" fontId="34" fillId="0" borderId="31" xfId="5" applyFont="1" applyBorder="1"/>
    <xf numFmtId="0" fontId="0" fillId="0" borderId="0" xfId="0" quotePrefix="1" applyFill="1"/>
    <xf numFmtId="4" fontId="0" fillId="0" borderId="0" xfId="0" applyNumberFormat="1" applyFill="1"/>
    <xf numFmtId="3" fontId="0" fillId="0" borderId="0" xfId="0" applyNumberFormat="1" applyFill="1"/>
    <xf numFmtId="4" fontId="22" fillId="0" borderId="0" xfId="4" applyNumberFormat="1" applyFill="1"/>
    <xf numFmtId="3" fontId="35" fillId="0" borderId="0" xfId="0" applyNumberFormat="1" applyFont="1" applyFill="1"/>
    <xf numFmtId="0" fontId="0" fillId="0" borderId="0" xfId="0" applyFill="1" applyAlignment="1">
      <alignment horizontal="left"/>
    </xf>
    <xf numFmtId="1" fontId="0" fillId="0" borderId="0" xfId="0" applyNumberFormat="1" applyFill="1"/>
    <xf numFmtId="0" fontId="0" fillId="0" borderId="9" xfId="0" applyBorder="1" applyAlignment="1">
      <alignment horizontal="left"/>
    </xf>
    <xf numFmtId="0" fontId="0" fillId="0" borderId="3" xfId="0" applyBorder="1" applyAlignment="1">
      <alignment horizontal="fill"/>
    </xf>
    <xf numFmtId="0" fontId="0" fillId="0" borderId="15" xfId="0" applyBorder="1" applyAlignment="1">
      <alignment horizontal="fill"/>
    </xf>
    <xf numFmtId="0" fontId="0" fillId="0" borderId="8" xfId="0" applyBorder="1"/>
    <xf numFmtId="43" fontId="19" fillId="3" borderId="8" xfId="1" applyFont="1" applyFill="1" applyBorder="1"/>
    <xf numFmtId="0" fontId="0" fillId="0" borderId="15" xfId="0" applyBorder="1"/>
    <xf numFmtId="0" fontId="0" fillId="0" borderId="10" xfId="0" quotePrefix="1" applyBorder="1" applyAlignment="1">
      <alignment horizontal="center"/>
    </xf>
    <xf numFmtId="0" fontId="0" fillId="0" borderId="12" xfId="0" applyBorder="1"/>
    <xf numFmtId="0" fontId="0" fillId="0" borderId="11" xfId="0" applyBorder="1"/>
    <xf numFmtId="43" fontId="19" fillId="3" borderId="11" xfId="1" applyFont="1" applyFill="1" applyBorder="1"/>
    <xf numFmtId="0" fontId="43" fillId="0" borderId="0" xfId="0" applyFont="1" applyAlignment="1">
      <alignment horizontal="center"/>
    </xf>
    <xf numFmtId="0" fontId="43" fillId="0" borderId="0" xfId="0" quotePrefix="1" applyFont="1" applyAlignment="1">
      <alignment horizontal="center"/>
    </xf>
    <xf numFmtId="0" fontId="0" fillId="0" borderId="0" xfId="0" applyAlignment="1">
      <alignment horizontal="fill"/>
    </xf>
    <xf numFmtId="0" fontId="44" fillId="0" borderId="0" xfId="0" applyFont="1" applyAlignment="1">
      <alignment horizontal="left"/>
    </xf>
    <xf numFmtId="4" fontId="93" fillId="0" borderId="0" xfId="0" applyNumberFormat="1" applyFont="1"/>
    <xf numFmtId="0" fontId="43" fillId="0" borderId="0" xfId="0" applyFont="1" applyAlignment="1">
      <alignment horizontal="left"/>
    </xf>
    <xf numFmtId="175" fontId="45" fillId="0" borderId="0" xfId="0" applyNumberFormat="1" applyFont="1"/>
    <xf numFmtId="4" fontId="45" fillId="0" borderId="0" xfId="0" applyNumberFormat="1" applyFont="1"/>
    <xf numFmtId="4" fontId="0" fillId="0" borderId="11" xfId="0" applyNumberFormat="1" applyBorder="1"/>
    <xf numFmtId="0" fontId="42" fillId="0" borderId="12" xfId="0" applyFont="1" applyBorder="1"/>
    <xf numFmtId="0" fontId="44" fillId="0" borderId="0" xfId="0" quotePrefix="1" applyFont="1" applyAlignment="1">
      <alignment horizontal="left"/>
    </xf>
    <xf numFmtId="0" fontId="43" fillId="0" borderId="0" xfId="0" quotePrefix="1" applyFont="1" applyAlignment="1">
      <alignment horizontal="left"/>
    </xf>
    <xf numFmtId="4" fontId="15" fillId="0" borderId="11" xfId="0" applyNumberFormat="1" applyFont="1" applyBorder="1"/>
    <xf numFmtId="4" fontId="0" fillId="0" borderId="0" xfId="0" applyNumberFormat="1" applyAlignment="1">
      <alignment horizontal="fill"/>
    </xf>
    <xf numFmtId="175" fontId="0" fillId="0" borderId="0" xfId="0" applyNumberFormat="1" applyAlignment="1">
      <alignment horizontal="fill"/>
    </xf>
    <xf numFmtId="43" fontId="19" fillId="3" borderId="0" xfId="1" applyFont="1" applyFill="1" applyAlignment="1">
      <alignment horizontal="fill"/>
    </xf>
    <xf numFmtId="4" fontId="43" fillId="0" borderId="0" xfId="0" applyNumberFormat="1" applyFont="1"/>
    <xf numFmtId="175" fontId="43" fillId="0" borderId="0" xfId="0" applyNumberFormat="1" applyFont="1"/>
    <xf numFmtId="4" fontId="43" fillId="0" borderId="11" xfId="0" applyNumberFormat="1" applyFont="1" applyBorder="1"/>
    <xf numFmtId="0" fontId="0" fillId="0" borderId="13" xfId="0" quotePrefix="1" applyBorder="1" applyAlignment="1">
      <alignment horizontal="center"/>
    </xf>
    <xf numFmtId="0" fontId="0" fillId="0" borderId="1" xfId="0" applyBorder="1"/>
    <xf numFmtId="0" fontId="0" fillId="0" borderId="14" xfId="0" applyBorder="1"/>
    <xf numFmtId="0" fontId="0" fillId="0" borderId="7" xfId="0" applyBorder="1"/>
    <xf numFmtId="43" fontId="19" fillId="3" borderId="7" xfId="1" applyFont="1" applyFill="1" applyBorder="1"/>
    <xf numFmtId="0" fontId="47" fillId="0" borderId="0" xfId="0" applyFont="1"/>
    <xf numFmtId="0" fontId="43" fillId="0" borderId="0" xfId="0" applyFont="1"/>
    <xf numFmtId="0" fontId="0" fillId="0" borderId="0" xfId="0" quotePrefix="1" applyAlignment="1">
      <alignment horizontal="left"/>
    </xf>
    <xf numFmtId="0" fontId="0" fillId="0" borderId="0" xfId="0" quotePrefix="1" applyAlignment="1">
      <alignment horizontal="center"/>
    </xf>
    <xf numFmtId="0" fontId="0" fillId="0" borderId="0" xfId="0" quotePrefix="1" applyAlignment="1">
      <alignment horizontal="fill"/>
    </xf>
    <xf numFmtId="10" fontId="0" fillId="0" borderId="0" xfId="0" quotePrefix="1" applyNumberFormat="1" applyAlignment="1">
      <alignment horizontal="fill"/>
    </xf>
    <xf numFmtId="0" fontId="42" fillId="0" borderId="0" xfId="0" applyFont="1"/>
    <xf numFmtId="0" fontId="42" fillId="0" borderId="0" xfId="0" quotePrefix="1" applyFont="1" applyAlignment="1">
      <alignment horizontal="left"/>
    </xf>
    <xf numFmtId="4" fontId="0" fillId="0" borderId="0" xfId="0" quotePrefix="1" applyNumberFormat="1" applyAlignment="1">
      <alignment horizontal="fill"/>
    </xf>
    <xf numFmtId="4" fontId="48" fillId="2" borderId="16" xfId="0" applyNumberFormat="1" applyFont="1" applyFill="1" applyBorder="1"/>
    <xf numFmtId="0" fontId="43" fillId="0" borderId="0" xfId="0" quotePrefix="1" applyFont="1" applyAlignment="1">
      <alignment horizontal="right"/>
    </xf>
    <xf numFmtId="176" fontId="43" fillId="0" borderId="0" xfId="0" applyNumberFormat="1" applyFont="1"/>
    <xf numFmtId="177" fontId="43" fillId="0" borderId="0" xfId="0" applyNumberFormat="1" applyFont="1"/>
    <xf numFmtId="10" fontId="0" fillId="0" borderId="0" xfId="0" applyNumberFormat="1" applyAlignment="1">
      <alignment horizontal="fill"/>
    </xf>
    <xf numFmtId="0" fontId="1" fillId="0" borderId="0" xfId="15" applyFont="1"/>
    <xf numFmtId="0" fontId="19" fillId="0" borderId="10" xfId="5" applyBorder="1" applyAlignment="1">
      <alignment horizontal="left"/>
    </xf>
    <xf numFmtId="178" fontId="33" fillId="2" borderId="0" xfId="1" applyNumberFormat="1" applyFont="1" applyFill="1"/>
    <xf numFmtId="178" fontId="33" fillId="2" borderId="1" xfId="1" applyNumberFormat="1" applyFont="1" applyFill="1" applyBorder="1"/>
    <xf numFmtId="43" fontId="19" fillId="0" borderId="10" xfId="1" applyFont="1" applyFill="1" applyBorder="1" applyAlignment="1">
      <alignment horizontal="center"/>
    </xf>
    <xf numFmtId="170" fontId="39" fillId="14" borderId="0" xfId="10" applyNumberFormat="1" applyFont="1" applyFill="1" applyAlignment="1">
      <alignment horizontal="right" vertical="center"/>
    </xf>
    <xf numFmtId="0" fontId="37" fillId="14" borderId="0" xfId="10" applyNumberFormat="1" applyFill="1" applyBorder="1" applyAlignment="1" applyProtection="1"/>
    <xf numFmtId="43" fontId="15" fillId="0" borderId="21" xfId="1" applyFont="1" applyBorder="1"/>
    <xf numFmtId="171" fontId="15" fillId="0" borderId="21" xfId="5" applyNumberFormat="1" applyFont="1" applyFill="1" applyBorder="1" applyAlignment="1">
      <alignment horizontal="center"/>
    </xf>
    <xf numFmtId="164" fontId="19" fillId="0" borderId="21" xfId="5" applyNumberFormat="1" applyFill="1" applyBorder="1"/>
    <xf numFmtId="43" fontId="19" fillId="6" borderId="21" xfId="5" quotePrefix="1" applyNumberFormat="1" applyFont="1" applyFill="1" applyBorder="1"/>
    <xf numFmtId="170" fontId="94" fillId="14" borderId="0" xfId="10" applyNumberFormat="1" applyFont="1" applyFill="1" applyAlignment="1">
      <alignment horizontal="right" vertical="center"/>
    </xf>
    <xf numFmtId="0" fontId="53" fillId="14" borderId="0" xfId="10" applyFont="1" applyFill="1"/>
    <xf numFmtId="180" fontId="53" fillId="14" borderId="0" xfId="10" applyNumberFormat="1" applyFont="1" applyFill="1"/>
    <xf numFmtId="3" fontId="19" fillId="6" borderId="21" xfId="5" applyNumberFormat="1" applyFont="1" applyFill="1" applyBorder="1"/>
    <xf numFmtId="0" fontId="19" fillId="0" borderId="10" xfId="5" applyFill="1" applyBorder="1" applyAlignment="1">
      <alignment horizontal="left"/>
    </xf>
    <xf numFmtId="43" fontId="19" fillId="6" borderId="21" xfId="1" applyFont="1" applyFill="1" applyBorder="1"/>
    <xf numFmtId="171" fontId="19" fillId="6" borderId="21" xfId="5" applyNumberFormat="1" applyFont="1" applyFill="1" applyBorder="1"/>
    <xf numFmtId="0" fontId="37" fillId="0" borderId="0" xfId="10" applyNumberFormat="1" applyFill="1" applyBorder="1" applyAlignment="1" applyProtection="1"/>
    <xf numFmtId="0" fontId="49" fillId="0" borderId="0" xfId="10" applyFont="1" applyAlignment="1">
      <alignment horizontal="left" vertical="center"/>
    </xf>
    <xf numFmtId="0" fontId="52" fillId="0" borderId="0" xfId="10" applyFont="1" applyAlignment="1">
      <alignment vertical="center"/>
    </xf>
    <xf numFmtId="0" fontId="39" fillId="0" borderId="0" xfId="10" applyFont="1" applyAlignment="1">
      <alignment vertical="center"/>
    </xf>
    <xf numFmtId="169" fontId="50" fillId="0" borderId="0" xfId="10" applyNumberFormat="1" applyFont="1" applyAlignment="1">
      <alignment horizontal="left" vertical="center"/>
    </xf>
    <xf numFmtId="173" fontId="50" fillId="0" borderId="0" xfId="10" applyNumberFormat="1" applyFont="1" applyAlignment="1">
      <alignment vertical="center"/>
    </xf>
    <xf numFmtId="0" fontId="39" fillId="0" borderId="0" xfId="10" applyFont="1" applyAlignment="1">
      <alignment horizontal="left" vertical="center"/>
    </xf>
    <xf numFmtId="0" fontId="40" fillId="0" borderId="0" xfId="10" applyFont="1" applyAlignment="1">
      <alignment vertical="center"/>
    </xf>
    <xf numFmtId="0" fontId="39" fillId="0" borderId="0" xfId="10" applyFont="1" applyAlignment="1">
      <alignment horizontal="right" vertical="center"/>
    </xf>
    <xf numFmtId="0" fontId="40" fillId="0" borderId="0" xfId="10" applyFont="1" applyAlignment="1">
      <alignment horizontal="left" vertical="center"/>
    </xf>
    <xf numFmtId="0" fontId="40" fillId="0" borderId="0" xfId="10" applyFont="1" applyAlignment="1">
      <alignment horizontal="center" vertical="center"/>
    </xf>
    <xf numFmtId="169" fontId="39" fillId="0" borderId="0" xfId="10" applyNumberFormat="1" applyFont="1" applyAlignment="1">
      <alignment vertical="center"/>
    </xf>
    <xf numFmtId="170" fontId="39" fillId="0" borderId="0" xfId="10" applyNumberFormat="1" applyFont="1" applyAlignment="1">
      <alignment horizontal="right" vertical="center"/>
    </xf>
    <xf numFmtId="1" fontId="40" fillId="0" borderId="0" xfId="10" applyNumberFormat="1" applyFont="1" applyAlignment="1">
      <alignment horizontal="right" vertical="center"/>
    </xf>
    <xf numFmtId="0" fontId="39" fillId="0" borderId="25" xfId="10" applyFont="1" applyBorder="1" applyAlignment="1">
      <alignment vertical="center"/>
    </xf>
    <xf numFmtId="0" fontId="39" fillId="0" borderId="19" xfId="10" applyFont="1" applyBorder="1" applyAlignment="1">
      <alignment vertical="center"/>
    </xf>
    <xf numFmtId="169" fontId="39" fillId="0" borderId="19" xfId="10" applyNumberFormat="1" applyFont="1" applyBorder="1" applyAlignment="1">
      <alignment vertical="center"/>
    </xf>
    <xf numFmtId="0" fontId="40" fillId="0" borderId="19" xfId="10" applyFont="1" applyBorder="1" applyAlignment="1">
      <alignment vertical="center"/>
    </xf>
    <xf numFmtId="0" fontId="37" fillId="0" borderId="19" xfId="10" applyNumberFormat="1" applyFill="1" applyBorder="1" applyAlignment="1" applyProtection="1"/>
    <xf numFmtId="170" fontId="39" fillId="0" borderId="19" xfId="10" applyNumberFormat="1" applyFont="1" applyBorder="1" applyAlignment="1">
      <alignment horizontal="right" vertical="center"/>
    </xf>
    <xf numFmtId="0" fontId="39" fillId="0" borderId="19" xfId="10" applyFont="1" applyBorder="1" applyAlignment="1">
      <alignment horizontal="right" vertical="center"/>
    </xf>
    <xf numFmtId="1" fontId="40" fillId="0" borderId="19" xfId="10" applyNumberFormat="1" applyFont="1" applyBorder="1" applyAlignment="1">
      <alignment horizontal="right" vertical="center"/>
    </xf>
    <xf numFmtId="0" fontId="39" fillId="0" borderId="27" xfId="10" applyFont="1" applyBorder="1" applyAlignment="1">
      <alignment vertical="center"/>
    </xf>
    <xf numFmtId="0" fontId="39" fillId="0" borderId="0" xfId="10" applyFont="1" applyBorder="1" applyAlignment="1">
      <alignment vertical="center"/>
    </xf>
    <xf numFmtId="169" fontId="39" fillId="0" borderId="0" xfId="10" applyNumberFormat="1" applyFont="1" applyBorder="1" applyAlignment="1">
      <alignment vertical="center"/>
    </xf>
    <xf numFmtId="0" fontId="40" fillId="0" borderId="0" xfId="10" applyFont="1" applyBorder="1" applyAlignment="1">
      <alignment vertical="center"/>
    </xf>
    <xf numFmtId="170" fontId="39" fillId="0" borderId="0" xfId="10" applyNumberFormat="1" applyFont="1" applyBorder="1" applyAlignment="1">
      <alignment horizontal="right" vertical="center"/>
    </xf>
    <xf numFmtId="0" fontId="39" fillId="0" borderId="0" xfId="10" applyFont="1" applyBorder="1" applyAlignment="1">
      <alignment horizontal="right" vertical="center"/>
    </xf>
    <xf numFmtId="1" fontId="40" fillId="0" borderId="0" xfId="10" applyNumberFormat="1" applyFont="1" applyBorder="1" applyAlignment="1">
      <alignment horizontal="right" vertical="center"/>
    </xf>
    <xf numFmtId="0" fontId="39" fillId="0" borderId="29" xfId="10" applyFont="1" applyBorder="1" applyAlignment="1">
      <alignment vertical="center"/>
    </xf>
    <xf numFmtId="0" fontId="39" fillId="0" borderId="2" xfId="10" applyFont="1" applyBorder="1" applyAlignment="1">
      <alignment vertical="center"/>
    </xf>
    <xf numFmtId="169" fontId="39" fillId="0" borderId="2" xfId="10" applyNumberFormat="1" applyFont="1" applyBorder="1" applyAlignment="1">
      <alignment vertical="center"/>
    </xf>
    <xf numFmtId="0" fontId="40" fillId="0" borderId="2" xfId="10" applyFont="1" applyBorder="1" applyAlignment="1">
      <alignment vertical="center"/>
    </xf>
    <xf numFmtId="0" fontId="37" fillId="0" borderId="2" xfId="10" applyNumberFormat="1" applyFill="1" applyBorder="1" applyAlignment="1" applyProtection="1"/>
    <xf numFmtId="170" fontId="39" fillId="0" borderId="2" xfId="10" applyNumberFormat="1" applyFont="1" applyBorder="1" applyAlignment="1">
      <alignment horizontal="right" vertical="center"/>
    </xf>
    <xf numFmtId="0" fontId="39" fillId="0" borderId="2" xfId="10" applyFont="1" applyBorder="1" applyAlignment="1">
      <alignment horizontal="right" vertical="center"/>
    </xf>
    <xf numFmtId="1" fontId="40" fillId="0" borderId="2" xfId="10" applyNumberFormat="1" applyFont="1" applyBorder="1" applyAlignment="1">
      <alignment horizontal="right" vertical="center"/>
    </xf>
    <xf numFmtId="0" fontId="39" fillId="10" borderId="0" xfId="10" applyFont="1" applyFill="1" applyAlignment="1">
      <alignment vertical="center"/>
    </xf>
    <xf numFmtId="169" fontId="39" fillId="10" borderId="0" xfId="10" applyNumberFormat="1" applyFont="1" applyFill="1" applyAlignment="1">
      <alignment vertical="center"/>
    </xf>
    <xf numFmtId="0" fontId="37" fillId="10" borderId="0" xfId="10" applyNumberFormat="1" applyFill="1" applyBorder="1" applyAlignment="1" applyProtection="1"/>
    <xf numFmtId="0" fontId="40" fillId="10" borderId="0" xfId="10" applyFont="1" applyFill="1" applyAlignment="1">
      <alignment vertical="center"/>
    </xf>
    <xf numFmtId="170" fontId="39" fillId="10" borderId="0" xfId="10" applyNumberFormat="1" applyFont="1" applyFill="1" applyAlignment="1">
      <alignment horizontal="right" vertical="center"/>
    </xf>
    <xf numFmtId="0" fontId="39" fillId="10" borderId="0" xfId="10" applyFont="1" applyFill="1" applyAlignment="1">
      <alignment horizontal="right" vertical="center"/>
    </xf>
    <xf numFmtId="1" fontId="40" fillId="10" borderId="0" xfId="10" applyNumberFormat="1" applyFont="1" applyFill="1" applyAlignment="1">
      <alignment horizontal="right" vertical="center"/>
    </xf>
    <xf numFmtId="0" fontId="40" fillId="0" borderId="19" xfId="10" applyFont="1" applyFill="1" applyBorder="1" applyAlignment="1">
      <alignment vertical="center"/>
    </xf>
    <xf numFmtId="0" fontId="40" fillId="0" borderId="0" xfId="10" applyFont="1" applyFill="1" applyBorder="1" applyAlignment="1">
      <alignment vertical="center"/>
    </xf>
    <xf numFmtId="0" fontId="40" fillId="0" borderId="2" xfId="10" applyFont="1" applyFill="1" applyBorder="1" applyAlignment="1">
      <alignment vertical="center"/>
    </xf>
    <xf numFmtId="0" fontId="39" fillId="0" borderId="19" xfId="10" applyFont="1" applyFill="1" applyBorder="1" applyAlignment="1">
      <alignment vertical="center"/>
    </xf>
    <xf numFmtId="0" fontId="39" fillId="0" borderId="0" xfId="10" applyFont="1" applyFill="1" applyBorder="1" applyAlignment="1">
      <alignment vertical="center"/>
    </xf>
    <xf numFmtId="0" fontId="95" fillId="0" borderId="0" xfId="10" applyFont="1" applyFill="1" applyBorder="1" applyAlignment="1">
      <alignment vertical="center"/>
    </xf>
    <xf numFmtId="0" fontId="72" fillId="0" borderId="2" xfId="10" applyNumberFormat="1" applyFont="1" applyFill="1" applyBorder="1" applyAlignment="1" applyProtection="1"/>
    <xf numFmtId="0" fontId="39" fillId="0" borderId="29" xfId="10" applyFont="1" applyBorder="1" applyAlignment="1">
      <alignment horizontal="left" vertical="center"/>
    </xf>
    <xf numFmtId="170" fontId="94" fillId="0" borderId="2" xfId="10" applyNumberFormat="1" applyFont="1" applyFill="1" applyBorder="1" applyAlignment="1" applyProtection="1">
      <alignment horizontal="right" vertical="center"/>
    </xf>
    <xf numFmtId="170" fontId="37" fillId="0" borderId="0" xfId="10" applyNumberFormat="1" applyFill="1" applyBorder="1" applyAlignment="1" applyProtection="1"/>
    <xf numFmtId="170" fontId="96" fillId="0" borderId="2" xfId="10" applyNumberFormat="1" applyFont="1" applyFill="1" applyBorder="1" applyAlignment="1" applyProtection="1">
      <alignment horizontal="right" vertical="center"/>
    </xf>
    <xf numFmtId="170" fontId="70" fillId="0" borderId="0" xfId="10" applyNumberFormat="1" applyFont="1" applyBorder="1" applyAlignment="1">
      <alignment horizontal="right" vertical="center"/>
    </xf>
    <xf numFmtId="180" fontId="37" fillId="0" borderId="0" xfId="10" applyNumberFormat="1" applyFill="1" applyBorder="1" applyAlignment="1" applyProtection="1"/>
    <xf numFmtId="170" fontId="70" fillId="0" borderId="2" xfId="10" applyNumberFormat="1" applyFont="1" applyBorder="1" applyAlignment="1">
      <alignment horizontal="right" vertical="center"/>
    </xf>
    <xf numFmtId="0" fontId="19" fillId="0" borderId="0" xfId="5" applyFont="1" applyFill="1"/>
    <xf numFmtId="9" fontId="15" fillId="0" borderId="0" xfId="5" applyNumberFormat="1" applyFont="1" applyFill="1"/>
    <xf numFmtId="0" fontId="34" fillId="0" borderId="0" xfId="5" applyFont="1" applyFill="1"/>
    <xf numFmtId="0" fontId="34" fillId="0" borderId="31" xfId="5" applyFont="1" applyFill="1" applyBorder="1"/>
    <xf numFmtId="0" fontId="34" fillId="0" borderId="0" xfId="5" quotePrefix="1" applyFont="1" applyFill="1"/>
    <xf numFmtId="0" fontId="33" fillId="0" borderId="0" xfId="5" applyFont="1" applyFill="1"/>
    <xf numFmtId="0" fontId="19" fillId="0" borderId="0" xfId="5" quotePrefix="1" applyFont="1" applyFill="1"/>
    <xf numFmtId="0" fontId="15" fillId="0" borderId="31" xfId="5" applyFont="1" applyFill="1" applyBorder="1"/>
    <xf numFmtId="171" fontId="33" fillId="0" borderId="0" xfId="5" applyNumberFormat="1" applyFont="1" applyFill="1" applyBorder="1"/>
    <xf numFmtId="0" fontId="19" fillId="0" borderId="31" xfId="5" applyFont="1" applyFill="1" applyBorder="1"/>
    <xf numFmtId="0" fontId="19" fillId="0" borderId="10" xfId="5" applyFont="1" applyFill="1" applyBorder="1" applyAlignment="1">
      <alignment horizontal="center"/>
    </xf>
    <xf numFmtId="172" fontId="19" fillId="0" borderId="0" xfId="5" applyNumberFormat="1" applyFont="1" applyFill="1"/>
    <xf numFmtId="171" fontId="19" fillId="0" borderId="10" xfId="5" quotePrefix="1" applyNumberFormat="1" applyFont="1" applyFill="1" applyBorder="1" applyAlignment="1">
      <alignment horizontal="center"/>
    </xf>
    <xf numFmtId="171" fontId="19" fillId="0" borderId="0" xfId="5" quotePrefix="1" applyNumberFormat="1" applyFont="1" applyFill="1"/>
    <xf numFmtId="43" fontId="19" fillId="0" borderId="0" xfId="1" applyFont="1" applyFill="1"/>
    <xf numFmtId="4" fontId="19" fillId="6" borderId="21" xfId="5" applyNumberFormat="1" applyFont="1" applyFill="1" applyBorder="1"/>
    <xf numFmtId="0" fontId="17" fillId="0" borderId="0" xfId="5" applyFont="1" applyAlignment="1">
      <alignment horizontal="left"/>
    </xf>
    <xf numFmtId="171" fontId="19" fillId="0" borderId="0" xfId="5" quotePrefix="1" applyNumberFormat="1" applyFont="1" applyFill="1" applyAlignment="1">
      <alignment horizontal="center" vertical="center"/>
    </xf>
    <xf numFmtId="171" fontId="57" fillId="0" borderId="0" xfId="0" applyNumberFormat="1" applyFont="1" applyAlignment="1">
      <alignment horizontal="left" wrapText="1"/>
    </xf>
    <xf numFmtId="171" fontId="57" fillId="0" borderId="12" xfId="0" applyNumberFormat="1" applyFont="1" applyBorder="1" applyAlignment="1">
      <alignment horizontal="left" wrapText="1"/>
    </xf>
    <xf numFmtId="0" fontId="13" fillId="0" borderId="0" xfId="30" applyFont="1" applyAlignment="1">
      <alignment horizontal="center"/>
    </xf>
    <xf numFmtId="0" fontId="41" fillId="0" borderId="0" xfId="15" applyFont="1" applyAlignment="1">
      <alignment horizontal="center"/>
    </xf>
    <xf numFmtId="0" fontId="17" fillId="0" borderId="0" xfId="0" applyFont="1" applyAlignment="1">
      <alignment horizontal="center"/>
    </xf>
  </cellXfs>
  <cellStyles count="32">
    <cellStyle name="Migliaia" xfId="1" builtinId="3"/>
    <cellStyle name="Migliaia 2" xfId="6" xr:uid="{00000000-0005-0000-0000-000001000000}"/>
    <cellStyle name="Migliaia 3" xfId="11" xr:uid="{00000000-0005-0000-0000-000002000000}"/>
    <cellStyle name="Migliaia 4" xfId="22" xr:uid="{5AE866B6-0FD6-4CC2-8435-608091221963}"/>
    <cellStyle name="Migliaia 5" xfId="24" xr:uid="{8636CBB7-F8FF-43F4-BBD1-132C0BC6B45C}"/>
    <cellStyle name="Migliaia 6" xfId="28" xr:uid="{4F144993-4877-4E2F-BEEB-FF0F4EBDF0A4}"/>
    <cellStyle name="Migliaia 7" xfId="29" xr:uid="{22C5CB54-2C28-41AF-AC5F-C1CEE15611D0}"/>
    <cellStyle name="Normal" xfId="31" xr:uid="{12A7159D-A5F9-41F5-8F73-DE84526737EC}"/>
    <cellStyle name="Normale" xfId="0" builtinId="0"/>
    <cellStyle name="Normale 10" xfId="18" xr:uid="{00000000-0005-0000-0000-000004000000}"/>
    <cellStyle name="Normale 11" xfId="20" xr:uid="{00000000-0005-0000-0000-000005000000}"/>
    <cellStyle name="Normale 11 2" xfId="23" xr:uid="{C2A664ED-3E58-4720-BFDF-5729E3A93DEE}"/>
    <cellStyle name="Normale 12" xfId="21" xr:uid="{5D064285-A87A-406B-9711-7A83293E6FF5}"/>
    <cellStyle name="Normale 13" xfId="30" xr:uid="{322C0879-4851-4B98-B850-2B0DD5F0D124}"/>
    <cellStyle name="Normale 2" xfId="4" xr:uid="{00000000-0005-0000-0000-000006000000}"/>
    <cellStyle name="Normale 2 2" xfId="10" xr:uid="{00000000-0005-0000-0000-000007000000}"/>
    <cellStyle name="Normale 3" xfId="5" xr:uid="{00000000-0005-0000-0000-000008000000}"/>
    <cellStyle name="Normale 3 2" xfId="14" xr:uid="{00000000-0005-0000-0000-000009000000}"/>
    <cellStyle name="Normale 4" xfId="7" xr:uid="{00000000-0005-0000-0000-00000A000000}"/>
    <cellStyle name="Normale 5" xfId="8" xr:uid="{00000000-0005-0000-0000-00000B000000}"/>
    <cellStyle name="Normale 6" xfId="9" xr:uid="{00000000-0005-0000-0000-00000C000000}"/>
    <cellStyle name="Normale 6 2" xfId="12" xr:uid="{00000000-0005-0000-0000-00000D000000}"/>
    <cellStyle name="Normale 7" xfId="15" xr:uid="{00000000-0005-0000-0000-00000E000000}"/>
    <cellStyle name="Normale 8" xfId="16" xr:uid="{00000000-0005-0000-0000-00000F000000}"/>
    <cellStyle name="Normale 9" xfId="17" xr:uid="{00000000-0005-0000-0000-000010000000}"/>
    <cellStyle name="Percentuale" xfId="3" builtinId="5"/>
    <cellStyle name="Percentuale 2" xfId="13" xr:uid="{00000000-0005-0000-0000-000012000000}"/>
    <cellStyle name="Percentuale 3" xfId="19" xr:uid="{00000000-0005-0000-0000-000013000000}"/>
    <cellStyle name="Percentuale 4" xfId="25" xr:uid="{4EBDED63-9F67-44EE-9C27-8FD4B2D5C110}"/>
    <cellStyle name="Percentuale 5" xfId="27" xr:uid="{08E60873-5DB5-4940-B3B8-808D66256BC7}"/>
    <cellStyle name="Valuta" xfId="2" builtinId="4"/>
    <cellStyle name="Valuta 2" xfId="26" xr:uid="{372F1F41-5D3D-4E28-954F-DEF29F2BB89D}"/>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4.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45" Type="http://schemas.openxmlformats.org/officeDocument/2006/relationships/externalLink" Target="externalLinks/externalLink7.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6.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5.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8.xml"/><Relationship Id="rId20" Type="http://schemas.openxmlformats.org/officeDocument/2006/relationships/worksheet" Target="worksheets/sheet20.xml"/><Relationship Id="rId41"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4</xdr:row>
      <xdr:rowOff>38100</xdr:rowOff>
    </xdr:from>
    <xdr:to>
      <xdr:col>10</xdr:col>
      <xdr:colOff>1070603</xdr:colOff>
      <xdr:row>9</xdr:row>
      <xdr:rowOff>1936</xdr:rowOff>
    </xdr:to>
    <xdr:sp macro="" textlink="">
      <xdr:nvSpPr>
        <xdr:cNvPr id="2" name="Testo 2" descr="10%">
          <a:extLst>
            <a:ext uri="{FF2B5EF4-FFF2-40B4-BE49-F238E27FC236}">
              <a16:creationId xmlns:a16="http://schemas.microsoft.com/office/drawing/2014/main" id="{7B86F8FB-4BEC-44A8-8E82-65DA2E95AD94}"/>
            </a:ext>
          </a:extLst>
        </xdr:cNvPr>
        <xdr:cNvSpPr>
          <a:spLocks noChangeArrowheads="1"/>
        </xdr:cNvSpPr>
      </xdr:nvSpPr>
      <xdr:spPr bwMode="auto">
        <a:xfrm>
          <a:off x="0" y="685800"/>
          <a:ext cx="6566528" cy="773461"/>
        </a:xfrm>
        <a:prstGeom prst="roundRect">
          <a:avLst>
            <a:gd name="adj" fmla="val 16667"/>
          </a:avLst>
        </a:prstGeom>
        <a:pattFill prst="pct10">
          <a:fgClr>
            <a:srgbClr xmlns:mc="http://schemas.openxmlformats.org/markup-compatibility/2006" xmlns:a14="http://schemas.microsoft.com/office/drawing/2010/main" val="C0C0C0" mc:Ignorable="a14" a14:legacySpreadsheetColorIndex="22"/>
          </a:fgClr>
          <a:bgClr>
            <a:srgbClr val="FFFFFF"/>
          </a:bgClr>
        </a:pattFill>
        <a:ln w="9525">
          <a:solidFill>
            <a:srgbClr xmlns:mc="http://schemas.openxmlformats.org/markup-compatibility/2006" xmlns:a14="http://schemas.microsoft.com/office/drawing/2010/main" val="000000" mc:Ignorable="a14" a14:legacySpreadsheetColorIndex="64"/>
          </a:solidFill>
          <a:round/>
          <a:headEnd/>
          <a:tailEnd/>
        </a:ln>
        <a:effectLst>
          <a:outerShdw dist="107763" dir="2700000" algn="ctr" rotWithShape="0">
            <a:srgbClr val="000000"/>
          </a:outerShdw>
        </a:effectLst>
      </xdr:spPr>
      <xdr:txBody>
        <a:bodyPr vertOverflow="clip" wrap="square" lIns="36576" tIns="32004" rIns="36576" bIns="0" anchor="t" upright="1"/>
        <a:lstStyle/>
        <a:p>
          <a:pPr algn="ctr" rtl="0">
            <a:defRPr sz="1000"/>
          </a:pPr>
          <a:r>
            <a:rPr lang="it-IT" sz="1800" b="1" i="0" u="none" strike="noStrike" baseline="0">
              <a:solidFill>
                <a:srgbClr val="000000"/>
              </a:solidFill>
              <a:latin typeface="Times New Roman"/>
              <a:cs typeface="Times New Roman"/>
            </a:rPr>
            <a:t>*  VIMERCATI  </a:t>
          </a:r>
          <a:r>
            <a:rPr lang="it-IT" sz="1800" b="1" i="1" u="none" strike="noStrike" baseline="0">
              <a:solidFill>
                <a:srgbClr val="000000"/>
              </a:solidFill>
              <a:latin typeface="Times New Roman"/>
              <a:cs typeface="Times New Roman"/>
            </a:rPr>
            <a:t>s.p.a.</a:t>
          </a:r>
          <a:r>
            <a:rPr lang="it-IT" sz="1800" b="1" i="0" u="none" strike="noStrike" baseline="0">
              <a:solidFill>
                <a:srgbClr val="000000"/>
              </a:solidFill>
              <a:latin typeface="Times New Roman"/>
              <a:cs typeface="Times New Roman"/>
            </a:rPr>
            <a:t>  *</a:t>
          </a:r>
        </a:p>
        <a:p>
          <a:pPr algn="ctr" rtl="0">
            <a:defRPr sz="1000"/>
          </a:pPr>
          <a:r>
            <a:rPr lang="it-IT" sz="1800" b="1" i="1" u="none" strike="noStrike" baseline="0">
              <a:solidFill>
                <a:srgbClr val="000000"/>
              </a:solidFill>
              <a:latin typeface="Times New Roman"/>
              <a:cs typeface="Times New Roman"/>
            </a:rPr>
            <a:t>"INVENTARIO  &amp; FONDO OBSOLESCENZA AL  31/12/18"</a:t>
          </a:r>
          <a:endParaRPr lang="it-IT"/>
        </a:p>
      </xdr:txBody>
    </xdr:sp>
    <xdr:clientData/>
  </xdr:twoCellAnchor>
  <xdr:twoCellAnchor>
    <xdr:from>
      <xdr:col>9</xdr:col>
      <xdr:colOff>180975</xdr:colOff>
      <xdr:row>52</xdr:row>
      <xdr:rowOff>19050</xdr:rowOff>
    </xdr:from>
    <xdr:to>
      <xdr:col>9</xdr:col>
      <xdr:colOff>257175</xdr:colOff>
      <xdr:row>53</xdr:row>
      <xdr:rowOff>190500</xdr:rowOff>
    </xdr:to>
    <xdr:sp macro="" textlink="">
      <xdr:nvSpPr>
        <xdr:cNvPr id="3" name="Parentesi graffa aperta 1">
          <a:extLst>
            <a:ext uri="{FF2B5EF4-FFF2-40B4-BE49-F238E27FC236}">
              <a16:creationId xmlns:a16="http://schemas.microsoft.com/office/drawing/2014/main" id="{D7CC635C-27EE-4AD7-8DB8-0ADD2337B4FE}"/>
            </a:ext>
          </a:extLst>
        </xdr:cNvPr>
        <xdr:cNvSpPr>
          <a:spLocks/>
        </xdr:cNvSpPr>
      </xdr:nvSpPr>
      <xdr:spPr bwMode="auto">
        <a:xfrm>
          <a:off x="5410200" y="9201150"/>
          <a:ext cx="76200" cy="371475"/>
        </a:xfrm>
        <a:prstGeom prst="leftBrace">
          <a:avLst>
            <a:gd name="adj1" fmla="val 9366"/>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4</xdr:row>
      <xdr:rowOff>38100</xdr:rowOff>
    </xdr:from>
    <xdr:to>
      <xdr:col>10</xdr:col>
      <xdr:colOff>1064905</xdr:colOff>
      <xdr:row>9</xdr:row>
      <xdr:rowOff>1936</xdr:rowOff>
    </xdr:to>
    <xdr:sp macro="" textlink="">
      <xdr:nvSpPr>
        <xdr:cNvPr id="4" name="Testo 2" descr="10%">
          <a:extLst>
            <a:ext uri="{FF2B5EF4-FFF2-40B4-BE49-F238E27FC236}">
              <a16:creationId xmlns:a16="http://schemas.microsoft.com/office/drawing/2014/main" id="{B0351102-98C8-4A6E-B30E-F76FA64DF1BC}"/>
            </a:ext>
          </a:extLst>
        </xdr:cNvPr>
        <xdr:cNvSpPr>
          <a:spLocks noChangeArrowheads="1"/>
        </xdr:cNvSpPr>
      </xdr:nvSpPr>
      <xdr:spPr bwMode="auto">
        <a:xfrm>
          <a:off x="0" y="685800"/>
          <a:ext cx="6560830" cy="773461"/>
        </a:xfrm>
        <a:prstGeom prst="roundRect">
          <a:avLst>
            <a:gd name="adj" fmla="val 16667"/>
          </a:avLst>
        </a:prstGeom>
        <a:pattFill prst="pct10">
          <a:fgClr>
            <a:srgbClr xmlns:mc="http://schemas.openxmlformats.org/markup-compatibility/2006" xmlns:a14="http://schemas.microsoft.com/office/drawing/2010/main" val="C0C0C0" mc:Ignorable="a14" a14:legacySpreadsheetColorIndex="22"/>
          </a:fgClr>
          <a:bgClr>
            <a:srgbClr val="FFFFFF"/>
          </a:bgClr>
        </a:pattFill>
        <a:ln w="9525">
          <a:solidFill>
            <a:srgbClr xmlns:mc="http://schemas.openxmlformats.org/markup-compatibility/2006" xmlns:a14="http://schemas.microsoft.com/office/drawing/2010/main" val="000000" mc:Ignorable="a14" a14:legacySpreadsheetColorIndex="64"/>
          </a:solidFill>
          <a:round/>
          <a:headEnd/>
          <a:tailEnd/>
        </a:ln>
        <a:effectLst>
          <a:outerShdw dist="107763" dir="2700000" algn="ctr" rotWithShape="0">
            <a:srgbClr val="000000"/>
          </a:outerShdw>
        </a:effectLst>
      </xdr:spPr>
      <xdr:txBody>
        <a:bodyPr vertOverflow="clip" wrap="square" lIns="36576" tIns="32004" rIns="36576" bIns="0" anchor="t" upright="1"/>
        <a:lstStyle/>
        <a:p>
          <a:pPr algn="ctr" rtl="0">
            <a:defRPr sz="1000"/>
          </a:pPr>
          <a:r>
            <a:rPr lang="it-IT" sz="1800" b="1" i="0" u="none" strike="noStrike" baseline="0">
              <a:solidFill>
                <a:srgbClr val="000000"/>
              </a:solidFill>
              <a:latin typeface="Times New Roman"/>
              <a:cs typeface="Times New Roman"/>
            </a:rPr>
            <a:t>*  VIMERCATI  </a:t>
          </a:r>
          <a:r>
            <a:rPr lang="it-IT" sz="1800" b="1" i="1" u="none" strike="noStrike" baseline="0">
              <a:solidFill>
                <a:srgbClr val="000000"/>
              </a:solidFill>
              <a:latin typeface="Times New Roman"/>
              <a:cs typeface="Times New Roman"/>
            </a:rPr>
            <a:t>s.p.a.</a:t>
          </a:r>
          <a:r>
            <a:rPr lang="it-IT" sz="1800" b="1" i="0" u="none" strike="noStrike" baseline="0">
              <a:solidFill>
                <a:srgbClr val="000000"/>
              </a:solidFill>
              <a:latin typeface="Times New Roman"/>
              <a:cs typeface="Times New Roman"/>
            </a:rPr>
            <a:t>  *</a:t>
          </a:r>
        </a:p>
        <a:p>
          <a:pPr algn="ctr" rtl="0">
            <a:defRPr sz="1000"/>
          </a:pPr>
          <a:r>
            <a:rPr lang="it-IT" sz="1800" b="1" i="1" u="none" strike="noStrike" baseline="0">
              <a:solidFill>
                <a:srgbClr val="000000"/>
              </a:solidFill>
              <a:latin typeface="Times New Roman"/>
              <a:cs typeface="Times New Roman"/>
            </a:rPr>
            <a:t>"INVENTARIO  &amp; FONDO OBSOLESCENZA AL  31/12/18"</a:t>
          </a:r>
          <a:endParaRPr lang="it-IT"/>
        </a:p>
      </xdr:txBody>
    </xdr:sp>
    <xdr:clientData/>
  </xdr:twoCellAnchor>
  <xdr:twoCellAnchor>
    <xdr:from>
      <xdr:col>9</xdr:col>
      <xdr:colOff>180975</xdr:colOff>
      <xdr:row>52</xdr:row>
      <xdr:rowOff>19050</xdr:rowOff>
    </xdr:from>
    <xdr:to>
      <xdr:col>9</xdr:col>
      <xdr:colOff>257175</xdr:colOff>
      <xdr:row>53</xdr:row>
      <xdr:rowOff>190500</xdr:rowOff>
    </xdr:to>
    <xdr:sp macro="" textlink="">
      <xdr:nvSpPr>
        <xdr:cNvPr id="5" name="Parentesi graffa aperta 1">
          <a:extLst>
            <a:ext uri="{FF2B5EF4-FFF2-40B4-BE49-F238E27FC236}">
              <a16:creationId xmlns:a16="http://schemas.microsoft.com/office/drawing/2014/main" id="{DC4501E9-C44C-4CE9-B4F5-BB508AE39593}"/>
            </a:ext>
          </a:extLst>
        </xdr:cNvPr>
        <xdr:cNvSpPr>
          <a:spLocks/>
        </xdr:cNvSpPr>
      </xdr:nvSpPr>
      <xdr:spPr bwMode="auto">
        <a:xfrm>
          <a:off x="5410200" y="9201150"/>
          <a:ext cx="76200" cy="371475"/>
        </a:xfrm>
        <a:prstGeom prst="leftBrace">
          <a:avLst>
            <a:gd name="adj1" fmla="val 9366"/>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4</xdr:row>
      <xdr:rowOff>38100</xdr:rowOff>
    </xdr:from>
    <xdr:to>
      <xdr:col>10</xdr:col>
      <xdr:colOff>1064905</xdr:colOff>
      <xdr:row>9</xdr:row>
      <xdr:rowOff>1936</xdr:rowOff>
    </xdr:to>
    <xdr:sp macro="" textlink="">
      <xdr:nvSpPr>
        <xdr:cNvPr id="6" name="Testo 2" descr="10%">
          <a:extLst>
            <a:ext uri="{FF2B5EF4-FFF2-40B4-BE49-F238E27FC236}">
              <a16:creationId xmlns:a16="http://schemas.microsoft.com/office/drawing/2014/main" id="{26C1D686-C155-4514-A15B-32CCBD2758E0}"/>
            </a:ext>
          </a:extLst>
        </xdr:cNvPr>
        <xdr:cNvSpPr>
          <a:spLocks noChangeArrowheads="1"/>
        </xdr:cNvSpPr>
      </xdr:nvSpPr>
      <xdr:spPr bwMode="auto">
        <a:xfrm>
          <a:off x="0" y="685800"/>
          <a:ext cx="6560830" cy="773461"/>
        </a:xfrm>
        <a:prstGeom prst="roundRect">
          <a:avLst>
            <a:gd name="adj" fmla="val 16667"/>
          </a:avLst>
        </a:prstGeom>
        <a:pattFill prst="pct10">
          <a:fgClr>
            <a:srgbClr xmlns:mc="http://schemas.openxmlformats.org/markup-compatibility/2006" xmlns:a14="http://schemas.microsoft.com/office/drawing/2010/main" val="C0C0C0" mc:Ignorable="a14" a14:legacySpreadsheetColorIndex="22"/>
          </a:fgClr>
          <a:bgClr>
            <a:srgbClr val="FFFFFF"/>
          </a:bgClr>
        </a:pattFill>
        <a:ln w="9525">
          <a:solidFill>
            <a:srgbClr xmlns:mc="http://schemas.openxmlformats.org/markup-compatibility/2006" xmlns:a14="http://schemas.microsoft.com/office/drawing/2010/main" val="000000" mc:Ignorable="a14" a14:legacySpreadsheetColorIndex="64"/>
          </a:solidFill>
          <a:round/>
          <a:headEnd/>
          <a:tailEnd/>
        </a:ln>
        <a:effectLst>
          <a:outerShdw dist="107763" dir="2700000" algn="ctr" rotWithShape="0">
            <a:srgbClr val="000000"/>
          </a:outerShdw>
        </a:effectLst>
      </xdr:spPr>
      <xdr:txBody>
        <a:bodyPr vertOverflow="clip" wrap="square" lIns="36576" tIns="32004" rIns="36576" bIns="0" anchor="t" upright="1"/>
        <a:lstStyle/>
        <a:p>
          <a:pPr algn="ctr" rtl="0">
            <a:defRPr sz="1000"/>
          </a:pPr>
          <a:r>
            <a:rPr lang="it-IT" sz="1800" b="1" i="0" u="none" strike="noStrike" baseline="0">
              <a:solidFill>
                <a:srgbClr val="000000"/>
              </a:solidFill>
              <a:latin typeface="Times New Roman"/>
              <a:cs typeface="Times New Roman"/>
            </a:rPr>
            <a:t>*  VIMERCATI  </a:t>
          </a:r>
          <a:r>
            <a:rPr lang="it-IT" sz="1800" b="1" i="1" u="none" strike="noStrike" baseline="0">
              <a:solidFill>
                <a:srgbClr val="000000"/>
              </a:solidFill>
              <a:latin typeface="Times New Roman"/>
              <a:cs typeface="Times New Roman"/>
            </a:rPr>
            <a:t>s.p.a.</a:t>
          </a:r>
          <a:r>
            <a:rPr lang="it-IT" sz="1800" b="1" i="0" u="none" strike="noStrike" baseline="0">
              <a:solidFill>
                <a:srgbClr val="000000"/>
              </a:solidFill>
              <a:latin typeface="Times New Roman"/>
              <a:cs typeface="Times New Roman"/>
            </a:rPr>
            <a:t>  *</a:t>
          </a:r>
        </a:p>
        <a:p>
          <a:pPr algn="ctr" rtl="0">
            <a:defRPr sz="1000"/>
          </a:pPr>
          <a:r>
            <a:rPr lang="it-IT" sz="1800" b="1" i="1" u="none" strike="noStrike" baseline="0">
              <a:solidFill>
                <a:srgbClr val="000000"/>
              </a:solidFill>
              <a:latin typeface="Times New Roman"/>
              <a:cs typeface="Times New Roman"/>
            </a:rPr>
            <a:t>"INVENTARIO  &amp; FONDO OBSOLESCENZA AL  31/12/18"</a:t>
          </a:r>
          <a:endParaRPr lang="it-IT"/>
        </a:p>
      </xdr:txBody>
    </xdr:sp>
    <xdr:clientData/>
  </xdr:twoCellAnchor>
  <xdr:twoCellAnchor>
    <xdr:from>
      <xdr:col>9</xdr:col>
      <xdr:colOff>180975</xdr:colOff>
      <xdr:row>52</xdr:row>
      <xdr:rowOff>19050</xdr:rowOff>
    </xdr:from>
    <xdr:to>
      <xdr:col>9</xdr:col>
      <xdr:colOff>257175</xdr:colOff>
      <xdr:row>53</xdr:row>
      <xdr:rowOff>190500</xdr:rowOff>
    </xdr:to>
    <xdr:sp macro="" textlink="">
      <xdr:nvSpPr>
        <xdr:cNvPr id="7" name="Parentesi graffa aperta 1">
          <a:extLst>
            <a:ext uri="{FF2B5EF4-FFF2-40B4-BE49-F238E27FC236}">
              <a16:creationId xmlns:a16="http://schemas.microsoft.com/office/drawing/2014/main" id="{BA5D1228-7E4D-49FB-AAE0-41B6C6CF716C}"/>
            </a:ext>
          </a:extLst>
        </xdr:cNvPr>
        <xdr:cNvSpPr>
          <a:spLocks/>
        </xdr:cNvSpPr>
      </xdr:nvSpPr>
      <xdr:spPr bwMode="auto">
        <a:xfrm>
          <a:off x="5410200" y="9201150"/>
          <a:ext cx="76200" cy="371475"/>
        </a:xfrm>
        <a:prstGeom prst="leftBrace">
          <a:avLst>
            <a:gd name="adj1" fmla="val 9366"/>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4</xdr:row>
      <xdr:rowOff>38100</xdr:rowOff>
    </xdr:from>
    <xdr:to>
      <xdr:col>10</xdr:col>
      <xdr:colOff>1064905</xdr:colOff>
      <xdr:row>9</xdr:row>
      <xdr:rowOff>1936</xdr:rowOff>
    </xdr:to>
    <xdr:sp macro="" textlink="">
      <xdr:nvSpPr>
        <xdr:cNvPr id="8" name="Testo 2" descr="10%">
          <a:extLst>
            <a:ext uri="{FF2B5EF4-FFF2-40B4-BE49-F238E27FC236}">
              <a16:creationId xmlns:a16="http://schemas.microsoft.com/office/drawing/2014/main" id="{15C65E65-7536-4E42-B966-CCB34401DA99}"/>
            </a:ext>
          </a:extLst>
        </xdr:cNvPr>
        <xdr:cNvSpPr>
          <a:spLocks noChangeArrowheads="1"/>
        </xdr:cNvSpPr>
      </xdr:nvSpPr>
      <xdr:spPr bwMode="auto">
        <a:xfrm>
          <a:off x="0" y="685800"/>
          <a:ext cx="6560830" cy="773461"/>
        </a:xfrm>
        <a:prstGeom prst="roundRect">
          <a:avLst>
            <a:gd name="adj" fmla="val 16667"/>
          </a:avLst>
        </a:prstGeom>
        <a:pattFill prst="pct10">
          <a:fgClr>
            <a:srgbClr xmlns:mc="http://schemas.openxmlformats.org/markup-compatibility/2006" xmlns:a14="http://schemas.microsoft.com/office/drawing/2010/main" val="C0C0C0" mc:Ignorable="a14" a14:legacySpreadsheetColorIndex="22"/>
          </a:fgClr>
          <a:bgClr>
            <a:srgbClr val="FFFFFF"/>
          </a:bgClr>
        </a:pattFill>
        <a:ln w="9525">
          <a:solidFill>
            <a:srgbClr xmlns:mc="http://schemas.openxmlformats.org/markup-compatibility/2006" xmlns:a14="http://schemas.microsoft.com/office/drawing/2010/main" val="000000" mc:Ignorable="a14" a14:legacySpreadsheetColorIndex="64"/>
          </a:solidFill>
          <a:round/>
          <a:headEnd/>
          <a:tailEnd/>
        </a:ln>
        <a:effectLst>
          <a:outerShdw dist="107763" dir="2700000" algn="ctr" rotWithShape="0">
            <a:srgbClr val="000000"/>
          </a:outerShdw>
        </a:effectLst>
      </xdr:spPr>
      <xdr:txBody>
        <a:bodyPr vertOverflow="clip" wrap="square" lIns="36576" tIns="32004" rIns="36576" bIns="0" anchor="t" upright="1"/>
        <a:lstStyle/>
        <a:p>
          <a:pPr algn="ctr" rtl="0">
            <a:defRPr sz="1000"/>
          </a:pPr>
          <a:r>
            <a:rPr lang="it-IT" sz="1800" b="1" i="0" u="none" strike="noStrike" baseline="0">
              <a:solidFill>
                <a:srgbClr val="000000"/>
              </a:solidFill>
              <a:latin typeface="Times New Roman"/>
              <a:cs typeface="Times New Roman"/>
            </a:rPr>
            <a:t>*  VIMERCATI  </a:t>
          </a:r>
          <a:r>
            <a:rPr lang="it-IT" sz="1800" b="1" i="1" u="none" strike="noStrike" baseline="0">
              <a:solidFill>
                <a:srgbClr val="000000"/>
              </a:solidFill>
              <a:latin typeface="Times New Roman"/>
              <a:cs typeface="Times New Roman"/>
            </a:rPr>
            <a:t>s.p.a.</a:t>
          </a:r>
          <a:r>
            <a:rPr lang="it-IT" sz="1800" b="1" i="0" u="none" strike="noStrike" baseline="0">
              <a:solidFill>
                <a:srgbClr val="000000"/>
              </a:solidFill>
              <a:latin typeface="Times New Roman"/>
              <a:cs typeface="Times New Roman"/>
            </a:rPr>
            <a:t>  *</a:t>
          </a:r>
        </a:p>
        <a:p>
          <a:pPr algn="ctr" rtl="0">
            <a:defRPr sz="1000"/>
          </a:pPr>
          <a:r>
            <a:rPr lang="it-IT" sz="1800" b="1" i="1" u="none" strike="noStrike" baseline="0">
              <a:solidFill>
                <a:srgbClr val="000000"/>
              </a:solidFill>
              <a:latin typeface="Times New Roman"/>
              <a:cs typeface="Times New Roman"/>
            </a:rPr>
            <a:t>"INVENTARIO  &amp; FONDO OBSOLESCENZA AL  31/12/19"</a:t>
          </a:r>
          <a:endParaRPr lang="it-IT"/>
        </a:p>
      </xdr:txBody>
    </xdr:sp>
    <xdr:clientData/>
  </xdr:twoCellAnchor>
  <xdr:twoCellAnchor>
    <xdr:from>
      <xdr:col>9</xdr:col>
      <xdr:colOff>180975</xdr:colOff>
      <xdr:row>52</xdr:row>
      <xdr:rowOff>19050</xdr:rowOff>
    </xdr:from>
    <xdr:to>
      <xdr:col>9</xdr:col>
      <xdr:colOff>257175</xdr:colOff>
      <xdr:row>53</xdr:row>
      <xdr:rowOff>190500</xdr:rowOff>
    </xdr:to>
    <xdr:sp macro="" textlink="">
      <xdr:nvSpPr>
        <xdr:cNvPr id="9" name="Parentesi graffa aperta 1">
          <a:extLst>
            <a:ext uri="{FF2B5EF4-FFF2-40B4-BE49-F238E27FC236}">
              <a16:creationId xmlns:a16="http://schemas.microsoft.com/office/drawing/2014/main" id="{F7C48DE3-CAC9-4FFD-A50B-1536553818D7}"/>
            </a:ext>
          </a:extLst>
        </xdr:cNvPr>
        <xdr:cNvSpPr>
          <a:spLocks/>
        </xdr:cNvSpPr>
      </xdr:nvSpPr>
      <xdr:spPr bwMode="auto">
        <a:xfrm>
          <a:off x="5410200" y="9201150"/>
          <a:ext cx="76200" cy="371475"/>
        </a:xfrm>
        <a:prstGeom prst="leftBrace">
          <a:avLst>
            <a:gd name="adj1" fmla="val 9366"/>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xdr:row>
      <xdr:rowOff>38100</xdr:rowOff>
    </xdr:from>
    <xdr:to>
      <xdr:col>10</xdr:col>
      <xdr:colOff>1097285</xdr:colOff>
      <xdr:row>8</xdr:row>
      <xdr:rowOff>163861</xdr:rowOff>
    </xdr:to>
    <xdr:sp macro="" textlink="">
      <xdr:nvSpPr>
        <xdr:cNvPr id="2" name="Testo 2" descr="10%">
          <a:extLst>
            <a:ext uri="{FF2B5EF4-FFF2-40B4-BE49-F238E27FC236}">
              <a16:creationId xmlns:a16="http://schemas.microsoft.com/office/drawing/2014/main" id="{A3730B77-288C-47FA-9886-3F7BDE1CD5D5}"/>
            </a:ext>
          </a:extLst>
        </xdr:cNvPr>
        <xdr:cNvSpPr>
          <a:spLocks noChangeArrowheads="1"/>
        </xdr:cNvSpPr>
      </xdr:nvSpPr>
      <xdr:spPr bwMode="auto">
        <a:xfrm>
          <a:off x="0" y="838200"/>
          <a:ext cx="6783710" cy="925861"/>
        </a:xfrm>
        <a:prstGeom prst="roundRect">
          <a:avLst>
            <a:gd name="adj" fmla="val 16667"/>
          </a:avLst>
        </a:prstGeom>
        <a:pattFill prst="pct10">
          <a:fgClr>
            <a:srgbClr xmlns:mc="http://schemas.openxmlformats.org/markup-compatibility/2006" xmlns:a14="http://schemas.microsoft.com/office/drawing/2010/main" val="C0C0C0" mc:Ignorable="a14" a14:legacySpreadsheetColorIndex="22"/>
          </a:fgClr>
          <a:bgClr>
            <a:srgbClr val="FFFFFF"/>
          </a:bgClr>
        </a:pattFill>
        <a:ln w="9525">
          <a:solidFill>
            <a:srgbClr xmlns:mc="http://schemas.openxmlformats.org/markup-compatibility/2006" xmlns:a14="http://schemas.microsoft.com/office/drawing/2010/main" val="000000" mc:Ignorable="a14" a14:legacySpreadsheetColorIndex="64"/>
          </a:solidFill>
          <a:round/>
          <a:headEnd/>
          <a:tailEnd/>
        </a:ln>
        <a:effectLst>
          <a:outerShdw dist="107763" dir="2700000" algn="ctr" rotWithShape="0">
            <a:srgbClr val="000000"/>
          </a:outerShdw>
        </a:effectLst>
        <a:extLst>
          <a:ext uri="{53640926-AAD7-44D8-BBD7-CCE9431645EC}">
            <a14:shadowObscured xmlns:a14="http://schemas.microsoft.com/office/drawing/2010/main" val="1"/>
          </a:ext>
        </a:extLst>
      </xdr:spPr>
      <xdr:txBody>
        <a:bodyPr vertOverflow="clip" wrap="square" lIns="36576" tIns="32004" rIns="36576" bIns="0" anchor="t" upright="1"/>
        <a:lstStyle/>
        <a:p>
          <a:pPr algn="ctr" rtl="0">
            <a:defRPr sz="1000"/>
          </a:pPr>
          <a:r>
            <a:rPr lang="it-IT" sz="1800" b="1" i="0" u="none" strike="noStrike" baseline="0">
              <a:solidFill>
                <a:srgbClr val="000000"/>
              </a:solidFill>
              <a:latin typeface="Times New Roman"/>
              <a:cs typeface="Times New Roman"/>
            </a:rPr>
            <a:t>*  VIMERCATI  </a:t>
          </a:r>
          <a:r>
            <a:rPr lang="it-IT" sz="1800" b="1" i="1" u="none" strike="noStrike" baseline="0">
              <a:solidFill>
                <a:srgbClr val="000000"/>
              </a:solidFill>
              <a:latin typeface="Times New Roman"/>
              <a:cs typeface="Times New Roman"/>
            </a:rPr>
            <a:t>s.p.a.</a:t>
          </a:r>
          <a:r>
            <a:rPr lang="it-IT" sz="1800" b="1" i="0" u="none" strike="noStrike" baseline="0">
              <a:solidFill>
                <a:srgbClr val="000000"/>
              </a:solidFill>
              <a:latin typeface="Times New Roman"/>
              <a:cs typeface="Times New Roman"/>
            </a:rPr>
            <a:t>  *</a:t>
          </a:r>
        </a:p>
        <a:p>
          <a:pPr algn="ctr" rtl="0">
            <a:defRPr sz="1000"/>
          </a:pPr>
          <a:r>
            <a:rPr lang="it-IT" sz="1800" b="1" i="1" u="none" strike="noStrike" baseline="0">
              <a:solidFill>
                <a:srgbClr val="000000"/>
              </a:solidFill>
              <a:latin typeface="Times New Roman"/>
              <a:cs typeface="Times New Roman"/>
            </a:rPr>
            <a:t>"INVENTARIO  &amp; FONDO OBSOLESCENZA AL  31/12/16"</a:t>
          </a:r>
          <a:endParaRPr lang="it-IT"/>
        </a:p>
      </xdr:txBody>
    </xdr:sp>
    <xdr:clientData/>
  </xdr:twoCellAnchor>
  <xdr:twoCellAnchor>
    <xdr:from>
      <xdr:col>0</xdr:col>
      <xdr:colOff>0</xdr:colOff>
      <xdr:row>0</xdr:row>
      <xdr:rowOff>0</xdr:rowOff>
    </xdr:from>
    <xdr:to>
      <xdr:col>0</xdr:col>
      <xdr:colOff>0</xdr:colOff>
      <xdr:row>0</xdr:row>
      <xdr:rowOff>0</xdr:rowOff>
    </xdr:to>
    <xdr:sp macro="" textlink="">
      <xdr:nvSpPr>
        <xdr:cNvPr id="3" name="Line 25">
          <a:extLst>
            <a:ext uri="{FF2B5EF4-FFF2-40B4-BE49-F238E27FC236}">
              <a16:creationId xmlns:a16="http://schemas.microsoft.com/office/drawing/2014/main" id="{C148FCC1-69CF-435D-ABB5-73334C88DEF0}"/>
            </a:ext>
          </a:extLst>
        </xdr:cNvPr>
        <xdr:cNvSpPr>
          <a:spLocks noChangeShapeType="1"/>
        </xdr:cNvSpPr>
      </xdr:nvSpPr>
      <xdr:spPr bwMode="auto">
        <a:xfrm>
          <a:off x="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4" name="Line 26">
          <a:extLst>
            <a:ext uri="{FF2B5EF4-FFF2-40B4-BE49-F238E27FC236}">
              <a16:creationId xmlns:a16="http://schemas.microsoft.com/office/drawing/2014/main" id="{EA638744-B208-47E6-869A-E079709E485E}"/>
            </a:ext>
          </a:extLst>
        </xdr:cNvPr>
        <xdr:cNvSpPr>
          <a:spLocks noChangeShapeType="1"/>
        </xdr:cNvSpPr>
      </xdr:nvSpPr>
      <xdr:spPr bwMode="auto">
        <a:xfrm>
          <a:off x="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0</xdr:colOff>
      <xdr:row>79</xdr:row>
      <xdr:rowOff>0</xdr:rowOff>
    </xdr:from>
    <xdr:to>
      <xdr:col>0</xdr:col>
      <xdr:colOff>0</xdr:colOff>
      <xdr:row>79</xdr:row>
      <xdr:rowOff>0</xdr:rowOff>
    </xdr:to>
    <xdr:sp macro="" textlink="">
      <xdr:nvSpPr>
        <xdr:cNvPr id="5" name="Testo 1" descr="10%">
          <a:extLst>
            <a:ext uri="{FF2B5EF4-FFF2-40B4-BE49-F238E27FC236}">
              <a16:creationId xmlns:a16="http://schemas.microsoft.com/office/drawing/2014/main" id="{0AEEAF4C-1AB2-4355-B064-FA0315E5C0E7}"/>
            </a:ext>
          </a:extLst>
        </xdr:cNvPr>
        <xdr:cNvSpPr>
          <a:spLocks noChangeArrowheads="1"/>
        </xdr:cNvSpPr>
      </xdr:nvSpPr>
      <xdr:spPr bwMode="auto">
        <a:xfrm>
          <a:off x="0" y="15801975"/>
          <a:ext cx="0" cy="0"/>
        </a:xfrm>
        <a:prstGeom prst="roundRect">
          <a:avLst>
            <a:gd name="adj" fmla="val 16667"/>
          </a:avLst>
        </a:prstGeom>
        <a:pattFill prst="pct10">
          <a:fgClr>
            <a:srgbClr xmlns:mc="http://schemas.openxmlformats.org/markup-compatibility/2006" xmlns:a14="http://schemas.microsoft.com/office/drawing/2010/main" val="C0C0C0" mc:Ignorable="a14" a14:legacySpreadsheetColorIndex="22"/>
          </a:fgClr>
          <a:bgClr>
            <a:srgbClr val="FFFFFF"/>
          </a:bgClr>
        </a:pattFill>
        <a:ln w="9525">
          <a:solidFill>
            <a:srgbClr xmlns:mc="http://schemas.openxmlformats.org/markup-compatibility/2006" xmlns:a14="http://schemas.microsoft.com/office/drawing/2010/main" val="000000" mc:Ignorable="a14" a14:legacySpreadsheetColorIndex="64"/>
          </a:solidFill>
          <a:round/>
          <a:headEnd/>
          <a:tailEnd/>
        </a:ln>
        <a:effectLst>
          <a:outerShdw dist="107763" dir="2700000" algn="ctr" rotWithShape="0">
            <a:srgbClr val="000000"/>
          </a:outerShdw>
        </a:effectLst>
        <a:extLst>
          <a:ext uri="{53640926-AAD7-44D8-BBD7-CCE9431645EC}">
            <a14:shadowObscured xmlns:a14="http://schemas.microsoft.com/office/drawing/2010/main" val="1"/>
          </a:ext>
        </a:extLst>
      </xdr:spPr>
      <xdr:txBody>
        <a:bodyPr vertOverflow="clip" wrap="square" lIns="36576" tIns="32004" rIns="36576" bIns="0" anchor="t" upright="1"/>
        <a:lstStyle/>
        <a:p>
          <a:pPr algn="ctr" rtl="0">
            <a:defRPr sz="1000"/>
          </a:pPr>
          <a:r>
            <a:rPr lang="it-IT" sz="1800" b="1" i="0" u="none" strike="noStrike" baseline="0">
              <a:solidFill>
                <a:srgbClr val="000000"/>
              </a:solidFill>
              <a:latin typeface="Times New Roman"/>
              <a:cs typeface="Times New Roman"/>
            </a:rPr>
            <a:t>*  VIMERCATI </a:t>
          </a:r>
          <a:r>
            <a:rPr lang="it-IT" sz="1800" b="1" i="1" u="none" strike="noStrike" baseline="0">
              <a:solidFill>
                <a:srgbClr val="000000"/>
              </a:solidFill>
              <a:latin typeface="Times New Roman"/>
              <a:cs typeface="Times New Roman"/>
            </a:rPr>
            <a:t> s.p.a.</a:t>
          </a:r>
          <a:r>
            <a:rPr lang="it-IT" sz="1800" b="1" i="0" u="none" strike="noStrike" baseline="0">
              <a:solidFill>
                <a:srgbClr val="000000"/>
              </a:solidFill>
              <a:latin typeface="Times New Roman"/>
              <a:cs typeface="Times New Roman"/>
            </a:rPr>
            <a:t>  *</a:t>
          </a:r>
        </a:p>
        <a:p>
          <a:pPr algn="ctr" rtl="0">
            <a:defRPr sz="1000"/>
          </a:pPr>
          <a:r>
            <a:rPr lang="it-IT" sz="1800" b="1" i="1" u="none" strike="noStrike" baseline="0">
              <a:solidFill>
                <a:srgbClr val="000000"/>
              </a:solidFill>
              <a:latin typeface="Times New Roman"/>
              <a:cs typeface="Times New Roman"/>
            </a:rPr>
            <a:t>"INVENTARIO  CIVILISTICO  AL 31/12/01"</a:t>
          </a:r>
          <a:endParaRPr lang="it-IT"/>
        </a:p>
      </xdr:txBody>
    </xdr:sp>
    <xdr:clientData/>
  </xdr:twoCellAnchor>
  <xdr:twoCellAnchor>
    <xdr:from>
      <xdr:col>9</xdr:col>
      <xdr:colOff>180975</xdr:colOff>
      <xdr:row>52</xdr:row>
      <xdr:rowOff>19050</xdr:rowOff>
    </xdr:from>
    <xdr:to>
      <xdr:col>9</xdr:col>
      <xdr:colOff>266700</xdr:colOff>
      <xdr:row>53</xdr:row>
      <xdr:rowOff>190500</xdr:rowOff>
    </xdr:to>
    <xdr:sp macro="" textlink="">
      <xdr:nvSpPr>
        <xdr:cNvPr id="6" name="Parentesi graffa aperta 1">
          <a:extLst>
            <a:ext uri="{FF2B5EF4-FFF2-40B4-BE49-F238E27FC236}">
              <a16:creationId xmlns:a16="http://schemas.microsoft.com/office/drawing/2014/main" id="{DD4C44A2-4721-4101-8D10-453A638553CD}"/>
            </a:ext>
          </a:extLst>
        </xdr:cNvPr>
        <xdr:cNvSpPr>
          <a:spLocks/>
        </xdr:cNvSpPr>
      </xdr:nvSpPr>
      <xdr:spPr bwMode="auto">
        <a:xfrm>
          <a:off x="5591175" y="10420350"/>
          <a:ext cx="85725" cy="371475"/>
        </a:xfrm>
        <a:prstGeom prst="leftBrace">
          <a:avLst>
            <a:gd name="adj1" fmla="val 8326"/>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Amministrazione\Maurizio%20Checchin\Bilanci%20civilistici\Bilancio%202017\VIMERCATI%20SPA\CAPOSCHEDE\Vimercati%20caposchede%2031%2012%2020172603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Amministrazione\Maurizio%20Checchin\Bilanci%20civilistici\Bilancio%202018\Vimercati%20SPA\Vimercati%20caposchede%2031%2012%202018_Mauri27_03_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Users\amm160\AppData\Local\Microsoft\Windows\INetCache\Content.Outlook\MZGIY1C1\bilancio%20di%20verifica%2031%2003%202020%20vers%2025_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Users\amm169\AppData\Local\Microsoft\Windows\INetCache\Content.Outlook\JTPK8VRQ\Copy%20of%20rACCORDO%20BILANCI%20VERIFICA%2015%20MES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Amministrazione\CONTABILITA'\Valeria\Bilanci\Bilancio%202020\01.01.2019%20-%2031.03.2020\ricocnicliazioni\adeguamento%20cambi\differenza%20cambi%2031.03.2020%20definititiv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amm219/AppData/Local/Microsoft/Windows/INetCache/Content.Outlook/HQ0OH2BM/VIM%20CAPOSCHEDE%2031.03.2020versione%2003_07_20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mm169/Desktop/AMM_MC/Bilanci%20civilistici/Bilancio%202019/Vim/mAGAZZINO/magazzino%20'1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Amministrazione\Maurizio%20Checchin\Bilanci%20civilistici\Bilancio%202016\Magazzini\magazzino%20'1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v 31.12.2014 v. 01.04.2015"/>
      <sheetName val="bdv 31.12.2015 v. 23.03.2016"/>
      <sheetName val="BDV31122016SUP"/>
      <sheetName val="BDV31122016"/>
      <sheetName val="BDV31122017"/>
      <sheetName val="riepilogo SP"/>
      <sheetName val="A1 - Imm. Immat."/>
      <sheetName val="A2 - Imm Mat"/>
      <sheetName val="B - Imm finanziarie"/>
      <sheetName val="C - Rimanenze"/>
      <sheetName val="magazzino 17"/>
      <sheetName val="D - Clienti"/>
      <sheetName val="_ AF"/>
      <sheetName val="E2 - Ratei e risconti attivi"/>
      <sheetName val="F - Banche"/>
      <sheetName val="F1 - Debiti finanziari"/>
      <sheetName val="G - Debiti verso fornitori"/>
      <sheetName val="H - Debiti verso altri"/>
      <sheetName val="H1 - Ratei e risconti passivi"/>
      <sheetName val="J - Intercompany"/>
      <sheetName val="L - Taxation"/>
      <sheetName val="M - Fondi Rischi"/>
      <sheetName val="M1 - TFR"/>
      <sheetName val="P - P.N."/>
      <sheetName val="O - Conto economico"/>
    </sheetNames>
    <sheetDataSet>
      <sheetData sheetId="0"/>
      <sheetData sheetId="1"/>
      <sheetData sheetId="2"/>
      <sheetData sheetId="3"/>
      <sheetData sheetId="4">
        <row r="3">
          <cell r="N3">
            <v>3857246.0799999833</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0">
          <cell r="D10">
            <v>447855.74</v>
          </cell>
        </row>
      </sheetData>
      <sheetData sheetId="21"/>
      <sheetData sheetId="22"/>
      <sheetData sheetId="23"/>
      <sheetData sheetId="24">
        <row r="329">
          <cell r="D329">
            <v>505699</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v 31.12.2014 v. 01.04.2015"/>
      <sheetName val="bdv 31.12.2015 v. 23.03.2016"/>
      <sheetName val="BDV31122016SUP"/>
      <sheetName val="BDV31122016"/>
      <sheetName val="BDV31122017"/>
      <sheetName val="BDV31122018"/>
      <sheetName val="riepilogo SP"/>
      <sheetName val="A1 - Imm. Immat."/>
      <sheetName val="A2 - Imm Mat"/>
      <sheetName val="B - Imm finanziarie"/>
      <sheetName val="C - Rimanenze"/>
      <sheetName val="magazzino 18"/>
      <sheetName val="D - Clienti"/>
      <sheetName val="_ AF"/>
      <sheetName val="E2 - Ratei e risconti attivi"/>
      <sheetName val="F - Banche"/>
      <sheetName val="F1 - Debiti finanziari"/>
      <sheetName val="G - Debiti verso fornitori"/>
      <sheetName val="H - Debiti verso altri"/>
      <sheetName val="H1 - Ratei e risconti passivi"/>
      <sheetName val="J - Intercompany"/>
      <sheetName val="L - Taxation"/>
      <sheetName val="M - Fondi Rischi"/>
      <sheetName val="M1 - TFR"/>
      <sheetName val="P - P.N."/>
      <sheetName val="O - Conto economico"/>
    </sheetNames>
    <sheetDataSet>
      <sheetData sheetId="0"/>
      <sheetData sheetId="1">
        <row r="1">
          <cell r="C1" t="str">
            <v>Saldo apertura esercizio</v>
          </cell>
          <cell r="E1" t="str">
            <v>Saldo inizio periodo</v>
          </cell>
          <cell r="G1" t="str">
            <v>Dare periodo</v>
          </cell>
          <cell r="H1" t="str">
            <v>Avere periodo</v>
          </cell>
          <cell r="I1" t="str">
            <v>Saldo periodo</v>
          </cell>
          <cell r="K1" t="str">
            <v>Saldo fine periodo</v>
          </cell>
        </row>
        <row r="3">
          <cell r="A3" t="str">
            <v>10</v>
          </cell>
          <cell r="B3" t="str">
            <v>Attività</v>
          </cell>
          <cell r="C3">
            <v>130041242.05</v>
          </cell>
          <cell r="D3" t="str">
            <v>D</v>
          </cell>
          <cell r="E3">
            <v>130041242.05</v>
          </cell>
          <cell r="F3" t="str">
            <v xml:space="preserve"> D</v>
          </cell>
          <cell r="G3">
            <v>108357781.67</v>
          </cell>
          <cell r="H3">
            <v>99973793.280000001</v>
          </cell>
          <cell r="I3">
            <v>8383988.3899999997</v>
          </cell>
          <cell r="J3" t="str">
            <v>D</v>
          </cell>
          <cell r="K3">
            <v>138425230.44</v>
          </cell>
          <cell r="L3" t="str">
            <v xml:space="preserve"> D</v>
          </cell>
        </row>
        <row r="5">
          <cell r="A5" t="str">
            <v>01</v>
          </cell>
          <cell r="B5" t="str">
            <v>Crediti verso Soci</v>
          </cell>
          <cell r="C5">
            <v>0</v>
          </cell>
          <cell r="E5">
            <v>0</v>
          </cell>
          <cell r="G5">
            <v>0</v>
          </cell>
          <cell r="H5">
            <v>0</v>
          </cell>
          <cell r="I5">
            <v>0</v>
          </cell>
          <cell r="K5">
            <v>0</v>
          </cell>
          <cell r="M5">
            <v>0</v>
          </cell>
        </row>
        <row r="6">
          <cell r="A6" t="str">
            <v>01</v>
          </cell>
          <cell r="B6" t="str">
            <v>Crediti verso soci</v>
          </cell>
          <cell r="C6">
            <v>0</v>
          </cell>
          <cell r="E6">
            <v>0</v>
          </cell>
          <cell r="G6">
            <v>0</v>
          </cell>
          <cell r="H6">
            <v>0</v>
          </cell>
          <cell r="I6">
            <v>0</v>
          </cell>
          <cell r="K6">
            <v>0</v>
          </cell>
          <cell r="M6">
            <v>0</v>
          </cell>
        </row>
        <row r="7">
          <cell r="A7" t="str">
            <v>100101010</v>
          </cell>
          <cell r="B7" t="str">
            <v>Crediti verso Soci</v>
          </cell>
          <cell r="C7">
            <v>0</v>
          </cell>
          <cell r="E7">
            <v>0</v>
          </cell>
          <cell r="G7">
            <v>0</v>
          </cell>
          <cell r="H7">
            <v>0</v>
          </cell>
          <cell r="I7">
            <v>0</v>
          </cell>
          <cell r="K7">
            <v>0</v>
          </cell>
          <cell r="M7">
            <v>0</v>
          </cell>
        </row>
        <row r="8">
          <cell r="M8">
            <v>0</v>
          </cell>
        </row>
        <row r="9">
          <cell r="A9" t="str">
            <v>02</v>
          </cell>
          <cell r="B9" t="str">
            <v>Immobilizzazioni Immateriali</v>
          </cell>
          <cell r="C9">
            <v>39305748.140000001</v>
          </cell>
          <cell r="D9" t="str">
            <v>D</v>
          </cell>
          <cell r="E9">
            <v>39305748.140000001</v>
          </cell>
          <cell r="F9" t="str">
            <v xml:space="preserve"> D</v>
          </cell>
          <cell r="G9">
            <v>1796850.27</v>
          </cell>
          <cell r="H9">
            <v>0</v>
          </cell>
          <cell r="I9">
            <v>1796850.27</v>
          </cell>
          <cell r="J9" t="str">
            <v>D</v>
          </cell>
          <cell r="K9">
            <v>41102598.409999996</v>
          </cell>
          <cell r="L9" t="str">
            <v xml:space="preserve"> D</v>
          </cell>
          <cell r="M9">
            <v>41102598.409999996</v>
          </cell>
        </row>
        <row r="10">
          <cell r="A10" t="str">
            <v>01</v>
          </cell>
          <cell r="B10" t="str">
            <v>Costi Imp. Amplim. e Plurienn</v>
          </cell>
          <cell r="C10">
            <v>1369783.79</v>
          </cell>
          <cell r="D10" t="str">
            <v>D</v>
          </cell>
          <cell r="E10">
            <v>1369783.79</v>
          </cell>
          <cell r="F10" t="str">
            <v xml:space="preserve"> D</v>
          </cell>
          <cell r="G10">
            <v>0</v>
          </cell>
          <cell r="H10">
            <v>0</v>
          </cell>
          <cell r="I10">
            <v>0</v>
          </cell>
          <cell r="K10">
            <v>1369783.79</v>
          </cell>
          <cell r="L10" t="str">
            <v xml:space="preserve"> D</v>
          </cell>
          <cell r="M10">
            <v>1369783.79</v>
          </cell>
        </row>
        <row r="11">
          <cell r="A11" t="str">
            <v>100201010</v>
          </cell>
          <cell r="B11" t="str">
            <v>Spese di costit.e aum.cap</v>
          </cell>
          <cell r="C11">
            <v>1177760.04</v>
          </cell>
          <cell r="D11" t="str">
            <v>D</v>
          </cell>
          <cell r="E11">
            <v>1177760.04</v>
          </cell>
          <cell r="F11" t="str">
            <v>D</v>
          </cell>
          <cell r="G11">
            <v>0</v>
          </cell>
          <cell r="H11">
            <v>0</v>
          </cell>
          <cell r="I11">
            <v>0</v>
          </cell>
          <cell r="K11">
            <v>1177760.04</v>
          </cell>
          <cell r="L11" t="str">
            <v>D</v>
          </cell>
          <cell r="M11">
            <v>1177760.04</v>
          </cell>
        </row>
        <row r="12">
          <cell r="A12" t="str">
            <v>100201020</v>
          </cell>
          <cell r="B12" t="str">
            <v>Spese oper.societ.straord</v>
          </cell>
          <cell r="C12">
            <v>192023.75</v>
          </cell>
          <cell r="D12" t="str">
            <v>D</v>
          </cell>
          <cell r="E12">
            <v>192023.75</v>
          </cell>
          <cell r="F12" t="str">
            <v>D</v>
          </cell>
          <cell r="G12">
            <v>0</v>
          </cell>
          <cell r="H12">
            <v>0</v>
          </cell>
          <cell r="I12">
            <v>0</v>
          </cell>
          <cell r="K12">
            <v>192023.75</v>
          </cell>
          <cell r="L12" t="str">
            <v>D</v>
          </cell>
          <cell r="M12">
            <v>192023.75</v>
          </cell>
        </row>
        <row r="13">
          <cell r="A13" t="str">
            <v>100201030</v>
          </cell>
          <cell r="B13" t="str">
            <v>Spese plurienn.x finanz.BPM</v>
          </cell>
          <cell r="C13">
            <v>0</v>
          </cell>
          <cell r="E13">
            <v>0</v>
          </cell>
          <cell r="G13">
            <v>0</v>
          </cell>
          <cell r="H13">
            <v>0</v>
          </cell>
          <cell r="I13">
            <v>0</v>
          </cell>
          <cell r="K13">
            <v>0</v>
          </cell>
          <cell r="M13">
            <v>0</v>
          </cell>
        </row>
        <row r="14">
          <cell r="A14" t="str">
            <v>100201031</v>
          </cell>
          <cell r="B14" t="str">
            <v>Spese plurienn.x finanz.BNL</v>
          </cell>
          <cell r="C14">
            <v>0</v>
          </cell>
          <cell r="E14">
            <v>0</v>
          </cell>
          <cell r="G14">
            <v>0</v>
          </cell>
          <cell r="H14">
            <v>0</v>
          </cell>
          <cell r="I14">
            <v>0</v>
          </cell>
          <cell r="K14">
            <v>0</v>
          </cell>
          <cell r="M14">
            <v>0</v>
          </cell>
        </row>
        <row r="15">
          <cell r="M15">
            <v>0</v>
          </cell>
        </row>
        <row r="16">
          <cell r="A16" t="str">
            <v>02</v>
          </cell>
          <cell r="B16" t="str">
            <v>Costi ricerca, sviluppo e pubb.</v>
          </cell>
          <cell r="C16">
            <v>3525286.32</v>
          </cell>
          <cell r="D16" t="str">
            <v>D</v>
          </cell>
          <cell r="E16">
            <v>3525286.32</v>
          </cell>
          <cell r="F16" t="str">
            <v xml:space="preserve"> D</v>
          </cell>
          <cell r="G16">
            <v>1796850.27</v>
          </cell>
          <cell r="H16">
            <v>0</v>
          </cell>
          <cell r="I16">
            <v>1796850.27</v>
          </cell>
          <cell r="J16" t="str">
            <v>D</v>
          </cell>
          <cell r="K16">
            <v>5322136.59</v>
          </cell>
          <cell r="L16" t="str">
            <v xml:space="preserve"> D</v>
          </cell>
          <cell r="M16">
            <v>5322136.59</v>
          </cell>
        </row>
        <row r="17">
          <cell r="A17" t="str">
            <v>100202010</v>
          </cell>
          <cell r="B17" t="str">
            <v>Costi di sviluppo nuovi prodotti</v>
          </cell>
          <cell r="C17">
            <v>3525286.32</v>
          </cell>
          <cell r="D17" t="str">
            <v>D</v>
          </cell>
          <cell r="E17">
            <v>3525286.32</v>
          </cell>
          <cell r="F17" t="str">
            <v>D</v>
          </cell>
          <cell r="G17">
            <v>1796850.27</v>
          </cell>
          <cell r="H17">
            <v>0</v>
          </cell>
          <cell r="I17">
            <v>1796850.27</v>
          </cell>
          <cell r="J17" t="str">
            <v>D</v>
          </cell>
          <cell r="K17">
            <v>5322136.59</v>
          </cell>
          <cell r="L17" t="str">
            <v>D</v>
          </cell>
          <cell r="M17">
            <v>5322136.59</v>
          </cell>
        </row>
        <row r="18">
          <cell r="A18" t="str">
            <v>100202020</v>
          </cell>
          <cell r="B18" t="str">
            <v>Altri costi di sviluppo nuovi prodo</v>
          </cell>
          <cell r="C18">
            <v>0</v>
          </cell>
          <cell r="E18">
            <v>0</v>
          </cell>
          <cell r="G18">
            <v>0</v>
          </cell>
          <cell r="H18">
            <v>0</v>
          </cell>
          <cell r="I18">
            <v>0</v>
          </cell>
          <cell r="K18">
            <v>0</v>
          </cell>
          <cell r="M18">
            <v>0</v>
          </cell>
        </row>
        <row r="19">
          <cell r="M19">
            <v>0</v>
          </cell>
        </row>
        <row r="20">
          <cell r="A20" t="str">
            <v>03</v>
          </cell>
          <cell r="B20" t="str">
            <v>Diritti di brevetto</v>
          </cell>
          <cell r="C20">
            <v>889982.08</v>
          </cell>
          <cell r="D20" t="str">
            <v>D</v>
          </cell>
          <cell r="E20">
            <v>889982.08</v>
          </cell>
          <cell r="F20" t="str">
            <v xml:space="preserve"> D</v>
          </cell>
          <cell r="G20">
            <v>0</v>
          </cell>
          <cell r="H20">
            <v>0</v>
          </cell>
          <cell r="I20">
            <v>0</v>
          </cell>
          <cell r="K20">
            <v>889982.08</v>
          </cell>
          <cell r="L20" t="str">
            <v xml:space="preserve"> D</v>
          </cell>
          <cell r="M20">
            <v>889982.08</v>
          </cell>
        </row>
        <row r="21">
          <cell r="A21" t="str">
            <v>100203010</v>
          </cell>
          <cell r="B21" t="str">
            <v>Diritti di Brevetto</v>
          </cell>
          <cell r="C21">
            <v>889982.08</v>
          </cell>
          <cell r="D21" t="str">
            <v>D</v>
          </cell>
          <cell r="E21">
            <v>889982.08</v>
          </cell>
          <cell r="F21" t="str">
            <v>D</v>
          </cell>
          <cell r="G21">
            <v>0</v>
          </cell>
          <cell r="H21">
            <v>0</v>
          </cell>
          <cell r="I21">
            <v>0</v>
          </cell>
          <cell r="K21">
            <v>889982.08</v>
          </cell>
          <cell r="L21" t="str">
            <v>D</v>
          </cell>
          <cell r="M21">
            <v>889982.08</v>
          </cell>
        </row>
        <row r="22">
          <cell r="M22">
            <v>0</v>
          </cell>
        </row>
        <row r="23">
          <cell r="A23" t="str">
            <v>04</v>
          </cell>
          <cell r="B23" t="str">
            <v>Avviamento</v>
          </cell>
          <cell r="C23">
            <v>33398855.620000001</v>
          </cell>
          <cell r="D23" t="str">
            <v>D</v>
          </cell>
          <cell r="E23">
            <v>33398855.620000001</v>
          </cell>
          <cell r="F23" t="str">
            <v xml:space="preserve"> D</v>
          </cell>
          <cell r="G23">
            <v>0</v>
          </cell>
          <cell r="H23">
            <v>0</v>
          </cell>
          <cell r="I23">
            <v>0</v>
          </cell>
          <cell r="K23">
            <v>33398855.620000001</v>
          </cell>
          <cell r="L23" t="str">
            <v xml:space="preserve"> D</v>
          </cell>
          <cell r="M23">
            <v>33398855.620000001</v>
          </cell>
        </row>
        <row r="24">
          <cell r="A24" t="str">
            <v>100204010</v>
          </cell>
          <cell r="B24" t="str">
            <v>Avviamento 01/07/98</v>
          </cell>
          <cell r="C24">
            <v>13557858.92</v>
          </cell>
          <cell r="D24" t="str">
            <v>D</v>
          </cell>
          <cell r="E24">
            <v>13557858.92</v>
          </cell>
          <cell r="F24" t="str">
            <v>D</v>
          </cell>
          <cell r="G24">
            <v>0</v>
          </cell>
          <cell r="H24">
            <v>0</v>
          </cell>
          <cell r="I24">
            <v>0</v>
          </cell>
          <cell r="K24">
            <v>13557858.92</v>
          </cell>
          <cell r="L24" t="str">
            <v>D</v>
          </cell>
          <cell r="M24">
            <v>13557858.92</v>
          </cell>
        </row>
        <row r="25">
          <cell r="A25" t="str">
            <v>100204020</v>
          </cell>
          <cell r="B25" t="str">
            <v>Avviamento 27/12/05</v>
          </cell>
          <cell r="C25">
            <v>5483000</v>
          </cell>
          <cell r="D25" t="str">
            <v>D</v>
          </cell>
          <cell r="E25">
            <v>5483000</v>
          </cell>
          <cell r="F25" t="str">
            <v>D</v>
          </cell>
          <cell r="G25">
            <v>0</v>
          </cell>
          <cell r="H25">
            <v>0</v>
          </cell>
          <cell r="I25">
            <v>0</v>
          </cell>
          <cell r="K25">
            <v>5483000</v>
          </cell>
          <cell r="L25" t="str">
            <v>D</v>
          </cell>
          <cell r="M25">
            <v>5483000</v>
          </cell>
        </row>
        <row r="26">
          <cell r="A26" t="str">
            <v>100204030</v>
          </cell>
          <cell r="B26" t="str">
            <v>Avviamento 15/07/08</v>
          </cell>
          <cell r="C26">
            <v>14357996.699999999</v>
          </cell>
          <cell r="D26" t="str">
            <v>D</v>
          </cell>
          <cell r="E26">
            <v>14357996.699999999</v>
          </cell>
          <cell r="F26" t="str">
            <v>D</v>
          </cell>
          <cell r="G26">
            <v>0</v>
          </cell>
          <cell r="H26">
            <v>0</v>
          </cell>
          <cell r="I26">
            <v>0</v>
          </cell>
          <cell r="K26">
            <v>14357996.699999999</v>
          </cell>
          <cell r="L26" t="str">
            <v>D</v>
          </cell>
          <cell r="M26">
            <v>14357996.699999999</v>
          </cell>
        </row>
        <row r="27">
          <cell r="M27">
            <v>0</v>
          </cell>
        </row>
        <row r="28">
          <cell r="A28" t="str">
            <v>05</v>
          </cell>
          <cell r="B28" t="str">
            <v>Concessioni, licenze, marchi</v>
          </cell>
          <cell r="C28">
            <v>0</v>
          </cell>
          <cell r="E28">
            <v>0</v>
          </cell>
          <cell r="G28">
            <v>0</v>
          </cell>
          <cell r="H28">
            <v>0</v>
          </cell>
          <cell r="I28">
            <v>0</v>
          </cell>
          <cell r="K28">
            <v>0</v>
          </cell>
          <cell r="M28">
            <v>0</v>
          </cell>
        </row>
        <row r="29">
          <cell r="A29" t="str">
            <v>100205010</v>
          </cell>
          <cell r="B29" t="str">
            <v>Concess., Licenze, Marchi</v>
          </cell>
          <cell r="C29">
            <v>0</v>
          </cell>
          <cell r="E29">
            <v>0</v>
          </cell>
          <cell r="G29">
            <v>0</v>
          </cell>
          <cell r="H29">
            <v>0</v>
          </cell>
          <cell r="I29">
            <v>0</v>
          </cell>
          <cell r="K29">
            <v>0</v>
          </cell>
          <cell r="M29">
            <v>0</v>
          </cell>
        </row>
        <row r="30">
          <cell r="M30">
            <v>0</v>
          </cell>
        </row>
        <row r="31">
          <cell r="A31" t="str">
            <v>06</v>
          </cell>
          <cell r="B31" t="str">
            <v>Spese incrementative beni di terzi</v>
          </cell>
          <cell r="C31">
            <v>121840.33</v>
          </cell>
          <cell r="D31" t="str">
            <v>D</v>
          </cell>
          <cell r="E31">
            <v>121840.33</v>
          </cell>
          <cell r="F31" t="str">
            <v xml:space="preserve"> D</v>
          </cell>
          <cell r="G31">
            <v>0</v>
          </cell>
          <cell r="H31">
            <v>0</v>
          </cell>
          <cell r="I31">
            <v>0</v>
          </cell>
          <cell r="K31">
            <v>121840.33</v>
          </cell>
          <cell r="L31" t="str">
            <v xml:space="preserve"> D</v>
          </cell>
          <cell r="M31">
            <v>121840.33</v>
          </cell>
        </row>
        <row r="32">
          <cell r="A32" t="str">
            <v>100206010</v>
          </cell>
          <cell r="B32" t="str">
            <v>Spese di manut.da ammort.</v>
          </cell>
          <cell r="C32">
            <v>121840.33</v>
          </cell>
          <cell r="D32" t="str">
            <v>D</v>
          </cell>
          <cell r="E32">
            <v>121840.33</v>
          </cell>
          <cell r="F32" t="str">
            <v>D</v>
          </cell>
          <cell r="G32">
            <v>0</v>
          </cell>
          <cell r="H32">
            <v>0</v>
          </cell>
          <cell r="I32">
            <v>0</v>
          </cell>
          <cell r="K32">
            <v>121840.33</v>
          </cell>
          <cell r="L32" t="str">
            <v>D</v>
          </cell>
          <cell r="M32">
            <v>121840.33</v>
          </cell>
        </row>
        <row r="33">
          <cell r="M33">
            <v>0</v>
          </cell>
        </row>
        <row r="34">
          <cell r="A34" t="str">
            <v>07</v>
          </cell>
          <cell r="B34" t="str">
            <v>Altre immobilizzazioni immateriali</v>
          </cell>
          <cell r="C34">
            <v>0</v>
          </cell>
          <cell r="E34">
            <v>0</v>
          </cell>
          <cell r="G34">
            <v>0</v>
          </cell>
          <cell r="H34">
            <v>0</v>
          </cell>
          <cell r="I34">
            <v>0</v>
          </cell>
          <cell r="K34">
            <v>0</v>
          </cell>
          <cell r="M34">
            <v>0</v>
          </cell>
        </row>
        <row r="35">
          <cell r="A35" t="str">
            <v>100207010</v>
          </cell>
          <cell r="B35" t="str">
            <v>Software applicativo</v>
          </cell>
          <cell r="C35">
            <v>0</v>
          </cell>
          <cell r="E35">
            <v>0</v>
          </cell>
          <cell r="G35">
            <v>0</v>
          </cell>
          <cell r="H35">
            <v>0</v>
          </cell>
          <cell r="I35">
            <v>0</v>
          </cell>
          <cell r="K35">
            <v>0</v>
          </cell>
          <cell r="M35">
            <v>0</v>
          </cell>
        </row>
        <row r="36">
          <cell r="M36">
            <v>0</v>
          </cell>
        </row>
        <row r="37">
          <cell r="A37" t="str">
            <v>03</v>
          </cell>
          <cell r="B37" t="str">
            <v>Immobilizzazioni materiali</v>
          </cell>
          <cell r="C37">
            <v>60674112.149999999</v>
          </cell>
          <cell r="D37" t="str">
            <v>D</v>
          </cell>
          <cell r="E37">
            <v>60674112.149999999</v>
          </cell>
          <cell r="F37" t="str">
            <v xml:space="preserve"> D</v>
          </cell>
          <cell r="G37">
            <v>5083017.18</v>
          </cell>
          <cell r="H37">
            <v>2319835.6800000002</v>
          </cell>
          <cell r="I37">
            <v>2763181.5</v>
          </cell>
          <cell r="J37" t="str">
            <v>D</v>
          </cell>
          <cell r="K37">
            <v>63437293.649999999</v>
          </cell>
          <cell r="L37" t="str">
            <v xml:space="preserve"> D</v>
          </cell>
          <cell r="M37">
            <v>63437293.649999999</v>
          </cell>
        </row>
        <row r="38">
          <cell r="A38" t="str">
            <v>01</v>
          </cell>
          <cell r="B38" t="str">
            <v>Terreni</v>
          </cell>
          <cell r="C38">
            <v>55015.71</v>
          </cell>
          <cell r="D38" t="str">
            <v>D</v>
          </cell>
          <cell r="E38">
            <v>55015.71</v>
          </cell>
          <cell r="F38" t="str">
            <v xml:space="preserve"> D</v>
          </cell>
          <cell r="G38">
            <v>0</v>
          </cell>
          <cell r="H38">
            <v>0</v>
          </cell>
          <cell r="I38">
            <v>0</v>
          </cell>
          <cell r="K38">
            <v>55015.71</v>
          </cell>
          <cell r="L38" t="str">
            <v xml:space="preserve"> D</v>
          </cell>
          <cell r="M38">
            <v>55015.71</v>
          </cell>
        </row>
        <row r="39">
          <cell r="A39" t="str">
            <v>100301010</v>
          </cell>
          <cell r="B39" t="str">
            <v>Terreno Ossona</v>
          </cell>
          <cell r="C39">
            <v>0</v>
          </cell>
          <cell r="E39">
            <v>0</v>
          </cell>
          <cell r="G39">
            <v>0</v>
          </cell>
          <cell r="H39">
            <v>0</v>
          </cell>
          <cell r="I39">
            <v>0</v>
          </cell>
          <cell r="K39">
            <v>0</v>
          </cell>
          <cell r="M39">
            <v>0</v>
          </cell>
        </row>
        <row r="40">
          <cell r="A40" t="str">
            <v>100301020</v>
          </cell>
          <cell r="B40" t="str">
            <v>Terreno Pero</v>
          </cell>
          <cell r="C40">
            <v>55015.71</v>
          </cell>
          <cell r="D40" t="str">
            <v>D</v>
          </cell>
          <cell r="E40">
            <v>55015.71</v>
          </cell>
          <cell r="F40" t="str">
            <v>D</v>
          </cell>
          <cell r="G40">
            <v>0</v>
          </cell>
          <cell r="H40">
            <v>0</v>
          </cell>
          <cell r="I40">
            <v>0</v>
          </cell>
          <cell r="K40">
            <v>55015.71</v>
          </cell>
          <cell r="L40" t="str">
            <v>D</v>
          </cell>
          <cell r="M40">
            <v>55015.71</v>
          </cell>
        </row>
        <row r="41">
          <cell r="M41">
            <v>0</v>
          </cell>
        </row>
        <row r="42">
          <cell r="A42" t="str">
            <v>02</v>
          </cell>
          <cell r="B42" t="str">
            <v>Immobili Industriali</v>
          </cell>
          <cell r="C42">
            <v>10215924.57</v>
          </cell>
          <cell r="D42" t="str">
            <v>D</v>
          </cell>
          <cell r="E42">
            <v>10215924.57</v>
          </cell>
          <cell r="F42" t="str">
            <v xml:space="preserve"> D</v>
          </cell>
          <cell r="G42">
            <v>20198</v>
          </cell>
          <cell r="H42">
            <v>0</v>
          </cell>
          <cell r="I42">
            <v>20198</v>
          </cell>
          <cell r="J42" t="str">
            <v>D</v>
          </cell>
          <cell r="K42">
            <v>10236122.57</v>
          </cell>
          <cell r="L42" t="str">
            <v xml:space="preserve"> D</v>
          </cell>
          <cell r="M42">
            <v>10236122.57</v>
          </cell>
        </row>
        <row r="43">
          <cell r="A43" t="str">
            <v>100302010</v>
          </cell>
          <cell r="B43" t="str">
            <v>Immobile industriale Pero &gt; 500 ¤</v>
          </cell>
          <cell r="C43">
            <v>10215924.57</v>
          </cell>
          <cell r="D43" t="str">
            <v>D</v>
          </cell>
          <cell r="E43">
            <v>10215924.57</v>
          </cell>
          <cell r="F43" t="str">
            <v>D</v>
          </cell>
          <cell r="G43">
            <v>20198</v>
          </cell>
          <cell r="H43">
            <v>0</v>
          </cell>
          <cell r="I43">
            <v>20198</v>
          </cell>
          <cell r="J43" t="str">
            <v>D</v>
          </cell>
          <cell r="K43">
            <v>10236122.57</v>
          </cell>
          <cell r="L43" t="str">
            <v>D</v>
          </cell>
          <cell r="M43">
            <v>10236122.57</v>
          </cell>
        </row>
        <row r="44">
          <cell r="M44">
            <v>0</v>
          </cell>
        </row>
        <row r="45">
          <cell r="A45" t="str">
            <v>03</v>
          </cell>
          <cell r="B45" t="str">
            <v>Impianti</v>
          </cell>
          <cell r="C45">
            <v>1728638.2</v>
          </cell>
          <cell r="D45" t="str">
            <v>D</v>
          </cell>
          <cell r="E45">
            <v>1728638.2</v>
          </cell>
          <cell r="F45" t="str">
            <v xml:space="preserve"> D</v>
          </cell>
          <cell r="G45">
            <v>0</v>
          </cell>
          <cell r="H45">
            <v>0</v>
          </cell>
          <cell r="I45">
            <v>0</v>
          </cell>
          <cell r="K45">
            <v>1728638.2</v>
          </cell>
          <cell r="L45" t="str">
            <v xml:space="preserve"> D</v>
          </cell>
          <cell r="M45">
            <v>1728638.2</v>
          </cell>
        </row>
        <row r="46">
          <cell r="A46" t="str">
            <v>100303010</v>
          </cell>
          <cell r="B46" t="str">
            <v>Impianti generici</v>
          </cell>
          <cell r="C46">
            <v>1728638.2</v>
          </cell>
          <cell r="D46" t="str">
            <v>D</v>
          </cell>
          <cell r="E46">
            <v>1728638.2</v>
          </cell>
          <cell r="F46" t="str">
            <v>D</v>
          </cell>
          <cell r="G46">
            <v>0</v>
          </cell>
          <cell r="H46">
            <v>0</v>
          </cell>
          <cell r="I46">
            <v>0</v>
          </cell>
          <cell r="K46">
            <v>1728638.2</v>
          </cell>
          <cell r="L46" t="str">
            <v>D</v>
          </cell>
          <cell r="M46">
            <v>1728638.2</v>
          </cell>
        </row>
        <row r="47">
          <cell r="M47">
            <v>0</v>
          </cell>
        </row>
        <row r="48">
          <cell r="A48" t="str">
            <v>04</v>
          </cell>
          <cell r="B48" t="str">
            <v>Macchinari</v>
          </cell>
          <cell r="C48">
            <v>27041881.140000001</v>
          </cell>
          <cell r="D48" t="str">
            <v>D</v>
          </cell>
          <cell r="E48">
            <v>27041881.140000001</v>
          </cell>
          <cell r="F48" t="str">
            <v xml:space="preserve"> D</v>
          </cell>
          <cell r="G48">
            <v>1588269.83</v>
          </cell>
          <cell r="H48">
            <v>1358432.51</v>
          </cell>
          <cell r="I48">
            <v>229837.32</v>
          </cell>
          <cell r="J48" t="str">
            <v>D</v>
          </cell>
          <cell r="K48">
            <v>27271718.460000001</v>
          </cell>
          <cell r="L48" t="str">
            <v xml:space="preserve"> D</v>
          </cell>
          <cell r="M48">
            <v>27271718.460000001</v>
          </cell>
        </row>
        <row r="49">
          <cell r="A49" t="str">
            <v>100304010</v>
          </cell>
          <cell r="B49" t="str">
            <v>Macchinari &gt; 500¤</v>
          </cell>
          <cell r="C49">
            <v>27014783.140000001</v>
          </cell>
          <cell r="D49" t="str">
            <v>D</v>
          </cell>
          <cell r="E49">
            <v>27014783.140000001</v>
          </cell>
          <cell r="F49" t="str">
            <v>D</v>
          </cell>
          <cell r="G49">
            <v>1588269.83</v>
          </cell>
          <cell r="H49">
            <v>1358432.51</v>
          </cell>
          <cell r="I49">
            <v>229837.32</v>
          </cell>
          <cell r="J49" t="str">
            <v>D</v>
          </cell>
          <cell r="K49">
            <v>27244620.460000001</v>
          </cell>
          <cell r="L49" t="str">
            <v>D</v>
          </cell>
          <cell r="M49">
            <v>27244620.460000001</v>
          </cell>
        </row>
        <row r="50">
          <cell r="A50" t="str">
            <v>100304015</v>
          </cell>
          <cell r="B50" t="str">
            <v>Modifiche Macchinario in Leasing</v>
          </cell>
          <cell r="C50">
            <v>27098</v>
          </cell>
          <cell r="D50" t="str">
            <v>D</v>
          </cell>
          <cell r="E50">
            <v>27098</v>
          </cell>
          <cell r="F50" t="str">
            <v>D</v>
          </cell>
          <cell r="G50">
            <v>0</v>
          </cell>
          <cell r="H50">
            <v>0</v>
          </cell>
          <cell r="I50">
            <v>0</v>
          </cell>
          <cell r="K50">
            <v>27098</v>
          </cell>
          <cell r="L50" t="str">
            <v>D</v>
          </cell>
          <cell r="M50">
            <v>27098</v>
          </cell>
        </row>
        <row r="51">
          <cell r="M51">
            <v>0</v>
          </cell>
        </row>
        <row r="52">
          <cell r="A52" t="str">
            <v>05</v>
          </cell>
          <cell r="B52" t="str">
            <v>Attrezzature Industriali</v>
          </cell>
          <cell r="C52">
            <v>19591918.640000001</v>
          </cell>
          <cell r="D52" t="str">
            <v>D</v>
          </cell>
          <cell r="E52">
            <v>19591918.640000001</v>
          </cell>
          <cell r="F52" t="str">
            <v xml:space="preserve"> D</v>
          </cell>
          <cell r="G52">
            <v>2222044.5099999998</v>
          </cell>
          <cell r="H52">
            <v>57403.67</v>
          </cell>
          <cell r="I52">
            <v>2164640.84</v>
          </cell>
          <cell r="J52" t="str">
            <v>D</v>
          </cell>
          <cell r="K52">
            <v>21756559.48</v>
          </cell>
          <cell r="L52" t="str">
            <v xml:space="preserve"> D</v>
          </cell>
          <cell r="M52">
            <v>21756559.48</v>
          </cell>
        </row>
        <row r="53">
          <cell r="A53" t="str">
            <v>100305010</v>
          </cell>
          <cell r="B53" t="str">
            <v>Stampi e attr. di produz.</v>
          </cell>
          <cell r="C53">
            <v>19301303.690000001</v>
          </cell>
          <cell r="D53" t="str">
            <v>D</v>
          </cell>
          <cell r="E53">
            <v>19301303.690000001</v>
          </cell>
          <cell r="F53" t="str">
            <v>D</v>
          </cell>
          <cell r="G53">
            <v>1778424.16</v>
          </cell>
          <cell r="H53">
            <v>4019.62</v>
          </cell>
          <cell r="I53">
            <v>1774404.54</v>
          </cell>
          <cell r="J53" t="str">
            <v>D</v>
          </cell>
          <cell r="K53">
            <v>21075708.23</v>
          </cell>
          <cell r="L53" t="str">
            <v>D</v>
          </cell>
          <cell r="M53">
            <v>21075708.23</v>
          </cell>
        </row>
        <row r="54">
          <cell r="A54" t="str">
            <v>100305011</v>
          </cell>
          <cell r="B54" t="str">
            <v>Modifiche stampi per richieste int.</v>
          </cell>
          <cell r="C54">
            <v>239906.05</v>
          </cell>
          <cell r="D54" t="str">
            <v>D</v>
          </cell>
          <cell r="E54">
            <v>239906.05</v>
          </cell>
          <cell r="F54" t="str">
            <v>D</v>
          </cell>
          <cell r="G54">
            <v>245413.26</v>
          </cell>
          <cell r="H54">
            <v>2384.0500000000002</v>
          </cell>
          <cell r="I54">
            <v>243029.21</v>
          </cell>
          <cell r="J54" t="str">
            <v>D</v>
          </cell>
          <cell r="K54">
            <v>482935.26</v>
          </cell>
          <cell r="L54" t="str">
            <v>D</v>
          </cell>
          <cell r="M54">
            <v>482935.26</v>
          </cell>
        </row>
        <row r="55">
          <cell r="A55" t="str">
            <v>100305012</v>
          </cell>
          <cell r="B55" t="str">
            <v>Modifiche stampi per richieste est.</v>
          </cell>
          <cell r="C55">
            <v>35452.25</v>
          </cell>
          <cell r="D55" t="str">
            <v>D</v>
          </cell>
          <cell r="E55">
            <v>35452.25</v>
          </cell>
          <cell r="F55" t="str">
            <v>D</v>
          </cell>
          <cell r="G55">
            <v>52530.53</v>
          </cell>
          <cell r="H55">
            <v>0</v>
          </cell>
          <cell r="I55">
            <v>52530.53</v>
          </cell>
          <cell r="J55" t="str">
            <v>D</v>
          </cell>
          <cell r="K55">
            <v>87982.78</v>
          </cell>
          <cell r="L55" t="str">
            <v>D</v>
          </cell>
          <cell r="M55">
            <v>87982.78</v>
          </cell>
        </row>
        <row r="56">
          <cell r="A56" t="str">
            <v>100305020</v>
          </cell>
          <cell r="B56" t="str">
            <v>Attrezz. varia e minuta &gt;500 ¤</v>
          </cell>
          <cell r="C56">
            <v>15256.65</v>
          </cell>
          <cell r="D56" t="str">
            <v>D</v>
          </cell>
          <cell r="E56">
            <v>15256.65</v>
          </cell>
          <cell r="F56" t="str">
            <v>D</v>
          </cell>
          <cell r="G56">
            <v>145676.56</v>
          </cell>
          <cell r="H56">
            <v>51000</v>
          </cell>
          <cell r="I56">
            <v>94676.56</v>
          </cell>
          <cell r="J56" t="str">
            <v>D</v>
          </cell>
          <cell r="K56">
            <v>109933.21</v>
          </cell>
          <cell r="L56" t="str">
            <v>D</v>
          </cell>
          <cell r="M56">
            <v>109933.21</v>
          </cell>
        </row>
        <row r="57">
          <cell r="M57">
            <v>0</v>
          </cell>
        </row>
        <row r="58">
          <cell r="A58" t="str">
            <v>06</v>
          </cell>
          <cell r="B58" t="str">
            <v>Automezzi</v>
          </cell>
          <cell r="C58">
            <v>146025.43</v>
          </cell>
          <cell r="D58" t="str">
            <v>D</v>
          </cell>
          <cell r="E58">
            <v>146025.43</v>
          </cell>
          <cell r="F58" t="str">
            <v xml:space="preserve"> D</v>
          </cell>
          <cell r="G58">
            <v>0</v>
          </cell>
          <cell r="H58">
            <v>0</v>
          </cell>
          <cell r="I58">
            <v>0</v>
          </cell>
          <cell r="K58">
            <v>146025.43</v>
          </cell>
          <cell r="L58" t="str">
            <v xml:space="preserve"> D</v>
          </cell>
          <cell r="M58">
            <v>146025.43</v>
          </cell>
        </row>
        <row r="59">
          <cell r="A59" t="str">
            <v>100306010</v>
          </cell>
          <cell r="B59" t="str">
            <v>Automezzi</v>
          </cell>
          <cell r="C59">
            <v>56661.22</v>
          </cell>
          <cell r="D59" t="str">
            <v>D</v>
          </cell>
          <cell r="E59">
            <v>56661.22</v>
          </cell>
          <cell r="F59" t="str">
            <v>D</v>
          </cell>
          <cell r="G59">
            <v>0</v>
          </cell>
          <cell r="H59">
            <v>0</v>
          </cell>
          <cell r="I59">
            <v>0</v>
          </cell>
          <cell r="K59">
            <v>56661.22</v>
          </cell>
          <cell r="L59" t="str">
            <v>D</v>
          </cell>
          <cell r="M59">
            <v>56661.22</v>
          </cell>
        </row>
        <row r="60">
          <cell r="A60" t="str">
            <v>100306020</v>
          </cell>
          <cell r="B60" t="str">
            <v>Mezzi trasporto interno</v>
          </cell>
          <cell r="C60">
            <v>89364.21</v>
          </cell>
          <cell r="D60" t="str">
            <v>D</v>
          </cell>
          <cell r="E60">
            <v>89364.21</v>
          </cell>
          <cell r="F60" t="str">
            <v>D</v>
          </cell>
          <cell r="G60">
            <v>0</v>
          </cell>
          <cell r="H60">
            <v>0</v>
          </cell>
          <cell r="I60">
            <v>0</v>
          </cell>
          <cell r="K60">
            <v>89364.21</v>
          </cell>
          <cell r="L60" t="str">
            <v>D</v>
          </cell>
          <cell r="M60">
            <v>89364.21</v>
          </cell>
        </row>
        <row r="61">
          <cell r="M61">
            <v>0</v>
          </cell>
        </row>
        <row r="62">
          <cell r="A62" t="str">
            <v>07</v>
          </cell>
          <cell r="B62" t="str">
            <v>Mobili e macchine ufficio</v>
          </cell>
          <cell r="C62">
            <v>1608240.61</v>
          </cell>
          <cell r="D62" t="str">
            <v>D</v>
          </cell>
          <cell r="E62">
            <v>1608240.61</v>
          </cell>
          <cell r="F62" t="str">
            <v xml:space="preserve"> D</v>
          </cell>
          <cell r="G62">
            <v>136037.54999999999</v>
          </cell>
          <cell r="H62">
            <v>3678.1</v>
          </cell>
          <cell r="I62">
            <v>132359.45000000001</v>
          </cell>
          <cell r="J62" t="str">
            <v>D</v>
          </cell>
          <cell r="K62">
            <v>1740600.06</v>
          </cell>
          <cell r="L62" t="str">
            <v xml:space="preserve"> D</v>
          </cell>
          <cell r="M62">
            <v>1740600.06</v>
          </cell>
        </row>
        <row r="63">
          <cell r="A63" t="str">
            <v>100307010</v>
          </cell>
          <cell r="B63" t="str">
            <v>Mobili e Macch. ordinarie &gt; 500¤</v>
          </cell>
          <cell r="C63">
            <v>315430.31</v>
          </cell>
          <cell r="D63" t="str">
            <v>D</v>
          </cell>
          <cell r="E63">
            <v>315430.31</v>
          </cell>
          <cell r="F63" t="str">
            <v>D</v>
          </cell>
          <cell r="G63">
            <v>1717.9</v>
          </cell>
          <cell r="H63">
            <v>0</v>
          </cell>
          <cell r="I63">
            <v>1717.9</v>
          </cell>
          <cell r="J63" t="str">
            <v>D</v>
          </cell>
          <cell r="K63">
            <v>317148.21000000002</v>
          </cell>
          <cell r="L63" t="str">
            <v>D</v>
          </cell>
          <cell r="M63">
            <v>317148.21000000002</v>
          </cell>
        </row>
        <row r="64">
          <cell r="A64" t="str">
            <v>100307020</v>
          </cell>
          <cell r="B64" t="str">
            <v>Macch.Uff.elettroniche/Sw &gt; 500 ¤</v>
          </cell>
          <cell r="C64">
            <v>1292810.3</v>
          </cell>
          <cell r="D64" t="str">
            <v>D</v>
          </cell>
          <cell r="E64">
            <v>1292810.3</v>
          </cell>
          <cell r="F64" t="str">
            <v>D</v>
          </cell>
          <cell r="G64">
            <v>134319.65</v>
          </cell>
          <cell r="H64">
            <v>3678.1</v>
          </cell>
          <cell r="I64">
            <v>130641.55</v>
          </cell>
          <cell r="J64" t="str">
            <v>D</v>
          </cell>
          <cell r="K64">
            <v>1423451.85</v>
          </cell>
          <cell r="L64" t="str">
            <v>D</v>
          </cell>
          <cell r="M64">
            <v>1423451.85</v>
          </cell>
        </row>
        <row r="65">
          <cell r="M65">
            <v>0</v>
          </cell>
        </row>
        <row r="66">
          <cell r="A66" t="str">
            <v>08</v>
          </cell>
          <cell r="B66" t="str">
            <v>Forni</v>
          </cell>
          <cell r="C66">
            <v>1400.37</v>
          </cell>
          <cell r="D66" t="str">
            <v>D</v>
          </cell>
          <cell r="E66">
            <v>1400.37</v>
          </cell>
          <cell r="F66" t="str">
            <v xml:space="preserve"> D</v>
          </cell>
          <cell r="G66">
            <v>0</v>
          </cell>
          <cell r="H66">
            <v>0</v>
          </cell>
          <cell r="I66">
            <v>0</v>
          </cell>
          <cell r="K66">
            <v>1400.37</v>
          </cell>
          <cell r="L66" t="str">
            <v xml:space="preserve"> D</v>
          </cell>
          <cell r="M66">
            <v>1400.37</v>
          </cell>
        </row>
        <row r="67">
          <cell r="A67" t="str">
            <v>100308010</v>
          </cell>
          <cell r="B67" t="str">
            <v>Forni e sue pertinenze</v>
          </cell>
          <cell r="C67">
            <v>1400.37</v>
          </cell>
          <cell r="D67" t="str">
            <v>D</v>
          </cell>
          <cell r="E67">
            <v>1400.37</v>
          </cell>
          <cell r="F67" t="str">
            <v>D</v>
          </cell>
          <cell r="G67">
            <v>0</v>
          </cell>
          <cell r="H67">
            <v>0</v>
          </cell>
          <cell r="I67">
            <v>0</v>
          </cell>
          <cell r="K67">
            <v>1400.37</v>
          </cell>
          <cell r="L67" t="str">
            <v>D</v>
          </cell>
          <cell r="M67">
            <v>1400.37</v>
          </cell>
        </row>
        <row r="68">
          <cell r="M68">
            <v>0</v>
          </cell>
        </row>
        <row r="69">
          <cell r="A69" t="str">
            <v>09</v>
          </cell>
          <cell r="B69" t="str">
            <v>Immobilizz.materiali in corso e acc</v>
          </cell>
          <cell r="C69">
            <v>285067.48</v>
          </cell>
          <cell r="D69" t="str">
            <v>D</v>
          </cell>
          <cell r="E69">
            <v>285067.48</v>
          </cell>
          <cell r="F69" t="str">
            <v xml:space="preserve"> D</v>
          </cell>
          <cell r="G69">
            <v>1116467.29</v>
          </cell>
          <cell r="H69">
            <v>900321.4</v>
          </cell>
          <cell r="I69">
            <v>216145.89</v>
          </cell>
          <cell r="J69" t="str">
            <v>D</v>
          </cell>
          <cell r="K69">
            <v>501213.37</v>
          </cell>
          <cell r="L69" t="str">
            <v xml:space="preserve"> D</v>
          </cell>
          <cell r="M69">
            <v>501213.37</v>
          </cell>
        </row>
        <row r="70">
          <cell r="A70" t="str">
            <v>100309010</v>
          </cell>
          <cell r="B70" t="str">
            <v>Immob. Materiali in corso</v>
          </cell>
          <cell r="C70">
            <v>0</v>
          </cell>
          <cell r="E70">
            <v>0</v>
          </cell>
          <cell r="G70">
            <v>0</v>
          </cell>
          <cell r="H70">
            <v>0</v>
          </cell>
          <cell r="I70">
            <v>0</v>
          </cell>
          <cell r="K70">
            <v>0</v>
          </cell>
          <cell r="M70">
            <v>0</v>
          </cell>
        </row>
        <row r="71">
          <cell r="A71" t="str">
            <v>100309020</v>
          </cell>
          <cell r="B71" t="str">
            <v>Acconti a Forn. per immob</v>
          </cell>
          <cell r="C71">
            <v>285067.48</v>
          </cell>
          <cell r="D71" t="str">
            <v>D</v>
          </cell>
          <cell r="E71">
            <v>285067.48</v>
          </cell>
          <cell r="F71" t="str">
            <v>D</v>
          </cell>
          <cell r="G71">
            <v>1116467.29</v>
          </cell>
          <cell r="H71">
            <v>900321.4</v>
          </cell>
          <cell r="I71">
            <v>216145.89</v>
          </cell>
          <cell r="J71" t="str">
            <v>D</v>
          </cell>
          <cell r="K71">
            <v>501213.37</v>
          </cell>
          <cell r="L71" t="str">
            <v>D</v>
          </cell>
          <cell r="M71">
            <v>501213.37</v>
          </cell>
        </row>
        <row r="72">
          <cell r="M72">
            <v>0</v>
          </cell>
        </row>
        <row r="73">
          <cell r="A73" t="str">
            <v>04</v>
          </cell>
          <cell r="B73" t="str">
            <v>Immobilizzazioni finanziarie</v>
          </cell>
          <cell r="C73">
            <v>987515.13</v>
          </cell>
          <cell r="D73" t="str">
            <v>D</v>
          </cell>
          <cell r="E73">
            <v>987515.13</v>
          </cell>
          <cell r="F73" t="str">
            <v xml:space="preserve"> D</v>
          </cell>
          <cell r="G73">
            <v>12228.9</v>
          </cell>
          <cell r="H73">
            <v>16520.650000000001</v>
          </cell>
          <cell r="I73">
            <v>-4291.75</v>
          </cell>
          <cell r="J73" t="str">
            <v>A</v>
          </cell>
          <cell r="K73">
            <v>983223.38</v>
          </cell>
          <cell r="L73" t="str">
            <v xml:space="preserve"> D</v>
          </cell>
          <cell r="M73">
            <v>983223.38</v>
          </cell>
        </row>
        <row r="74">
          <cell r="A74" t="str">
            <v>01</v>
          </cell>
          <cell r="B74" t="str">
            <v>Partecipazioni in società collegate</v>
          </cell>
          <cell r="C74">
            <v>0</v>
          </cell>
          <cell r="E74">
            <v>0</v>
          </cell>
          <cell r="G74">
            <v>0</v>
          </cell>
          <cell r="H74">
            <v>0</v>
          </cell>
          <cell r="I74">
            <v>0</v>
          </cell>
          <cell r="K74">
            <v>0</v>
          </cell>
          <cell r="M74">
            <v>0</v>
          </cell>
        </row>
        <row r="75">
          <cell r="A75" t="str">
            <v>100401020</v>
          </cell>
          <cell r="B75" t="str">
            <v>Partec. Società Previnsa</v>
          </cell>
          <cell r="C75">
            <v>0</v>
          </cell>
          <cell r="E75">
            <v>0</v>
          </cell>
          <cell r="G75">
            <v>0</v>
          </cell>
          <cell r="H75">
            <v>0</v>
          </cell>
          <cell r="I75">
            <v>0</v>
          </cell>
          <cell r="K75">
            <v>0</v>
          </cell>
          <cell r="M75">
            <v>0</v>
          </cell>
        </row>
        <row r="76">
          <cell r="M76">
            <v>0</v>
          </cell>
        </row>
        <row r="77">
          <cell r="A77" t="str">
            <v>02</v>
          </cell>
          <cell r="B77" t="str">
            <v>Partecipazioni in altre Società</v>
          </cell>
          <cell r="C77">
            <v>972298.52</v>
          </cell>
          <cell r="D77" t="str">
            <v>D</v>
          </cell>
          <cell r="E77">
            <v>972298.52</v>
          </cell>
          <cell r="F77" t="str">
            <v xml:space="preserve"> D</v>
          </cell>
          <cell r="G77">
            <v>0</v>
          </cell>
          <cell r="H77">
            <v>0</v>
          </cell>
          <cell r="I77">
            <v>0</v>
          </cell>
          <cell r="K77">
            <v>972298.52</v>
          </cell>
          <cell r="L77" t="str">
            <v xml:space="preserve"> D</v>
          </cell>
          <cell r="M77">
            <v>972298.52</v>
          </cell>
        </row>
        <row r="78">
          <cell r="A78" t="str">
            <v>100402010</v>
          </cell>
          <cell r="B78" t="str">
            <v>Part. az. in altre Soc.</v>
          </cell>
          <cell r="C78">
            <v>0.52</v>
          </cell>
          <cell r="D78" t="str">
            <v>D</v>
          </cell>
          <cell r="E78">
            <v>0.52</v>
          </cell>
          <cell r="F78" t="str">
            <v>D</v>
          </cell>
          <cell r="G78">
            <v>0</v>
          </cell>
          <cell r="H78">
            <v>0</v>
          </cell>
          <cell r="I78">
            <v>0</v>
          </cell>
          <cell r="K78">
            <v>0.52</v>
          </cell>
          <cell r="L78" t="str">
            <v>D</v>
          </cell>
          <cell r="M78">
            <v>0.52</v>
          </cell>
        </row>
        <row r="79">
          <cell r="A79" t="str">
            <v>100402020</v>
          </cell>
          <cell r="B79" t="str">
            <v>Part.non az.in altre Soc.</v>
          </cell>
          <cell r="C79">
            <v>0</v>
          </cell>
          <cell r="E79">
            <v>0</v>
          </cell>
          <cell r="G79">
            <v>0</v>
          </cell>
          <cell r="H79">
            <v>0</v>
          </cell>
          <cell r="I79">
            <v>0</v>
          </cell>
          <cell r="K79">
            <v>0</v>
          </cell>
          <cell r="M79">
            <v>0</v>
          </cell>
        </row>
        <row r="80">
          <cell r="A80" t="str">
            <v>100402030</v>
          </cell>
          <cell r="B80" t="str">
            <v>Part. in Soc. controllate V.E.E.</v>
          </cell>
          <cell r="C80">
            <v>972298</v>
          </cell>
          <cell r="D80" t="str">
            <v>D</v>
          </cell>
          <cell r="E80">
            <v>972298</v>
          </cell>
          <cell r="F80" t="str">
            <v>D</v>
          </cell>
          <cell r="G80">
            <v>0</v>
          </cell>
          <cell r="H80">
            <v>0</v>
          </cell>
          <cell r="I80">
            <v>0</v>
          </cell>
          <cell r="K80">
            <v>972298</v>
          </cell>
          <cell r="L80" t="str">
            <v>D</v>
          </cell>
          <cell r="M80">
            <v>972298</v>
          </cell>
        </row>
        <row r="81">
          <cell r="A81" t="str">
            <v>100402040</v>
          </cell>
          <cell r="B81" t="str">
            <v>Partecipazioni Riva in Vimercati</v>
          </cell>
          <cell r="C81">
            <v>0</v>
          </cell>
          <cell r="E81">
            <v>0</v>
          </cell>
          <cell r="G81">
            <v>0</v>
          </cell>
          <cell r="H81">
            <v>0</v>
          </cell>
          <cell r="I81">
            <v>0</v>
          </cell>
          <cell r="K81">
            <v>0</v>
          </cell>
          <cell r="M81">
            <v>0</v>
          </cell>
        </row>
        <row r="82">
          <cell r="M82">
            <v>0</v>
          </cell>
        </row>
        <row r="83">
          <cell r="A83" t="str">
            <v>03</v>
          </cell>
          <cell r="B83" t="str">
            <v>Altri crediti verso terzi</v>
          </cell>
          <cell r="C83">
            <v>1159.9000000000001</v>
          </cell>
          <cell r="D83" t="str">
            <v>D</v>
          </cell>
          <cell r="E83">
            <v>1159.9000000000001</v>
          </cell>
          <cell r="F83" t="str">
            <v xml:space="preserve"> D</v>
          </cell>
          <cell r="G83">
            <v>2228.9</v>
          </cell>
          <cell r="H83">
            <v>3388.8</v>
          </cell>
          <cell r="I83">
            <v>-1159.9000000000001</v>
          </cell>
          <cell r="J83" t="str">
            <v>A</v>
          </cell>
          <cell r="K83">
            <v>0</v>
          </cell>
          <cell r="M83">
            <v>0</v>
          </cell>
        </row>
        <row r="84">
          <cell r="A84" t="str">
            <v>100403010</v>
          </cell>
          <cell r="B84" t="str">
            <v>Dipend. per anticipi TFR</v>
          </cell>
          <cell r="C84">
            <v>0</v>
          </cell>
          <cell r="E84">
            <v>0</v>
          </cell>
          <cell r="G84">
            <v>0</v>
          </cell>
          <cell r="H84">
            <v>0</v>
          </cell>
          <cell r="I84">
            <v>0</v>
          </cell>
          <cell r="K84">
            <v>0</v>
          </cell>
          <cell r="M84">
            <v>0</v>
          </cell>
        </row>
        <row r="85">
          <cell r="A85" t="str">
            <v>100403020</v>
          </cell>
          <cell r="B85" t="str">
            <v>Dipend. per ant. anzian.</v>
          </cell>
          <cell r="C85">
            <v>0</v>
          </cell>
          <cell r="E85">
            <v>0</v>
          </cell>
          <cell r="G85">
            <v>0</v>
          </cell>
          <cell r="H85">
            <v>0</v>
          </cell>
          <cell r="I85">
            <v>0</v>
          </cell>
          <cell r="K85">
            <v>0</v>
          </cell>
          <cell r="M85">
            <v>0</v>
          </cell>
        </row>
        <row r="86">
          <cell r="A86" t="str">
            <v>100403030</v>
          </cell>
          <cell r="B86" t="str">
            <v>Altri crediti verso dipen</v>
          </cell>
          <cell r="C86">
            <v>0</v>
          </cell>
          <cell r="E86">
            <v>0</v>
          </cell>
          <cell r="G86">
            <v>0</v>
          </cell>
          <cell r="H86">
            <v>0</v>
          </cell>
          <cell r="I86">
            <v>0</v>
          </cell>
          <cell r="K86">
            <v>0</v>
          </cell>
          <cell r="M86">
            <v>0</v>
          </cell>
        </row>
        <row r="87">
          <cell r="A87" t="str">
            <v>100403040</v>
          </cell>
          <cell r="B87" t="str">
            <v>Altri crediti verso Terzi</v>
          </cell>
          <cell r="C87">
            <v>1159.9000000000001</v>
          </cell>
          <cell r="D87" t="str">
            <v>D</v>
          </cell>
          <cell r="E87">
            <v>1159.9000000000001</v>
          </cell>
          <cell r="F87" t="str">
            <v>D</v>
          </cell>
          <cell r="G87">
            <v>2228.9</v>
          </cell>
          <cell r="H87">
            <v>3388.8</v>
          </cell>
          <cell r="I87">
            <v>1159.9000000000001</v>
          </cell>
          <cell r="J87" t="str">
            <v>A</v>
          </cell>
          <cell r="K87">
            <v>0</v>
          </cell>
          <cell r="M87">
            <v>0</v>
          </cell>
        </row>
        <row r="88">
          <cell r="M88">
            <v>0</v>
          </cell>
        </row>
        <row r="89">
          <cell r="A89" t="str">
            <v>04</v>
          </cell>
          <cell r="B89" t="str">
            <v>Depositi cauzionali</v>
          </cell>
          <cell r="C89">
            <v>14056.71</v>
          </cell>
          <cell r="D89" t="str">
            <v>D</v>
          </cell>
          <cell r="E89">
            <v>14056.71</v>
          </cell>
          <cell r="F89" t="str">
            <v xml:space="preserve"> D</v>
          </cell>
          <cell r="G89">
            <v>10000</v>
          </cell>
          <cell r="H89">
            <v>13131.85</v>
          </cell>
          <cell r="I89">
            <v>-3131.85</v>
          </cell>
          <cell r="J89" t="str">
            <v>A</v>
          </cell>
          <cell r="K89">
            <v>10924.86</v>
          </cell>
          <cell r="L89" t="str">
            <v xml:space="preserve"> D</v>
          </cell>
          <cell r="M89">
            <v>10924.86</v>
          </cell>
        </row>
        <row r="90">
          <cell r="A90" t="str">
            <v>100404010</v>
          </cell>
          <cell r="B90" t="str">
            <v>Cauzione per rete idrica</v>
          </cell>
          <cell r="C90">
            <v>211.23</v>
          </cell>
          <cell r="D90" t="str">
            <v>D</v>
          </cell>
          <cell r="E90">
            <v>211.23</v>
          </cell>
          <cell r="F90" t="str">
            <v>D</v>
          </cell>
          <cell r="G90">
            <v>0</v>
          </cell>
          <cell r="H90">
            <v>0</v>
          </cell>
          <cell r="I90">
            <v>0</v>
          </cell>
          <cell r="K90">
            <v>211.23</v>
          </cell>
          <cell r="L90" t="str">
            <v>D</v>
          </cell>
          <cell r="M90">
            <v>211.23</v>
          </cell>
        </row>
        <row r="91">
          <cell r="A91" t="str">
            <v>100404020</v>
          </cell>
          <cell r="B91" t="str">
            <v>Cauzione per Enel</v>
          </cell>
          <cell r="C91">
            <v>46.5</v>
          </cell>
          <cell r="D91" t="str">
            <v>D</v>
          </cell>
          <cell r="E91">
            <v>46.5</v>
          </cell>
          <cell r="F91" t="str">
            <v>D</v>
          </cell>
          <cell r="G91">
            <v>0</v>
          </cell>
          <cell r="H91">
            <v>0</v>
          </cell>
          <cell r="I91">
            <v>0</v>
          </cell>
          <cell r="K91">
            <v>46.5</v>
          </cell>
          <cell r="L91" t="str">
            <v>D</v>
          </cell>
          <cell r="M91">
            <v>46.5</v>
          </cell>
        </row>
        <row r="92">
          <cell r="A92" t="str">
            <v>100404030</v>
          </cell>
          <cell r="B92" t="str">
            <v>Cauzione per telefoni</v>
          </cell>
          <cell r="C92">
            <v>518.16</v>
          </cell>
          <cell r="D92" t="str">
            <v>D</v>
          </cell>
          <cell r="E92">
            <v>518.16</v>
          </cell>
          <cell r="F92" t="str">
            <v>D</v>
          </cell>
          <cell r="G92">
            <v>0</v>
          </cell>
          <cell r="H92">
            <v>0</v>
          </cell>
          <cell r="I92">
            <v>0</v>
          </cell>
          <cell r="K92">
            <v>518.16</v>
          </cell>
          <cell r="L92" t="str">
            <v>D</v>
          </cell>
          <cell r="M92">
            <v>518.16</v>
          </cell>
        </row>
        <row r="93">
          <cell r="A93" t="str">
            <v>100404050</v>
          </cell>
          <cell r="B93" t="str">
            <v>Cauzione per PP.TT.</v>
          </cell>
          <cell r="C93">
            <v>40.53</v>
          </cell>
          <cell r="D93" t="str">
            <v>D</v>
          </cell>
          <cell r="E93">
            <v>40.53</v>
          </cell>
          <cell r="F93" t="str">
            <v>D</v>
          </cell>
          <cell r="G93">
            <v>0</v>
          </cell>
          <cell r="H93">
            <v>0</v>
          </cell>
          <cell r="I93">
            <v>0</v>
          </cell>
          <cell r="K93">
            <v>40.53</v>
          </cell>
          <cell r="L93" t="str">
            <v>D</v>
          </cell>
          <cell r="M93">
            <v>40.53</v>
          </cell>
        </row>
        <row r="94">
          <cell r="A94" t="str">
            <v>100404070</v>
          </cell>
          <cell r="B94" t="str">
            <v>Cauzione per bombole Gpl</v>
          </cell>
          <cell r="C94">
            <v>5.16</v>
          </cell>
          <cell r="D94" t="str">
            <v>D</v>
          </cell>
          <cell r="E94">
            <v>5.16</v>
          </cell>
          <cell r="F94" t="str">
            <v>D</v>
          </cell>
          <cell r="G94">
            <v>0</v>
          </cell>
          <cell r="H94">
            <v>0</v>
          </cell>
          <cell r="I94">
            <v>0</v>
          </cell>
          <cell r="K94">
            <v>5.16</v>
          </cell>
          <cell r="L94" t="str">
            <v>D</v>
          </cell>
          <cell r="M94">
            <v>5.16</v>
          </cell>
        </row>
        <row r="95">
          <cell r="A95" t="str">
            <v>100404080</v>
          </cell>
          <cell r="B95" t="str">
            <v>Cauzione x Amiacque contr.2008</v>
          </cell>
          <cell r="C95">
            <v>103.28</v>
          </cell>
          <cell r="D95" t="str">
            <v>D</v>
          </cell>
          <cell r="E95">
            <v>103.28</v>
          </cell>
          <cell r="F95" t="str">
            <v>D</v>
          </cell>
          <cell r="G95">
            <v>0</v>
          </cell>
          <cell r="H95">
            <v>0</v>
          </cell>
          <cell r="I95">
            <v>0</v>
          </cell>
          <cell r="K95">
            <v>103.28</v>
          </cell>
          <cell r="L95" t="str">
            <v>D</v>
          </cell>
          <cell r="M95">
            <v>103.28</v>
          </cell>
        </row>
        <row r="96">
          <cell r="A96" t="str">
            <v>100404090</v>
          </cell>
          <cell r="B96" t="str">
            <v>Cauzione x capannone Ghiringhelli</v>
          </cell>
          <cell r="C96">
            <v>13131.85</v>
          </cell>
          <cell r="D96" t="str">
            <v>D</v>
          </cell>
          <cell r="E96">
            <v>13131.85</v>
          </cell>
          <cell r="F96" t="str">
            <v>D</v>
          </cell>
          <cell r="G96">
            <v>0</v>
          </cell>
          <cell r="H96">
            <v>13131.85</v>
          </cell>
          <cell r="I96">
            <v>13131.85</v>
          </cell>
          <cell r="J96" t="str">
            <v>A</v>
          </cell>
          <cell r="K96">
            <v>0</v>
          </cell>
          <cell r="M96">
            <v>0</v>
          </cell>
        </row>
        <row r="97">
          <cell r="A97" t="str">
            <v>100404100</v>
          </cell>
          <cell r="B97" t="str">
            <v>Cauzione x capannone Sa.Ma.Plast</v>
          </cell>
          <cell r="C97">
            <v>0</v>
          </cell>
          <cell r="E97">
            <v>0</v>
          </cell>
          <cell r="G97">
            <v>10000</v>
          </cell>
          <cell r="H97">
            <v>0</v>
          </cell>
          <cell r="I97">
            <v>10000</v>
          </cell>
          <cell r="J97" t="str">
            <v>D</v>
          </cell>
          <cell r="K97">
            <v>10000</v>
          </cell>
          <cell r="L97" t="str">
            <v>D</v>
          </cell>
          <cell r="M97">
            <v>10000</v>
          </cell>
        </row>
        <row r="98">
          <cell r="M98">
            <v>0</v>
          </cell>
        </row>
        <row r="99">
          <cell r="A99" t="str">
            <v>05</v>
          </cell>
          <cell r="B99" t="str">
            <v>Titoli di investimento</v>
          </cell>
          <cell r="C99">
            <v>0</v>
          </cell>
          <cell r="E99">
            <v>0</v>
          </cell>
          <cell r="G99">
            <v>0</v>
          </cell>
          <cell r="H99">
            <v>0</v>
          </cell>
          <cell r="I99">
            <v>0</v>
          </cell>
          <cell r="K99">
            <v>0</v>
          </cell>
          <cell r="M99">
            <v>0</v>
          </cell>
        </row>
        <row r="100">
          <cell r="A100" t="str">
            <v>100405010</v>
          </cell>
          <cell r="B100" t="str">
            <v>Obbligazioni</v>
          </cell>
          <cell r="C100">
            <v>0</v>
          </cell>
          <cell r="E100">
            <v>0</v>
          </cell>
          <cell r="G100">
            <v>0</v>
          </cell>
          <cell r="H100">
            <v>0</v>
          </cell>
          <cell r="I100">
            <v>0</v>
          </cell>
          <cell r="K100">
            <v>0</v>
          </cell>
          <cell r="M100">
            <v>0</v>
          </cell>
        </row>
        <row r="101">
          <cell r="A101" t="str">
            <v>100405020</v>
          </cell>
          <cell r="B101" t="str">
            <v>Cert. di Credito Tesoro</v>
          </cell>
          <cell r="C101">
            <v>0</v>
          </cell>
          <cell r="E101">
            <v>0</v>
          </cell>
          <cell r="G101">
            <v>0</v>
          </cell>
          <cell r="H101">
            <v>0</v>
          </cell>
          <cell r="I101">
            <v>0</v>
          </cell>
          <cell r="K101">
            <v>0</v>
          </cell>
          <cell r="M101">
            <v>0</v>
          </cell>
        </row>
        <row r="102">
          <cell r="A102" t="str">
            <v>100405030</v>
          </cell>
          <cell r="B102" t="str">
            <v>Buoni del Tesoro polienn.</v>
          </cell>
          <cell r="C102">
            <v>0</v>
          </cell>
          <cell r="E102">
            <v>0</v>
          </cell>
          <cell r="G102">
            <v>0</v>
          </cell>
          <cell r="H102">
            <v>0</v>
          </cell>
          <cell r="I102">
            <v>0</v>
          </cell>
          <cell r="K102">
            <v>0</v>
          </cell>
          <cell r="M102">
            <v>0</v>
          </cell>
        </row>
        <row r="103">
          <cell r="A103" t="str">
            <v>100405040</v>
          </cell>
          <cell r="B103" t="str">
            <v>Altri titoli di investim.</v>
          </cell>
          <cell r="C103">
            <v>0</v>
          </cell>
          <cell r="E103">
            <v>0</v>
          </cell>
          <cell r="G103">
            <v>0</v>
          </cell>
          <cell r="H103">
            <v>0</v>
          </cell>
          <cell r="I103">
            <v>0</v>
          </cell>
          <cell r="K103">
            <v>0</v>
          </cell>
          <cell r="M103">
            <v>0</v>
          </cell>
        </row>
        <row r="104">
          <cell r="M104">
            <v>0</v>
          </cell>
        </row>
        <row r="105">
          <cell r="A105" t="str">
            <v>05</v>
          </cell>
          <cell r="B105" t="str">
            <v>Rimanenze</v>
          </cell>
          <cell r="C105">
            <v>10551790</v>
          </cell>
          <cell r="D105" t="str">
            <v>D</v>
          </cell>
          <cell r="E105">
            <v>10551790</v>
          </cell>
          <cell r="F105" t="str">
            <v xml:space="preserve"> D</v>
          </cell>
          <cell r="G105">
            <v>12049037</v>
          </cell>
          <cell r="H105">
            <v>10551790</v>
          </cell>
          <cell r="I105">
            <v>1497247</v>
          </cell>
          <cell r="J105" t="str">
            <v>D</v>
          </cell>
          <cell r="K105">
            <v>12049037</v>
          </cell>
          <cell r="L105" t="str">
            <v xml:space="preserve"> D</v>
          </cell>
          <cell r="M105">
            <v>12049037</v>
          </cell>
        </row>
        <row r="106">
          <cell r="A106" t="str">
            <v>01</v>
          </cell>
          <cell r="B106" t="str">
            <v>Rimanenze</v>
          </cell>
          <cell r="C106">
            <v>10551790</v>
          </cell>
          <cell r="D106" t="str">
            <v>D</v>
          </cell>
          <cell r="E106">
            <v>10551790</v>
          </cell>
          <cell r="F106" t="str">
            <v xml:space="preserve"> D</v>
          </cell>
          <cell r="G106">
            <v>12049037</v>
          </cell>
          <cell r="H106">
            <v>10551790</v>
          </cell>
          <cell r="I106">
            <v>1497247</v>
          </cell>
          <cell r="J106" t="str">
            <v>D</v>
          </cell>
          <cell r="K106">
            <v>12049037</v>
          </cell>
          <cell r="L106" t="str">
            <v xml:space="preserve"> D</v>
          </cell>
          <cell r="M106">
            <v>12049037</v>
          </cell>
        </row>
        <row r="107">
          <cell r="A107" t="str">
            <v>100501010</v>
          </cell>
          <cell r="B107" t="str">
            <v>Materie prime</v>
          </cell>
          <cell r="C107">
            <v>512441</v>
          </cell>
          <cell r="D107" t="str">
            <v>D</v>
          </cell>
          <cell r="E107">
            <v>512441</v>
          </cell>
          <cell r="F107" t="str">
            <v>D</v>
          </cell>
          <cell r="G107">
            <v>450075</v>
          </cell>
          <cell r="H107">
            <v>512441</v>
          </cell>
          <cell r="I107">
            <v>62366</v>
          </cell>
          <cell r="J107" t="str">
            <v>A</v>
          </cell>
          <cell r="K107">
            <v>450075</v>
          </cell>
          <cell r="L107" t="str">
            <v>D</v>
          </cell>
          <cell r="M107">
            <v>450075</v>
          </cell>
        </row>
        <row r="108">
          <cell r="A108" t="str">
            <v>100501020</v>
          </cell>
          <cell r="B108" t="str">
            <v>Componenti d'acquisto</v>
          </cell>
          <cell r="C108">
            <v>5695038</v>
          </cell>
          <cell r="D108" t="str">
            <v>D</v>
          </cell>
          <cell r="E108">
            <v>5695038</v>
          </cell>
          <cell r="F108" t="str">
            <v>D</v>
          </cell>
          <cell r="G108">
            <v>7089937</v>
          </cell>
          <cell r="H108">
            <v>5695038</v>
          </cell>
          <cell r="I108">
            <v>1394899</v>
          </cell>
          <cell r="J108" t="str">
            <v>D</v>
          </cell>
          <cell r="K108">
            <v>7089937</v>
          </cell>
          <cell r="L108" t="str">
            <v>D</v>
          </cell>
          <cell r="M108">
            <v>7089937</v>
          </cell>
        </row>
        <row r="109">
          <cell r="A109" t="str">
            <v>100501030</v>
          </cell>
          <cell r="B109" t="str">
            <v>Prodotti in corso lavoraz</v>
          </cell>
          <cell r="C109">
            <v>4094120</v>
          </cell>
          <cell r="D109" t="str">
            <v>D</v>
          </cell>
          <cell r="E109">
            <v>4094120</v>
          </cell>
          <cell r="F109" t="str">
            <v>D</v>
          </cell>
          <cell r="G109">
            <v>4259444</v>
          </cell>
          <cell r="H109">
            <v>4094120</v>
          </cell>
          <cell r="I109">
            <v>165324</v>
          </cell>
          <cell r="J109" t="str">
            <v>D</v>
          </cell>
          <cell r="K109">
            <v>4259444</v>
          </cell>
          <cell r="L109" t="str">
            <v>D</v>
          </cell>
          <cell r="M109">
            <v>4259444</v>
          </cell>
        </row>
        <row r="110">
          <cell r="A110" t="str">
            <v>100501040</v>
          </cell>
          <cell r="B110" t="str">
            <v>Dispense</v>
          </cell>
          <cell r="C110">
            <v>250191</v>
          </cell>
          <cell r="D110" t="str">
            <v>D</v>
          </cell>
          <cell r="E110">
            <v>250191</v>
          </cell>
          <cell r="F110" t="str">
            <v>D</v>
          </cell>
          <cell r="G110">
            <v>249581</v>
          </cell>
          <cell r="H110">
            <v>250191</v>
          </cell>
          <cell r="I110">
            <v>610</v>
          </cell>
          <cell r="J110" t="str">
            <v>A</v>
          </cell>
          <cell r="K110">
            <v>249581</v>
          </cell>
          <cell r="L110" t="str">
            <v>D</v>
          </cell>
          <cell r="M110">
            <v>249581</v>
          </cell>
        </row>
        <row r="111">
          <cell r="A111" t="str">
            <v>100501050</v>
          </cell>
          <cell r="B111" t="str">
            <v>Imballi</v>
          </cell>
          <cell r="C111">
            <v>0</v>
          </cell>
          <cell r="E111">
            <v>0</v>
          </cell>
          <cell r="G111">
            <v>0</v>
          </cell>
          <cell r="H111">
            <v>0</v>
          </cell>
          <cell r="I111">
            <v>0</v>
          </cell>
          <cell r="K111">
            <v>0</v>
          </cell>
          <cell r="M111">
            <v>0</v>
          </cell>
        </row>
        <row r="112">
          <cell r="A112" t="str">
            <v>100501060</v>
          </cell>
          <cell r="B112" t="str">
            <v>Merce in viaggio</v>
          </cell>
          <cell r="C112">
            <v>0</v>
          </cell>
          <cell r="E112">
            <v>0</v>
          </cell>
          <cell r="G112">
            <v>0</v>
          </cell>
          <cell r="H112">
            <v>0</v>
          </cell>
          <cell r="I112">
            <v>0</v>
          </cell>
          <cell r="K112">
            <v>0</v>
          </cell>
          <cell r="M112">
            <v>0</v>
          </cell>
        </row>
        <row r="113">
          <cell r="A113" t="str">
            <v>100501070</v>
          </cell>
          <cell r="B113" t="str">
            <v>Materiale da rottamare</v>
          </cell>
          <cell r="C113">
            <v>0</v>
          </cell>
          <cell r="E113">
            <v>0</v>
          </cell>
          <cell r="G113">
            <v>0</v>
          </cell>
          <cell r="H113">
            <v>0</v>
          </cell>
          <cell r="I113">
            <v>0</v>
          </cell>
          <cell r="K113">
            <v>0</v>
          </cell>
          <cell r="M113">
            <v>0</v>
          </cell>
        </row>
        <row r="114">
          <cell r="A114" t="str">
            <v>100501080</v>
          </cell>
          <cell r="B114" t="str">
            <v>Ant. e acc. per rimanenze</v>
          </cell>
          <cell r="C114">
            <v>0</v>
          </cell>
          <cell r="E114">
            <v>0</v>
          </cell>
          <cell r="G114">
            <v>0</v>
          </cell>
          <cell r="H114">
            <v>0</v>
          </cell>
          <cell r="I114">
            <v>0</v>
          </cell>
          <cell r="K114">
            <v>0</v>
          </cell>
          <cell r="M114">
            <v>0</v>
          </cell>
        </row>
        <row r="115">
          <cell r="M115">
            <v>0</v>
          </cell>
        </row>
        <row r="116">
          <cell r="A116" t="str">
            <v>06</v>
          </cell>
          <cell r="B116" t="str">
            <v>Crediti dell'attivo circolante</v>
          </cell>
          <cell r="C116">
            <v>17615759.190000001</v>
          </cell>
          <cell r="D116" t="str">
            <v>D</v>
          </cell>
          <cell r="E116">
            <v>17615759.190000001</v>
          </cell>
          <cell r="F116" t="str">
            <v xml:space="preserve"> D</v>
          </cell>
          <cell r="G116">
            <v>88984668.980000004</v>
          </cell>
          <cell r="H116">
            <v>86644360.480000004</v>
          </cell>
          <cell r="I116">
            <v>2340308.5</v>
          </cell>
          <cell r="J116" t="str">
            <v>D</v>
          </cell>
          <cell r="K116">
            <v>19956067.690000001</v>
          </cell>
          <cell r="L116" t="str">
            <v xml:space="preserve"> D</v>
          </cell>
          <cell r="M116">
            <v>19956067.690000001</v>
          </cell>
        </row>
        <row r="117">
          <cell r="A117" t="str">
            <v>01</v>
          </cell>
          <cell r="B117" t="str">
            <v>Crediti verso clienti</v>
          </cell>
          <cell r="C117">
            <v>14935504.560000001</v>
          </cell>
          <cell r="D117" t="str">
            <v>D</v>
          </cell>
          <cell r="E117">
            <v>14935504.560000001</v>
          </cell>
          <cell r="F117" t="str">
            <v xml:space="preserve"> D</v>
          </cell>
          <cell r="G117">
            <v>76485886.459999993</v>
          </cell>
          <cell r="H117">
            <v>76310414.010000005</v>
          </cell>
          <cell r="I117">
            <v>175472.44999999047</v>
          </cell>
          <cell r="J117" t="str">
            <v>D</v>
          </cell>
          <cell r="K117">
            <v>15110977.01</v>
          </cell>
          <cell r="L117" t="str">
            <v xml:space="preserve"> D</v>
          </cell>
          <cell r="M117">
            <v>15110977.01</v>
          </cell>
        </row>
        <row r="118">
          <cell r="A118" t="str">
            <v>100601010</v>
          </cell>
          <cell r="B118" t="str">
            <v>Clienti</v>
          </cell>
          <cell r="C118">
            <v>14935504.560000001</v>
          </cell>
          <cell r="D118" t="str">
            <v>D</v>
          </cell>
          <cell r="E118">
            <v>14935504.560000001</v>
          </cell>
          <cell r="F118" t="str">
            <v>D</v>
          </cell>
          <cell r="G118">
            <v>76485886.459999993</v>
          </cell>
          <cell r="H118">
            <v>76310414.010000005</v>
          </cell>
          <cell r="I118">
            <v>175472.45</v>
          </cell>
          <cell r="J118" t="str">
            <v>D</v>
          </cell>
          <cell r="K118">
            <v>15110977.01</v>
          </cell>
          <cell r="L118" t="str">
            <v>D</v>
          </cell>
          <cell r="M118">
            <v>15110977.01</v>
          </cell>
        </row>
        <row r="119">
          <cell r="A119" t="str">
            <v>100601011</v>
          </cell>
          <cell r="B119" t="str">
            <v>Clienti Crediti ceduti a Factoring</v>
          </cell>
          <cell r="C119">
            <v>0</v>
          </cell>
          <cell r="E119">
            <v>0</v>
          </cell>
          <cell r="G119">
            <v>0</v>
          </cell>
          <cell r="H119">
            <v>0</v>
          </cell>
          <cell r="I119">
            <v>0</v>
          </cell>
          <cell r="K119">
            <v>0</v>
          </cell>
          <cell r="M119">
            <v>0</v>
          </cell>
        </row>
        <row r="120">
          <cell r="M120">
            <v>0</v>
          </cell>
        </row>
        <row r="121">
          <cell r="A121" t="str">
            <v>02</v>
          </cell>
          <cell r="B121" t="str">
            <v>Effetti Attivi</v>
          </cell>
          <cell r="C121">
            <v>0</v>
          </cell>
          <cell r="E121">
            <v>0</v>
          </cell>
          <cell r="G121">
            <v>63059.199999999997</v>
          </cell>
          <cell r="H121">
            <v>63059.199999999997</v>
          </cell>
          <cell r="I121">
            <v>0</v>
          </cell>
          <cell r="K121">
            <v>0</v>
          </cell>
          <cell r="M121">
            <v>0</v>
          </cell>
        </row>
        <row r="122">
          <cell r="A122" t="str">
            <v>100602010</v>
          </cell>
          <cell r="B122" t="str">
            <v>Effetti attivi in portaf.</v>
          </cell>
          <cell r="C122">
            <v>0</v>
          </cell>
          <cell r="E122">
            <v>0</v>
          </cell>
          <cell r="G122">
            <v>63059.199999999997</v>
          </cell>
          <cell r="H122">
            <v>63059.199999999997</v>
          </cell>
          <cell r="I122">
            <v>0</v>
          </cell>
          <cell r="K122">
            <v>0</v>
          </cell>
          <cell r="M122">
            <v>0</v>
          </cell>
        </row>
        <row r="123">
          <cell r="M123">
            <v>0</v>
          </cell>
        </row>
        <row r="124">
          <cell r="A124" t="str">
            <v>05</v>
          </cell>
          <cell r="B124" t="str">
            <v>Crediti comm. superiori a 1 anno</v>
          </cell>
          <cell r="C124">
            <v>0</v>
          </cell>
          <cell r="E124">
            <v>0</v>
          </cell>
          <cell r="G124">
            <v>0</v>
          </cell>
          <cell r="H124">
            <v>0</v>
          </cell>
          <cell r="I124">
            <v>0</v>
          </cell>
          <cell r="K124">
            <v>0</v>
          </cell>
          <cell r="M124">
            <v>0</v>
          </cell>
        </row>
        <row r="125">
          <cell r="A125" t="str">
            <v>100605010</v>
          </cell>
          <cell r="B125" t="str">
            <v>Cred. Clienti in soffer.</v>
          </cell>
          <cell r="C125">
            <v>0</v>
          </cell>
          <cell r="E125">
            <v>0</v>
          </cell>
          <cell r="G125">
            <v>0</v>
          </cell>
          <cell r="H125">
            <v>0</v>
          </cell>
          <cell r="I125">
            <v>0</v>
          </cell>
          <cell r="K125">
            <v>0</v>
          </cell>
          <cell r="M125">
            <v>0</v>
          </cell>
        </row>
        <row r="126">
          <cell r="M126">
            <v>0</v>
          </cell>
        </row>
        <row r="127">
          <cell r="A127" t="str">
            <v>06</v>
          </cell>
          <cell r="B127" t="str">
            <v>Crediti verso dipendenti</v>
          </cell>
          <cell r="C127">
            <v>-8600.0300000000007</v>
          </cell>
          <cell r="D127" t="str">
            <v>A</v>
          </cell>
          <cell r="E127">
            <v>-8600.0300000000007</v>
          </cell>
          <cell r="F127" t="str">
            <v xml:space="preserve"> A</v>
          </cell>
          <cell r="G127">
            <v>16326.56</v>
          </cell>
          <cell r="H127">
            <v>7331.02</v>
          </cell>
          <cell r="I127">
            <v>8995.5400000000009</v>
          </cell>
          <cell r="J127" t="str">
            <v>D</v>
          </cell>
          <cell r="K127">
            <v>395.51</v>
          </cell>
          <cell r="L127" t="str">
            <v xml:space="preserve"> D</v>
          </cell>
          <cell r="M127">
            <v>395.51</v>
          </cell>
        </row>
        <row r="128">
          <cell r="A128" t="str">
            <v>100606020</v>
          </cell>
          <cell r="B128" t="str">
            <v>Acconti su salari e stip.</v>
          </cell>
          <cell r="C128">
            <v>8000</v>
          </cell>
          <cell r="D128" t="str">
            <v>A</v>
          </cell>
          <cell r="E128">
            <v>8000</v>
          </cell>
          <cell r="F128" t="str">
            <v>A</v>
          </cell>
          <cell r="G128">
            <v>8000</v>
          </cell>
          <cell r="H128">
            <v>0</v>
          </cell>
          <cell r="I128">
            <v>8000</v>
          </cell>
          <cell r="J128" t="str">
            <v>D</v>
          </cell>
          <cell r="K128">
            <v>0</v>
          </cell>
          <cell r="M128">
            <v>0</v>
          </cell>
        </row>
        <row r="129">
          <cell r="A129" t="str">
            <v>100606030</v>
          </cell>
          <cell r="B129" t="str">
            <v>Arrot. su salari e stip.</v>
          </cell>
          <cell r="C129">
            <v>600.03</v>
          </cell>
          <cell r="D129" t="str">
            <v>A</v>
          </cell>
          <cell r="E129">
            <v>600.03</v>
          </cell>
          <cell r="F129" t="str">
            <v>A</v>
          </cell>
          <cell r="G129">
            <v>8326.56</v>
          </cell>
          <cell r="H129">
            <v>7331.02</v>
          </cell>
          <cell r="I129">
            <v>995.54</v>
          </cell>
          <cell r="J129" t="str">
            <v>D</v>
          </cell>
          <cell r="K129">
            <v>395.51</v>
          </cell>
          <cell r="L129" t="str">
            <v>D</v>
          </cell>
          <cell r="M129">
            <v>395.51</v>
          </cell>
        </row>
        <row r="130">
          <cell r="A130" t="str">
            <v>100606040</v>
          </cell>
          <cell r="B130" t="str">
            <v>Prestiti a dipendenti inf. a 1 anno</v>
          </cell>
          <cell r="C130">
            <v>0</v>
          </cell>
          <cell r="E130">
            <v>0</v>
          </cell>
          <cell r="G130">
            <v>0</v>
          </cell>
          <cell r="H130">
            <v>0</v>
          </cell>
          <cell r="I130">
            <v>0</v>
          </cell>
          <cell r="K130">
            <v>0</v>
          </cell>
          <cell r="M130">
            <v>0</v>
          </cell>
        </row>
        <row r="131">
          <cell r="M131">
            <v>0</v>
          </cell>
        </row>
        <row r="132">
          <cell r="A132" t="str">
            <v>07</v>
          </cell>
          <cell r="B132" t="str">
            <v>Crediti finanziari verso terzi</v>
          </cell>
          <cell r="C132">
            <v>0</v>
          </cell>
          <cell r="E132">
            <v>0</v>
          </cell>
          <cell r="G132">
            <v>0</v>
          </cell>
          <cell r="H132">
            <v>0</v>
          </cell>
          <cell r="I132">
            <v>0</v>
          </cell>
          <cell r="K132">
            <v>0</v>
          </cell>
          <cell r="M132">
            <v>0</v>
          </cell>
        </row>
        <row r="133">
          <cell r="A133" t="str">
            <v>100607010</v>
          </cell>
          <cell r="B133" t="str">
            <v>Crediti per carte comm.</v>
          </cell>
          <cell r="C133">
            <v>0</v>
          </cell>
          <cell r="E133">
            <v>0</v>
          </cell>
          <cell r="G133">
            <v>0</v>
          </cell>
          <cell r="H133">
            <v>0</v>
          </cell>
          <cell r="I133">
            <v>0</v>
          </cell>
          <cell r="K133">
            <v>0</v>
          </cell>
          <cell r="M133">
            <v>0</v>
          </cell>
        </row>
        <row r="134">
          <cell r="A134" t="str">
            <v>100607020</v>
          </cell>
          <cell r="B134" t="str">
            <v>Altri crediti finanziari</v>
          </cell>
          <cell r="C134">
            <v>0</v>
          </cell>
          <cell r="E134">
            <v>0</v>
          </cell>
          <cell r="G134">
            <v>0</v>
          </cell>
          <cell r="H134">
            <v>0</v>
          </cell>
          <cell r="I134">
            <v>0</v>
          </cell>
          <cell r="K134">
            <v>0</v>
          </cell>
          <cell r="M134">
            <v>0</v>
          </cell>
        </row>
        <row r="135">
          <cell r="A135" t="str">
            <v>100607030</v>
          </cell>
          <cell r="B135" t="str">
            <v>Crediti x oper.c/termine</v>
          </cell>
          <cell r="C135">
            <v>0</v>
          </cell>
          <cell r="E135">
            <v>0</v>
          </cell>
          <cell r="G135">
            <v>0</v>
          </cell>
          <cell r="H135">
            <v>0</v>
          </cell>
          <cell r="I135">
            <v>0</v>
          </cell>
          <cell r="K135">
            <v>0</v>
          </cell>
          <cell r="M135">
            <v>0</v>
          </cell>
        </row>
        <row r="136">
          <cell r="M136">
            <v>0</v>
          </cell>
        </row>
        <row r="137">
          <cell r="A137" t="str">
            <v>08</v>
          </cell>
          <cell r="B137" t="str">
            <v>Crediti vari</v>
          </cell>
          <cell r="C137">
            <v>1009033.5</v>
          </cell>
          <cell r="D137" t="str">
            <v>D</v>
          </cell>
          <cell r="E137">
            <v>1009033.5</v>
          </cell>
          <cell r="F137" t="str">
            <v xml:space="preserve"> D</v>
          </cell>
          <cell r="G137">
            <v>6581151.8799999999</v>
          </cell>
          <cell r="H137">
            <v>4631890.12</v>
          </cell>
          <cell r="I137">
            <v>1949261.76</v>
          </cell>
          <cell r="J137" t="str">
            <v>D</v>
          </cell>
          <cell r="K137">
            <v>2958295.26</v>
          </cell>
          <cell r="L137" t="str">
            <v xml:space="preserve"> D</v>
          </cell>
          <cell r="M137">
            <v>2958295.26</v>
          </cell>
        </row>
        <row r="138">
          <cell r="A138" t="str">
            <v>100608010</v>
          </cell>
          <cell r="B138" t="str">
            <v>Ant. fornitori di servizi</v>
          </cell>
          <cell r="C138">
            <v>9005.64</v>
          </cell>
          <cell r="D138" t="str">
            <v>D</v>
          </cell>
          <cell r="E138">
            <v>9005.64</v>
          </cell>
          <cell r="F138" t="str">
            <v>D</v>
          </cell>
          <cell r="G138">
            <v>871063.01</v>
          </cell>
          <cell r="H138">
            <v>860626.74</v>
          </cell>
          <cell r="I138">
            <v>10436.27</v>
          </cell>
          <cell r="J138" t="str">
            <v>D</v>
          </cell>
          <cell r="K138">
            <v>19441.91</v>
          </cell>
          <cell r="L138" t="str">
            <v>D</v>
          </cell>
          <cell r="M138">
            <v>19441.91</v>
          </cell>
        </row>
        <row r="139">
          <cell r="A139" t="str">
            <v>100608030</v>
          </cell>
          <cell r="B139" t="str">
            <v>Acquisto valuta viaggi</v>
          </cell>
          <cell r="C139">
            <v>0</v>
          </cell>
          <cell r="E139">
            <v>0</v>
          </cell>
          <cell r="G139">
            <v>0</v>
          </cell>
          <cell r="H139">
            <v>0</v>
          </cell>
          <cell r="I139">
            <v>0</v>
          </cell>
          <cell r="K139">
            <v>0</v>
          </cell>
          <cell r="M139">
            <v>0</v>
          </cell>
        </row>
        <row r="140">
          <cell r="A140" t="str">
            <v>100608040</v>
          </cell>
          <cell r="B140" t="str">
            <v>Crediti per risarcimenti</v>
          </cell>
          <cell r="C140">
            <v>0</v>
          </cell>
          <cell r="E140">
            <v>0</v>
          </cell>
          <cell r="G140">
            <v>0</v>
          </cell>
          <cell r="H140">
            <v>0</v>
          </cell>
          <cell r="I140">
            <v>0</v>
          </cell>
          <cell r="K140">
            <v>0</v>
          </cell>
          <cell r="M140">
            <v>0</v>
          </cell>
        </row>
        <row r="141">
          <cell r="A141" t="str">
            <v>100608050</v>
          </cell>
          <cell r="B141" t="str">
            <v>Crediti per vendita immob</v>
          </cell>
          <cell r="C141">
            <v>0</v>
          </cell>
          <cell r="E141">
            <v>0</v>
          </cell>
          <cell r="G141">
            <v>0</v>
          </cell>
          <cell r="H141">
            <v>0</v>
          </cell>
          <cell r="I141">
            <v>0</v>
          </cell>
          <cell r="K141">
            <v>0</v>
          </cell>
          <cell r="M141">
            <v>0</v>
          </cell>
        </row>
        <row r="142">
          <cell r="A142" t="str">
            <v>100608060</v>
          </cell>
          <cell r="B142" t="str">
            <v>Cred. per vend. titoli</v>
          </cell>
          <cell r="C142">
            <v>0</v>
          </cell>
          <cell r="E142">
            <v>0</v>
          </cell>
          <cell r="G142">
            <v>0</v>
          </cell>
          <cell r="H142">
            <v>0</v>
          </cell>
          <cell r="I142">
            <v>0</v>
          </cell>
          <cell r="K142">
            <v>0</v>
          </cell>
          <cell r="M142">
            <v>0</v>
          </cell>
        </row>
        <row r="143">
          <cell r="A143" t="str">
            <v>100608070</v>
          </cell>
          <cell r="B143" t="str">
            <v>Crediti v/Fornit. (Stampi)</v>
          </cell>
          <cell r="C143">
            <v>0</v>
          </cell>
          <cell r="E143">
            <v>0</v>
          </cell>
          <cell r="G143">
            <v>0</v>
          </cell>
          <cell r="H143">
            <v>0</v>
          </cell>
          <cell r="I143">
            <v>0</v>
          </cell>
          <cell r="K143">
            <v>0</v>
          </cell>
          <cell r="M143">
            <v>0</v>
          </cell>
        </row>
        <row r="144">
          <cell r="A144" t="str">
            <v>100608075</v>
          </cell>
          <cell r="B144" t="str">
            <v>Altri crediti diversi</v>
          </cell>
          <cell r="C144">
            <v>4308</v>
          </cell>
          <cell r="D144" t="str">
            <v>D</v>
          </cell>
          <cell r="E144">
            <v>4308</v>
          </cell>
          <cell r="F144" t="str">
            <v>D</v>
          </cell>
          <cell r="G144">
            <v>431</v>
          </cell>
          <cell r="H144">
            <v>4739</v>
          </cell>
          <cell r="I144">
            <v>4308</v>
          </cell>
          <cell r="J144" t="str">
            <v>A</v>
          </cell>
          <cell r="K144">
            <v>0</v>
          </cell>
          <cell r="M144">
            <v>0</v>
          </cell>
        </row>
        <row r="145">
          <cell r="A145" t="str">
            <v>100608080</v>
          </cell>
          <cell r="B145" t="str">
            <v xml:space="preserve"> Crediti v/Cl. x ft. e N.D. da em.</v>
          </cell>
          <cell r="C145">
            <v>117951.18</v>
          </cell>
          <cell r="D145" t="str">
            <v>D</v>
          </cell>
          <cell r="E145">
            <v>117951.18</v>
          </cell>
          <cell r="F145" t="str">
            <v>D</v>
          </cell>
          <cell r="G145">
            <v>999262.49</v>
          </cell>
          <cell r="H145">
            <v>117951.18</v>
          </cell>
          <cell r="I145">
            <v>881311.31</v>
          </cell>
          <cell r="J145" t="str">
            <v>D</v>
          </cell>
          <cell r="K145">
            <v>999262.49</v>
          </cell>
          <cell r="L145" t="str">
            <v>D</v>
          </cell>
          <cell r="M145">
            <v>999262.49</v>
          </cell>
        </row>
        <row r="146">
          <cell r="A146" t="str">
            <v>100608090</v>
          </cell>
          <cell r="B146" t="str">
            <v>Deb.V/Clienti x addebiti da ricev.</v>
          </cell>
          <cell r="C146">
            <v>133154.99</v>
          </cell>
          <cell r="D146" t="str">
            <v>A</v>
          </cell>
          <cell r="E146">
            <v>133154.99</v>
          </cell>
          <cell r="F146" t="str">
            <v>A</v>
          </cell>
          <cell r="G146">
            <v>77760.990000000005</v>
          </cell>
          <cell r="H146">
            <v>39925.800000000003</v>
          </cell>
          <cell r="I146">
            <v>37835.19</v>
          </cell>
          <cell r="J146" t="str">
            <v>D</v>
          </cell>
          <cell r="K146">
            <v>95319.8</v>
          </cell>
          <cell r="L146" t="str">
            <v>A</v>
          </cell>
          <cell r="M146">
            <v>-95319.8</v>
          </cell>
        </row>
        <row r="147">
          <cell r="A147" t="str">
            <v>100608094</v>
          </cell>
          <cell r="B147" t="str">
            <v>Deb./Cred.v/VEE x pagam. B.M.W.</v>
          </cell>
          <cell r="C147">
            <v>0</v>
          </cell>
          <cell r="E147">
            <v>0</v>
          </cell>
          <cell r="G147">
            <v>0</v>
          </cell>
          <cell r="H147">
            <v>0</v>
          </cell>
          <cell r="I147">
            <v>0</v>
          </cell>
          <cell r="K147">
            <v>0</v>
          </cell>
          <cell r="M147">
            <v>0</v>
          </cell>
        </row>
        <row r="148">
          <cell r="A148" t="str">
            <v>100608095</v>
          </cell>
          <cell r="B148" t="str">
            <v>Deb./Cred.v/Cl.part.regol</v>
          </cell>
          <cell r="C148">
            <v>6077.07</v>
          </cell>
          <cell r="D148" t="str">
            <v>A</v>
          </cell>
          <cell r="E148">
            <v>6077.07</v>
          </cell>
          <cell r="F148" t="str">
            <v>A</v>
          </cell>
          <cell r="G148">
            <v>2632307.2400000002</v>
          </cell>
          <cell r="H148">
            <v>2608647.4</v>
          </cell>
          <cell r="I148">
            <v>23659.84</v>
          </cell>
          <cell r="J148" t="str">
            <v>D</v>
          </cell>
          <cell r="K148">
            <v>17582.77</v>
          </cell>
          <cell r="L148" t="str">
            <v>D</v>
          </cell>
          <cell r="M148">
            <v>17582.77</v>
          </cell>
        </row>
        <row r="149">
          <cell r="A149" t="str">
            <v>100608096</v>
          </cell>
          <cell r="B149" t="str">
            <v>Crediti v/Clienti x adeguam.cambi</v>
          </cell>
          <cell r="C149">
            <v>17000.740000000002</v>
          </cell>
          <cell r="D149" t="str">
            <v>D</v>
          </cell>
          <cell r="E149">
            <v>17000.740000000002</v>
          </cell>
          <cell r="F149" t="str">
            <v>D</v>
          </cell>
          <cell r="G149">
            <v>327.14999999999998</v>
          </cell>
          <cell r="H149">
            <v>0</v>
          </cell>
          <cell r="I149">
            <v>327.14999999999998</v>
          </cell>
          <cell r="J149" t="str">
            <v>D</v>
          </cell>
          <cell r="K149">
            <v>17327.89</v>
          </cell>
          <cell r="L149" t="str">
            <v>D</v>
          </cell>
          <cell r="M149">
            <v>17327.89</v>
          </cell>
        </row>
        <row r="150">
          <cell r="A150" t="str">
            <v>100608097</v>
          </cell>
          <cell r="B150" t="str">
            <v>Crediti v/Factor</v>
          </cell>
          <cell r="C150">
            <v>0</v>
          </cell>
          <cell r="E150">
            <v>0</v>
          </cell>
          <cell r="G150">
            <v>0</v>
          </cell>
          <cell r="H150">
            <v>0</v>
          </cell>
          <cell r="I150">
            <v>0</v>
          </cell>
          <cell r="K150">
            <v>0</v>
          </cell>
          <cell r="M150">
            <v>0</v>
          </cell>
        </row>
        <row r="151">
          <cell r="A151" t="str">
            <v>100608100</v>
          </cell>
          <cell r="B151" t="str">
            <v>Credito ICIT x ripar.fin.</v>
          </cell>
          <cell r="C151">
            <v>0</v>
          </cell>
          <cell r="E151">
            <v>0</v>
          </cell>
          <cell r="G151">
            <v>0</v>
          </cell>
          <cell r="H151">
            <v>0</v>
          </cell>
          <cell r="I151">
            <v>0</v>
          </cell>
          <cell r="K151">
            <v>0</v>
          </cell>
          <cell r="M151">
            <v>0</v>
          </cell>
        </row>
        <row r="152">
          <cell r="A152" t="str">
            <v>100608110</v>
          </cell>
          <cell r="B152" t="str">
            <v>VEE S.r.L. - Bacau - Romania</v>
          </cell>
          <cell r="C152">
            <v>1000000</v>
          </cell>
          <cell r="D152" t="str">
            <v>D</v>
          </cell>
          <cell r="E152">
            <v>1000000</v>
          </cell>
          <cell r="F152" t="str">
            <v>D</v>
          </cell>
          <cell r="G152">
            <v>2000000</v>
          </cell>
          <cell r="H152">
            <v>1000000</v>
          </cell>
          <cell r="I152">
            <v>1000000</v>
          </cell>
          <cell r="J152" t="str">
            <v>D</v>
          </cell>
          <cell r="K152">
            <v>2000000</v>
          </cell>
          <cell r="L152" t="str">
            <v>D</v>
          </cell>
          <cell r="M152">
            <v>2000000</v>
          </cell>
        </row>
        <row r="153">
          <cell r="A153" t="str">
            <v>100608120</v>
          </cell>
          <cell r="B153" t="str">
            <v>Credito Consorzio Intellimech</v>
          </cell>
          <cell r="C153">
            <v>0</v>
          </cell>
          <cell r="E153">
            <v>0</v>
          </cell>
          <cell r="G153">
            <v>0</v>
          </cell>
          <cell r="H153">
            <v>0</v>
          </cell>
          <cell r="I153">
            <v>0</v>
          </cell>
          <cell r="K153">
            <v>0</v>
          </cell>
          <cell r="M153">
            <v>0</v>
          </cell>
        </row>
        <row r="154">
          <cell r="A154" t="str">
            <v>100608130</v>
          </cell>
          <cell r="B154" t="str">
            <v>Credito Inerisa</v>
          </cell>
          <cell r="C154">
            <v>0</v>
          </cell>
          <cell r="E154">
            <v>0</v>
          </cell>
          <cell r="G154">
            <v>0</v>
          </cell>
          <cell r="H154">
            <v>0</v>
          </cell>
          <cell r="I154">
            <v>0</v>
          </cell>
          <cell r="K154">
            <v>0</v>
          </cell>
          <cell r="M154">
            <v>0</v>
          </cell>
        </row>
        <row r="155">
          <cell r="A155" t="str">
            <v>100608140</v>
          </cell>
          <cell r="B155" t="str">
            <v>Credito Verso Controllate</v>
          </cell>
          <cell r="C155">
            <v>0</v>
          </cell>
          <cell r="E155">
            <v>0</v>
          </cell>
          <cell r="G155">
            <v>0</v>
          </cell>
          <cell r="H155">
            <v>0</v>
          </cell>
          <cell r="I155">
            <v>0</v>
          </cell>
          <cell r="K155">
            <v>0</v>
          </cell>
          <cell r="M155">
            <v>0</v>
          </cell>
        </row>
        <row r="156">
          <cell r="M156">
            <v>0</v>
          </cell>
        </row>
        <row r="157">
          <cell r="A157" t="str">
            <v>09</v>
          </cell>
          <cell r="B157" t="str">
            <v>Crediti Erario imposte indirette</v>
          </cell>
          <cell r="C157">
            <v>351642</v>
          </cell>
          <cell r="D157" t="str">
            <v>D</v>
          </cell>
          <cell r="E157">
            <v>351642</v>
          </cell>
          <cell r="F157" t="str">
            <v xml:space="preserve"> D</v>
          </cell>
          <cell r="G157">
            <v>4892687.99</v>
          </cell>
          <cell r="H157">
            <v>4795488.99</v>
          </cell>
          <cell r="I157">
            <v>97199</v>
          </cell>
          <cell r="J157" t="str">
            <v>D</v>
          </cell>
          <cell r="K157">
            <v>448841</v>
          </cell>
          <cell r="L157" t="str">
            <v xml:space="preserve"> D</v>
          </cell>
          <cell r="M157">
            <v>448841</v>
          </cell>
        </row>
        <row r="158">
          <cell r="A158" t="str">
            <v>100609010</v>
          </cell>
          <cell r="B158" t="str">
            <v>Iva a credito/debito</v>
          </cell>
          <cell r="C158">
            <v>351642</v>
          </cell>
          <cell r="D158" t="str">
            <v>D</v>
          </cell>
          <cell r="E158">
            <v>351642</v>
          </cell>
          <cell r="F158" t="str">
            <v>D</v>
          </cell>
          <cell r="G158">
            <v>4892687.99</v>
          </cell>
          <cell r="H158">
            <v>4795488.99</v>
          </cell>
          <cell r="I158">
            <v>97199</v>
          </cell>
          <cell r="J158" t="str">
            <v>D</v>
          </cell>
          <cell r="K158">
            <v>448841</v>
          </cell>
          <cell r="L158" t="str">
            <v>D</v>
          </cell>
          <cell r="M158">
            <v>448841</v>
          </cell>
        </row>
        <row r="159">
          <cell r="A159" t="str">
            <v>100609015</v>
          </cell>
          <cell r="B159" t="str">
            <v>T.V.A. per vendite Dubois</v>
          </cell>
          <cell r="C159">
            <v>0</v>
          </cell>
          <cell r="E159">
            <v>0</v>
          </cell>
          <cell r="G159">
            <v>0</v>
          </cell>
          <cell r="H159">
            <v>0</v>
          </cell>
          <cell r="I159">
            <v>0</v>
          </cell>
          <cell r="K159">
            <v>0</v>
          </cell>
          <cell r="M159">
            <v>0</v>
          </cell>
        </row>
        <row r="160">
          <cell r="M160">
            <v>0</v>
          </cell>
        </row>
        <row r="161">
          <cell r="A161" t="str">
            <v>10</v>
          </cell>
          <cell r="B161" t="str">
            <v>Credito Erario imposte dirette</v>
          </cell>
          <cell r="C161">
            <v>1328179.1599999999</v>
          </cell>
          <cell r="D161" t="str">
            <v>D</v>
          </cell>
          <cell r="E161">
            <v>1328179.1599999999</v>
          </cell>
          <cell r="F161" t="str">
            <v xml:space="preserve"> D</v>
          </cell>
          <cell r="G161">
            <v>945556.89</v>
          </cell>
          <cell r="H161">
            <v>836177.14</v>
          </cell>
          <cell r="I161">
            <v>109379.75</v>
          </cell>
          <cell r="J161" t="str">
            <v>D</v>
          </cell>
          <cell r="K161">
            <v>1437558.91</v>
          </cell>
          <cell r="L161" t="str">
            <v xml:space="preserve"> D</v>
          </cell>
          <cell r="M161">
            <v>1437558.91</v>
          </cell>
        </row>
        <row r="162">
          <cell r="A162" t="str">
            <v>100610005</v>
          </cell>
          <cell r="B162" t="str">
            <v>Credito IRES anno precedente</v>
          </cell>
          <cell r="C162">
            <v>0</v>
          </cell>
          <cell r="E162">
            <v>0</v>
          </cell>
          <cell r="G162">
            <v>0</v>
          </cell>
          <cell r="H162">
            <v>0</v>
          </cell>
          <cell r="I162">
            <v>0</v>
          </cell>
          <cell r="K162">
            <v>0</v>
          </cell>
          <cell r="M162">
            <v>0</v>
          </cell>
        </row>
        <row r="163">
          <cell r="A163" t="str">
            <v>100610010</v>
          </cell>
          <cell r="B163" t="str">
            <v>Acconto versato IRES</v>
          </cell>
          <cell r="C163">
            <v>489924.26</v>
          </cell>
          <cell r="D163" t="str">
            <v>D</v>
          </cell>
          <cell r="E163">
            <v>489924.26</v>
          </cell>
          <cell r="F163" t="str">
            <v>D</v>
          </cell>
          <cell r="G163">
            <v>182792</v>
          </cell>
          <cell r="H163">
            <v>464144</v>
          </cell>
          <cell r="I163">
            <v>281352</v>
          </cell>
          <cell r="J163" t="str">
            <v>A</v>
          </cell>
          <cell r="K163">
            <v>208572.26</v>
          </cell>
          <cell r="L163" t="str">
            <v>D</v>
          </cell>
          <cell r="M163">
            <v>208572.26</v>
          </cell>
        </row>
        <row r="164">
          <cell r="A164" t="str">
            <v>100610015</v>
          </cell>
          <cell r="B164" t="str">
            <v>Credito IRAP anno precedente</v>
          </cell>
          <cell r="C164">
            <v>0</v>
          </cell>
          <cell r="E164">
            <v>0</v>
          </cell>
          <cell r="G164">
            <v>0</v>
          </cell>
          <cell r="H164">
            <v>0</v>
          </cell>
          <cell r="I164">
            <v>0</v>
          </cell>
          <cell r="K164">
            <v>0</v>
          </cell>
          <cell r="M164">
            <v>0</v>
          </cell>
        </row>
        <row r="165">
          <cell r="A165" t="str">
            <v>100610020</v>
          </cell>
          <cell r="B165" t="str">
            <v>Acconto versato IRAP</v>
          </cell>
          <cell r="C165">
            <v>252708.61</v>
          </cell>
          <cell r="D165" t="str">
            <v>D</v>
          </cell>
          <cell r="E165">
            <v>252708.61</v>
          </cell>
          <cell r="F165" t="str">
            <v>D</v>
          </cell>
          <cell r="G165">
            <v>279365</v>
          </cell>
          <cell r="H165">
            <v>252709</v>
          </cell>
          <cell r="I165">
            <v>26656</v>
          </cell>
          <cell r="J165" t="str">
            <v>D</v>
          </cell>
          <cell r="K165">
            <v>279364.61</v>
          </cell>
          <cell r="L165" t="str">
            <v>D</v>
          </cell>
          <cell r="M165">
            <v>279364.61</v>
          </cell>
        </row>
        <row r="166">
          <cell r="A166" t="str">
            <v>100610021</v>
          </cell>
          <cell r="B166" t="str">
            <v>Cred.Imp.x invest. sviluppo nuo.pro</v>
          </cell>
          <cell r="C166">
            <v>0</v>
          </cell>
          <cell r="E166">
            <v>0</v>
          </cell>
          <cell r="G166">
            <v>483334</v>
          </cell>
          <cell r="H166">
            <v>0</v>
          </cell>
          <cell r="I166">
            <v>483334</v>
          </cell>
          <cell r="J166" t="str">
            <v>D</v>
          </cell>
          <cell r="K166">
            <v>483334</v>
          </cell>
          <cell r="L166" t="str">
            <v>D</v>
          </cell>
          <cell r="M166">
            <v>483334</v>
          </cell>
        </row>
        <row r="167">
          <cell r="A167" t="str">
            <v>100610022</v>
          </cell>
          <cell r="B167" t="str">
            <v>Credito IRAP 2004-2007 D.L.185</v>
          </cell>
          <cell r="C167">
            <v>49649</v>
          </cell>
          <cell r="D167" t="str">
            <v>D</v>
          </cell>
          <cell r="E167">
            <v>49649</v>
          </cell>
          <cell r="F167" t="str">
            <v>D</v>
          </cell>
          <cell r="G167">
            <v>0</v>
          </cell>
          <cell r="H167">
            <v>0</v>
          </cell>
          <cell r="I167">
            <v>0</v>
          </cell>
          <cell r="K167">
            <v>49649</v>
          </cell>
          <cell r="L167" t="str">
            <v>D</v>
          </cell>
          <cell r="M167">
            <v>49649</v>
          </cell>
        </row>
        <row r="168">
          <cell r="A168" t="str">
            <v>100610030</v>
          </cell>
          <cell r="B168" t="str">
            <v>Cred. Imposta su divid.</v>
          </cell>
          <cell r="C168">
            <v>0</v>
          </cell>
          <cell r="E168">
            <v>0</v>
          </cell>
          <cell r="G168">
            <v>0</v>
          </cell>
          <cell r="H168">
            <v>0</v>
          </cell>
          <cell r="I168">
            <v>0</v>
          </cell>
          <cell r="K168">
            <v>0</v>
          </cell>
          <cell r="M168">
            <v>0</v>
          </cell>
        </row>
        <row r="169">
          <cell r="A169" t="str">
            <v>100610040</v>
          </cell>
          <cell r="B169" t="str">
            <v>Cred.per rimborso imposte</v>
          </cell>
          <cell r="C169">
            <v>0</v>
          </cell>
          <cell r="E169">
            <v>0</v>
          </cell>
          <cell r="G169">
            <v>0</v>
          </cell>
          <cell r="H169">
            <v>0</v>
          </cell>
          <cell r="I169">
            <v>0</v>
          </cell>
          <cell r="K169">
            <v>0</v>
          </cell>
          <cell r="M169">
            <v>0</v>
          </cell>
        </row>
        <row r="170">
          <cell r="A170" t="str">
            <v>100610050</v>
          </cell>
          <cell r="B170" t="str">
            <v>Cred. per imposte a nuovo</v>
          </cell>
          <cell r="C170">
            <v>0</v>
          </cell>
          <cell r="E170">
            <v>0</v>
          </cell>
          <cell r="G170">
            <v>0</v>
          </cell>
          <cell r="H170">
            <v>0</v>
          </cell>
          <cell r="I170">
            <v>0</v>
          </cell>
          <cell r="K170">
            <v>0</v>
          </cell>
          <cell r="M170">
            <v>0</v>
          </cell>
        </row>
        <row r="171">
          <cell r="A171" t="str">
            <v>100610060</v>
          </cell>
          <cell r="B171" t="str">
            <v>Cred.per inter.su imposte</v>
          </cell>
          <cell r="C171">
            <v>0</v>
          </cell>
          <cell r="E171">
            <v>0</v>
          </cell>
          <cell r="G171">
            <v>0</v>
          </cell>
          <cell r="H171">
            <v>0</v>
          </cell>
          <cell r="I171">
            <v>0</v>
          </cell>
          <cell r="K171">
            <v>0</v>
          </cell>
          <cell r="M171">
            <v>0</v>
          </cell>
        </row>
        <row r="172">
          <cell r="A172" t="str">
            <v>100610070</v>
          </cell>
          <cell r="B172" t="str">
            <v>Rit. acconto su int. banc</v>
          </cell>
          <cell r="C172">
            <v>137.29</v>
          </cell>
          <cell r="D172" t="str">
            <v>D</v>
          </cell>
          <cell r="E172">
            <v>137.29</v>
          </cell>
          <cell r="F172" t="str">
            <v>D</v>
          </cell>
          <cell r="G172">
            <v>65.89</v>
          </cell>
          <cell r="H172">
            <v>0</v>
          </cell>
          <cell r="I172">
            <v>65.89</v>
          </cell>
          <cell r="J172" t="str">
            <v>D</v>
          </cell>
          <cell r="K172">
            <v>203.18</v>
          </cell>
          <cell r="L172" t="str">
            <v>D</v>
          </cell>
          <cell r="M172">
            <v>203.18</v>
          </cell>
        </row>
        <row r="173">
          <cell r="A173" t="str">
            <v>100610080</v>
          </cell>
          <cell r="B173" t="str">
            <v>Rit. acc. su divid. azion</v>
          </cell>
          <cell r="C173">
            <v>0</v>
          </cell>
          <cell r="E173">
            <v>0</v>
          </cell>
          <cell r="G173">
            <v>0</v>
          </cell>
          <cell r="H173">
            <v>0</v>
          </cell>
          <cell r="I173">
            <v>0</v>
          </cell>
          <cell r="K173">
            <v>0</v>
          </cell>
          <cell r="M173">
            <v>0</v>
          </cell>
        </row>
        <row r="174">
          <cell r="A174" t="str">
            <v>100610090</v>
          </cell>
          <cell r="B174" t="str">
            <v>Ritenuta 4% su contributo Sostes</v>
          </cell>
          <cell r="C174">
            <v>0</v>
          </cell>
          <cell r="E174">
            <v>0</v>
          </cell>
          <cell r="G174">
            <v>0</v>
          </cell>
          <cell r="H174">
            <v>0</v>
          </cell>
          <cell r="I174">
            <v>0</v>
          </cell>
          <cell r="K174">
            <v>0</v>
          </cell>
          <cell r="M174">
            <v>0</v>
          </cell>
        </row>
        <row r="175">
          <cell r="A175" t="str">
            <v>100610100</v>
          </cell>
          <cell r="B175" t="str">
            <v>Cred.Erar.Cont.Str.2% TFR</v>
          </cell>
          <cell r="C175">
            <v>0</v>
          </cell>
          <cell r="E175">
            <v>0</v>
          </cell>
          <cell r="G175">
            <v>0</v>
          </cell>
          <cell r="H175">
            <v>0</v>
          </cell>
          <cell r="I175">
            <v>0</v>
          </cell>
          <cell r="K175">
            <v>0</v>
          </cell>
          <cell r="M175">
            <v>0</v>
          </cell>
        </row>
        <row r="176">
          <cell r="A176" t="str">
            <v>100610105</v>
          </cell>
          <cell r="B176" t="str">
            <v>Credito per imp.diff.att.</v>
          </cell>
          <cell r="C176">
            <v>319466</v>
          </cell>
          <cell r="D176" t="str">
            <v>D</v>
          </cell>
          <cell r="E176">
            <v>319466</v>
          </cell>
          <cell r="F176" t="str">
            <v>D</v>
          </cell>
          <cell r="G176">
            <v>0</v>
          </cell>
          <cell r="H176">
            <v>38255.14</v>
          </cell>
          <cell r="I176">
            <v>38255.14</v>
          </cell>
          <cell r="J176" t="str">
            <v>A</v>
          </cell>
          <cell r="K176">
            <v>281210.86</v>
          </cell>
          <cell r="L176" t="str">
            <v>D</v>
          </cell>
          <cell r="M176">
            <v>281210.86</v>
          </cell>
        </row>
        <row r="177">
          <cell r="A177" t="str">
            <v>100610120</v>
          </cell>
          <cell r="B177" t="str">
            <v>Credito v/Erar.Premi Ass.</v>
          </cell>
          <cell r="C177">
            <v>0</v>
          </cell>
          <cell r="E177">
            <v>0</v>
          </cell>
          <cell r="G177">
            <v>0</v>
          </cell>
          <cell r="H177">
            <v>0</v>
          </cell>
          <cell r="I177">
            <v>0</v>
          </cell>
          <cell r="K177">
            <v>0</v>
          </cell>
          <cell r="M177">
            <v>0</v>
          </cell>
        </row>
        <row r="178">
          <cell r="A178" t="str">
            <v>100610121</v>
          </cell>
          <cell r="B178" t="str">
            <v>Credito v/Erar.(IRAP costo pers.)</v>
          </cell>
          <cell r="C178">
            <v>216294</v>
          </cell>
          <cell r="D178" t="str">
            <v>D</v>
          </cell>
          <cell r="E178">
            <v>216294</v>
          </cell>
          <cell r="F178" t="str">
            <v>D</v>
          </cell>
          <cell r="G178">
            <v>0</v>
          </cell>
          <cell r="H178">
            <v>81069</v>
          </cell>
          <cell r="I178">
            <v>81069</v>
          </cell>
          <cell r="J178" t="str">
            <v>A</v>
          </cell>
          <cell r="K178">
            <v>135225</v>
          </cell>
          <cell r="L178" t="str">
            <v>D</v>
          </cell>
          <cell r="M178">
            <v>135225</v>
          </cell>
        </row>
        <row r="179">
          <cell r="M179">
            <v>0</v>
          </cell>
        </row>
        <row r="180">
          <cell r="A180" t="str">
            <v>07</v>
          </cell>
          <cell r="B180" t="str">
            <v>Disponibilità liquide</v>
          </cell>
          <cell r="C180">
            <v>4273.8</v>
          </cell>
          <cell r="D180" t="str">
            <v>D</v>
          </cell>
          <cell r="E180">
            <v>4273.8</v>
          </cell>
          <cell r="F180" t="str">
            <v xml:space="preserve"> D</v>
          </cell>
          <cell r="G180">
            <v>57535</v>
          </cell>
          <cell r="H180">
            <v>57812.27</v>
          </cell>
          <cell r="I180">
            <v>-277.27</v>
          </cell>
          <cell r="J180" t="str">
            <v>A</v>
          </cell>
          <cell r="K180">
            <v>3996.53</v>
          </cell>
          <cell r="L180" t="str">
            <v xml:space="preserve"> D</v>
          </cell>
          <cell r="M180">
            <v>3996.53</v>
          </cell>
        </row>
        <row r="181">
          <cell r="A181" t="str">
            <v>01</v>
          </cell>
          <cell r="B181" t="str">
            <v>Cassa</v>
          </cell>
          <cell r="C181">
            <v>3797.85</v>
          </cell>
          <cell r="D181" t="str">
            <v>D</v>
          </cell>
          <cell r="E181">
            <v>3797.85</v>
          </cell>
          <cell r="F181" t="str">
            <v xml:space="preserve"> D</v>
          </cell>
          <cell r="G181">
            <v>54235</v>
          </cell>
          <cell r="H181">
            <v>54836.17</v>
          </cell>
          <cell r="I181">
            <v>-601.16999999999996</v>
          </cell>
          <cell r="J181" t="str">
            <v>A</v>
          </cell>
          <cell r="K181">
            <v>3196.68</v>
          </cell>
          <cell r="L181" t="str">
            <v xml:space="preserve"> D</v>
          </cell>
          <cell r="M181">
            <v>3196.68</v>
          </cell>
        </row>
        <row r="182">
          <cell r="A182" t="str">
            <v>100701010</v>
          </cell>
          <cell r="B182" t="str">
            <v>Cassa Amministrazione</v>
          </cell>
          <cell r="C182">
            <v>3797.85</v>
          </cell>
          <cell r="D182" t="str">
            <v>D</v>
          </cell>
          <cell r="E182">
            <v>3797.85</v>
          </cell>
          <cell r="F182" t="str">
            <v>D</v>
          </cell>
          <cell r="G182">
            <v>54235</v>
          </cell>
          <cell r="H182">
            <v>54836.17</v>
          </cell>
          <cell r="I182">
            <v>601.16999999999996</v>
          </cell>
          <cell r="J182" t="str">
            <v>A</v>
          </cell>
          <cell r="K182">
            <v>3196.68</v>
          </cell>
          <cell r="L182" t="str">
            <v>D</v>
          </cell>
          <cell r="M182">
            <v>3196.68</v>
          </cell>
        </row>
        <row r="183">
          <cell r="A183" t="str">
            <v>100701020</v>
          </cell>
          <cell r="B183" t="str">
            <v>Cassa Pero</v>
          </cell>
          <cell r="C183">
            <v>0</v>
          </cell>
          <cell r="E183">
            <v>0</v>
          </cell>
          <cell r="G183">
            <v>0</v>
          </cell>
          <cell r="H183">
            <v>0</v>
          </cell>
          <cell r="I183">
            <v>0</v>
          </cell>
          <cell r="K183">
            <v>0</v>
          </cell>
          <cell r="M183">
            <v>0</v>
          </cell>
        </row>
        <row r="184">
          <cell r="M184">
            <v>0</v>
          </cell>
        </row>
        <row r="185">
          <cell r="A185" t="str">
            <v>02</v>
          </cell>
          <cell r="B185" t="str">
            <v>C/C postale</v>
          </cell>
          <cell r="C185">
            <v>475.95</v>
          </cell>
          <cell r="D185" t="str">
            <v>D</v>
          </cell>
          <cell r="E185">
            <v>475.95</v>
          </cell>
          <cell r="F185" t="str">
            <v xml:space="preserve"> D</v>
          </cell>
          <cell r="G185">
            <v>3300</v>
          </cell>
          <cell r="H185">
            <v>2976.1</v>
          </cell>
          <cell r="I185">
            <v>323.89999999999998</v>
          </cell>
          <cell r="J185" t="str">
            <v>D</v>
          </cell>
          <cell r="K185">
            <v>799.85</v>
          </cell>
          <cell r="L185" t="str">
            <v xml:space="preserve"> D</v>
          </cell>
          <cell r="M185">
            <v>799.85</v>
          </cell>
        </row>
        <row r="186">
          <cell r="A186" t="str">
            <v>100702010</v>
          </cell>
          <cell r="B186" t="str">
            <v>Conto corrente postale</v>
          </cell>
          <cell r="C186">
            <v>475.95</v>
          </cell>
          <cell r="D186" t="str">
            <v>D</v>
          </cell>
          <cell r="E186">
            <v>475.95</v>
          </cell>
          <cell r="F186" t="str">
            <v>D</v>
          </cell>
          <cell r="G186">
            <v>3300</v>
          </cell>
          <cell r="H186">
            <v>2976.1</v>
          </cell>
          <cell r="I186">
            <v>323.89999999999998</v>
          </cell>
          <cell r="J186" t="str">
            <v>D</v>
          </cell>
          <cell r="K186">
            <v>799.85</v>
          </cell>
          <cell r="L186" t="str">
            <v>D</v>
          </cell>
          <cell r="M186">
            <v>799.85</v>
          </cell>
        </row>
        <row r="187">
          <cell r="M187">
            <v>0</v>
          </cell>
        </row>
        <row r="188">
          <cell r="A188" t="str">
            <v>08</v>
          </cell>
          <cell r="B188" t="str">
            <v>Ratei e risconti attivi</v>
          </cell>
          <cell r="C188">
            <v>902043.64</v>
          </cell>
          <cell r="D188" t="str">
            <v>D</v>
          </cell>
          <cell r="E188">
            <v>902043.64</v>
          </cell>
          <cell r="F188" t="str">
            <v xml:space="preserve"> D</v>
          </cell>
          <cell r="G188">
            <v>374444.34</v>
          </cell>
          <cell r="H188">
            <v>383474.2</v>
          </cell>
          <cell r="I188">
            <v>-9029.86</v>
          </cell>
          <cell r="J188" t="str">
            <v>A</v>
          </cell>
          <cell r="K188">
            <v>893013.78</v>
          </cell>
          <cell r="L188" t="str">
            <v xml:space="preserve"> D</v>
          </cell>
          <cell r="M188">
            <v>893013.78</v>
          </cell>
        </row>
        <row r="189">
          <cell r="A189" t="str">
            <v>01</v>
          </cell>
          <cell r="B189" t="str">
            <v>Risconti attivi</v>
          </cell>
          <cell r="C189">
            <v>902043.64</v>
          </cell>
          <cell r="D189" t="str">
            <v>D</v>
          </cell>
          <cell r="E189">
            <v>902043.64</v>
          </cell>
          <cell r="F189" t="str">
            <v xml:space="preserve"> D</v>
          </cell>
          <cell r="G189">
            <v>374444.34</v>
          </cell>
          <cell r="H189">
            <v>383474.2</v>
          </cell>
          <cell r="I189">
            <v>-9029.86</v>
          </cell>
          <cell r="J189" t="str">
            <v>A</v>
          </cell>
          <cell r="K189">
            <v>893013.78</v>
          </cell>
          <cell r="L189" t="str">
            <v xml:space="preserve"> D</v>
          </cell>
          <cell r="M189">
            <v>893013.78</v>
          </cell>
        </row>
        <row r="190">
          <cell r="A190" t="str">
            <v>100801010</v>
          </cell>
          <cell r="B190" t="str">
            <v>Risconto INAIL</v>
          </cell>
          <cell r="C190">
            <v>0</v>
          </cell>
          <cell r="E190">
            <v>0</v>
          </cell>
          <cell r="G190">
            <v>68314.38</v>
          </cell>
          <cell r="H190">
            <v>68314.38</v>
          </cell>
          <cell r="I190">
            <v>0</v>
          </cell>
          <cell r="K190">
            <v>0</v>
          </cell>
          <cell r="M190">
            <v>0</v>
          </cell>
        </row>
        <row r="191">
          <cell r="A191" t="str">
            <v>100801020</v>
          </cell>
          <cell r="B191" t="str">
            <v>Risconto per spese telef.</v>
          </cell>
          <cell r="C191">
            <v>1682.65</v>
          </cell>
          <cell r="D191" t="str">
            <v>D</v>
          </cell>
          <cell r="E191">
            <v>1682.65</v>
          </cell>
          <cell r="F191" t="str">
            <v>D</v>
          </cell>
          <cell r="G191">
            <v>1828.25</v>
          </cell>
          <cell r="H191">
            <v>1682.95</v>
          </cell>
          <cell r="I191">
            <v>145.30000000000001</v>
          </cell>
          <cell r="J191" t="str">
            <v>D</v>
          </cell>
          <cell r="K191">
            <v>1827.95</v>
          </cell>
          <cell r="L191" t="str">
            <v>D</v>
          </cell>
          <cell r="M191">
            <v>1827.95</v>
          </cell>
        </row>
        <row r="192">
          <cell r="A192" t="str">
            <v>100801030</v>
          </cell>
          <cell r="B192" t="str">
            <v>Risconto per affitti</v>
          </cell>
          <cell r="C192">
            <v>5063.5</v>
          </cell>
          <cell r="D192" t="str">
            <v>D</v>
          </cell>
          <cell r="E192">
            <v>5063.5</v>
          </cell>
          <cell r="F192" t="str">
            <v>D</v>
          </cell>
          <cell r="G192">
            <v>0</v>
          </cell>
          <cell r="H192">
            <v>5063.5</v>
          </cell>
          <cell r="I192">
            <v>5063.5</v>
          </cell>
          <cell r="J192" t="str">
            <v>A</v>
          </cell>
          <cell r="K192">
            <v>0</v>
          </cell>
          <cell r="M192">
            <v>0</v>
          </cell>
        </row>
        <row r="193">
          <cell r="A193" t="str">
            <v>100801040</v>
          </cell>
          <cell r="B193" t="str">
            <v>Risconto canoni leasing</v>
          </cell>
          <cell r="C193">
            <v>7293.53</v>
          </cell>
          <cell r="D193" t="str">
            <v>D</v>
          </cell>
          <cell r="E193">
            <v>7293.53</v>
          </cell>
          <cell r="F193" t="str">
            <v>D</v>
          </cell>
          <cell r="G193">
            <v>7601.83</v>
          </cell>
          <cell r="H193">
            <v>7293.53</v>
          </cell>
          <cell r="I193">
            <v>308.3</v>
          </cell>
          <cell r="J193" t="str">
            <v>D</v>
          </cell>
          <cell r="K193">
            <v>7601.83</v>
          </cell>
          <cell r="L193" t="str">
            <v>D</v>
          </cell>
          <cell r="M193">
            <v>7601.83</v>
          </cell>
        </row>
        <row r="194">
          <cell r="A194" t="str">
            <v>100801050</v>
          </cell>
          <cell r="B194" t="str">
            <v>Risc. manut. macch. uff.</v>
          </cell>
          <cell r="C194">
            <v>22620.68</v>
          </cell>
          <cell r="D194" t="str">
            <v>D</v>
          </cell>
          <cell r="E194">
            <v>22620.68</v>
          </cell>
          <cell r="F194" t="str">
            <v>D</v>
          </cell>
          <cell r="G194">
            <v>63356.35</v>
          </cell>
          <cell r="H194">
            <v>22529.61</v>
          </cell>
          <cell r="I194">
            <v>40826.74</v>
          </cell>
          <cell r="J194" t="str">
            <v>D</v>
          </cell>
          <cell r="K194">
            <v>63447.42</v>
          </cell>
          <cell r="L194" t="str">
            <v>D</v>
          </cell>
          <cell r="M194">
            <v>63447.42</v>
          </cell>
        </row>
        <row r="195">
          <cell r="A195" t="str">
            <v>100801060</v>
          </cell>
          <cell r="B195" t="str">
            <v>Risconto spese x abbonamenti</v>
          </cell>
          <cell r="C195">
            <v>152</v>
          </cell>
          <cell r="D195" t="str">
            <v>D</v>
          </cell>
          <cell r="E195">
            <v>152</v>
          </cell>
          <cell r="F195" t="str">
            <v>D</v>
          </cell>
          <cell r="G195">
            <v>0</v>
          </cell>
          <cell r="H195">
            <v>152</v>
          </cell>
          <cell r="I195">
            <v>152</v>
          </cell>
          <cell r="J195" t="str">
            <v>A</v>
          </cell>
          <cell r="K195">
            <v>0</v>
          </cell>
          <cell r="M195">
            <v>0</v>
          </cell>
        </row>
        <row r="196">
          <cell r="A196" t="str">
            <v>100801070</v>
          </cell>
          <cell r="B196" t="str">
            <v>Risconto per assicuraz.</v>
          </cell>
          <cell r="C196">
            <v>0</v>
          </cell>
          <cell r="E196">
            <v>0</v>
          </cell>
          <cell r="G196">
            <v>0</v>
          </cell>
          <cell r="H196">
            <v>0</v>
          </cell>
          <cell r="I196">
            <v>0</v>
          </cell>
          <cell r="K196">
            <v>0</v>
          </cell>
          <cell r="M196">
            <v>0</v>
          </cell>
        </row>
        <row r="197">
          <cell r="A197" t="str">
            <v>100801071</v>
          </cell>
          <cell r="B197" t="str">
            <v>Risc.Canoni BNP CTR X0024724</v>
          </cell>
          <cell r="C197">
            <v>0</v>
          </cell>
          <cell r="E197">
            <v>0</v>
          </cell>
          <cell r="G197">
            <v>17357.02</v>
          </cell>
          <cell r="H197">
            <v>549.83000000000004</v>
          </cell>
          <cell r="I197">
            <v>16807.189999999999</v>
          </cell>
          <cell r="J197" t="str">
            <v>D</v>
          </cell>
          <cell r="K197">
            <v>16807.189999999999</v>
          </cell>
          <cell r="L197" t="str">
            <v>D</v>
          </cell>
          <cell r="M197">
            <v>16807.189999999999</v>
          </cell>
        </row>
        <row r="198">
          <cell r="A198" t="str">
            <v>100801072</v>
          </cell>
          <cell r="B198" t="str">
            <v>Risc.Canoni BNP CTR X0024728</v>
          </cell>
          <cell r="C198">
            <v>0</v>
          </cell>
          <cell r="E198">
            <v>0</v>
          </cell>
          <cell r="G198">
            <v>25682.400000000001</v>
          </cell>
          <cell r="H198">
            <v>406.78</v>
          </cell>
          <cell r="I198">
            <v>25275.62</v>
          </cell>
          <cell r="J198" t="str">
            <v>D</v>
          </cell>
          <cell r="K198">
            <v>25275.62</v>
          </cell>
          <cell r="L198" t="str">
            <v>D</v>
          </cell>
          <cell r="M198">
            <v>25275.62</v>
          </cell>
        </row>
        <row r="199">
          <cell r="A199" t="str">
            <v>100801073</v>
          </cell>
          <cell r="B199" t="str">
            <v>Risc.Canoni BNP CTR X0024729</v>
          </cell>
          <cell r="C199">
            <v>0</v>
          </cell>
          <cell r="E199">
            <v>0</v>
          </cell>
          <cell r="G199">
            <v>12841.2</v>
          </cell>
          <cell r="H199">
            <v>203.39</v>
          </cell>
          <cell r="I199">
            <v>12637.81</v>
          </cell>
          <cell r="J199" t="str">
            <v>D</v>
          </cell>
          <cell r="K199">
            <v>12637.81</v>
          </cell>
          <cell r="L199" t="str">
            <v>D</v>
          </cell>
          <cell r="M199">
            <v>12637.81</v>
          </cell>
        </row>
        <row r="200">
          <cell r="A200" t="str">
            <v>100801074</v>
          </cell>
          <cell r="B200" t="str">
            <v>Risc.Canoni BNP CTR X0024730</v>
          </cell>
          <cell r="C200">
            <v>0</v>
          </cell>
          <cell r="E200">
            <v>0</v>
          </cell>
          <cell r="G200">
            <v>33601.14</v>
          </cell>
          <cell r="H200">
            <v>532.20000000000005</v>
          </cell>
          <cell r="I200">
            <v>33068.94</v>
          </cell>
          <cell r="J200" t="str">
            <v>D</v>
          </cell>
          <cell r="K200">
            <v>33068.94</v>
          </cell>
          <cell r="L200" t="str">
            <v>D</v>
          </cell>
          <cell r="M200">
            <v>33068.94</v>
          </cell>
        </row>
        <row r="201">
          <cell r="A201" t="str">
            <v>100801075</v>
          </cell>
          <cell r="B201" t="str">
            <v>Risc.Canoni BNP CTR X0024734</v>
          </cell>
          <cell r="C201">
            <v>0</v>
          </cell>
          <cell r="E201">
            <v>0</v>
          </cell>
          <cell r="G201">
            <v>29213.73</v>
          </cell>
          <cell r="H201">
            <v>925.42</v>
          </cell>
          <cell r="I201">
            <v>28288.31</v>
          </cell>
          <cell r="J201" t="str">
            <v>D</v>
          </cell>
          <cell r="K201">
            <v>28288.31</v>
          </cell>
          <cell r="L201" t="str">
            <v>D</v>
          </cell>
          <cell r="M201">
            <v>28288.31</v>
          </cell>
        </row>
        <row r="202">
          <cell r="A202" t="str">
            <v>100801076</v>
          </cell>
          <cell r="B202" t="str">
            <v>Risc.Canoni BNP CTR X0024736</v>
          </cell>
          <cell r="C202">
            <v>0</v>
          </cell>
          <cell r="E202">
            <v>0</v>
          </cell>
          <cell r="G202">
            <v>50508.72</v>
          </cell>
          <cell r="H202">
            <v>4000</v>
          </cell>
          <cell r="I202">
            <v>46508.72</v>
          </cell>
          <cell r="J202" t="str">
            <v>D</v>
          </cell>
          <cell r="K202">
            <v>46508.72</v>
          </cell>
          <cell r="L202" t="str">
            <v>D</v>
          </cell>
          <cell r="M202">
            <v>46508.72</v>
          </cell>
        </row>
        <row r="203">
          <cell r="A203" t="str">
            <v>100801077</v>
          </cell>
          <cell r="B203" t="str">
            <v>Risc.Canoni BNP CTR X0024762</v>
          </cell>
          <cell r="C203">
            <v>0</v>
          </cell>
          <cell r="E203">
            <v>0</v>
          </cell>
          <cell r="G203">
            <v>29962.799999999999</v>
          </cell>
          <cell r="H203">
            <v>2372.88</v>
          </cell>
          <cell r="I203">
            <v>27589.919999999998</v>
          </cell>
          <cell r="J203" t="str">
            <v>D</v>
          </cell>
          <cell r="K203">
            <v>27589.919999999998</v>
          </cell>
          <cell r="L203" t="str">
            <v>D</v>
          </cell>
          <cell r="M203">
            <v>27589.919999999998</v>
          </cell>
        </row>
        <row r="204">
          <cell r="A204" t="str">
            <v>100801080</v>
          </cell>
          <cell r="B204" t="str">
            <v>Risc.Canoni Leas. Leasint</v>
          </cell>
          <cell r="C204">
            <v>0</v>
          </cell>
          <cell r="E204">
            <v>0</v>
          </cell>
          <cell r="G204">
            <v>0</v>
          </cell>
          <cell r="H204">
            <v>0</v>
          </cell>
          <cell r="I204">
            <v>0</v>
          </cell>
          <cell r="K204">
            <v>0</v>
          </cell>
          <cell r="M204">
            <v>0</v>
          </cell>
        </row>
        <row r="205">
          <cell r="A205" t="str">
            <v>100801081</v>
          </cell>
          <cell r="B205" t="str">
            <v>Risc. Canoni Unicredit Leasing</v>
          </cell>
          <cell r="C205">
            <v>44125.87</v>
          </cell>
          <cell r="D205" t="str">
            <v>D</v>
          </cell>
          <cell r="E205">
            <v>44125.87</v>
          </cell>
          <cell r="F205" t="str">
            <v>D</v>
          </cell>
          <cell r="G205">
            <v>8532.64</v>
          </cell>
          <cell r="H205">
            <v>28871.62</v>
          </cell>
          <cell r="I205">
            <v>20338.98</v>
          </cell>
          <cell r="J205" t="str">
            <v>A</v>
          </cell>
          <cell r="K205">
            <v>23786.89</v>
          </cell>
          <cell r="L205" t="str">
            <v>D</v>
          </cell>
          <cell r="M205">
            <v>23786.89</v>
          </cell>
        </row>
        <row r="206">
          <cell r="A206" t="str">
            <v>100801082</v>
          </cell>
          <cell r="B206" t="str">
            <v>Risc.Canoni Credemleasing SI/153263</v>
          </cell>
          <cell r="C206">
            <v>12063.5</v>
          </cell>
          <cell r="D206" t="str">
            <v>D</v>
          </cell>
          <cell r="E206">
            <v>12063.5</v>
          </cell>
          <cell r="F206" t="str">
            <v>D</v>
          </cell>
          <cell r="G206">
            <v>0</v>
          </cell>
          <cell r="H206">
            <v>3809.52</v>
          </cell>
          <cell r="I206">
            <v>3809.52</v>
          </cell>
          <cell r="J206" t="str">
            <v>A</v>
          </cell>
          <cell r="K206">
            <v>8253.98</v>
          </cell>
          <cell r="L206" t="str">
            <v>D</v>
          </cell>
          <cell r="M206">
            <v>8253.98</v>
          </cell>
        </row>
        <row r="207">
          <cell r="A207" t="str">
            <v>100801083</v>
          </cell>
          <cell r="B207" t="str">
            <v>Risc.Canoni Mediocr. CTR 979322</v>
          </cell>
          <cell r="C207">
            <v>124212.77</v>
          </cell>
          <cell r="D207" t="str">
            <v>D</v>
          </cell>
          <cell r="E207">
            <v>124212.77</v>
          </cell>
          <cell r="F207" t="str">
            <v>D</v>
          </cell>
          <cell r="G207">
            <v>0</v>
          </cell>
          <cell r="H207">
            <v>53234.04</v>
          </cell>
          <cell r="I207">
            <v>53234.04</v>
          </cell>
          <cell r="J207" t="str">
            <v>A</v>
          </cell>
          <cell r="K207">
            <v>70978.73</v>
          </cell>
          <cell r="L207" t="str">
            <v>D</v>
          </cell>
          <cell r="M207">
            <v>70978.73</v>
          </cell>
        </row>
        <row r="208">
          <cell r="A208" t="str">
            <v>100801084</v>
          </cell>
          <cell r="B208" t="str">
            <v>Risc.Canoni BNP Leas. CTR V0000639</v>
          </cell>
          <cell r="C208">
            <v>43231.5</v>
          </cell>
          <cell r="D208" t="str">
            <v>D</v>
          </cell>
          <cell r="E208">
            <v>43231.5</v>
          </cell>
          <cell r="F208" t="str">
            <v>D</v>
          </cell>
          <cell r="G208">
            <v>4710</v>
          </cell>
          <cell r="H208">
            <v>18012</v>
          </cell>
          <cell r="I208">
            <v>13302</v>
          </cell>
          <cell r="J208" t="str">
            <v>A</v>
          </cell>
          <cell r="K208">
            <v>29929.5</v>
          </cell>
          <cell r="L208" t="str">
            <v>D</v>
          </cell>
          <cell r="M208">
            <v>29929.5</v>
          </cell>
        </row>
        <row r="209">
          <cell r="A209" t="str">
            <v>100801085</v>
          </cell>
          <cell r="B209" t="str">
            <v>Risc.Canoni SELMA CTR 30174156</v>
          </cell>
          <cell r="C209">
            <v>20111.63</v>
          </cell>
          <cell r="D209" t="str">
            <v>D</v>
          </cell>
          <cell r="E209">
            <v>20111.63</v>
          </cell>
          <cell r="F209" t="str">
            <v>D</v>
          </cell>
          <cell r="G209">
            <v>0</v>
          </cell>
          <cell r="H209">
            <v>10493.02</v>
          </cell>
          <cell r="I209">
            <v>10493.02</v>
          </cell>
          <cell r="J209" t="str">
            <v>A</v>
          </cell>
          <cell r="K209">
            <v>9618.61</v>
          </cell>
          <cell r="L209" t="str">
            <v>D</v>
          </cell>
          <cell r="M209">
            <v>9618.61</v>
          </cell>
        </row>
        <row r="210">
          <cell r="A210" t="str">
            <v>100801086</v>
          </cell>
          <cell r="B210" t="str">
            <v>Risc.Canoni SELMA CTR 30174723</v>
          </cell>
          <cell r="C210">
            <v>32640</v>
          </cell>
          <cell r="D210" t="str">
            <v>D</v>
          </cell>
          <cell r="E210">
            <v>32640</v>
          </cell>
          <cell r="F210" t="str">
            <v>D</v>
          </cell>
          <cell r="G210">
            <v>0</v>
          </cell>
          <cell r="H210">
            <v>13988.57</v>
          </cell>
          <cell r="I210">
            <v>13988.57</v>
          </cell>
          <cell r="J210" t="str">
            <v>A</v>
          </cell>
          <cell r="K210">
            <v>18651.43</v>
          </cell>
          <cell r="L210" t="str">
            <v>D</v>
          </cell>
          <cell r="M210">
            <v>18651.43</v>
          </cell>
        </row>
        <row r="211">
          <cell r="A211" t="str">
            <v>100801087</v>
          </cell>
          <cell r="B211" t="str">
            <v>Risc.Canoni SELMA CTR 30174749</v>
          </cell>
          <cell r="C211">
            <v>14335.71</v>
          </cell>
          <cell r="D211" t="str">
            <v>D</v>
          </cell>
          <cell r="E211">
            <v>14335.71</v>
          </cell>
          <cell r="F211" t="str">
            <v>D</v>
          </cell>
          <cell r="G211">
            <v>0</v>
          </cell>
          <cell r="H211">
            <v>6881.14</v>
          </cell>
          <cell r="I211">
            <v>6881.14</v>
          </cell>
          <cell r="J211" t="str">
            <v>A</v>
          </cell>
          <cell r="K211">
            <v>7454.57</v>
          </cell>
          <cell r="L211" t="str">
            <v>D</v>
          </cell>
          <cell r="M211">
            <v>7454.57</v>
          </cell>
        </row>
        <row r="212">
          <cell r="A212" t="str">
            <v>100801088</v>
          </cell>
          <cell r="B212" t="str">
            <v>Risc.Canoni SELMA CTR 30174750</v>
          </cell>
          <cell r="C212">
            <v>39102.43</v>
          </cell>
          <cell r="D212" t="str">
            <v>D</v>
          </cell>
          <cell r="E212">
            <v>39102.43</v>
          </cell>
          <cell r="F212" t="str">
            <v>D</v>
          </cell>
          <cell r="G212">
            <v>0</v>
          </cell>
          <cell r="H212">
            <v>13800.86</v>
          </cell>
          <cell r="I212">
            <v>13800.86</v>
          </cell>
          <cell r="J212" t="str">
            <v>A</v>
          </cell>
          <cell r="K212">
            <v>25301.57</v>
          </cell>
          <cell r="L212" t="str">
            <v>D</v>
          </cell>
          <cell r="M212">
            <v>25301.57</v>
          </cell>
        </row>
        <row r="213">
          <cell r="A213" t="str">
            <v>100801089</v>
          </cell>
          <cell r="B213" t="str">
            <v>Risc.Canoni SELMA CTR 30174162</v>
          </cell>
          <cell r="C213">
            <v>13800</v>
          </cell>
          <cell r="D213" t="str">
            <v>D</v>
          </cell>
          <cell r="E213">
            <v>13800</v>
          </cell>
          <cell r="F213" t="str">
            <v>D</v>
          </cell>
          <cell r="G213">
            <v>0</v>
          </cell>
          <cell r="H213">
            <v>7200</v>
          </cell>
          <cell r="I213">
            <v>7200</v>
          </cell>
          <cell r="J213" t="str">
            <v>A</v>
          </cell>
          <cell r="K213">
            <v>6600</v>
          </cell>
          <cell r="L213" t="str">
            <v>D</v>
          </cell>
          <cell r="M213">
            <v>6600</v>
          </cell>
        </row>
        <row r="214">
          <cell r="A214" t="str">
            <v>100801090</v>
          </cell>
          <cell r="B214" t="str">
            <v>Risconto per Interessi passivi</v>
          </cell>
          <cell r="C214">
            <v>0</v>
          </cell>
          <cell r="E214">
            <v>0</v>
          </cell>
          <cell r="G214">
            <v>0</v>
          </cell>
          <cell r="H214">
            <v>0</v>
          </cell>
          <cell r="I214">
            <v>0</v>
          </cell>
          <cell r="K214">
            <v>0</v>
          </cell>
          <cell r="M214">
            <v>0</v>
          </cell>
        </row>
        <row r="215">
          <cell r="A215" t="str">
            <v>100801091</v>
          </cell>
          <cell r="B215" t="str">
            <v>Risc.Canoni SELMA CTR 30175022</v>
          </cell>
          <cell r="C215">
            <v>8760</v>
          </cell>
          <cell r="D215" t="str">
            <v>D</v>
          </cell>
          <cell r="E215">
            <v>8760</v>
          </cell>
          <cell r="F215" t="str">
            <v>D</v>
          </cell>
          <cell r="G215">
            <v>0</v>
          </cell>
          <cell r="H215">
            <v>3754.29</v>
          </cell>
          <cell r="I215">
            <v>3754.29</v>
          </cell>
          <cell r="J215" t="str">
            <v>A</v>
          </cell>
          <cell r="K215">
            <v>5005.71</v>
          </cell>
          <cell r="L215" t="str">
            <v>D</v>
          </cell>
          <cell r="M215">
            <v>5005.71</v>
          </cell>
        </row>
        <row r="216">
          <cell r="A216" t="str">
            <v>100801092</v>
          </cell>
          <cell r="B216" t="str">
            <v>Risc.Canoni SELMA CTR 30175025</v>
          </cell>
          <cell r="C216">
            <v>17280</v>
          </cell>
          <cell r="D216" t="str">
            <v>D</v>
          </cell>
          <cell r="E216">
            <v>17280</v>
          </cell>
          <cell r="F216" t="str">
            <v>D</v>
          </cell>
          <cell r="G216">
            <v>0</v>
          </cell>
          <cell r="H216">
            <v>6480</v>
          </cell>
          <cell r="I216">
            <v>6480</v>
          </cell>
          <cell r="J216" t="str">
            <v>A</v>
          </cell>
          <cell r="K216">
            <v>10800</v>
          </cell>
          <cell r="L216" t="str">
            <v>D</v>
          </cell>
          <cell r="M216">
            <v>10800</v>
          </cell>
        </row>
        <row r="217">
          <cell r="A217" t="str">
            <v>100801093</v>
          </cell>
          <cell r="B217" t="str">
            <v>Risc.Canoni SELMA CTR 30176477</v>
          </cell>
          <cell r="C217">
            <v>63000</v>
          </cell>
          <cell r="D217" t="str">
            <v>D</v>
          </cell>
          <cell r="E217">
            <v>63000</v>
          </cell>
          <cell r="F217" t="str">
            <v>D</v>
          </cell>
          <cell r="G217">
            <v>0</v>
          </cell>
          <cell r="H217">
            <v>18000</v>
          </cell>
          <cell r="I217">
            <v>18000</v>
          </cell>
          <cell r="J217" t="str">
            <v>A</v>
          </cell>
          <cell r="K217">
            <v>45000</v>
          </cell>
          <cell r="L217" t="str">
            <v>D</v>
          </cell>
          <cell r="M217">
            <v>45000</v>
          </cell>
        </row>
        <row r="218">
          <cell r="A218" t="str">
            <v>100801094</v>
          </cell>
          <cell r="B218" t="str">
            <v>Risc.Canoni SELMA CTR 30176730</v>
          </cell>
          <cell r="C218">
            <v>49050</v>
          </cell>
          <cell r="D218" t="str">
            <v>D</v>
          </cell>
          <cell r="E218">
            <v>49050</v>
          </cell>
          <cell r="F218" t="str">
            <v>D</v>
          </cell>
          <cell r="G218">
            <v>0</v>
          </cell>
          <cell r="H218">
            <v>14014.29</v>
          </cell>
          <cell r="I218">
            <v>14014.29</v>
          </cell>
          <cell r="J218" t="str">
            <v>A</v>
          </cell>
          <cell r="K218">
            <v>35035.71</v>
          </cell>
          <cell r="L218" t="str">
            <v>D</v>
          </cell>
          <cell r="M218">
            <v>35035.71</v>
          </cell>
        </row>
        <row r="219">
          <cell r="A219" t="str">
            <v>100801095</v>
          </cell>
          <cell r="B219" t="str">
            <v>Risc.Canoni SELMA CTR 30189767</v>
          </cell>
          <cell r="C219">
            <v>0</v>
          </cell>
          <cell r="E219">
            <v>0</v>
          </cell>
          <cell r="G219">
            <v>0</v>
          </cell>
          <cell r="H219">
            <v>0</v>
          </cell>
          <cell r="I219">
            <v>0</v>
          </cell>
          <cell r="K219">
            <v>0</v>
          </cell>
          <cell r="M219">
            <v>0</v>
          </cell>
        </row>
        <row r="220">
          <cell r="A220" t="str">
            <v>100801096</v>
          </cell>
          <cell r="B220" t="str">
            <v>Risc.Canoni SELMA CTR 30189780</v>
          </cell>
          <cell r="C220">
            <v>0</v>
          </cell>
          <cell r="E220">
            <v>0</v>
          </cell>
          <cell r="G220">
            <v>0</v>
          </cell>
          <cell r="H220">
            <v>0</v>
          </cell>
          <cell r="I220">
            <v>0</v>
          </cell>
          <cell r="K220">
            <v>0</v>
          </cell>
          <cell r="M220">
            <v>0</v>
          </cell>
        </row>
        <row r="221">
          <cell r="A221" t="str">
            <v>100801097</v>
          </cell>
          <cell r="B221" t="str">
            <v>Risc.Canoni SELMA CTR 30189888</v>
          </cell>
          <cell r="C221">
            <v>0</v>
          </cell>
          <cell r="E221">
            <v>0</v>
          </cell>
          <cell r="G221">
            <v>0</v>
          </cell>
          <cell r="H221">
            <v>0</v>
          </cell>
          <cell r="I221">
            <v>0</v>
          </cell>
          <cell r="K221">
            <v>0</v>
          </cell>
          <cell r="M221">
            <v>0</v>
          </cell>
        </row>
        <row r="222">
          <cell r="A222" t="str">
            <v>100801098</v>
          </cell>
          <cell r="B222" t="str">
            <v>Risc.Canoni SELMA CTR 30189892</v>
          </cell>
          <cell r="C222">
            <v>0</v>
          </cell>
          <cell r="E222">
            <v>0</v>
          </cell>
          <cell r="G222">
            <v>0</v>
          </cell>
          <cell r="H222">
            <v>0</v>
          </cell>
          <cell r="I222">
            <v>0</v>
          </cell>
          <cell r="K222">
            <v>0</v>
          </cell>
          <cell r="M222">
            <v>0</v>
          </cell>
        </row>
        <row r="223">
          <cell r="A223" t="str">
            <v>100801099</v>
          </cell>
          <cell r="B223" t="str">
            <v>Risc.Canoni SELMA CTR 30190192</v>
          </cell>
          <cell r="C223">
            <v>0</v>
          </cell>
          <cell r="E223">
            <v>0</v>
          </cell>
          <cell r="G223">
            <v>0</v>
          </cell>
          <cell r="H223">
            <v>0</v>
          </cell>
          <cell r="I223">
            <v>0</v>
          </cell>
          <cell r="K223">
            <v>0</v>
          </cell>
          <cell r="M223">
            <v>0</v>
          </cell>
        </row>
        <row r="224">
          <cell r="A224" t="str">
            <v>100801100</v>
          </cell>
          <cell r="B224" t="str">
            <v>Risconto spese viaggio</v>
          </cell>
          <cell r="C224">
            <v>205</v>
          </cell>
          <cell r="D224" t="str">
            <v>D</v>
          </cell>
          <cell r="E224">
            <v>205</v>
          </cell>
          <cell r="F224" t="str">
            <v>D</v>
          </cell>
          <cell r="G224">
            <v>0</v>
          </cell>
          <cell r="H224">
            <v>0</v>
          </cell>
          <cell r="I224">
            <v>0</v>
          </cell>
          <cell r="K224">
            <v>205</v>
          </cell>
          <cell r="L224" t="str">
            <v>D</v>
          </cell>
          <cell r="M224">
            <v>205</v>
          </cell>
        </row>
        <row r="225">
          <cell r="A225" t="str">
            <v>100801110</v>
          </cell>
          <cell r="B225" t="str">
            <v>Risconto canoni Datanex</v>
          </cell>
          <cell r="C225">
            <v>0</v>
          </cell>
          <cell r="E225">
            <v>0</v>
          </cell>
          <cell r="G225">
            <v>0</v>
          </cell>
          <cell r="H225">
            <v>0</v>
          </cell>
          <cell r="I225">
            <v>0</v>
          </cell>
          <cell r="K225">
            <v>0</v>
          </cell>
          <cell r="M225">
            <v>0</v>
          </cell>
        </row>
        <row r="226">
          <cell r="A226" t="str">
            <v>100801111</v>
          </cell>
          <cell r="B226" t="str">
            <v>Risconto attivo finanziam.BPM</v>
          </cell>
          <cell r="C226">
            <v>340183.37</v>
          </cell>
          <cell r="D226" t="str">
            <v>D</v>
          </cell>
          <cell r="E226">
            <v>340183.37</v>
          </cell>
          <cell r="F226" t="str">
            <v>D</v>
          </cell>
          <cell r="G226">
            <v>20933.88</v>
          </cell>
          <cell r="H226">
            <v>42130.35</v>
          </cell>
          <cell r="I226">
            <v>21196.47</v>
          </cell>
          <cell r="J226" t="str">
            <v>A</v>
          </cell>
          <cell r="K226">
            <v>318986.90000000002</v>
          </cell>
          <cell r="L226" t="str">
            <v>D</v>
          </cell>
          <cell r="M226">
            <v>318986.90000000002</v>
          </cell>
        </row>
        <row r="227">
          <cell r="A227" t="str">
            <v>100801112</v>
          </cell>
          <cell r="B227" t="str">
            <v>Risconto attivo finanziam.BNL</v>
          </cell>
          <cell r="C227">
            <v>43129.5</v>
          </cell>
          <cell r="D227" t="str">
            <v>D</v>
          </cell>
          <cell r="E227">
            <v>43129.5</v>
          </cell>
          <cell r="F227" t="str">
            <v>D</v>
          </cell>
          <cell r="G227">
            <v>0</v>
          </cell>
          <cell r="H227">
            <v>28778.03</v>
          </cell>
          <cell r="I227">
            <v>28778.03</v>
          </cell>
          <cell r="J227" t="str">
            <v>A</v>
          </cell>
          <cell r="K227">
            <v>14351.47</v>
          </cell>
          <cell r="L227" t="str">
            <v>D</v>
          </cell>
          <cell r="M227">
            <v>14351.47</v>
          </cell>
        </row>
        <row r="228">
          <cell r="A228" t="str">
            <v>100801120</v>
          </cell>
          <cell r="B228" t="str">
            <v>Risc.com.fidej.Dubois-Ages</v>
          </cell>
          <cell r="C228">
            <v>0</v>
          </cell>
          <cell r="E228">
            <v>0</v>
          </cell>
          <cell r="G228">
            <v>0</v>
          </cell>
          <cell r="H228">
            <v>0</v>
          </cell>
          <cell r="I228">
            <v>0</v>
          </cell>
          <cell r="K228">
            <v>0</v>
          </cell>
          <cell r="M228">
            <v>0</v>
          </cell>
        </row>
        <row r="229">
          <cell r="A229" t="str">
            <v>100801130</v>
          </cell>
          <cell r="B229" t="str">
            <v>Int.su dep/cauz.CapanPero</v>
          </cell>
          <cell r="C229">
            <v>0</v>
          </cell>
          <cell r="E229">
            <v>0</v>
          </cell>
          <cell r="G229">
            <v>0</v>
          </cell>
          <cell r="H229">
            <v>0</v>
          </cell>
          <cell r="I229">
            <v>0</v>
          </cell>
          <cell r="K229">
            <v>0</v>
          </cell>
          <cell r="M229">
            <v>0</v>
          </cell>
        </row>
        <row r="230">
          <cell r="A230" t="str">
            <v>100801140</v>
          </cell>
          <cell r="B230" t="str">
            <v>Risc.att.inter.depos.vinc</v>
          </cell>
          <cell r="C230">
            <v>0</v>
          </cell>
          <cell r="E230">
            <v>0</v>
          </cell>
          <cell r="G230">
            <v>0</v>
          </cell>
          <cell r="H230">
            <v>0</v>
          </cell>
          <cell r="I230">
            <v>0</v>
          </cell>
          <cell r="K230">
            <v>0</v>
          </cell>
          <cell r="M230">
            <v>0</v>
          </cell>
        </row>
        <row r="231">
          <cell r="A231" t="str">
            <v>100801150</v>
          </cell>
          <cell r="B231" t="str">
            <v>Altri risconti</v>
          </cell>
          <cell r="C231">
            <v>0</v>
          </cell>
          <cell r="E231">
            <v>0</v>
          </cell>
          <cell r="G231">
            <v>0</v>
          </cell>
          <cell r="H231">
            <v>0</v>
          </cell>
          <cell r="I231">
            <v>0</v>
          </cell>
          <cell r="K231">
            <v>0</v>
          </cell>
          <cell r="M231">
            <v>0</v>
          </cell>
        </row>
        <row r="232">
          <cell r="A232" t="str">
            <v>100801160</v>
          </cell>
          <cell r="B232" t="str">
            <v>Risc.spe.increm.beni ter.</v>
          </cell>
          <cell r="C232">
            <v>0</v>
          </cell>
          <cell r="E232">
            <v>0</v>
          </cell>
          <cell r="G232">
            <v>0</v>
          </cell>
          <cell r="H232">
            <v>0</v>
          </cell>
          <cell r="I232">
            <v>0</v>
          </cell>
          <cell r="K232">
            <v>0</v>
          </cell>
          <cell r="M232">
            <v>0</v>
          </cell>
        </row>
        <row r="233">
          <cell r="M233">
            <v>0</v>
          </cell>
        </row>
        <row r="234">
          <cell r="A234" t="str">
            <v>02</v>
          </cell>
          <cell r="B234" t="str">
            <v>Ratei attivi</v>
          </cell>
          <cell r="C234">
            <v>0</v>
          </cell>
          <cell r="E234">
            <v>0</v>
          </cell>
          <cell r="G234">
            <v>0</v>
          </cell>
          <cell r="H234">
            <v>0</v>
          </cell>
          <cell r="I234">
            <v>0</v>
          </cell>
          <cell r="K234">
            <v>0</v>
          </cell>
          <cell r="M234">
            <v>0</v>
          </cell>
        </row>
        <row r="235">
          <cell r="A235" t="str">
            <v>100802010</v>
          </cell>
          <cell r="B235" t="str">
            <v>Ratei attivi</v>
          </cell>
          <cell r="C235">
            <v>0</v>
          </cell>
          <cell r="E235">
            <v>0</v>
          </cell>
          <cell r="G235">
            <v>0</v>
          </cell>
          <cell r="H235">
            <v>0</v>
          </cell>
          <cell r="I235">
            <v>0</v>
          </cell>
          <cell r="K235">
            <v>0</v>
          </cell>
          <cell r="M235">
            <v>0</v>
          </cell>
        </row>
        <row r="236">
          <cell r="M236">
            <v>0</v>
          </cell>
        </row>
        <row r="237">
          <cell r="A237" t="str">
            <v>20</v>
          </cell>
          <cell r="B237" t="str">
            <v>Passività</v>
          </cell>
          <cell r="C237">
            <v>-130041242.05</v>
          </cell>
          <cell r="D237" t="str">
            <v>A</v>
          </cell>
          <cell r="E237">
            <v>-130041242.05</v>
          </cell>
          <cell r="F237" t="str">
            <v xml:space="preserve"> A</v>
          </cell>
          <cell r="G237">
            <v>278994925.44</v>
          </cell>
          <cell r="H237">
            <v>286409174.63</v>
          </cell>
          <cell r="I237">
            <v>-7414249.1900000004</v>
          </cell>
          <cell r="J237" t="str">
            <v>A</v>
          </cell>
          <cell r="K237">
            <v>-137454612.24000001</v>
          </cell>
          <cell r="L237" t="str">
            <v xml:space="preserve"> A</v>
          </cell>
          <cell r="M237">
            <v>-137454612.24000001</v>
          </cell>
        </row>
        <row r="238">
          <cell r="M238">
            <v>0</v>
          </cell>
        </row>
        <row r="239">
          <cell r="A239" t="str">
            <v>08</v>
          </cell>
          <cell r="B239" t="str">
            <v>Patrimonio Netto</v>
          </cell>
          <cell r="C239">
            <v>-2269075.67</v>
          </cell>
          <cell r="D239" t="str">
            <v>A</v>
          </cell>
          <cell r="E239">
            <v>-2269075.67</v>
          </cell>
          <cell r="F239" t="str">
            <v xml:space="preserve"> A</v>
          </cell>
          <cell r="G239">
            <v>266867</v>
          </cell>
          <cell r="H239">
            <v>266867.3</v>
          </cell>
          <cell r="I239">
            <v>-0.3</v>
          </cell>
          <cell r="J239" t="str">
            <v>A</v>
          </cell>
          <cell r="K239">
            <v>-2269075.9700000002</v>
          </cell>
          <cell r="L239" t="str">
            <v xml:space="preserve"> A</v>
          </cell>
          <cell r="M239">
            <v>-2269075.9700000002</v>
          </cell>
        </row>
        <row r="240">
          <cell r="A240" t="str">
            <v>00</v>
          </cell>
          <cell r="B240" t="str">
            <v>Capitale Sociale</v>
          </cell>
          <cell r="C240">
            <v>0</v>
          </cell>
          <cell r="E240">
            <v>0</v>
          </cell>
          <cell r="G240">
            <v>0</v>
          </cell>
          <cell r="H240">
            <v>0</v>
          </cell>
          <cell r="I240">
            <v>0</v>
          </cell>
          <cell r="K240">
            <v>0</v>
          </cell>
          <cell r="M240">
            <v>0</v>
          </cell>
        </row>
        <row r="241">
          <cell r="A241" t="str">
            <v>200800010</v>
          </cell>
          <cell r="B241" t="str">
            <v>Capitale Sociale</v>
          </cell>
          <cell r="C241">
            <v>0</v>
          </cell>
          <cell r="E241">
            <v>0</v>
          </cell>
          <cell r="G241">
            <v>0</v>
          </cell>
          <cell r="H241">
            <v>0</v>
          </cell>
          <cell r="I241">
            <v>0</v>
          </cell>
          <cell r="K241">
            <v>0</v>
          </cell>
          <cell r="M241">
            <v>0</v>
          </cell>
        </row>
        <row r="242">
          <cell r="M242">
            <v>0</v>
          </cell>
        </row>
        <row r="243">
          <cell r="A243" t="str">
            <v>01</v>
          </cell>
          <cell r="B243" t="str">
            <v>Riserva Legale</v>
          </cell>
          <cell r="C243">
            <v>-25000</v>
          </cell>
          <cell r="D243" t="str">
            <v>A</v>
          </cell>
          <cell r="E243">
            <v>-25000</v>
          </cell>
          <cell r="F243" t="str">
            <v xml:space="preserve"> A</v>
          </cell>
          <cell r="G243">
            <v>0</v>
          </cell>
          <cell r="H243">
            <v>14000</v>
          </cell>
          <cell r="I243">
            <v>-14000</v>
          </cell>
          <cell r="J243" t="str">
            <v>A</v>
          </cell>
          <cell r="K243">
            <v>-39000</v>
          </cell>
          <cell r="L243" t="str">
            <v xml:space="preserve"> A</v>
          </cell>
          <cell r="M243">
            <v>-39000</v>
          </cell>
        </row>
        <row r="244">
          <cell r="A244" t="str">
            <v>200801010</v>
          </cell>
          <cell r="B244" t="str">
            <v>Riserva legale</v>
          </cell>
          <cell r="C244">
            <v>25000</v>
          </cell>
          <cell r="D244" t="str">
            <v>A</v>
          </cell>
          <cell r="E244">
            <v>25000</v>
          </cell>
          <cell r="F244" t="str">
            <v>A</v>
          </cell>
          <cell r="G244">
            <v>0</v>
          </cell>
          <cell r="H244">
            <v>14000</v>
          </cell>
          <cell r="I244">
            <v>14000</v>
          </cell>
          <cell r="J244" t="str">
            <v>A</v>
          </cell>
          <cell r="K244">
            <v>39000</v>
          </cell>
          <cell r="L244" t="str">
            <v>A</v>
          </cell>
          <cell r="M244">
            <v>-39000</v>
          </cell>
        </row>
        <row r="245">
          <cell r="M245">
            <v>0</v>
          </cell>
        </row>
        <row r="246">
          <cell r="A246" t="str">
            <v>02</v>
          </cell>
          <cell r="B246" t="str">
            <v>Riserva Straordinaria</v>
          </cell>
          <cell r="C246">
            <v>0</v>
          </cell>
          <cell r="E246">
            <v>0</v>
          </cell>
          <cell r="G246">
            <v>0</v>
          </cell>
          <cell r="H246">
            <v>0</v>
          </cell>
          <cell r="I246">
            <v>0</v>
          </cell>
          <cell r="K246">
            <v>0</v>
          </cell>
          <cell r="M246">
            <v>0</v>
          </cell>
        </row>
        <row r="247">
          <cell r="A247" t="str">
            <v>200802010</v>
          </cell>
          <cell r="B247" t="str">
            <v>Riserva Straordinaria</v>
          </cell>
          <cell r="C247">
            <v>0</v>
          </cell>
          <cell r="E247">
            <v>0</v>
          </cell>
          <cell r="G247">
            <v>0</v>
          </cell>
          <cell r="H247">
            <v>0</v>
          </cell>
          <cell r="I247">
            <v>0</v>
          </cell>
          <cell r="K247">
            <v>0</v>
          </cell>
          <cell r="M247">
            <v>0</v>
          </cell>
        </row>
        <row r="248">
          <cell r="M248">
            <v>0</v>
          </cell>
        </row>
        <row r="249">
          <cell r="A249" t="str">
            <v>03</v>
          </cell>
          <cell r="B249" t="str">
            <v>Altre Riserve</v>
          </cell>
          <cell r="C249">
            <v>-1545770</v>
          </cell>
          <cell r="D249" t="str">
            <v>A</v>
          </cell>
          <cell r="E249">
            <v>-1545770</v>
          </cell>
          <cell r="F249" t="str">
            <v xml:space="preserve"> A</v>
          </cell>
          <cell r="G249">
            <v>0</v>
          </cell>
          <cell r="H249">
            <v>0</v>
          </cell>
          <cell r="I249">
            <v>0</v>
          </cell>
          <cell r="K249">
            <v>-1545770</v>
          </cell>
          <cell r="L249" t="str">
            <v xml:space="preserve"> A</v>
          </cell>
          <cell r="M249">
            <v>-1545770</v>
          </cell>
        </row>
        <row r="250">
          <cell r="A250" t="str">
            <v>200803010</v>
          </cell>
          <cell r="B250" t="str">
            <v>Riserva sovrap. azioni</v>
          </cell>
          <cell r="C250">
            <v>0</v>
          </cell>
          <cell r="E250">
            <v>0</v>
          </cell>
          <cell r="G250">
            <v>0</v>
          </cell>
          <cell r="H250">
            <v>0</v>
          </cell>
          <cell r="I250">
            <v>0</v>
          </cell>
          <cell r="K250">
            <v>0</v>
          </cell>
          <cell r="M250">
            <v>0</v>
          </cell>
        </row>
        <row r="251">
          <cell r="A251" t="str">
            <v>200803020</v>
          </cell>
          <cell r="B251" t="str">
            <v>Altre Riserve</v>
          </cell>
          <cell r="C251">
            <v>0</v>
          </cell>
          <cell r="E251">
            <v>0</v>
          </cell>
          <cell r="G251">
            <v>0</v>
          </cell>
          <cell r="H251">
            <v>0</v>
          </cell>
          <cell r="I251">
            <v>0</v>
          </cell>
          <cell r="K251">
            <v>0</v>
          </cell>
          <cell r="M251">
            <v>0</v>
          </cell>
        </row>
        <row r="252">
          <cell r="A252" t="str">
            <v>200803030</v>
          </cell>
          <cell r="B252" t="str">
            <v>Riser.in sosp.perman.d'im</v>
          </cell>
          <cell r="C252">
            <v>0</v>
          </cell>
          <cell r="E252">
            <v>0</v>
          </cell>
          <cell r="G252">
            <v>0</v>
          </cell>
          <cell r="H252">
            <v>0</v>
          </cell>
          <cell r="I252">
            <v>0</v>
          </cell>
          <cell r="K252">
            <v>0</v>
          </cell>
          <cell r="M252">
            <v>0</v>
          </cell>
        </row>
        <row r="253">
          <cell r="A253" t="str">
            <v>200803040</v>
          </cell>
          <cell r="B253" t="str">
            <v>Riser.in sosp.tempor.d'im</v>
          </cell>
          <cell r="C253">
            <v>0</v>
          </cell>
          <cell r="E253">
            <v>0</v>
          </cell>
          <cell r="G253">
            <v>0</v>
          </cell>
          <cell r="H253">
            <v>0</v>
          </cell>
          <cell r="I253">
            <v>0</v>
          </cell>
          <cell r="K253">
            <v>0</v>
          </cell>
          <cell r="M253">
            <v>0</v>
          </cell>
        </row>
        <row r="254">
          <cell r="A254" t="str">
            <v>200803050</v>
          </cell>
          <cell r="B254" t="str">
            <v>Riserva da tass.art.15/10</v>
          </cell>
          <cell r="C254">
            <v>0</v>
          </cell>
          <cell r="E254">
            <v>0</v>
          </cell>
          <cell r="G254">
            <v>0</v>
          </cell>
          <cell r="H254">
            <v>0</v>
          </cell>
          <cell r="I254">
            <v>0</v>
          </cell>
          <cell r="K254">
            <v>0</v>
          </cell>
          <cell r="M254">
            <v>0</v>
          </cell>
        </row>
        <row r="255">
          <cell r="A255" t="str">
            <v>200803060</v>
          </cell>
          <cell r="B255" t="str">
            <v>Ris.ammort.ant.ex Art.67</v>
          </cell>
          <cell r="C255">
            <v>0</v>
          </cell>
          <cell r="E255">
            <v>0</v>
          </cell>
          <cell r="G255">
            <v>0</v>
          </cell>
          <cell r="H255">
            <v>0</v>
          </cell>
          <cell r="I255">
            <v>0</v>
          </cell>
          <cell r="K255">
            <v>0</v>
          </cell>
          <cell r="M255">
            <v>0</v>
          </cell>
        </row>
        <row r="256">
          <cell r="A256" t="str">
            <v>200803070</v>
          </cell>
          <cell r="B256" t="str">
            <v>Riserva di rivalutaz. Legge 266/05</v>
          </cell>
          <cell r="C256">
            <v>0</v>
          </cell>
          <cell r="E256">
            <v>0</v>
          </cell>
          <cell r="G256">
            <v>0</v>
          </cell>
          <cell r="H256">
            <v>0</v>
          </cell>
          <cell r="I256">
            <v>0</v>
          </cell>
          <cell r="K256">
            <v>0</v>
          </cell>
          <cell r="M256">
            <v>0</v>
          </cell>
        </row>
        <row r="257">
          <cell r="A257" t="str">
            <v>200803080</v>
          </cell>
          <cell r="B257" t="str">
            <v>Riserva rivalut.Immobile Leg.185/08</v>
          </cell>
          <cell r="C257">
            <v>1545770</v>
          </cell>
          <cell r="D257" t="str">
            <v>A</v>
          </cell>
          <cell r="E257">
            <v>1545770</v>
          </cell>
          <cell r="F257" t="str">
            <v>A</v>
          </cell>
          <cell r="G257">
            <v>0</v>
          </cell>
          <cell r="H257">
            <v>0</v>
          </cell>
          <cell r="I257">
            <v>0</v>
          </cell>
          <cell r="K257">
            <v>1545770</v>
          </cell>
          <cell r="L257" t="str">
            <v>A</v>
          </cell>
          <cell r="M257">
            <v>-1545770</v>
          </cell>
        </row>
        <row r="258">
          <cell r="M258">
            <v>0</v>
          </cell>
        </row>
        <row r="259">
          <cell r="A259" t="str">
            <v>09</v>
          </cell>
          <cell r="B259" t="str">
            <v>Utili - Perdite d'Esercizio</v>
          </cell>
          <cell r="C259">
            <v>-698305.67</v>
          </cell>
          <cell r="D259" t="str">
            <v>A</v>
          </cell>
          <cell r="E259">
            <v>-698305.67</v>
          </cell>
          <cell r="F259" t="str">
            <v xml:space="preserve"> A</v>
          </cell>
          <cell r="G259">
            <v>266867</v>
          </cell>
          <cell r="H259">
            <v>252867.3</v>
          </cell>
          <cell r="I259">
            <v>13999.7</v>
          </cell>
          <cell r="J259" t="str">
            <v>D</v>
          </cell>
          <cell r="K259">
            <v>-684305.97</v>
          </cell>
          <cell r="L259" t="str">
            <v xml:space="preserve"> A</v>
          </cell>
          <cell r="M259">
            <v>-684305.97</v>
          </cell>
        </row>
        <row r="260">
          <cell r="A260" t="str">
            <v>200809010</v>
          </cell>
          <cell r="B260" t="str">
            <v>Utili dell'Esercizio</v>
          </cell>
          <cell r="C260">
            <v>266866.7</v>
          </cell>
          <cell r="D260" t="str">
            <v>A</v>
          </cell>
          <cell r="E260">
            <v>266866.7</v>
          </cell>
          <cell r="F260" t="str">
            <v>A</v>
          </cell>
          <cell r="G260">
            <v>266867</v>
          </cell>
          <cell r="H260">
            <v>0.3</v>
          </cell>
          <cell r="I260">
            <v>266866.7</v>
          </cell>
          <cell r="J260" t="str">
            <v>D</v>
          </cell>
          <cell r="K260">
            <v>0</v>
          </cell>
          <cell r="M260">
            <v>0</v>
          </cell>
        </row>
        <row r="261">
          <cell r="A261" t="str">
            <v>200809020</v>
          </cell>
          <cell r="B261" t="str">
            <v>Perdite dell'Esercizio</v>
          </cell>
          <cell r="C261">
            <v>0</v>
          </cell>
          <cell r="E261">
            <v>0</v>
          </cell>
          <cell r="G261">
            <v>0</v>
          </cell>
          <cell r="H261">
            <v>0</v>
          </cell>
          <cell r="I261">
            <v>0</v>
          </cell>
          <cell r="K261">
            <v>0</v>
          </cell>
          <cell r="M261">
            <v>0</v>
          </cell>
        </row>
        <row r="262">
          <cell r="A262" t="str">
            <v>200809030</v>
          </cell>
          <cell r="B262" t="str">
            <v>Utile/Perdita degli eserc. preced.</v>
          </cell>
          <cell r="C262">
            <v>431438.97</v>
          </cell>
          <cell r="D262" t="str">
            <v>A</v>
          </cell>
          <cell r="E262">
            <v>431438.97</v>
          </cell>
          <cell r="F262" t="str">
            <v>A</v>
          </cell>
          <cell r="G262">
            <v>0</v>
          </cell>
          <cell r="H262">
            <v>252867</v>
          </cell>
          <cell r="I262">
            <v>252867</v>
          </cell>
          <cell r="J262" t="str">
            <v>A</v>
          </cell>
          <cell r="K262">
            <v>684305.97</v>
          </cell>
          <cell r="L262" t="str">
            <v>A</v>
          </cell>
          <cell r="M262">
            <v>-684305.97</v>
          </cell>
        </row>
        <row r="263">
          <cell r="M263">
            <v>0</v>
          </cell>
        </row>
        <row r="264">
          <cell r="A264" t="str">
            <v>09</v>
          </cell>
          <cell r="B264" t="str">
            <v>Patrimonio Netto RIVA</v>
          </cell>
          <cell r="C264">
            <v>-8291111</v>
          </cell>
          <cell r="D264" t="str">
            <v>A</v>
          </cell>
          <cell r="E264">
            <v>-8291111</v>
          </cell>
          <cell r="F264" t="str">
            <v xml:space="preserve"> A</v>
          </cell>
          <cell r="G264">
            <v>0</v>
          </cell>
          <cell r="H264">
            <v>0</v>
          </cell>
          <cell r="I264">
            <v>0</v>
          </cell>
          <cell r="K264">
            <v>-8291111</v>
          </cell>
          <cell r="L264" t="str">
            <v xml:space="preserve"> A</v>
          </cell>
          <cell r="M264">
            <v>-8291111</v>
          </cell>
        </row>
        <row r="265">
          <cell r="A265" t="str">
            <v>01</v>
          </cell>
          <cell r="B265" t="str">
            <v>Capitale Sociale RIVA</v>
          </cell>
          <cell r="C265">
            <v>-8291111</v>
          </cell>
          <cell r="D265" t="str">
            <v>A</v>
          </cell>
          <cell r="E265">
            <v>-8291111</v>
          </cell>
          <cell r="F265" t="str">
            <v xml:space="preserve"> A</v>
          </cell>
          <cell r="G265">
            <v>0</v>
          </cell>
          <cell r="H265">
            <v>0</v>
          </cell>
          <cell r="I265">
            <v>0</v>
          </cell>
          <cell r="K265">
            <v>-8291111</v>
          </cell>
          <cell r="L265" t="str">
            <v xml:space="preserve"> A</v>
          </cell>
          <cell r="M265">
            <v>-8291111</v>
          </cell>
        </row>
        <row r="266">
          <cell r="A266" t="str">
            <v>200901010</v>
          </cell>
          <cell r="B266" t="str">
            <v>Capitale Sociale RIVA</v>
          </cell>
          <cell r="C266">
            <v>8291111</v>
          </cell>
          <cell r="D266" t="str">
            <v>A</v>
          </cell>
          <cell r="E266">
            <v>8291111</v>
          </cell>
          <cell r="F266" t="str">
            <v>A</v>
          </cell>
          <cell r="G266">
            <v>0</v>
          </cell>
          <cell r="H266">
            <v>0</v>
          </cell>
          <cell r="I266">
            <v>0</v>
          </cell>
          <cell r="K266">
            <v>8291111</v>
          </cell>
          <cell r="L266" t="str">
            <v>A</v>
          </cell>
          <cell r="M266">
            <v>-8291111</v>
          </cell>
        </row>
        <row r="267">
          <cell r="M267">
            <v>0</v>
          </cell>
        </row>
        <row r="268">
          <cell r="A268" t="str">
            <v>02</v>
          </cell>
          <cell r="B268" t="str">
            <v>Utile/Perdita d'eserc. RIVA</v>
          </cell>
          <cell r="C268">
            <v>0</v>
          </cell>
          <cell r="E268">
            <v>0</v>
          </cell>
          <cell r="G268">
            <v>0</v>
          </cell>
          <cell r="H268">
            <v>0</v>
          </cell>
          <cell r="I268">
            <v>0</v>
          </cell>
          <cell r="K268">
            <v>0</v>
          </cell>
          <cell r="M268">
            <v>0</v>
          </cell>
        </row>
        <row r="269">
          <cell r="A269" t="str">
            <v>200902010</v>
          </cell>
          <cell r="B269" t="str">
            <v>Perdite dell'Esercizio Riva</v>
          </cell>
          <cell r="C269">
            <v>0</v>
          </cell>
          <cell r="E269">
            <v>0</v>
          </cell>
          <cell r="G269">
            <v>0</v>
          </cell>
          <cell r="H269">
            <v>0</v>
          </cell>
          <cell r="I269">
            <v>0</v>
          </cell>
          <cell r="K269">
            <v>0</v>
          </cell>
          <cell r="M269">
            <v>0</v>
          </cell>
        </row>
        <row r="270">
          <cell r="M270">
            <v>0</v>
          </cell>
        </row>
        <row r="271">
          <cell r="A271" t="str">
            <v>10</v>
          </cell>
          <cell r="B271" t="str">
            <v>Fondi Ammortam.  Immobilizz. Immat.</v>
          </cell>
          <cell r="C271">
            <v>-28859653.52</v>
          </cell>
          <cell r="D271" t="str">
            <v>A</v>
          </cell>
          <cell r="E271">
            <v>-28859653.52</v>
          </cell>
          <cell r="F271" t="str">
            <v xml:space="preserve"> A</v>
          </cell>
          <cell r="G271">
            <v>0</v>
          </cell>
          <cell r="H271">
            <v>2033527.62</v>
          </cell>
          <cell r="I271">
            <v>2033527.62</v>
          </cell>
          <cell r="J271" t="str">
            <v>A</v>
          </cell>
          <cell r="K271">
            <v>30893181.140000001</v>
          </cell>
          <cell r="L271" t="str">
            <v xml:space="preserve"> A</v>
          </cell>
          <cell r="M271">
            <v>30893181.140000001</v>
          </cell>
        </row>
        <row r="272">
          <cell r="A272" t="str">
            <v>01</v>
          </cell>
          <cell r="B272" t="str">
            <v>Fondo ammortam. Brevetti e Diritti</v>
          </cell>
          <cell r="C272">
            <v>-28859653.52</v>
          </cell>
          <cell r="D272" t="str">
            <v>A</v>
          </cell>
          <cell r="E272">
            <v>-28859653.52</v>
          </cell>
          <cell r="F272" t="str">
            <v xml:space="preserve"> A</v>
          </cell>
          <cell r="G272">
            <v>0</v>
          </cell>
          <cell r="H272">
            <v>2033527.62</v>
          </cell>
          <cell r="I272">
            <v>2033527.62</v>
          </cell>
          <cell r="J272" t="str">
            <v>A</v>
          </cell>
          <cell r="K272">
            <v>30893181.140000001</v>
          </cell>
          <cell r="L272" t="str">
            <v xml:space="preserve"> A</v>
          </cell>
          <cell r="M272">
            <v>30893181.140000001</v>
          </cell>
        </row>
        <row r="273">
          <cell r="A273" t="str">
            <v>201001010</v>
          </cell>
          <cell r="B273" t="str">
            <v>F.do ammort. costi pluriennali</v>
          </cell>
          <cell r="C273">
            <v>1145689.8700000001</v>
          </cell>
          <cell r="D273" t="str">
            <v>A</v>
          </cell>
          <cell r="E273">
            <v>1145689.8700000001</v>
          </cell>
          <cell r="F273" t="str">
            <v>A</v>
          </cell>
          <cell r="G273">
            <v>0</v>
          </cell>
          <cell r="H273">
            <v>26240.74</v>
          </cell>
          <cell r="I273">
            <v>26240.74</v>
          </cell>
          <cell r="J273" t="str">
            <v>A</v>
          </cell>
          <cell r="K273">
            <v>1171930.6100000001</v>
          </cell>
          <cell r="L273" t="str">
            <v>A</v>
          </cell>
          <cell r="M273">
            <v>-1171930.6100000001</v>
          </cell>
        </row>
        <row r="274">
          <cell r="A274" t="str">
            <v>201001020</v>
          </cell>
          <cell r="B274" t="str">
            <v>F.do ammort. costi sviluppo nuo.pro</v>
          </cell>
          <cell r="C274">
            <v>2534250.62</v>
          </cell>
          <cell r="D274" t="str">
            <v>A</v>
          </cell>
          <cell r="E274">
            <v>2534250.62</v>
          </cell>
          <cell r="F274" t="str">
            <v>A</v>
          </cell>
          <cell r="G274">
            <v>0</v>
          </cell>
          <cell r="H274">
            <v>686390.46</v>
          </cell>
          <cell r="I274">
            <v>686390.46</v>
          </cell>
          <cell r="J274" t="str">
            <v>A</v>
          </cell>
          <cell r="K274">
            <v>3220641.08</v>
          </cell>
          <cell r="L274" t="str">
            <v>A</v>
          </cell>
          <cell r="M274">
            <v>-3220641.08</v>
          </cell>
        </row>
        <row r="275">
          <cell r="A275" t="str">
            <v>201001030</v>
          </cell>
          <cell r="B275" t="str">
            <v>F.do ammort. brevetti</v>
          </cell>
          <cell r="C275">
            <v>885273.88</v>
          </cell>
          <cell r="D275" t="str">
            <v>A</v>
          </cell>
          <cell r="E275">
            <v>885273.88</v>
          </cell>
          <cell r="F275" t="str">
            <v>A</v>
          </cell>
          <cell r="G275">
            <v>0</v>
          </cell>
          <cell r="H275">
            <v>2628.2</v>
          </cell>
          <cell r="I275">
            <v>2628.2</v>
          </cell>
          <cell r="J275" t="str">
            <v>A</v>
          </cell>
          <cell r="K275">
            <v>887902.08</v>
          </cell>
          <cell r="L275" t="str">
            <v>A</v>
          </cell>
          <cell r="M275">
            <v>-887902.08</v>
          </cell>
        </row>
        <row r="276">
          <cell r="A276" t="str">
            <v>201001040</v>
          </cell>
          <cell r="B276" t="str">
            <v>F.do amm. sp. increm. beni terzi</v>
          </cell>
          <cell r="C276">
            <v>115259.93</v>
          </cell>
          <cell r="D276" t="str">
            <v>A</v>
          </cell>
          <cell r="E276">
            <v>115259.93</v>
          </cell>
          <cell r="F276" t="str">
            <v>A</v>
          </cell>
          <cell r="G276">
            <v>0</v>
          </cell>
          <cell r="H276">
            <v>3000</v>
          </cell>
          <cell r="I276">
            <v>3000</v>
          </cell>
          <cell r="J276" t="str">
            <v>A</v>
          </cell>
          <cell r="K276">
            <v>118259.93</v>
          </cell>
          <cell r="L276" t="str">
            <v>A</v>
          </cell>
          <cell r="M276">
            <v>-118259.93</v>
          </cell>
        </row>
        <row r="277">
          <cell r="A277" t="str">
            <v>201001050</v>
          </cell>
          <cell r="B277" t="str">
            <v>F.do amm. per Avviamento</v>
          </cell>
          <cell r="C277">
            <v>24140774.469999999</v>
          </cell>
          <cell r="D277" t="str">
            <v>A</v>
          </cell>
          <cell r="E277">
            <v>24140774.469999999</v>
          </cell>
          <cell r="F277" t="str">
            <v>A</v>
          </cell>
          <cell r="G277">
            <v>0</v>
          </cell>
          <cell r="H277">
            <v>1276863.47</v>
          </cell>
          <cell r="I277">
            <v>1276863.47</v>
          </cell>
          <cell r="J277" t="str">
            <v>A</v>
          </cell>
          <cell r="K277">
            <v>25417637.940000001</v>
          </cell>
          <cell r="L277" t="str">
            <v>A</v>
          </cell>
          <cell r="M277">
            <v>-25417637.940000001</v>
          </cell>
        </row>
        <row r="278">
          <cell r="A278" t="str">
            <v>201001060</v>
          </cell>
          <cell r="B278" t="str">
            <v>F.do amm. spese op. societarie</v>
          </cell>
          <cell r="C278">
            <v>38404.75</v>
          </cell>
          <cell r="D278" t="str">
            <v>A</v>
          </cell>
          <cell r="E278">
            <v>38404.75</v>
          </cell>
          <cell r="F278" t="str">
            <v>A</v>
          </cell>
          <cell r="G278">
            <v>0</v>
          </cell>
          <cell r="H278">
            <v>38404.75</v>
          </cell>
          <cell r="I278">
            <v>38404.75</v>
          </cell>
          <cell r="J278" t="str">
            <v>A</v>
          </cell>
          <cell r="K278">
            <v>76809.5</v>
          </cell>
          <cell r="L278" t="str">
            <v>A</v>
          </cell>
          <cell r="M278">
            <v>-76809.5</v>
          </cell>
        </row>
        <row r="279">
          <cell r="M279">
            <v>0</v>
          </cell>
        </row>
        <row r="280">
          <cell r="A280" t="str">
            <v>11</v>
          </cell>
          <cell r="B280" t="str">
            <v>Fondi Ammortam.Immobilizz.Materiali</v>
          </cell>
          <cell r="C280">
            <v>-48017134.520000003</v>
          </cell>
          <cell r="D280" t="str">
            <v>A</v>
          </cell>
          <cell r="E280">
            <v>-48017134.520000003</v>
          </cell>
          <cell r="F280" t="str">
            <v xml:space="preserve"> A</v>
          </cell>
          <cell r="G280">
            <v>1342599.74</v>
          </cell>
          <cell r="H280">
            <v>3226106.56</v>
          </cell>
          <cell r="I280">
            <v>1883506.82</v>
          </cell>
          <cell r="J280" t="str">
            <v>A</v>
          </cell>
          <cell r="K280">
            <v>49900641.340000004</v>
          </cell>
          <cell r="L280" t="str">
            <v xml:space="preserve"> A</v>
          </cell>
          <cell r="M280">
            <v>49900641.340000004</v>
          </cell>
        </row>
        <row r="281">
          <cell r="A281" t="str">
            <v>01</v>
          </cell>
          <cell r="B281" t="str">
            <v>Fondo Ammortamento Immobili</v>
          </cell>
          <cell r="C281">
            <v>-4636083.21</v>
          </cell>
          <cell r="D281" t="str">
            <v>A</v>
          </cell>
          <cell r="E281">
            <v>-4636083.21</v>
          </cell>
          <cell r="F281" t="str">
            <v xml:space="preserve"> A</v>
          </cell>
          <cell r="G281">
            <v>0</v>
          </cell>
          <cell r="H281">
            <v>274634.28000000003</v>
          </cell>
          <cell r="I281">
            <v>-274634.28000000003</v>
          </cell>
          <cell r="J281" t="str">
            <v>A</v>
          </cell>
          <cell r="K281">
            <v>-4910717.49</v>
          </cell>
          <cell r="L281" t="str">
            <v xml:space="preserve"> A</v>
          </cell>
          <cell r="M281">
            <v>-4910717.49</v>
          </cell>
        </row>
        <row r="282">
          <cell r="A282" t="str">
            <v>201101010</v>
          </cell>
          <cell r="B282" t="str">
            <v>F.do ammort. Immobile Pero</v>
          </cell>
          <cell r="C282">
            <v>4636083.21</v>
          </cell>
          <cell r="D282" t="str">
            <v>A</v>
          </cell>
          <cell r="E282">
            <v>4636083.21</v>
          </cell>
          <cell r="F282" t="str">
            <v>A</v>
          </cell>
          <cell r="G282">
            <v>0</v>
          </cell>
          <cell r="H282">
            <v>274634.28000000003</v>
          </cell>
          <cell r="I282">
            <v>274634.28000000003</v>
          </cell>
          <cell r="J282" t="str">
            <v>A</v>
          </cell>
          <cell r="K282">
            <v>4910717.49</v>
          </cell>
          <cell r="L282" t="str">
            <v>A</v>
          </cell>
          <cell r="M282">
            <v>-4910717.49</v>
          </cell>
        </row>
        <row r="283">
          <cell r="M283">
            <v>0</v>
          </cell>
        </row>
        <row r="284">
          <cell r="A284" t="str">
            <v>02</v>
          </cell>
          <cell r="B284" t="str">
            <v>Fondo Ammortamento Impianti</v>
          </cell>
          <cell r="C284">
            <v>-1634662.97</v>
          </cell>
          <cell r="D284" t="str">
            <v>A</v>
          </cell>
          <cell r="E284">
            <v>-1634662.97</v>
          </cell>
          <cell r="F284" t="str">
            <v xml:space="preserve"> A</v>
          </cell>
          <cell r="G284">
            <v>0</v>
          </cell>
          <cell r="H284">
            <v>21099.53</v>
          </cell>
          <cell r="I284">
            <v>-21099.53</v>
          </cell>
          <cell r="J284" t="str">
            <v>A</v>
          </cell>
          <cell r="K284">
            <v>-1655762.5</v>
          </cell>
          <cell r="L284" t="str">
            <v xml:space="preserve"> A</v>
          </cell>
          <cell r="M284">
            <v>-1655762.5</v>
          </cell>
        </row>
        <row r="285">
          <cell r="A285" t="str">
            <v>201102010</v>
          </cell>
          <cell r="B285" t="str">
            <v>F.do ammort. Impianti generici</v>
          </cell>
          <cell r="C285">
            <v>1634662.97</v>
          </cell>
          <cell r="D285" t="str">
            <v>A</v>
          </cell>
          <cell r="E285">
            <v>1634662.97</v>
          </cell>
          <cell r="F285" t="str">
            <v>A</v>
          </cell>
          <cell r="G285">
            <v>0</v>
          </cell>
          <cell r="H285">
            <v>21099.53</v>
          </cell>
          <cell r="I285">
            <v>21099.53</v>
          </cell>
          <cell r="J285" t="str">
            <v>A</v>
          </cell>
          <cell r="K285">
            <v>1655762.5</v>
          </cell>
          <cell r="L285" t="str">
            <v>A</v>
          </cell>
          <cell r="M285">
            <v>-1655762.5</v>
          </cell>
        </row>
        <row r="286">
          <cell r="M286">
            <v>0</v>
          </cell>
        </row>
        <row r="287">
          <cell r="A287" t="str">
            <v>03</v>
          </cell>
          <cell r="B287" t="str">
            <v>Fondo Ammortamento Macchinari</v>
          </cell>
          <cell r="C287">
            <v>-24069643.649999999</v>
          </cell>
          <cell r="D287" t="str">
            <v>A</v>
          </cell>
          <cell r="E287">
            <v>-24069643.649999999</v>
          </cell>
          <cell r="F287" t="str">
            <v xml:space="preserve"> A</v>
          </cell>
          <cell r="G287">
            <v>1338921.6399999999</v>
          </cell>
          <cell r="H287">
            <v>1053630.2</v>
          </cell>
          <cell r="I287">
            <v>285291.44</v>
          </cell>
          <cell r="J287" t="str">
            <v>D</v>
          </cell>
          <cell r="K287">
            <v>23784352.210000001</v>
          </cell>
          <cell r="L287" t="str">
            <v xml:space="preserve"> A</v>
          </cell>
          <cell r="M287">
            <v>23784352.210000001</v>
          </cell>
        </row>
        <row r="288">
          <cell r="A288" t="str">
            <v>201103010</v>
          </cell>
          <cell r="B288" t="str">
            <v>F.do ammort. Macchinari</v>
          </cell>
          <cell r="C288">
            <v>24069643.649999999</v>
          </cell>
          <cell r="D288" t="str">
            <v>A</v>
          </cell>
          <cell r="E288">
            <v>24069643.649999999</v>
          </cell>
          <cell r="F288" t="str">
            <v>A</v>
          </cell>
          <cell r="G288">
            <v>1338921.6399999999</v>
          </cell>
          <cell r="H288">
            <v>1053630.2</v>
          </cell>
          <cell r="I288">
            <v>285291.44</v>
          </cell>
          <cell r="J288" t="str">
            <v>D</v>
          </cell>
          <cell r="K288">
            <v>23784352.210000001</v>
          </cell>
          <cell r="L288" t="str">
            <v>A</v>
          </cell>
          <cell r="M288">
            <v>-23784352.210000001</v>
          </cell>
        </row>
        <row r="289">
          <cell r="M289">
            <v>0</v>
          </cell>
        </row>
        <row r="290">
          <cell r="A290" t="str">
            <v>04</v>
          </cell>
          <cell r="B290" t="str">
            <v>Fondo Ammortam.Attrezzature Ind.li</v>
          </cell>
          <cell r="C290">
            <v>-16010255.52</v>
          </cell>
          <cell r="D290" t="str">
            <v>A</v>
          </cell>
          <cell r="E290">
            <v>-16010255.52</v>
          </cell>
          <cell r="F290" t="str">
            <v xml:space="preserve"> A</v>
          </cell>
          <cell r="G290">
            <v>0</v>
          </cell>
          <cell r="H290">
            <v>1807141.86</v>
          </cell>
          <cell r="I290">
            <v>-1807141.86</v>
          </cell>
          <cell r="J290" t="str">
            <v>A</v>
          </cell>
          <cell r="K290">
            <v>-17817397.379999999</v>
          </cell>
          <cell r="L290" t="str">
            <v xml:space="preserve"> A</v>
          </cell>
          <cell r="M290">
            <v>-17817397.379999999</v>
          </cell>
        </row>
        <row r="291">
          <cell r="A291" t="str">
            <v>201104010</v>
          </cell>
          <cell r="B291" t="str">
            <v>F.do ammort. Stampi e attrezzature</v>
          </cell>
          <cell r="C291">
            <v>16010255.52</v>
          </cell>
          <cell r="D291" t="str">
            <v>A</v>
          </cell>
          <cell r="E291">
            <v>16010255.52</v>
          </cell>
          <cell r="F291" t="str">
            <v>A</v>
          </cell>
          <cell r="G291">
            <v>0</v>
          </cell>
          <cell r="H291">
            <v>1807141.86</v>
          </cell>
          <cell r="I291">
            <v>1807141.86</v>
          </cell>
          <cell r="J291" t="str">
            <v>A</v>
          </cell>
          <cell r="K291">
            <v>17817397.379999999</v>
          </cell>
          <cell r="L291" t="str">
            <v>A</v>
          </cell>
          <cell r="M291">
            <v>-17817397.379999999</v>
          </cell>
        </row>
        <row r="292">
          <cell r="M292">
            <v>0</v>
          </cell>
        </row>
        <row r="293">
          <cell r="A293" t="str">
            <v>05</v>
          </cell>
          <cell r="B293" t="str">
            <v>Fondo Ammortamento Automezzi</v>
          </cell>
          <cell r="C293">
            <v>-140400.43</v>
          </cell>
          <cell r="D293" t="str">
            <v>A</v>
          </cell>
          <cell r="E293">
            <v>-140400.43</v>
          </cell>
          <cell r="F293" t="str">
            <v xml:space="preserve"> A</v>
          </cell>
          <cell r="G293">
            <v>0</v>
          </cell>
          <cell r="H293">
            <v>5625</v>
          </cell>
          <cell r="I293">
            <v>-5625</v>
          </cell>
          <cell r="J293" t="str">
            <v>A</v>
          </cell>
          <cell r="K293">
            <v>-146025.43</v>
          </cell>
          <cell r="L293" t="str">
            <v xml:space="preserve"> A</v>
          </cell>
          <cell r="M293">
            <v>-146025.43</v>
          </cell>
        </row>
        <row r="294">
          <cell r="A294" t="str">
            <v>201105010</v>
          </cell>
          <cell r="B294" t="str">
            <v>F.do ammort. Automezzi</v>
          </cell>
          <cell r="C294">
            <v>140400.43</v>
          </cell>
          <cell r="D294" t="str">
            <v>A</v>
          </cell>
          <cell r="E294">
            <v>140400.43</v>
          </cell>
          <cell r="F294" t="str">
            <v>A</v>
          </cell>
          <cell r="G294">
            <v>0</v>
          </cell>
          <cell r="H294">
            <v>5625</v>
          </cell>
          <cell r="I294">
            <v>5625</v>
          </cell>
          <cell r="J294" t="str">
            <v>A</v>
          </cell>
          <cell r="K294">
            <v>146025.43</v>
          </cell>
          <cell r="L294" t="str">
            <v>A</v>
          </cell>
          <cell r="M294">
            <v>-146025.43</v>
          </cell>
        </row>
        <row r="295">
          <cell r="M295">
            <v>0</v>
          </cell>
        </row>
        <row r="296">
          <cell r="A296" t="str">
            <v>06</v>
          </cell>
          <cell r="B296" t="str">
            <v>Fondo Ammort.Mobili, Macchine Uff.</v>
          </cell>
          <cell r="C296">
            <v>-1524688.37</v>
          </cell>
          <cell r="D296" t="str">
            <v>A</v>
          </cell>
          <cell r="E296">
            <v>-1524688.37</v>
          </cell>
          <cell r="F296" t="str">
            <v xml:space="preserve"> A</v>
          </cell>
          <cell r="G296">
            <v>3678.1</v>
          </cell>
          <cell r="H296">
            <v>63975.69</v>
          </cell>
          <cell r="I296">
            <v>-60297.59</v>
          </cell>
          <cell r="J296" t="str">
            <v>A</v>
          </cell>
          <cell r="K296">
            <v>-1584985.96</v>
          </cell>
          <cell r="L296" t="str">
            <v xml:space="preserve"> A</v>
          </cell>
          <cell r="M296">
            <v>-1584985.96</v>
          </cell>
        </row>
        <row r="297">
          <cell r="A297" t="str">
            <v>201106010</v>
          </cell>
          <cell r="B297" t="str">
            <v>F.do amm. Mobili e Macchine ordin.</v>
          </cell>
          <cell r="C297">
            <v>267577.89</v>
          </cell>
          <cell r="D297" t="str">
            <v>A</v>
          </cell>
          <cell r="E297">
            <v>267577.89</v>
          </cell>
          <cell r="F297" t="str">
            <v>A</v>
          </cell>
          <cell r="G297">
            <v>0</v>
          </cell>
          <cell r="H297">
            <v>14577.25</v>
          </cell>
          <cell r="I297">
            <v>14577.25</v>
          </cell>
          <cell r="J297" t="str">
            <v>A</v>
          </cell>
          <cell r="K297">
            <v>282155.14</v>
          </cell>
          <cell r="L297" t="str">
            <v>A</v>
          </cell>
          <cell r="M297">
            <v>-282155.14</v>
          </cell>
        </row>
        <row r="298">
          <cell r="A298" t="str">
            <v>201106020</v>
          </cell>
          <cell r="B298" t="str">
            <v>F.do amm. Macchine Elettroniche</v>
          </cell>
          <cell r="C298">
            <v>1257110.48</v>
          </cell>
          <cell r="D298" t="str">
            <v>A</v>
          </cell>
          <cell r="E298">
            <v>1257110.48</v>
          </cell>
          <cell r="F298" t="str">
            <v>A</v>
          </cell>
          <cell r="G298">
            <v>3678.1</v>
          </cell>
          <cell r="H298">
            <v>49398.44</v>
          </cell>
          <cell r="I298">
            <v>45720.34</v>
          </cell>
          <cell r="J298" t="str">
            <v>A</v>
          </cell>
          <cell r="K298">
            <v>1302830.82</v>
          </cell>
          <cell r="L298" t="str">
            <v>A</v>
          </cell>
          <cell r="M298">
            <v>-1302830.82</v>
          </cell>
        </row>
        <row r="299">
          <cell r="M299">
            <v>0</v>
          </cell>
        </row>
        <row r="300">
          <cell r="A300" t="str">
            <v>07</v>
          </cell>
          <cell r="B300" t="str">
            <v>Fondo Ammortamento Forni</v>
          </cell>
          <cell r="C300">
            <v>-1400.37</v>
          </cell>
          <cell r="D300" t="str">
            <v>A</v>
          </cell>
          <cell r="E300">
            <v>-1400.37</v>
          </cell>
          <cell r="F300" t="str">
            <v xml:space="preserve"> A</v>
          </cell>
          <cell r="G300">
            <v>0</v>
          </cell>
          <cell r="H300">
            <v>0</v>
          </cell>
          <cell r="I300">
            <v>0</v>
          </cell>
          <cell r="K300">
            <v>-1400.37</v>
          </cell>
          <cell r="L300" t="str">
            <v xml:space="preserve"> A</v>
          </cell>
          <cell r="M300">
            <v>-1400.37</v>
          </cell>
        </row>
        <row r="301">
          <cell r="A301" t="str">
            <v>201107010</v>
          </cell>
          <cell r="B301" t="str">
            <v>F.do amm. forni e pertin.</v>
          </cell>
          <cell r="C301">
            <v>1400.37</v>
          </cell>
          <cell r="D301" t="str">
            <v>A</v>
          </cell>
          <cell r="E301">
            <v>1400.37</v>
          </cell>
          <cell r="F301" t="str">
            <v>A</v>
          </cell>
          <cell r="G301">
            <v>0</v>
          </cell>
          <cell r="H301">
            <v>0</v>
          </cell>
          <cell r="I301">
            <v>0</v>
          </cell>
          <cell r="K301">
            <v>1400.37</v>
          </cell>
          <cell r="L301" t="str">
            <v>A</v>
          </cell>
          <cell r="M301">
            <v>-1400.37</v>
          </cell>
        </row>
        <row r="302">
          <cell r="M302">
            <v>0</v>
          </cell>
        </row>
        <row r="303">
          <cell r="A303" t="str">
            <v>08</v>
          </cell>
          <cell r="B303" t="str">
            <v>Fondo Ammortam.altre costr.int.</v>
          </cell>
          <cell r="C303">
            <v>0</v>
          </cell>
          <cell r="E303">
            <v>0</v>
          </cell>
          <cell r="G303">
            <v>0</v>
          </cell>
          <cell r="H303">
            <v>0</v>
          </cell>
          <cell r="I303">
            <v>0</v>
          </cell>
          <cell r="K303">
            <v>0</v>
          </cell>
          <cell r="M303">
            <v>0</v>
          </cell>
        </row>
        <row r="304">
          <cell r="A304" t="str">
            <v>201108010</v>
          </cell>
          <cell r="B304" t="str">
            <v>F.do amm. altre costr.int</v>
          </cell>
          <cell r="C304">
            <v>0</v>
          </cell>
          <cell r="E304">
            <v>0</v>
          </cell>
          <cell r="G304">
            <v>0</v>
          </cell>
          <cell r="H304">
            <v>0</v>
          </cell>
          <cell r="I304">
            <v>0</v>
          </cell>
          <cell r="K304">
            <v>0</v>
          </cell>
          <cell r="M304">
            <v>0</v>
          </cell>
        </row>
        <row r="305">
          <cell r="M305">
            <v>0</v>
          </cell>
        </row>
        <row r="306">
          <cell r="A306" t="str">
            <v>12</v>
          </cell>
          <cell r="B306" t="str">
            <v>Fondi rischi ed oneri</v>
          </cell>
          <cell r="C306">
            <v>-596030.39</v>
          </cell>
          <cell r="D306" t="str">
            <v>A</v>
          </cell>
          <cell r="E306">
            <v>-596030.39</v>
          </cell>
          <cell r="F306" t="str">
            <v xml:space="preserve"> A</v>
          </cell>
          <cell r="G306">
            <v>90515.85</v>
          </cell>
          <cell r="H306">
            <v>24000</v>
          </cell>
          <cell r="I306">
            <v>66515.850000000006</v>
          </cell>
          <cell r="J306" t="str">
            <v>D</v>
          </cell>
          <cell r="K306">
            <v>-529514.54</v>
          </cell>
          <cell r="L306" t="str">
            <v xml:space="preserve"> A</v>
          </cell>
          <cell r="M306">
            <v>-529514.54</v>
          </cell>
        </row>
        <row r="307">
          <cell r="A307" t="str">
            <v>01</v>
          </cell>
          <cell r="B307" t="str">
            <v>Fondo Imposte</v>
          </cell>
          <cell r="C307">
            <v>0</v>
          </cell>
          <cell r="E307">
            <v>0</v>
          </cell>
          <cell r="G307">
            <v>0</v>
          </cell>
          <cell r="H307">
            <v>0</v>
          </cell>
          <cell r="I307">
            <v>0</v>
          </cell>
          <cell r="K307">
            <v>0</v>
          </cell>
          <cell r="M307">
            <v>0</v>
          </cell>
        </row>
        <row r="308">
          <cell r="A308" t="str">
            <v>201201010</v>
          </cell>
          <cell r="B308" t="str">
            <v>F.do Imposte e Tasse  di reddito</v>
          </cell>
          <cell r="C308">
            <v>0</v>
          </cell>
          <cell r="E308">
            <v>0</v>
          </cell>
          <cell r="G308">
            <v>0</v>
          </cell>
          <cell r="H308">
            <v>0</v>
          </cell>
          <cell r="I308">
            <v>0</v>
          </cell>
          <cell r="K308">
            <v>0</v>
          </cell>
          <cell r="M308">
            <v>0</v>
          </cell>
        </row>
        <row r="309">
          <cell r="A309" t="str">
            <v>201201020</v>
          </cell>
          <cell r="B309" t="str">
            <v>F.do Imposte differite passive</v>
          </cell>
          <cell r="C309">
            <v>0</v>
          </cell>
          <cell r="E309">
            <v>0</v>
          </cell>
          <cell r="G309">
            <v>0</v>
          </cell>
          <cell r="H309">
            <v>0</v>
          </cell>
          <cell r="I309">
            <v>0</v>
          </cell>
          <cell r="K309">
            <v>0</v>
          </cell>
          <cell r="M309">
            <v>0</v>
          </cell>
        </row>
        <row r="310">
          <cell r="A310" t="str">
            <v>201201025</v>
          </cell>
          <cell r="B310" t="str">
            <v>F.do imp.differite.su ammortam.ant.</v>
          </cell>
          <cell r="C310">
            <v>0</v>
          </cell>
          <cell r="E310">
            <v>0</v>
          </cell>
          <cell r="G310">
            <v>0</v>
          </cell>
          <cell r="H310">
            <v>0</v>
          </cell>
          <cell r="I310">
            <v>0</v>
          </cell>
          <cell r="K310">
            <v>0</v>
          </cell>
          <cell r="M310">
            <v>0</v>
          </cell>
        </row>
        <row r="311">
          <cell r="A311" t="str">
            <v>201201030</v>
          </cell>
          <cell r="B311" t="str">
            <v>Fondo altre Imposte</v>
          </cell>
          <cell r="C311">
            <v>0</v>
          </cell>
          <cell r="E311">
            <v>0</v>
          </cell>
          <cell r="G311">
            <v>0</v>
          </cell>
          <cell r="H311">
            <v>0</v>
          </cell>
          <cell r="I311">
            <v>0</v>
          </cell>
          <cell r="K311">
            <v>0</v>
          </cell>
          <cell r="M311">
            <v>0</v>
          </cell>
        </row>
        <row r="312">
          <cell r="M312">
            <v>0</v>
          </cell>
        </row>
        <row r="313">
          <cell r="A313" t="str">
            <v>02</v>
          </cell>
          <cell r="B313" t="str">
            <v>Altri Fondi e Accantonamenti</v>
          </cell>
          <cell r="C313">
            <v>-163000</v>
          </cell>
          <cell r="D313" t="str">
            <v>A</v>
          </cell>
          <cell r="E313">
            <v>-163000</v>
          </cell>
          <cell r="F313" t="str">
            <v xml:space="preserve"> A</v>
          </cell>
          <cell r="G313">
            <v>0</v>
          </cell>
          <cell r="H313">
            <v>24000</v>
          </cell>
          <cell r="I313">
            <v>-24000</v>
          </cell>
          <cell r="J313" t="str">
            <v>A</v>
          </cell>
          <cell r="K313">
            <v>-187000</v>
          </cell>
          <cell r="L313" t="str">
            <v xml:space="preserve"> A</v>
          </cell>
          <cell r="M313">
            <v>-187000</v>
          </cell>
        </row>
        <row r="314">
          <cell r="A314" t="str">
            <v>201202010</v>
          </cell>
          <cell r="B314" t="str">
            <v>F.do Obsol.Immob.Tecniche</v>
          </cell>
          <cell r="C314">
            <v>0</v>
          </cell>
          <cell r="E314">
            <v>0</v>
          </cell>
          <cell r="G314">
            <v>0</v>
          </cell>
          <cell r="H314">
            <v>0</v>
          </cell>
          <cell r="I314">
            <v>0</v>
          </cell>
          <cell r="K314">
            <v>0</v>
          </cell>
          <cell r="M314">
            <v>0</v>
          </cell>
        </row>
        <row r="315">
          <cell r="A315" t="str">
            <v>201202020</v>
          </cell>
          <cell r="B315" t="str">
            <v>F.do oscillazione Titoli</v>
          </cell>
          <cell r="C315">
            <v>0</v>
          </cell>
          <cell r="E315">
            <v>0</v>
          </cell>
          <cell r="G315">
            <v>0</v>
          </cell>
          <cell r="H315">
            <v>0</v>
          </cell>
          <cell r="I315">
            <v>0</v>
          </cell>
          <cell r="K315">
            <v>0</v>
          </cell>
          <cell r="M315">
            <v>0</v>
          </cell>
        </row>
        <row r="316">
          <cell r="A316" t="str">
            <v>201202030</v>
          </cell>
          <cell r="B316" t="str">
            <v>F.do acc.garanzia prodot.</v>
          </cell>
          <cell r="C316">
            <v>163000</v>
          </cell>
          <cell r="D316" t="str">
            <v>A</v>
          </cell>
          <cell r="E316">
            <v>163000</v>
          </cell>
          <cell r="F316" t="str">
            <v>A</v>
          </cell>
          <cell r="G316">
            <v>0</v>
          </cell>
          <cell r="H316">
            <v>24000</v>
          </cell>
          <cell r="I316">
            <v>24000</v>
          </cell>
          <cell r="J316" t="str">
            <v>A</v>
          </cell>
          <cell r="K316">
            <v>187000</v>
          </cell>
          <cell r="L316" t="str">
            <v>A</v>
          </cell>
          <cell r="M316">
            <v>-187000</v>
          </cell>
        </row>
        <row r="317">
          <cell r="A317" t="str">
            <v>201202040</v>
          </cell>
          <cell r="B317" t="str">
            <v>F.do Straordin. Riorganizz. Aziend.</v>
          </cell>
          <cell r="C317">
            <v>0</v>
          </cell>
          <cell r="E317">
            <v>0</v>
          </cell>
          <cell r="G317">
            <v>0</v>
          </cell>
          <cell r="H317">
            <v>0</v>
          </cell>
          <cell r="I317">
            <v>0</v>
          </cell>
          <cell r="K317">
            <v>0</v>
          </cell>
          <cell r="M317">
            <v>0</v>
          </cell>
        </row>
        <row r="318">
          <cell r="A318" t="str">
            <v>201202050</v>
          </cell>
          <cell r="B318" t="str">
            <v>Fondo rischi e oneri vari</v>
          </cell>
          <cell r="C318">
            <v>0</v>
          </cell>
          <cell r="E318">
            <v>0</v>
          </cell>
          <cell r="G318">
            <v>0</v>
          </cell>
          <cell r="H318">
            <v>0</v>
          </cell>
          <cell r="I318">
            <v>0</v>
          </cell>
          <cell r="K318">
            <v>0</v>
          </cell>
          <cell r="M318">
            <v>0</v>
          </cell>
        </row>
        <row r="319">
          <cell r="A319" t="str">
            <v>201202060</v>
          </cell>
          <cell r="B319" t="str">
            <v>Fondo Rischi Contrattuali</v>
          </cell>
          <cell r="C319">
            <v>0</v>
          </cell>
          <cell r="E319">
            <v>0</v>
          </cell>
          <cell r="G319">
            <v>0</v>
          </cell>
          <cell r="H319">
            <v>0</v>
          </cell>
          <cell r="I319">
            <v>0</v>
          </cell>
          <cell r="K319">
            <v>0</v>
          </cell>
          <cell r="M319">
            <v>0</v>
          </cell>
        </row>
        <row r="320">
          <cell r="A320" t="str">
            <v>201202070</v>
          </cell>
          <cell r="B320" t="str">
            <v>Fondo Risc.Perd.Soc.Part.</v>
          </cell>
          <cell r="C320">
            <v>0</v>
          </cell>
          <cell r="E320">
            <v>0</v>
          </cell>
          <cell r="G320">
            <v>0</v>
          </cell>
          <cell r="H320">
            <v>0</v>
          </cell>
          <cell r="I320">
            <v>0</v>
          </cell>
          <cell r="K320">
            <v>0</v>
          </cell>
          <cell r="M320">
            <v>0</v>
          </cell>
        </row>
        <row r="321">
          <cell r="A321" t="str">
            <v>201202080</v>
          </cell>
          <cell r="B321" t="str">
            <v>F.do Contr.Sos.DPR 917/86</v>
          </cell>
          <cell r="C321">
            <v>0</v>
          </cell>
          <cell r="E321">
            <v>0</v>
          </cell>
          <cell r="G321">
            <v>0</v>
          </cell>
          <cell r="H321">
            <v>0</v>
          </cell>
          <cell r="I321">
            <v>0</v>
          </cell>
          <cell r="K321">
            <v>0</v>
          </cell>
          <cell r="M321">
            <v>0</v>
          </cell>
        </row>
        <row r="322">
          <cell r="M322">
            <v>0</v>
          </cell>
        </row>
        <row r="323">
          <cell r="A323" t="str">
            <v>03</v>
          </cell>
          <cell r="B323" t="str">
            <v>Fondo Rettifiche di Poste Attive</v>
          </cell>
          <cell r="C323">
            <v>-433030.39</v>
          </cell>
          <cell r="D323" t="str">
            <v>A</v>
          </cell>
          <cell r="E323">
            <v>-433030.39</v>
          </cell>
          <cell r="F323" t="str">
            <v xml:space="preserve"> A</v>
          </cell>
          <cell r="G323">
            <v>90515.85</v>
          </cell>
          <cell r="H323">
            <v>0</v>
          </cell>
          <cell r="I323">
            <v>90515.85</v>
          </cell>
          <cell r="J323" t="str">
            <v>D</v>
          </cell>
          <cell r="K323">
            <v>-342514.54</v>
          </cell>
          <cell r="L323" t="str">
            <v xml:space="preserve"> A</v>
          </cell>
          <cell r="M323">
            <v>-342514.54</v>
          </cell>
        </row>
        <row r="324">
          <cell r="A324" t="str">
            <v>201203010</v>
          </cell>
          <cell r="B324" t="str">
            <v>F.do obsolescenza magazzino</v>
          </cell>
          <cell r="C324">
            <v>388000</v>
          </cell>
          <cell r="D324" t="str">
            <v>A</v>
          </cell>
          <cell r="E324">
            <v>388000</v>
          </cell>
          <cell r="F324" t="str">
            <v>A</v>
          </cell>
          <cell r="G324">
            <v>73000</v>
          </cell>
          <cell r="H324">
            <v>0</v>
          </cell>
          <cell r="I324">
            <v>73000</v>
          </cell>
          <cell r="J324" t="str">
            <v>D</v>
          </cell>
          <cell r="K324">
            <v>315000</v>
          </cell>
          <cell r="L324" t="str">
            <v>A</v>
          </cell>
          <cell r="M324">
            <v>-315000</v>
          </cell>
        </row>
        <row r="325">
          <cell r="A325" t="str">
            <v>201203020</v>
          </cell>
          <cell r="B325" t="str">
            <v>F.do svalutazione Crediti</v>
          </cell>
          <cell r="C325">
            <v>45030.39</v>
          </cell>
          <cell r="D325" t="str">
            <v>A</v>
          </cell>
          <cell r="E325">
            <v>45030.39</v>
          </cell>
          <cell r="F325" t="str">
            <v>A</v>
          </cell>
          <cell r="G325">
            <v>17515.849999999999</v>
          </cell>
          <cell r="H325">
            <v>0</v>
          </cell>
          <cell r="I325">
            <v>17515.849999999999</v>
          </cell>
          <cell r="J325" t="str">
            <v>D</v>
          </cell>
          <cell r="K325">
            <v>27514.54</v>
          </cell>
          <cell r="L325" t="str">
            <v>A</v>
          </cell>
          <cell r="M325">
            <v>-27514.54</v>
          </cell>
        </row>
        <row r="326">
          <cell r="A326" t="str">
            <v>201203030</v>
          </cell>
          <cell r="B326" t="str">
            <v>F.do svalut. Crediti tassati</v>
          </cell>
          <cell r="C326">
            <v>0</v>
          </cell>
          <cell r="E326">
            <v>0</v>
          </cell>
          <cell r="G326">
            <v>0</v>
          </cell>
          <cell r="H326">
            <v>0</v>
          </cell>
          <cell r="I326">
            <v>0</v>
          </cell>
          <cell r="K326">
            <v>0</v>
          </cell>
          <cell r="M326">
            <v>0</v>
          </cell>
        </row>
        <row r="327">
          <cell r="A327" t="str">
            <v>201203040</v>
          </cell>
          <cell r="B327" t="str">
            <v>Fondo x inter.mora L.231</v>
          </cell>
          <cell r="C327">
            <v>0</v>
          </cell>
          <cell r="E327">
            <v>0</v>
          </cell>
          <cell r="G327">
            <v>0</v>
          </cell>
          <cell r="H327">
            <v>0</v>
          </cell>
          <cell r="I327">
            <v>0</v>
          </cell>
          <cell r="K327">
            <v>0</v>
          </cell>
          <cell r="M327">
            <v>0</v>
          </cell>
        </row>
        <row r="328">
          <cell r="M328">
            <v>0</v>
          </cell>
        </row>
        <row r="329">
          <cell r="A329" t="str">
            <v>13</v>
          </cell>
          <cell r="B329" t="str">
            <v>Trattamento Fine Rapporto</v>
          </cell>
          <cell r="C329">
            <v>-1272392.8799999999</v>
          </cell>
          <cell r="D329" t="str">
            <v>A</v>
          </cell>
          <cell r="E329">
            <v>-1272392.8799999999</v>
          </cell>
          <cell r="F329" t="str">
            <v xml:space="preserve"> A</v>
          </cell>
          <cell r="G329">
            <v>164939.54999999999</v>
          </cell>
          <cell r="H329">
            <v>24548.69</v>
          </cell>
          <cell r="I329">
            <v>140390.85999999999</v>
          </cell>
          <cell r="J329" t="str">
            <v>D</v>
          </cell>
          <cell r="K329">
            <v>-1132002.02</v>
          </cell>
          <cell r="L329" t="str">
            <v xml:space="preserve"> A</v>
          </cell>
          <cell r="M329">
            <v>-1132002.02</v>
          </cell>
        </row>
        <row r="330">
          <cell r="A330" t="str">
            <v>01</v>
          </cell>
          <cell r="B330" t="str">
            <v>Fondo Trattamento Fine Rapporto</v>
          </cell>
          <cell r="C330">
            <v>-1272392.8799999999</v>
          </cell>
          <cell r="D330" t="str">
            <v>A</v>
          </cell>
          <cell r="E330">
            <v>-1272392.8799999999</v>
          </cell>
          <cell r="F330" t="str">
            <v xml:space="preserve"> A</v>
          </cell>
          <cell r="G330">
            <v>164939.54999999999</v>
          </cell>
          <cell r="H330">
            <v>24548.69</v>
          </cell>
          <cell r="I330">
            <v>140390.85999999999</v>
          </cell>
          <cell r="J330" t="str">
            <v>D</v>
          </cell>
          <cell r="K330">
            <v>-1132002.02</v>
          </cell>
          <cell r="L330" t="str">
            <v xml:space="preserve"> A</v>
          </cell>
          <cell r="M330">
            <v>-1132002.02</v>
          </cell>
        </row>
        <row r="331">
          <cell r="A331" t="str">
            <v>201301010</v>
          </cell>
          <cell r="B331" t="str">
            <v>F.do T.F.R. salariati</v>
          </cell>
          <cell r="C331">
            <v>445983.61</v>
          </cell>
          <cell r="D331" t="str">
            <v>A</v>
          </cell>
          <cell r="E331">
            <v>445983.61</v>
          </cell>
          <cell r="F331" t="str">
            <v>A</v>
          </cell>
          <cell r="G331">
            <v>0</v>
          </cell>
          <cell r="H331">
            <v>1467.67</v>
          </cell>
          <cell r="I331">
            <v>1467.67</v>
          </cell>
          <cell r="J331" t="str">
            <v>A</v>
          </cell>
          <cell r="K331">
            <v>447451.28</v>
          </cell>
          <cell r="L331" t="str">
            <v>A</v>
          </cell>
          <cell r="M331">
            <v>-447451.28</v>
          </cell>
        </row>
        <row r="332">
          <cell r="A332" t="str">
            <v>201301020</v>
          </cell>
          <cell r="B332" t="str">
            <v>F.do T.F.R. stipendiati</v>
          </cell>
          <cell r="C332">
            <v>720241.51</v>
          </cell>
          <cell r="D332" t="str">
            <v>A</v>
          </cell>
          <cell r="E332">
            <v>720241.51</v>
          </cell>
          <cell r="F332" t="str">
            <v>A</v>
          </cell>
          <cell r="G332">
            <v>75203.13</v>
          </cell>
          <cell r="H332">
            <v>22782.93</v>
          </cell>
          <cell r="I332">
            <v>52420.2</v>
          </cell>
          <cell r="J332" t="str">
            <v>D</v>
          </cell>
          <cell r="K332">
            <v>667821.31000000006</v>
          </cell>
          <cell r="L332" t="str">
            <v>A</v>
          </cell>
          <cell r="M332">
            <v>-667821.31000000006</v>
          </cell>
        </row>
        <row r="333">
          <cell r="A333" t="str">
            <v>201301030</v>
          </cell>
          <cell r="B333" t="str">
            <v>F.do T.F.R. dirigenti</v>
          </cell>
          <cell r="C333">
            <v>106167.76</v>
          </cell>
          <cell r="D333" t="str">
            <v>A</v>
          </cell>
          <cell r="E333">
            <v>106167.76</v>
          </cell>
          <cell r="F333" t="str">
            <v>A</v>
          </cell>
          <cell r="G333">
            <v>89736.42</v>
          </cell>
          <cell r="H333">
            <v>298.08999999999997</v>
          </cell>
          <cell r="I333">
            <v>89438.33</v>
          </cell>
          <cell r="J333" t="str">
            <v>D</v>
          </cell>
          <cell r="K333">
            <v>16729.43</v>
          </cell>
          <cell r="L333" t="str">
            <v>A</v>
          </cell>
          <cell r="M333">
            <v>-16729.43</v>
          </cell>
        </row>
        <row r="334">
          <cell r="M334">
            <v>0</v>
          </cell>
        </row>
        <row r="335">
          <cell r="A335" t="str">
            <v>14</v>
          </cell>
          <cell r="B335" t="str">
            <v>Debiti</v>
          </cell>
          <cell r="C335">
            <v>-40700843.549999997</v>
          </cell>
          <cell r="D335" t="str">
            <v>A</v>
          </cell>
          <cell r="E335">
            <v>-40700843.549999997</v>
          </cell>
          <cell r="F335" t="str">
            <v xml:space="preserve"> A</v>
          </cell>
          <cell r="G335">
            <v>277107285.83999997</v>
          </cell>
          <cell r="H335">
            <v>280795640</v>
          </cell>
          <cell r="I335">
            <v>-3688354.16</v>
          </cell>
          <cell r="J335" t="str">
            <v>A</v>
          </cell>
          <cell r="K335">
            <v>-44389197.710000001</v>
          </cell>
          <cell r="L335" t="str">
            <v xml:space="preserve"> A</v>
          </cell>
          <cell r="M335">
            <v>-44389197.710000001</v>
          </cell>
        </row>
        <row r="336">
          <cell r="A336" t="str">
            <v>01</v>
          </cell>
          <cell r="B336" t="str">
            <v>Obbligazioni</v>
          </cell>
          <cell r="C336">
            <v>0</v>
          </cell>
          <cell r="E336">
            <v>0</v>
          </cell>
          <cell r="G336">
            <v>0</v>
          </cell>
          <cell r="H336">
            <v>0</v>
          </cell>
          <cell r="I336">
            <v>0</v>
          </cell>
          <cell r="K336">
            <v>0</v>
          </cell>
          <cell r="M336">
            <v>0</v>
          </cell>
        </row>
        <row r="337">
          <cell r="A337" t="str">
            <v>201401010</v>
          </cell>
          <cell r="B337" t="str">
            <v>Prestito Obbl. non conv.</v>
          </cell>
          <cell r="C337">
            <v>0</v>
          </cell>
          <cell r="E337">
            <v>0</v>
          </cell>
          <cell r="G337">
            <v>0</v>
          </cell>
          <cell r="H337">
            <v>0</v>
          </cell>
          <cell r="I337">
            <v>0</v>
          </cell>
          <cell r="K337">
            <v>0</v>
          </cell>
          <cell r="M337">
            <v>0</v>
          </cell>
        </row>
        <row r="338">
          <cell r="A338" t="str">
            <v>201401020</v>
          </cell>
          <cell r="B338" t="str">
            <v>Prestito obbligaz.convert</v>
          </cell>
          <cell r="C338">
            <v>0</v>
          </cell>
          <cell r="E338">
            <v>0</v>
          </cell>
          <cell r="G338">
            <v>0</v>
          </cell>
          <cell r="H338">
            <v>0</v>
          </cell>
          <cell r="I338">
            <v>0</v>
          </cell>
          <cell r="K338">
            <v>0</v>
          </cell>
          <cell r="M338">
            <v>0</v>
          </cell>
        </row>
        <row r="339">
          <cell r="M339">
            <v>0</v>
          </cell>
        </row>
        <row r="340">
          <cell r="A340" t="str">
            <v>02</v>
          </cell>
          <cell r="B340" t="str">
            <v>Debiti medio-lungo finanziamento</v>
          </cell>
          <cell r="C340">
            <v>-13997634.140000001</v>
          </cell>
          <cell r="D340" t="str">
            <v>A</v>
          </cell>
          <cell r="E340">
            <v>-13997634.140000001</v>
          </cell>
          <cell r="F340" t="str">
            <v xml:space="preserve"> A</v>
          </cell>
          <cell r="G340">
            <v>2442036.58</v>
          </cell>
          <cell r="H340">
            <v>3501938.98</v>
          </cell>
          <cell r="I340">
            <v>-1059902.3999999999</v>
          </cell>
          <cell r="J340" t="str">
            <v>A</v>
          </cell>
          <cell r="K340">
            <v>-15057536.539999999</v>
          </cell>
          <cell r="L340" t="str">
            <v xml:space="preserve"> A</v>
          </cell>
          <cell r="M340">
            <v>-15057536.539999999</v>
          </cell>
        </row>
        <row r="341">
          <cell r="A341" t="str">
            <v>201402010</v>
          </cell>
          <cell r="B341" t="str">
            <v>Finanziamento Soci</v>
          </cell>
          <cell r="C341">
            <v>0</v>
          </cell>
          <cell r="E341">
            <v>0</v>
          </cell>
          <cell r="G341">
            <v>0</v>
          </cell>
          <cell r="H341">
            <v>0</v>
          </cell>
          <cell r="I341">
            <v>0</v>
          </cell>
          <cell r="K341">
            <v>0</v>
          </cell>
          <cell r="M341">
            <v>0</v>
          </cell>
        </row>
        <row r="342">
          <cell r="A342" t="str">
            <v>201402020</v>
          </cell>
          <cell r="B342" t="str">
            <v>Finanziam. Credito Emiliano</v>
          </cell>
          <cell r="C342">
            <v>148332.82</v>
          </cell>
          <cell r="D342" t="str">
            <v>A</v>
          </cell>
          <cell r="E342">
            <v>148332.82</v>
          </cell>
          <cell r="F342" t="str">
            <v>A</v>
          </cell>
          <cell r="G342">
            <v>104260.21</v>
          </cell>
          <cell r="H342">
            <v>0</v>
          </cell>
          <cell r="I342">
            <v>104260.21</v>
          </cell>
          <cell r="J342" t="str">
            <v>D</v>
          </cell>
          <cell r="K342">
            <v>44072.61</v>
          </cell>
          <cell r="L342" t="str">
            <v>A</v>
          </cell>
          <cell r="M342">
            <v>-44072.61</v>
          </cell>
        </row>
        <row r="343">
          <cell r="A343" t="str">
            <v>201402021</v>
          </cell>
          <cell r="B343" t="str">
            <v>Veneto Banca mutuo chirogra.49 mesi</v>
          </cell>
          <cell r="C343">
            <v>471358.32</v>
          </cell>
          <cell r="D343" t="str">
            <v>A</v>
          </cell>
          <cell r="E343">
            <v>471358.32</v>
          </cell>
          <cell r="F343" t="str">
            <v>A</v>
          </cell>
          <cell r="G343">
            <v>117997.92</v>
          </cell>
          <cell r="H343">
            <v>0</v>
          </cell>
          <cell r="I343">
            <v>117997.92</v>
          </cell>
          <cell r="J343" t="str">
            <v>D</v>
          </cell>
          <cell r="K343">
            <v>353360.4</v>
          </cell>
          <cell r="L343" t="str">
            <v>A</v>
          </cell>
          <cell r="M343">
            <v>-353360.4</v>
          </cell>
        </row>
        <row r="344">
          <cell r="A344" t="str">
            <v>201402022</v>
          </cell>
          <cell r="B344" t="str">
            <v>BNL finanziam. 48 mesi</v>
          </cell>
          <cell r="C344">
            <v>1500000</v>
          </cell>
          <cell r="D344" t="str">
            <v>A</v>
          </cell>
          <cell r="E344">
            <v>1500000</v>
          </cell>
          <cell r="F344" t="str">
            <v>A</v>
          </cell>
          <cell r="G344">
            <v>375000</v>
          </cell>
          <cell r="H344">
            <v>0</v>
          </cell>
          <cell r="I344">
            <v>375000</v>
          </cell>
          <cell r="J344" t="str">
            <v>D</v>
          </cell>
          <cell r="K344">
            <v>1125000</v>
          </cell>
          <cell r="L344" t="str">
            <v>A</v>
          </cell>
          <cell r="M344">
            <v>-1125000</v>
          </cell>
        </row>
        <row r="345">
          <cell r="A345" t="str">
            <v>201402023</v>
          </cell>
          <cell r="B345" t="str">
            <v>Banco di Desio Brian.mutuo035/0007</v>
          </cell>
          <cell r="C345">
            <v>500000</v>
          </cell>
          <cell r="D345" t="str">
            <v>A</v>
          </cell>
          <cell r="E345">
            <v>500000</v>
          </cell>
          <cell r="F345" t="str">
            <v>A</v>
          </cell>
          <cell r="G345">
            <v>373190.46</v>
          </cell>
          <cell r="H345">
            <v>0</v>
          </cell>
          <cell r="I345">
            <v>373190.46</v>
          </cell>
          <cell r="J345" t="str">
            <v>D</v>
          </cell>
          <cell r="K345">
            <v>126809.54</v>
          </cell>
          <cell r="L345" t="str">
            <v>A</v>
          </cell>
          <cell r="M345">
            <v>-126809.54</v>
          </cell>
        </row>
        <row r="346">
          <cell r="A346" t="str">
            <v>201402024</v>
          </cell>
          <cell r="B346" t="str">
            <v>Finanziamento IntesaSanpaolo 3327</v>
          </cell>
          <cell r="C346">
            <v>0</v>
          </cell>
          <cell r="E346">
            <v>0</v>
          </cell>
          <cell r="G346">
            <v>410942.74</v>
          </cell>
          <cell r="H346">
            <v>2001938.98</v>
          </cell>
          <cell r="I346">
            <v>1590996.24</v>
          </cell>
          <cell r="J346" t="str">
            <v>A</v>
          </cell>
          <cell r="K346">
            <v>1590996.24</v>
          </cell>
          <cell r="L346" t="str">
            <v>A</v>
          </cell>
          <cell r="M346">
            <v>-1590996.24</v>
          </cell>
        </row>
        <row r="347">
          <cell r="A347" t="str">
            <v>201402025</v>
          </cell>
          <cell r="B347" t="str">
            <v>MPS fin.Restart Plus 741707583</v>
          </cell>
          <cell r="C347">
            <v>0</v>
          </cell>
          <cell r="E347">
            <v>0</v>
          </cell>
          <cell r="G347">
            <v>41666.660000000003</v>
          </cell>
          <cell r="H347">
            <v>500000</v>
          </cell>
          <cell r="I347">
            <v>458333.34</v>
          </cell>
          <cell r="J347" t="str">
            <v>A</v>
          </cell>
          <cell r="K347">
            <v>458333.34</v>
          </cell>
          <cell r="L347" t="str">
            <v>A</v>
          </cell>
          <cell r="M347">
            <v>-458333.34</v>
          </cell>
        </row>
        <row r="348">
          <cell r="A348" t="str">
            <v>201402026</v>
          </cell>
          <cell r="B348" t="str">
            <v>Finanz.Unicredit 4695240</v>
          </cell>
          <cell r="C348">
            <v>0</v>
          </cell>
          <cell r="E348">
            <v>0</v>
          </cell>
          <cell r="G348">
            <v>81178.59</v>
          </cell>
          <cell r="H348">
            <v>1000000</v>
          </cell>
          <cell r="I348">
            <v>918821.41</v>
          </cell>
          <cell r="J348" t="str">
            <v>A</v>
          </cell>
          <cell r="K348">
            <v>918821.41</v>
          </cell>
          <cell r="L348" t="str">
            <v>A</v>
          </cell>
          <cell r="M348">
            <v>-918821.41</v>
          </cell>
        </row>
        <row r="349">
          <cell r="A349" t="str">
            <v>201402030</v>
          </cell>
          <cell r="B349" t="str">
            <v>Finanziam. Senior BPM n. 101714</v>
          </cell>
          <cell r="C349">
            <v>0</v>
          </cell>
          <cell r="E349">
            <v>0</v>
          </cell>
          <cell r="G349">
            <v>0</v>
          </cell>
          <cell r="H349">
            <v>0</v>
          </cell>
          <cell r="I349">
            <v>0</v>
          </cell>
          <cell r="K349">
            <v>0</v>
          </cell>
          <cell r="M349">
            <v>0</v>
          </cell>
        </row>
        <row r="350">
          <cell r="A350" t="str">
            <v>201402040</v>
          </cell>
          <cell r="B350" t="str">
            <v>Finanziam. bridge BPM n. 101715</v>
          </cell>
          <cell r="C350">
            <v>0</v>
          </cell>
          <cell r="E350">
            <v>0</v>
          </cell>
          <cell r="G350">
            <v>0</v>
          </cell>
          <cell r="H350">
            <v>0</v>
          </cell>
          <cell r="I350">
            <v>0</v>
          </cell>
          <cell r="K350">
            <v>0</v>
          </cell>
          <cell r="M350">
            <v>0</v>
          </cell>
        </row>
        <row r="351">
          <cell r="A351" t="str">
            <v>201402041</v>
          </cell>
          <cell r="B351" t="str">
            <v>Finanz.BPM 300381/1 linea A amortiz</v>
          </cell>
          <cell r="C351">
            <v>9377943</v>
          </cell>
          <cell r="D351" t="str">
            <v>A</v>
          </cell>
          <cell r="E351">
            <v>9377943</v>
          </cell>
          <cell r="F351" t="str">
            <v>A</v>
          </cell>
          <cell r="G351">
            <v>937800</v>
          </cell>
          <cell r="H351">
            <v>0</v>
          </cell>
          <cell r="I351">
            <v>937800</v>
          </cell>
          <cell r="J351" t="str">
            <v>D</v>
          </cell>
          <cell r="K351">
            <v>8440143</v>
          </cell>
          <cell r="L351" t="str">
            <v>A</v>
          </cell>
          <cell r="M351">
            <v>-8440143</v>
          </cell>
        </row>
        <row r="352">
          <cell r="A352" t="str">
            <v>201402042</v>
          </cell>
          <cell r="B352" t="str">
            <v>Finanz.BPM 300382/1 linea B bullet</v>
          </cell>
          <cell r="C352">
            <v>2000000</v>
          </cell>
          <cell r="D352" t="str">
            <v>A</v>
          </cell>
          <cell r="E352">
            <v>2000000</v>
          </cell>
          <cell r="F352" t="str">
            <v>A</v>
          </cell>
          <cell r="G352">
            <v>0</v>
          </cell>
          <cell r="H352">
            <v>0</v>
          </cell>
          <cell r="I352">
            <v>0</v>
          </cell>
          <cell r="K352">
            <v>2000000</v>
          </cell>
          <cell r="L352" t="str">
            <v>A</v>
          </cell>
          <cell r="M352">
            <v>-2000000</v>
          </cell>
        </row>
        <row r="353">
          <cell r="A353" t="str">
            <v>201402050</v>
          </cell>
          <cell r="B353" t="str">
            <v>Finanziam. Mittel Generale Invest.</v>
          </cell>
          <cell r="C353">
            <v>0</v>
          </cell>
          <cell r="E353">
            <v>0</v>
          </cell>
          <cell r="G353">
            <v>0</v>
          </cell>
          <cell r="H353">
            <v>0</v>
          </cell>
          <cell r="I353">
            <v>0</v>
          </cell>
          <cell r="K353">
            <v>0</v>
          </cell>
          <cell r="M353">
            <v>0</v>
          </cell>
        </row>
        <row r="354">
          <cell r="A354" t="str">
            <v>201402060</v>
          </cell>
          <cell r="B354" t="str">
            <v>Finanziam.POOL 100865 BPM a Riva</v>
          </cell>
          <cell r="C354">
            <v>0</v>
          </cell>
          <cell r="E354">
            <v>0</v>
          </cell>
          <cell r="G354">
            <v>0</v>
          </cell>
          <cell r="H354">
            <v>0</v>
          </cell>
          <cell r="I354">
            <v>0</v>
          </cell>
          <cell r="K354">
            <v>0</v>
          </cell>
          <cell r="M354">
            <v>0</v>
          </cell>
        </row>
        <row r="355">
          <cell r="M355">
            <v>0</v>
          </cell>
        </row>
        <row r="356">
          <cell r="A356" t="str">
            <v>03</v>
          </cell>
          <cell r="B356" t="str">
            <v>Crediti/Debiti Banche ContoCorrente</v>
          </cell>
          <cell r="C356">
            <v>2221449</v>
          </cell>
          <cell r="D356" t="str">
            <v>D</v>
          </cell>
          <cell r="E356">
            <v>2221449</v>
          </cell>
          <cell r="F356" t="str">
            <v xml:space="preserve"> D</v>
          </cell>
          <cell r="G356">
            <v>132019412.23</v>
          </cell>
          <cell r="H356">
            <v>128540236.25</v>
          </cell>
          <cell r="I356">
            <v>3479175.98</v>
          </cell>
          <cell r="J356" t="str">
            <v>D</v>
          </cell>
          <cell r="K356">
            <v>5700624.9800000004</v>
          </cell>
          <cell r="L356" t="str">
            <v xml:space="preserve"> D</v>
          </cell>
          <cell r="M356">
            <v>5700624.9800000004</v>
          </cell>
        </row>
        <row r="357">
          <cell r="A357" t="str">
            <v>201403010</v>
          </cell>
          <cell r="B357" t="str">
            <v>Unicredit Spa</v>
          </cell>
          <cell r="C357">
            <v>0</v>
          </cell>
          <cell r="E357">
            <v>0</v>
          </cell>
          <cell r="G357">
            <v>2569462.17</v>
          </cell>
          <cell r="H357">
            <v>2228118.39</v>
          </cell>
          <cell r="I357">
            <v>341343.78</v>
          </cell>
          <cell r="J357" t="str">
            <v>D</v>
          </cell>
          <cell r="K357">
            <v>341343.78</v>
          </cell>
          <cell r="L357" t="str">
            <v>D</v>
          </cell>
          <cell r="M357">
            <v>341343.78</v>
          </cell>
        </row>
        <row r="358">
          <cell r="A358" t="str">
            <v>201403020</v>
          </cell>
          <cell r="B358" t="str">
            <v>Banca Di Legnano</v>
          </cell>
          <cell r="C358">
            <v>0</v>
          </cell>
          <cell r="E358">
            <v>0</v>
          </cell>
          <cell r="G358">
            <v>0</v>
          </cell>
          <cell r="H358">
            <v>0</v>
          </cell>
          <cell r="I358">
            <v>0</v>
          </cell>
          <cell r="K358">
            <v>0</v>
          </cell>
          <cell r="M358">
            <v>0</v>
          </cell>
        </row>
        <row r="359">
          <cell r="A359" t="str">
            <v>201403021</v>
          </cell>
          <cell r="B359" t="str">
            <v>BANCA POP. DI MILANO</v>
          </cell>
          <cell r="C359">
            <v>675077.67</v>
          </cell>
          <cell r="D359" t="str">
            <v>D</v>
          </cell>
          <cell r="E359">
            <v>675077.67</v>
          </cell>
          <cell r="F359" t="str">
            <v>D</v>
          </cell>
          <cell r="G359">
            <v>33703255.590000004</v>
          </cell>
          <cell r="H359">
            <v>31974645.280000001</v>
          </cell>
          <cell r="I359">
            <v>1728610.31</v>
          </cell>
          <cell r="J359" t="str">
            <v>D</v>
          </cell>
          <cell r="K359">
            <v>2403687.98</v>
          </cell>
          <cell r="L359" t="str">
            <v>D</v>
          </cell>
          <cell r="M359">
            <v>2403687.98</v>
          </cell>
        </row>
        <row r="360">
          <cell r="A360" t="str">
            <v>201403030</v>
          </cell>
          <cell r="B360" t="str">
            <v>Credito Valtellinese S.C.</v>
          </cell>
          <cell r="C360">
            <v>151256.31</v>
          </cell>
          <cell r="D360" t="str">
            <v>D</v>
          </cell>
          <cell r="E360">
            <v>151256.31</v>
          </cell>
          <cell r="F360" t="str">
            <v>D</v>
          </cell>
          <cell r="G360">
            <v>10758003.08</v>
          </cell>
          <cell r="H360">
            <v>10904348.359999999</v>
          </cell>
          <cell r="I360">
            <v>146345.28</v>
          </cell>
          <cell r="J360" t="str">
            <v>A</v>
          </cell>
          <cell r="K360">
            <v>4911.03</v>
          </cell>
          <cell r="L360" t="str">
            <v>D</v>
          </cell>
          <cell r="M360">
            <v>4911.03</v>
          </cell>
        </row>
        <row r="361">
          <cell r="A361" t="str">
            <v>201403040</v>
          </cell>
          <cell r="B361" t="str">
            <v>Banca Popolare di Milano</v>
          </cell>
          <cell r="C361">
            <v>0</v>
          </cell>
          <cell r="E361">
            <v>0</v>
          </cell>
          <cell r="G361">
            <v>0</v>
          </cell>
          <cell r="H361">
            <v>0</v>
          </cell>
          <cell r="I361">
            <v>0</v>
          </cell>
          <cell r="K361">
            <v>0</v>
          </cell>
          <cell r="M361">
            <v>0</v>
          </cell>
        </row>
        <row r="362">
          <cell r="A362" t="str">
            <v>201403050</v>
          </cell>
          <cell r="B362" t="str">
            <v>Unipol</v>
          </cell>
          <cell r="C362">
            <v>0</v>
          </cell>
          <cell r="E362">
            <v>0</v>
          </cell>
          <cell r="G362">
            <v>0</v>
          </cell>
          <cell r="H362">
            <v>0</v>
          </cell>
          <cell r="I362">
            <v>0</v>
          </cell>
          <cell r="K362">
            <v>0</v>
          </cell>
          <cell r="M362">
            <v>0</v>
          </cell>
        </row>
        <row r="363">
          <cell r="A363" t="str">
            <v>201403060</v>
          </cell>
          <cell r="B363" t="str">
            <v>Credito Emiliano S.P.A.</v>
          </cell>
          <cell r="C363">
            <v>84228.63</v>
          </cell>
          <cell r="D363" t="str">
            <v>D</v>
          </cell>
          <cell r="E363">
            <v>84228.63</v>
          </cell>
          <cell r="F363" t="str">
            <v>D</v>
          </cell>
          <cell r="G363">
            <v>10388009.640000001</v>
          </cell>
          <cell r="H363">
            <v>10212871.16</v>
          </cell>
          <cell r="I363">
            <v>175138.48</v>
          </cell>
          <cell r="J363" t="str">
            <v>D</v>
          </cell>
          <cell r="K363">
            <v>259367.11</v>
          </cell>
          <cell r="L363" t="str">
            <v>D</v>
          </cell>
          <cell r="M363">
            <v>259367.11</v>
          </cell>
        </row>
        <row r="364">
          <cell r="A364" t="str">
            <v>201403070</v>
          </cell>
          <cell r="B364" t="str">
            <v>Intesa SAN PAOLO S.P.A.</v>
          </cell>
          <cell r="C364">
            <v>98686.22</v>
          </cell>
          <cell r="D364" t="str">
            <v>D</v>
          </cell>
          <cell r="E364">
            <v>98686.22</v>
          </cell>
          <cell r="F364" t="str">
            <v>D</v>
          </cell>
          <cell r="G364">
            <v>21678339.73</v>
          </cell>
          <cell r="H364">
            <v>21299344.850000001</v>
          </cell>
          <cell r="I364">
            <v>378994.88</v>
          </cell>
          <cell r="J364" t="str">
            <v>D</v>
          </cell>
          <cell r="K364">
            <v>477681.1</v>
          </cell>
          <cell r="L364" t="str">
            <v>D</v>
          </cell>
          <cell r="M364">
            <v>477681.1</v>
          </cell>
        </row>
        <row r="365">
          <cell r="A365" t="str">
            <v>201403080</v>
          </cell>
          <cell r="B365" t="str">
            <v>Banca Popolare di Sondrio</v>
          </cell>
          <cell r="C365">
            <v>258159.89</v>
          </cell>
          <cell r="D365" t="str">
            <v>D</v>
          </cell>
          <cell r="E365">
            <v>258159.89</v>
          </cell>
          <cell r="F365" t="str">
            <v>D</v>
          </cell>
          <cell r="G365">
            <v>13002311</v>
          </cell>
          <cell r="H365">
            <v>12180484.77</v>
          </cell>
          <cell r="I365">
            <v>821826.23</v>
          </cell>
          <cell r="J365" t="str">
            <v>D</v>
          </cell>
          <cell r="K365">
            <v>1079986.1200000001</v>
          </cell>
          <cell r="L365" t="str">
            <v>D</v>
          </cell>
          <cell r="M365">
            <v>1079986.1200000001</v>
          </cell>
        </row>
        <row r="366">
          <cell r="A366" t="str">
            <v>201403110</v>
          </cell>
          <cell r="B366" t="str">
            <v>INTESA San Paolo S.P.A.</v>
          </cell>
          <cell r="C366">
            <v>0</v>
          </cell>
          <cell r="E366">
            <v>0</v>
          </cell>
          <cell r="G366">
            <v>0</v>
          </cell>
          <cell r="H366">
            <v>0</v>
          </cell>
          <cell r="I366">
            <v>0</v>
          </cell>
          <cell r="K366">
            <v>0</v>
          </cell>
          <cell r="M366">
            <v>0</v>
          </cell>
        </row>
        <row r="367">
          <cell r="A367" t="str">
            <v>201403120</v>
          </cell>
          <cell r="B367" t="str">
            <v>Banca IFIS S.P.A.</v>
          </cell>
          <cell r="C367">
            <v>1500.98</v>
          </cell>
          <cell r="D367" t="str">
            <v>A</v>
          </cell>
          <cell r="E367">
            <v>1500.98</v>
          </cell>
          <cell r="F367" t="str">
            <v>A</v>
          </cell>
          <cell r="G367">
            <v>7312415.3799999999</v>
          </cell>
          <cell r="H367">
            <v>7308152.2300000004</v>
          </cell>
          <cell r="I367">
            <v>4263.1499999999996</v>
          </cell>
          <cell r="J367" t="str">
            <v>D</v>
          </cell>
          <cell r="K367">
            <v>2762.17</v>
          </cell>
          <cell r="L367" t="str">
            <v>D</v>
          </cell>
          <cell r="M367">
            <v>2762.17</v>
          </cell>
        </row>
        <row r="368">
          <cell r="A368" t="str">
            <v>201403130</v>
          </cell>
          <cell r="B368" t="str">
            <v>Banca Nazionale del Lavoro s.p.a.</v>
          </cell>
          <cell r="C368">
            <v>553670.47</v>
          </cell>
          <cell r="D368" t="str">
            <v>D</v>
          </cell>
          <cell r="E368">
            <v>553670.47</v>
          </cell>
          <cell r="F368" t="str">
            <v>D</v>
          </cell>
          <cell r="G368">
            <v>18659885.600000001</v>
          </cell>
          <cell r="H368">
            <v>18585738.239999998</v>
          </cell>
          <cell r="I368">
            <v>74147.360000000001</v>
          </cell>
          <cell r="J368" t="str">
            <v>D</v>
          </cell>
          <cell r="K368">
            <v>627817.82999999996</v>
          </cell>
          <cell r="L368" t="str">
            <v>D</v>
          </cell>
          <cell r="M368">
            <v>627817.82999999996</v>
          </cell>
        </row>
        <row r="369">
          <cell r="A369" t="str">
            <v>201403140</v>
          </cell>
          <cell r="B369" t="str">
            <v>Monte Dei Paschi di Siena SPA</v>
          </cell>
          <cell r="C369">
            <v>99958.68</v>
          </cell>
          <cell r="D369" t="str">
            <v>D</v>
          </cell>
          <cell r="E369">
            <v>99958.68</v>
          </cell>
          <cell r="F369" t="str">
            <v>D</v>
          </cell>
          <cell r="G369">
            <v>4709458.03</v>
          </cell>
          <cell r="H369">
            <v>4606593.0199999996</v>
          </cell>
          <cell r="I369">
            <v>102865.01</v>
          </cell>
          <cell r="J369" t="str">
            <v>D</v>
          </cell>
          <cell r="K369">
            <v>202823.69</v>
          </cell>
          <cell r="L369" t="str">
            <v>D</v>
          </cell>
          <cell r="M369">
            <v>202823.69</v>
          </cell>
        </row>
        <row r="370">
          <cell r="A370" t="str">
            <v>201403150</v>
          </cell>
          <cell r="B370" t="str">
            <v>Veneto Banca S.C.P.A.</v>
          </cell>
          <cell r="C370">
            <v>139343.69</v>
          </cell>
          <cell r="D370" t="str">
            <v>D</v>
          </cell>
          <cell r="E370">
            <v>139343.69</v>
          </cell>
          <cell r="F370" t="str">
            <v>D</v>
          </cell>
          <cell r="G370">
            <v>6676409.6799999997</v>
          </cell>
          <cell r="H370">
            <v>6735440.9299999997</v>
          </cell>
          <cell r="I370">
            <v>59031.25</v>
          </cell>
          <cell r="J370" t="str">
            <v>A</v>
          </cell>
          <cell r="K370">
            <v>80312.44</v>
          </cell>
          <cell r="L370" t="str">
            <v>D</v>
          </cell>
          <cell r="M370">
            <v>80312.44</v>
          </cell>
        </row>
        <row r="371">
          <cell r="A371" t="str">
            <v>201403160</v>
          </cell>
          <cell r="B371" t="str">
            <v>Banco di Desio e della Brianza</v>
          </cell>
          <cell r="C371">
            <v>162568.42000000001</v>
          </cell>
          <cell r="D371" t="str">
            <v>D</v>
          </cell>
          <cell r="E371">
            <v>162568.42000000001</v>
          </cell>
          <cell r="F371" t="str">
            <v>D</v>
          </cell>
          <cell r="G371">
            <v>2561862.33</v>
          </cell>
          <cell r="H371">
            <v>2504499.02</v>
          </cell>
          <cell r="I371">
            <v>57363.31</v>
          </cell>
          <cell r="J371" t="str">
            <v>D</v>
          </cell>
          <cell r="K371">
            <v>219931.73</v>
          </cell>
          <cell r="L371" t="str">
            <v>D</v>
          </cell>
          <cell r="M371">
            <v>219931.73</v>
          </cell>
        </row>
        <row r="372">
          <cell r="M372">
            <v>0</v>
          </cell>
        </row>
        <row r="373">
          <cell r="A373" t="str">
            <v>04</v>
          </cell>
          <cell r="B373" t="str">
            <v>Debiti Banche per anticipi</v>
          </cell>
          <cell r="C373">
            <v>-8152170.8499999996</v>
          </cell>
          <cell r="D373" t="str">
            <v>A</v>
          </cell>
          <cell r="E373">
            <v>-8152170.8499999996</v>
          </cell>
          <cell r="F373" t="str">
            <v xml:space="preserve"> A</v>
          </cell>
          <cell r="G373">
            <v>33066973.800000001</v>
          </cell>
          <cell r="H373">
            <v>34384591.579999998</v>
          </cell>
          <cell r="I373">
            <v>-1317617.78</v>
          </cell>
          <cell r="J373" t="str">
            <v>A</v>
          </cell>
          <cell r="K373">
            <v>-9469788.6300000008</v>
          </cell>
          <cell r="L373" t="str">
            <v xml:space="preserve"> A</v>
          </cell>
          <cell r="M373">
            <v>-9469788.6300000008</v>
          </cell>
        </row>
        <row r="374">
          <cell r="A374" t="str">
            <v>201404010</v>
          </cell>
          <cell r="B374" t="str">
            <v>Debiti Banche per antic.</v>
          </cell>
          <cell r="C374">
            <v>0</v>
          </cell>
          <cell r="E374">
            <v>0</v>
          </cell>
          <cell r="G374">
            <v>0</v>
          </cell>
          <cell r="H374">
            <v>0</v>
          </cell>
          <cell r="I374">
            <v>0</v>
          </cell>
          <cell r="K374">
            <v>0</v>
          </cell>
          <cell r="M374">
            <v>0</v>
          </cell>
        </row>
        <row r="375">
          <cell r="A375" t="str">
            <v>201404011</v>
          </cell>
          <cell r="B375" t="str">
            <v>CREDITO VALTELLINESE c/Anticipi</v>
          </cell>
          <cell r="C375">
            <v>1231000</v>
          </cell>
          <cell r="D375" t="str">
            <v>A</v>
          </cell>
          <cell r="E375">
            <v>1231000</v>
          </cell>
          <cell r="F375" t="str">
            <v>A</v>
          </cell>
          <cell r="G375">
            <v>5390000</v>
          </cell>
          <cell r="H375">
            <v>4159000</v>
          </cell>
          <cell r="I375">
            <v>1231000</v>
          </cell>
          <cell r="J375" t="str">
            <v>D</v>
          </cell>
          <cell r="K375">
            <v>0</v>
          </cell>
          <cell r="M375">
            <v>0</v>
          </cell>
        </row>
        <row r="376">
          <cell r="A376" t="str">
            <v>201404012</v>
          </cell>
          <cell r="B376" t="str">
            <v>IntesaSANPAOLO c/Anticipi</v>
          </cell>
          <cell r="C376">
            <v>700000</v>
          </cell>
          <cell r="D376" t="str">
            <v>A</v>
          </cell>
          <cell r="E376">
            <v>700000</v>
          </cell>
          <cell r="F376" t="str">
            <v>A</v>
          </cell>
          <cell r="G376">
            <v>2220000</v>
          </cell>
          <cell r="H376">
            <v>2220000</v>
          </cell>
          <cell r="I376">
            <v>0</v>
          </cell>
          <cell r="K376">
            <v>700000</v>
          </cell>
          <cell r="L376" t="str">
            <v>A</v>
          </cell>
          <cell r="M376">
            <v>-700000</v>
          </cell>
        </row>
        <row r="377">
          <cell r="A377" t="str">
            <v>201404013</v>
          </cell>
          <cell r="B377" t="str">
            <v>BANCA DI LEGNANO c/Ant. su Ordini</v>
          </cell>
          <cell r="C377">
            <v>0</v>
          </cell>
          <cell r="E377">
            <v>0</v>
          </cell>
          <cell r="G377">
            <v>0</v>
          </cell>
          <cell r="H377">
            <v>0</v>
          </cell>
          <cell r="I377">
            <v>0</v>
          </cell>
          <cell r="K377">
            <v>0</v>
          </cell>
          <cell r="M377">
            <v>0</v>
          </cell>
        </row>
        <row r="378">
          <cell r="A378" t="str">
            <v>201404014</v>
          </cell>
          <cell r="B378" t="str">
            <v>BANCA DI LEGNANO c/Ant. su Fatture</v>
          </cell>
          <cell r="C378">
            <v>0</v>
          </cell>
          <cell r="E378">
            <v>0</v>
          </cell>
          <cell r="G378">
            <v>0</v>
          </cell>
          <cell r="H378">
            <v>0</v>
          </cell>
          <cell r="I378">
            <v>0</v>
          </cell>
          <cell r="K378">
            <v>0</v>
          </cell>
          <cell r="M378">
            <v>0</v>
          </cell>
        </row>
        <row r="379">
          <cell r="A379" t="str">
            <v>201404015</v>
          </cell>
          <cell r="B379" t="str">
            <v>CREDITO EMILIANO c/Anticipi</v>
          </cell>
          <cell r="C379">
            <v>1038498.99</v>
          </cell>
          <cell r="D379" t="str">
            <v>A</v>
          </cell>
          <cell r="E379">
            <v>1038498.99</v>
          </cell>
          <cell r="F379" t="str">
            <v>A</v>
          </cell>
          <cell r="G379">
            <v>3223358.31</v>
          </cell>
          <cell r="H379">
            <v>3484366.98</v>
          </cell>
          <cell r="I379">
            <v>261008.67</v>
          </cell>
          <cell r="J379" t="str">
            <v>A</v>
          </cell>
          <cell r="K379">
            <v>1299507.6599999999</v>
          </cell>
          <cell r="L379" t="str">
            <v>A</v>
          </cell>
          <cell r="M379">
            <v>-1299507.6599999999</v>
          </cell>
        </row>
        <row r="380">
          <cell r="A380" t="str">
            <v>201404016</v>
          </cell>
          <cell r="B380" t="str">
            <v>BANCA POP.DI SONDRIO c/Anticipi</v>
          </cell>
          <cell r="C380">
            <v>419000</v>
          </cell>
          <cell r="D380" t="str">
            <v>A</v>
          </cell>
          <cell r="E380">
            <v>419000</v>
          </cell>
          <cell r="F380" t="str">
            <v>A</v>
          </cell>
          <cell r="G380">
            <v>2766761.51</v>
          </cell>
          <cell r="H380">
            <v>2347761.5099999998</v>
          </cell>
          <cell r="I380">
            <v>419000</v>
          </cell>
          <cell r="J380" t="str">
            <v>D</v>
          </cell>
          <cell r="K380">
            <v>0</v>
          </cell>
          <cell r="M380">
            <v>0</v>
          </cell>
        </row>
        <row r="381">
          <cell r="A381" t="str">
            <v>201404017</v>
          </cell>
          <cell r="B381" t="str">
            <v>BANCA IFIS S.P.A. C/ANTIC.</v>
          </cell>
          <cell r="C381">
            <v>0</v>
          </cell>
          <cell r="E381">
            <v>0</v>
          </cell>
          <cell r="G381">
            <v>0</v>
          </cell>
          <cell r="H381">
            <v>0</v>
          </cell>
          <cell r="I381">
            <v>0</v>
          </cell>
          <cell r="K381">
            <v>0</v>
          </cell>
          <cell r="M381">
            <v>0</v>
          </cell>
        </row>
        <row r="382">
          <cell r="A382" t="str">
            <v>201404018</v>
          </cell>
          <cell r="B382" t="str">
            <v>BANCA POP.MILANO c/Anticipi</v>
          </cell>
          <cell r="C382">
            <v>0</v>
          </cell>
          <cell r="E382">
            <v>0</v>
          </cell>
          <cell r="G382">
            <v>0</v>
          </cell>
          <cell r="H382">
            <v>0</v>
          </cell>
          <cell r="I382">
            <v>0</v>
          </cell>
          <cell r="K382">
            <v>0</v>
          </cell>
          <cell r="M382">
            <v>0</v>
          </cell>
        </row>
        <row r="383">
          <cell r="A383" t="str">
            <v>201404019</v>
          </cell>
          <cell r="B383" t="str">
            <v>BANCA NAZIONALE DEL LAV.c/Anticipi</v>
          </cell>
          <cell r="C383">
            <v>1200000</v>
          </cell>
          <cell r="D383" t="str">
            <v>A</v>
          </cell>
          <cell r="E383">
            <v>1200000</v>
          </cell>
          <cell r="F383" t="str">
            <v>A</v>
          </cell>
          <cell r="G383">
            <v>6365000</v>
          </cell>
          <cell r="H383">
            <v>7474000</v>
          </cell>
          <cell r="I383">
            <v>1109000</v>
          </cell>
          <cell r="J383" t="str">
            <v>A</v>
          </cell>
          <cell r="K383">
            <v>2309000</v>
          </cell>
          <cell r="L383" t="str">
            <v>A</v>
          </cell>
          <cell r="M383">
            <v>-2309000</v>
          </cell>
        </row>
        <row r="384">
          <cell r="A384" t="str">
            <v>201404020</v>
          </cell>
          <cell r="B384" t="str">
            <v>Conto di Giro SBF</v>
          </cell>
          <cell r="C384">
            <v>14255.9</v>
          </cell>
          <cell r="D384" t="str">
            <v>D</v>
          </cell>
          <cell r="E384">
            <v>14255.9</v>
          </cell>
          <cell r="F384" t="str">
            <v>D</v>
          </cell>
          <cell r="G384">
            <v>63059.199999999997</v>
          </cell>
          <cell r="H384">
            <v>61128.55</v>
          </cell>
          <cell r="I384">
            <v>1930.65</v>
          </cell>
          <cell r="J384" t="str">
            <v>D</v>
          </cell>
          <cell r="K384">
            <v>16186.55</v>
          </cell>
          <cell r="L384" t="str">
            <v>D</v>
          </cell>
          <cell r="M384">
            <v>16186.55</v>
          </cell>
        </row>
        <row r="385">
          <cell r="A385" t="str">
            <v>201404021</v>
          </cell>
          <cell r="B385" t="str">
            <v>Banca Pop. di Mil. c/Ant. su Ordini</v>
          </cell>
          <cell r="C385">
            <v>494000</v>
          </cell>
          <cell r="D385" t="str">
            <v>A</v>
          </cell>
          <cell r="E385">
            <v>494000</v>
          </cell>
          <cell r="F385" t="str">
            <v>A</v>
          </cell>
          <cell r="G385">
            <v>1669000</v>
          </cell>
          <cell r="H385">
            <v>1625000</v>
          </cell>
          <cell r="I385">
            <v>44000</v>
          </cell>
          <cell r="J385" t="str">
            <v>D</v>
          </cell>
          <cell r="K385">
            <v>450000</v>
          </cell>
          <cell r="L385" t="str">
            <v>A</v>
          </cell>
          <cell r="M385">
            <v>-450000</v>
          </cell>
        </row>
        <row r="386">
          <cell r="A386" t="str">
            <v>201404022</v>
          </cell>
          <cell r="B386" t="str">
            <v>Banca Pop.di Mil. c/Ant. su Fatture</v>
          </cell>
          <cell r="C386">
            <v>483796</v>
          </cell>
          <cell r="D386" t="str">
            <v>A</v>
          </cell>
          <cell r="E386">
            <v>483796</v>
          </cell>
          <cell r="F386" t="str">
            <v>A</v>
          </cell>
          <cell r="G386">
            <v>5030796</v>
          </cell>
          <cell r="H386">
            <v>5739000</v>
          </cell>
          <cell r="I386">
            <v>708204</v>
          </cell>
          <cell r="J386" t="str">
            <v>A</v>
          </cell>
          <cell r="K386">
            <v>1192000</v>
          </cell>
          <cell r="L386" t="str">
            <v>A</v>
          </cell>
          <cell r="M386">
            <v>-1192000</v>
          </cell>
        </row>
        <row r="387">
          <cell r="A387" t="str">
            <v>201404023</v>
          </cell>
          <cell r="B387" t="str">
            <v>MPS c/Ant. su Fatture</v>
          </cell>
          <cell r="C387">
            <v>193900</v>
          </cell>
          <cell r="D387" t="str">
            <v>A</v>
          </cell>
          <cell r="E387">
            <v>193900</v>
          </cell>
          <cell r="F387" t="str">
            <v>A</v>
          </cell>
          <cell r="G387">
            <v>796900</v>
          </cell>
          <cell r="H387">
            <v>1135384.96</v>
          </cell>
          <cell r="I387">
            <v>338484.96</v>
          </cell>
          <cell r="J387" t="str">
            <v>A</v>
          </cell>
          <cell r="K387">
            <v>532384.96</v>
          </cell>
          <cell r="L387" t="str">
            <v>A</v>
          </cell>
          <cell r="M387">
            <v>-532384.96</v>
          </cell>
        </row>
        <row r="388">
          <cell r="A388" t="str">
            <v>201404024</v>
          </cell>
          <cell r="B388" t="str">
            <v>MPS c/Ant. su Ordini</v>
          </cell>
          <cell r="C388">
            <v>0</v>
          </cell>
          <cell r="E388">
            <v>0</v>
          </cell>
          <cell r="G388">
            <v>350000</v>
          </cell>
          <cell r="H388">
            <v>350000</v>
          </cell>
          <cell r="I388">
            <v>0</v>
          </cell>
          <cell r="K388">
            <v>0</v>
          </cell>
          <cell r="M388">
            <v>0</v>
          </cell>
        </row>
        <row r="389">
          <cell r="A389" t="str">
            <v>201404025</v>
          </cell>
          <cell r="B389" t="str">
            <v>MPS c/Ant.a breve termine</v>
          </cell>
          <cell r="C389">
            <v>100000</v>
          </cell>
          <cell r="D389" t="str">
            <v>A</v>
          </cell>
          <cell r="E389">
            <v>100000</v>
          </cell>
          <cell r="F389" t="str">
            <v>A</v>
          </cell>
          <cell r="G389">
            <v>100000</v>
          </cell>
          <cell r="H389">
            <v>0</v>
          </cell>
          <cell r="I389">
            <v>100000</v>
          </cell>
          <cell r="J389" t="str">
            <v>D</v>
          </cell>
          <cell r="K389">
            <v>0</v>
          </cell>
          <cell r="M389">
            <v>0</v>
          </cell>
        </row>
        <row r="390">
          <cell r="A390" t="str">
            <v>201404026</v>
          </cell>
          <cell r="B390" t="str">
            <v>Banca Intesa - finanz. 18 m.</v>
          </cell>
          <cell r="C390">
            <v>618695.18000000005</v>
          </cell>
          <cell r="D390" t="str">
            <v>A</v>
          </cell>
          <cell r="E390">
            <v>618695.18000000005</v>
          </cell>
          <cell r="F390" t="str">
            <v>A</v>
          </cell>
          <cell r="G390">
            <v>618695.18000000005</v>
          </cell>
          <cell r="H390">
            <v>0</v>
          </cell>
          <cell r="I390">
            <v>618695.18000000005</v>
          </cell>
          <cell r="J390" t="str">
            <v>D</v>
          </cell>
          <cell r="K390">
            <v>0</v>
          </cell>
          <cell r="M390">
            <v>0</v>
          </cell>
        </row>
        <row r="391">
          <cell r="A391" t="str">
            <v>201404027</v>
          </cell>
          <cell r="B391" t="str">
            <v>Banca Ifis - c/ant. su contratti</v>
          </cell>
          <cell r="C391">
            <v>787536.58</v>
          </cell>
          <cell r="D391" t="str">
            <v>A</v>
          </cell>
          <cell r="E391">
            <v>787536.58</v>
          </cell>
          <cell r="F391" t="str">
            <v>A</v>
          </cell>
          <cell r="G391">
            <v>1115283.02</v>
          </cell>
          <cell r="H391">
            <v>1234204.6599999999</v>
          </cell>
          <cell r="I391">
            <v>118921.64</v>
          </cell>
          <cell r="J391" t="str">
            <v>A</v>
          </cell>
          <cell r="K391">
            <v>906458.22</v>
          </cell>
          <cell r="L391" t="str">
            <v>A</v>
          </cell>
          <cell r="M391">
            <v>-906458.22</v>
          </cell>
        </row>
        <row r="392">
          <cell r="A392" t="str">
            <v>201404028</v>
          </cell>
          <cell r="B392" t="str">
            <v>Veneto Banca c/ant.</v>
          </cell>
          <cell r="C392">
            <v>600000</v>
          </cell>
          <cell r="D392" t="str">
            <v>A</v>
          </cell>
          <cell r="E392">
            <v>600000</v>
          </cell>
          <cell r="F392" t="str">
            <v>A</v>
          </cell>
          <cell r="G392">
            <v>1800000</v>
          </cell>
          <cell r="H392">
            <v>1800000</v>
          </cell>
          <cell r="I392">
            <v>0</v>
          </cell>
          <cell r="K392">
            <v>600000</v>
          </cell>
          <cell r="L392" t="str">
            <v>A</v>
          </cell>
          <cell r="M392">
            <v>-600000</v>
          </cell>
        </row>
        <row r="393">
          <cell r="A393" t="str">
            <v>201404029</v>
          </cell>
          <cell r="B393" t="str">
            <v>Banco di Desio c/ant.</v>
          </cell>
          <cell r="C393">
            <v>300000</v>
          </cell>
          <cell r="D393" t="str">
            <v>A</v>
          </cell>
          <cell r="E393">
            <v>300000</v>
          </cell>
          <cell r="F393" t="str">
            <v>A</v>
          </cell>
          <cell r="G393">
            <v>1000000</v>
          </cell>
          <cell r="H393">
            <v>1200000</v>
          </cell>
          <cell r="I393">
            <v>200000</v>
          </cell>
          <cell r="J393" t="str">
            <v>A</v>
          </cell>
          <cell r="K393">
            <v>500000</v>
          </cell>
          <cell r="L393" t="str">
            <v>A</v>
          </cell>
          <cell r="M393">
            <v>-500000</v>
          </cell>
        </row>
        <row r="394">
          <cell r="A394" t="str">
            <v>201404030</v>
          </cell>
          <cell r="B394" t="str">
            <v>Credito Emiliano 18M.N.332/06955157</v>
          </cell>
          <cell r="C394">
            <v>0</v>
          </cell>
          <cell r="E394">
            <v>0</v>
          </cell>
          <cell r="G394">
            <v>331375.65999999997</v>
          </cell>
          <cell r="H394">
            <v>750000</v>
          </cell>
          <cell r="I394">
            <v>418624.34</v>
          </cell>
          <cell r="J394" t="str">
            <v>A</v>
          </cell>
          <cell r="K394">
            <v>418624.34</v>
          </cell>
          <cell r="L394" t="str">
            <v>A</v>
          </cell>
          <cell r="M394">
            <v>-418624.34</v>
          </cell>
        </row>
        <row r="395">
          <cell r="A395" t="str">
            <v>201404031</v>
          </cell>
          <cell r="B395" t="str">
            <v>MPS c/anticipo import</v>
          </cell>
          <cell r="C395">
            <v>0</v>
          </cell>
          <cell r="E395">
            <v>0</v>
          </cell>
          <cell r="G395">
            <v>200744.92</v>
          </cell>
          <cell r="H395">
            <v>200744.92</v>
          </cell>
          <cell r="I395">
            <v>0</v>
          </cell>
          <cell r="K395">
            <v>0</v>
          </cell>
          <cell r="M395">
            <v>0</v>
          </cell>
        </row>
        <row r="396">
          <cell r="A396" t="str">
            <v>201404032</v>
          </cell>
          <cell r="B396" t="str">
            <v>UNICREDIT c/ant.</v>
          </cell>
          <cell r="C396">
            <v>0</v>
          </cell>
          <cell r="E396">
            <v>0</v>
          </cell>
          <cell r="G396">
            <v>26000</v>
          </cell>
          <cell r="H396">
            <v>104000</v>
          </cell>
          <cell r="I396">
            <v>78000</v>
          </cell>
          <cell r="J396" t="str">
            <v>A</v>
          </cell>
          <cell r="K396">
            <v>78000</v>
          </cell>
          <cell r="L396" t="str">
            <v>A</v>
          </cell>
          <cell r="M396">
            <v>-78000</v>
          </cell>
        </row>
        <row r="397">
          <cell r="A397" t="str">
            <v>201404033</v>
          </cell>
          <cell r="B397" t="str">
            <v>BNL finanziamento 1567574</v>
          </cell>
          <cell r="C397">
            <v>0</v>
          </cell>
          <cell r="E397">
            <v>0</v>
          </cell>
          <cell r="G397">
            <v>0</v>
          </cell>
          <cell r="H397">
            <v>500000</v>
          </cell>
          <cell r="I397">
            <v>500000</v>
          </cell>
          <cell r="J397" t="str">
            <v>A</v>
          </cell>
          <cell r="K397">
            <v>500000</v>
          </cell>
          <cell r="L397" t="str">
            <v>A</v>
          </cell>
          <cell r="M397">
            <v>-500000</v>
          </cell>
        </row>
        <row r="398">
          <cell r="M398">
            <v>0</v>
          </cell>
        </row>
        <row r="399">
          <cell r="A399" t="str">
            <v>05</v>
          </cell>
          <cell r="B399" t="str">
            <v>Debiti medio-lungo finanziamento</v>
          </cell>
          <cell r="C399">
            <v>-450000.04</v>
          </cell>
          <cell r="D399" t="str">
            <v>A</v>
          </cell>
          <cell r="E399">
            <v>-450000.04</v>
          </cell>
          <cell r="F399" t="str">
            <v xml:space="preserve"> A</v>
          </cell>
          <cell r="G399">
            <v>225000.02</v>
          </cell>
          <cell r="H399">
            <v>0</v>
          </cell>
          <cell r="I399">
            <v>225000.02</v>
          </cell>
          <cell r="J399" t="str">
            <v>D</v>
          </cell>
          <cell r="K399">
            <v>-225000.02</v>
          </cell>
          <cell r="L399" t="str">
            <v xml:space="preserve"> A</v>
          </cell>
          <cell r="M399">
            <v>-225000.02</v>
          </cell>
        </row>
        <row r="400">
          <cell r="A400" t="str">
            <v>201405010</v>
          </cell>
          <cell r="B400" t="str">
            <v>Debiti verso altri finan.Dr. A.B.V.</v>
          </cell>
          <cell r="C400">
            <v>135000</v>
          </cell>
          <cell r="D400" t="str">
            <v>A</v>
          </cell>
          <cell r="E400">
            <v>135000</v>
          </cell>
          <cell r="F400" t="str">
            <v>A</v>
          </cell>
          <cell r="G400">
            <v>67500</v>
          </cell>
          <cell r="H400">
            <v>0</v>
          </cell>
          <cell r="I400">
            <v>67500</v>
          </cell>
          <cell r="J400" t="str">
            <v>D</v>
          </cell>
          <cell r="K400">
            <v>67500</v>
          </cell>
          <cell r="L400" t="str">
            <v>A</v>
          </cell>
          <cell r="M400">
            <v>-67500</v>
          </cell>
        </row>
        <row r="401">
          <cell r="A401" t="str">
            <v>201405011</v>
          </cell>
          <cell r="B401" t="str">
            <v>Debiti verso altri finan. VINEY</v>
          </cell>
          <cell r="C401">
            <v>315000.03999999998</v>
          </cell>
          <cell r="D401" t="str">
            <v>A</v>
          </cell>
          <cell r="E401">
            <v>315000.03999999998</v>
          </cell>
          <cell r="F401" t="str">
            <v>A</v>
          </cell>
          <cell r="G401">
            <v>157500.01999999999</v>
          </cell>
          <cell r="H401">
            <v>0</v>
          </cell>
          <cell r="I401">
            <v>157500.01999999999</v>
          </cell>
          <cell r="J401" t="str">
            <v>D</v>
          </cell>
          <cell r="K401">
            <v>157500.01999999999</v>
          </cell>
          <cell r="L401" t="str">
            <v>A</v>
          </cell>
          <cell r="M401">
            <v>-157500.01999999999</v>
          </cell>
        </row>
        <row r="402">
          <cell r="A402" t="str">
            <v>201405012</v>
          </cell>
          <cell r="B402" t="str">
            <v>Debiti verso MPS</v>
          </cell>
          <cell r="C402">
            <v>0</v>
          </cell>
          <cell r="E402">
            <v>0</v>
          </cell>
          <cell r="G402">
            <v>0</v>
          </cell>
          <cell r="H402">
            <v>0</v>
          </cell>
          <cell r="I402">
            <v>0</v>
          </cell>
          <cell r="K402">
            <v>0</v>
          </cell>
          <cell r="M402">
            <v>0</v>
          </cell>
        </row>
        <row r="403">
          <cell r="M403">
            <v>0</v>
          </cell>
        </row>
        <row r="404">
          <cell r="A404" t="str">
            <v>06</v>
          </cell>
          <cell r="B404" t="str">
            <v>Fornitori</v>
          </cell>
          <cell r="C404">
            <v>-15264210.73</v>
          </cell>
          <cell r="D404" t="str">
            <v>A</v>
          </cell>
          <cell r="E404">
            <v>-15264210.73</v>
          </cell>
          <cell r="F404" t="str">
            <v xml:space="preserve"> A</v>
          </cell>
          <cell r="G404">
            <v>64964532.939999998</v>
          </cell>
          <cell r="H404">
            <v>67858532.730000004</v>
          </cell>
          <cell r="I404">
            <v>-2893999.79</v>
          </cell>
          <cell r="J404" t="str">
            <v>A</v>
          </cell>
          <cell r="K404">
            <v>-18158210.519999992</v>
          </cell>
          <cell r="L404" t="str">
            <v xml:space="preserve"> A</v>
          </cell>
          <cell r="M404">
            <v>-18158210.519999992</v>
          </cell>
        </row>
        <row r="405">
          <cell r="A405" t="str">
            <v>201406010</v>
          </cell>
          <cell r="B405" t="str">
            <v>Fornitori</v>
          </cell>
          <cell r="C405">
            <v>15264210.73</v>
          </cell>
          <cell r="D405" t="str">
            <v>A</v>
          </cell>
          <cell r="E405">
            <v>15264210.73</v>
          </cell>
          <cell r="F405" t="str">
            <v>A</v>
          </cell>
          <cell r="G405">
            <v>64964532.939999998</v>
          </cell>
          <cell r="H405">
            <v>67858532.730000004</v>
          </cell>
          <cell r="I405">
            <v>2893999.79</v>
          </cell>
          <cell r="J405" t="str">
            <v>A</v>
          </cell>
          <cell r="K405">
            <v>18158210.52</v>
          </cell>
          <cell r="L405" t="str">
            <v>A</v>
          </cell>
          <cell r="M405">
            <v>-18158210.52</v>
          </cell>
        </row>
        <row r="406">
          <cell r="M406">
            <v>0</v>
          </cell>
        </row>
        <row r="407">
          <cell r="A407" t="str">
            <v>07</v>
          </cell>
          <cell r="B407" t="str">
            <v>Debiti verso Factoring</v>
          </cell>
          <cell r="C407">
            <v>-2678611.9300000002</v>
          </cell>
          <cell r="D407" t="str">
            <v>A</v>
          </cell>
          <cell r="E407">
            <v>-2678611.9300000002</v>
          </cell>
          <cell r="F407" t="str">
            <v xml:space="preserve"> A</v>
          </cell>
          <cell r="G407">
            <v>32256834.870000001</v>
          </cell>
          <cell r="H407">
            <v>31955237.649999999</v>
          </cell>
          <cell r="I407">
            <v>301597.21999999997</v>
          </cell>
          <cell r="J407" t="str">
            <v>D</v>
          </cell>
          <cell r="K407">
            <v>-2377014.71</v>
          </cell>
          <cell r="L407" t="str">
            <v xml:space="preserve"> A</v>
          </cell>
          <cell r="M407">
            <v>-2377014.71</v>
          </cell>
        </row>
        <row r="408">
          <cell r="A408" t="str">
            <v>201407010</v>
          </cell>
          <cell r="B408" t="str">
            <v>Factorit Spa -c/factoring 60024091</v>
          </cell>
          <cell r="C408">
            <v>1191464.72</v>
          </cell>
          <cell r="D408" t="str">
            <v>A</v>
          </cell>
          <cell r="E408">
            <v>1191464.72</v>
          </cell>
          <cell r="F408" t="str">
            <v>A</v>
          </cell>
          <cell r="G408">
            <v>5598618.04</v>
          </cell>
          <cell r="H408">
            <v>5114406.3899999997</v>
          </cell>
          <cell r="I408">
            <v>484211.65</v>
          </cell>
          <cell r="J408" t="str">
            <v>D</v>
          </cell>
          <cell r="K408">
            <v>707253.07</v>
          </cell>
          <cell r="L408" t="str">
            <v>A</v>
          </cell>
          <cell r="M408">
            <v>-707253.07</v>
          </cell>
        </row>
        <row r="409">
          <cell r="A409" t="str">
            <v>201407020</v>
          </cell>
          <cell r="B409" t="str">
            <v>Banca Ifis S.p.a.- c/factoring</v>
          </cell>
          <cell r="C409">
            <v>1196247.77</v>
          </cell>
          <cell r="D409" t="str">
            <v>A</v>
          </cell>
          <cell r="E409">
            <v>1196247.77</v>
          </cell>
          <cell r="F409" t="str">
            <v>A</v>
          </cell>
          <cell r="G409">
            <v>5659954.9100000001</v>
          </cell>
          <cell r="H409">
            <v>6133468.7800000003</v>
          </cell>
          <cell r="I409">
            <v>473513.87</v>
          </cell>
          <cell r="J409" t="str">
            <v>A</v>
          </cell>
          <cell r="K409">
            <v>1669761.64</v>
          </cell>
          <cell r="L409" t="str">
            <v>A</v>
          </cell>
          <cell r="M409">
            <v>-1669761.64</v>
          </cell>
        </row>
        <row r="410">
          <cell r="A410" t="str">
            <v>201407030</v>
          </cell>
          <cell r="B410" t="str">
            <v>Banca Intesa Factoring pro-soluto</v>
          </cell>
          <cell r="C410">
            <v>290899.44</v>
          </cell>
          <cell r="D410" t="str">
            <v>A</v>
          </cell>
          <cell r="E410">
            <v>290899.44</v>
          </cell>
          <cell r="F410" t="str">
            <v>A</v>
          </cell>
          <cell r="G410">
            <v>9356662.9499999993</v>
          </cell>
          <cell r="H410">
            <v>9065763.5099999998</v>
          </cell>
          <cell r="I410">
            <v>290899.44</v>
          </cell>
          <cell r="J410" t="str">
            <v>D</v>
          </cell>
          <cell r="K410">
            <v>0</v>
          </cell>
          <cell r="M410">
            <v>0</v>
          </cell>
        </row>
        <row r="411">
          <cell r="A411" t="str">
            <v>201407031</v>
          </cell>
          <cell r="B411" t="str">
            <v>Ifitalia - c/factoring</v>
          </cell>
          <cell r="C411">
            <v>0</v>
          </cell>
          <cell r="E411">
            <v>0</v>
          </cell>
          <cell r="G411">
            <v>3698022.26</v>
          </cell>
          <cell r="H411">
            <v>3698022.26</v>
          </cell>
          <cell r="I411">
            <v>0</v>
          </cell>
          <cell r="K411">
            <v>0</v>
          </cell>
          <cell r="M411">
            <v>0</v>
          </cell>
        </row>
        <row r="412">
          <cell r="A412" t="str">
            <v>201407032</v>
          </cell>
          <cell r="B412" t="str">
            <v>Ifitalia - c/cessioni</v>
          </cell>
          <cell r="C412">
            <v>0</v>
          </cell>
          <cell r="E412">
            <v>0</v>
          </cell>
          <cell r="G412">
            <v>3572983.89</v>
          </cell>
          <cell r="H412">
            <v>3572983.89</v>
          </cell>
          <cell r="I412">
            <v>0</v>
          </cell>
          <cell r="K412">
            <v>0</v>
          </cell>
          <cell r="M412">
            <v>0</v>
          </cell>
        </row>
        <row r="413">
          <cell r="A413" t="str">
            <v>201407033</v>
          </cell>
          <cell r="B413" t="str">
            <v>Credemfactor</v>
          </cell>
          <cell r="C413">
            <v>0</v>
          </cell>
          <cell r="E413">
            <v>0</v>
          </cell>
          <cell r="G413">
            <v>1509153.46</v>
          </cell>
          <cell r="H413">
            <v>1509153.46</v>
          </cell>
          <cell r="I413">
            <v>0</v>
          </cell>
          <cell r="K413">
            <v>0</v>
          </cell>
          <cell r="M413">
            <v>0</v>
          </cell>
        </row>
        <row r="414">
          <cell r="A414" t="str">
            <v>201407034</v>
          </cell>
          <cell r="B414" t="str">
            <v>FACTORIT CESSIONE PROSOLUTO</v>
          </cell>
          <cell r="C414">
            <v>0</v>
          </cell>
          <cell r="E414">
            <v>0</v>
          </cell>
          <cell r="G414">
            <v>2861439.36</v>
          </cell>
          <cell r="H414">
            <v>2861439.36</v>
          </cell>
          <cell r="I414">
            <v>0</v>
          </cell>
          <cell r="K414">
            <v>0</v>
          </cell>
          <cell r="M414">
            <v>0</v>
          </cell>
        </row>
        <row r="415">
          <cell r="M415">
            <v>0</v>
          </cell>
        </row>
        <row r="416">
          <cell r="A416" t="str">
            <v>10</v>
          </cell>
          <cell r="B416" t="str">
            <v>Debiti Tributari</v>
          </cell>
          <cell r="C416">
            <v>-773723.59</v>
          </cell>
          <cell r="D416" t="str">
            <v>A</v>
          </cell>
          <cell r="E416">
            <v>-773723.59</v>
          </cell>
          <cell r="F416" t="str">
            <v xml:space="preserve"> A</v>
          </cell>
          <cell r="G416">
            <v>2208468.64</v>
          </cell>
          <cell r="H416">
            <v>1796588.94</v>
          </cell>
          <cell r="I416">
            <v>411879.7</v>
          </cell>
          <cell r="J416" t="str">
            <v>D</v>
          </cell>
          <cell r="K416">
            <v>-361843.89</v>
          </cell>
          <cell r="L416" t="str">
            <v xml:space="preserve"> A</v>
          </cell>
          <cell r="M416">
            <v>-361843.89</v>
          </cell>
        </row>
        <row r="417">
          <cell r="A417" t="str">
            <v>201410010</v>
          </cell>
          <cell r="B417" t="str">
            <v>Erario imposte IRES</v>
          </cell>
          <cell r="C417">
            <v>157012</v>
          </cell>
          <cell r="D417" t="str">
            <v>A</v>
          </cell>
          <cell r="E417">
            <v>157012</v>
          </cell>
          <cell r="F417" t="str">
            <v>A</v>
          </cell>
          <cell r="G417">
            <v>157012</v>
          </cell>
          <cell r="H417">
            <v>0</v>
          </cell>
          <cell r="I417">
            <v>157012</v>
          </cell>
          <cell r="J417" t="str">
            <v>D</v>
          </cell>
          <cell r="K417">
            <v>0</v>
          </cell>
          <cell r="M417">
            <v>0</v>
          </cell>
        </row>
        <row r="418">
          <cell r="A418" t="str">
            <v>201410015</v>
          </cell>
          <cell r="B418" t="str">
            <v>Debiti verso Erario x Imp.Sostitut.</v>
          </cell>
          <cell r="C418">
            <v>0</v>
          </cell>
          <cell r="E418">
            <v>0</v>
          </cell>
          <cell r="G418">
            <v>0</v>
          </cell>
          <cell r="H418">
            <v>0</v>
          </cell>
          <cell r="I418">
            <v>0</v>
          </cell>
          <cell r="K418">
            <v>0</v>
          </cell>
          <cell r="M418">
            <v>0</v>
          </cell>
        </row>
        <row r="419">
          <cell r="A419" t="str">
            <v>201410016</v>
          </cell>
          <cell r="B419" t="str">
            <v>Debiti v/Erario Imp.Sost.rival.imm</v>
          </cell>
          <cell r="C419">
            <v>0</v>
          </cell>
          <cell r="E419">
            <v>0</v>
          </cell>
          <cell r="G419">
            <v>0</v>
          </cell>
          <cell r="H419">
            <v>0</v>
          </cell>
          <cell r="I419">
            <v>0</v>
          </cell>
          <cell r="K419">
            <v>0</v>
          </cell>
          <cell r="M419">
            <v>0</v>
          </cell>
        </row>
        <row r="420">
          <cell r="A420" t="str">
            <v>201410020</v>
          </cell>
          <cell r="B420" t="str">
            <v>Erario imposte IRAP</v>
          </cell>
          <cell r="C420">
            <v>279365</v>
          </cell>
          <cell r="D420" t="str">
            <v>A</v>
          </cell>
          <cell r="E420">
            <v>279365</v>
          </cell>
          <cell r="F420" t="str">
            <v>A</v>
          </cell>
          <cell r="G420">
            <v>279365</v>
          </cell>
          <cell r="H420">
            <v>66749</v>
          </cell>
          <cell r="I420">
            <v>212616</v>
          </cell>
          <cell r="J420" t="str">
            <v>D</v>
          </cell>
          <cell r="K420">
            <v>65870</v>
          </cell>
          <cell r="L420" t="str">
            <v>A</v>
          </cell>
          <cell r="M420">
            <v>-65870</v>
          </cell>
        </row>
        <row r="421">
          <cell r="A421" t="str">
            <v>201410025</v>
          </cell>
          <cell r="B421" t="str">
            <v>Deb.Erario Condono 97-01</v>
          </cell>
          <cell r="C421">
            <v>0</v>
          </cell>
          <cell r="E421">
            <v>0</v>
          </cell>
          <cell r="G421">
            <v>0</v>
          </cell>
          <cell r="H421">
            <v>0</v>
          </cell>
          <cell r="I421">
            <v>0</v>
          </cell>
          <cell r="K421">
            <v>0</v>
          </cell>
          <cell r="M421">
            <v>0</v>
          </cell>
        </row>
        <row r="422">
          <cell r="A422" t="str">
            <v>201410030</v>
          </cell>
          <cell r="B422" t="str">
            <v>Cartelle esattoriali</v>
          </cell>
          <cell r="C422">
            <v>0</v>
          </cell>
          <cell r="E422">
            <v>0</v>
          </cell>
          <cell r="G422">
            <v>0</v>
          </cell>
          <cell r="H422">
            <v>0</v>
          </cell>
          <cell r="I422">
            <v>0</v>
          </cell>
          <cell r="K422">
            <v>0</v>
          </cell>
          <cell r="M422">
            <v>0</v>
          </cell>
        </row>
        <row r="423">
          <cell r="A423" t="str">
            <v>201410040</v>
          </cell>
          <cell r="B423" t="str">
            <v>IRPEF su salari e stipendi</v>
          </cell>
          <cell r="C423">
            <v>333968.02</v>
          </cell>
          <cell r="D423" t="str">
            <v>A</v>
          </cell>
          <cell r="E423">
            <v>333968.02</v>
          </cell>
          <cell r="F423" t="str">
            <v>A</v>
          </cell>
          <cell r="G423">
            <v>1639449.96</v>
          </cell>
          <cell r="H423">
            <v>1598232.17</v>
          </cell>
          <cell r="I423">
            <v>41217.79</v>
          </cell>
          <cell r="J423" t="str">
            <v>D</v>
          </cell>
          <cell r="K423">
            <v>292750.23</v>
          </cell>
          <cell r="L423" t="str">
            <v>A</v>
          </cell>
          <cell r="M423">
            <v>-292750.23</v>
          </cell>
        </row>
        <row r="424">
          <cell r="A424" t="str">
            <v>201410050</v>
          </cell>
          <cell r="B424" t="str">
            <v>Rit. d'acc. lavoro autonomo</v>
          </cell>
          <cell r="C424">
            <v>3165.47</v>
          </cell>
          <cell r="D424" t="str">
            <v>A</v>
          </cell>
          <cell r="E424">
            <v>3165.47</v>
          </cell>
          <cell r="F424" t="str">
            <v>A</v>
          </cell>
          <cell r="G424">
            <v>66983.81</v>
          </cell>
          <cell r="H424">
            <v>65657.87</v>
          </cell>
          <cell r="I424">
            <v>1325.94</v>
          </cell>
          <cell r="J424" t="str">
            <v>D</v>
          </cell>
          <cell r="K424">
            <v>1839.53</v>
          </cell>
          <cell r="L424" t="str">
            <v>A</v>
          </cell>
          <cell r="M424">
            <v>-1839.53</v>
          </cell>
        </row>
        <row r="425">
          <cell r="A425" t="str">
            <v>201410051</v>
          </cell>
          <cell r="B425" t="str">
            <v>Rit. d'acc. da accertare</v>
          </cell>
          <cell r="C425">
            <v>213.1</v>
          </cell>
          <cell r="D425" t="str">
            <v>A</v>
          </cell>
          <cell r="E425">
            <v>213.1</v>
          </cell>
          <cell r="F425" t="str">
            <v>A</v>
          </cell>
          <cell r="G425">
            <v>65657.87</v>
          </cell>
          <cell r="H425">
            <v>65949.899999999994</v>
          </cell>
          <cell r="I425">
            <v>292.02999999999997</v>
          </cell>
          <cell r="J425" t="str">
            <v>A</v>
          </cell>
          <cell r="K425">
            <v>505.13</v>
          </cell>
          <cell r="L425" t="str">
            <v>A</v>
          </cell>
          <cell r="M425">
            <v>-505.13</v>
          </cell>
        </row>
        <row r="426">
          <cell r="A426" t="str">
            <v>201410060</v>
          </cell>
          <cell r="B426" t="str">
            <v>Rit. fisc. su redditi  capitale</v>
          </cell>
          <cell r="C426">
            <v>0</v>
          </cell>
          <cell r="E426">
            <v>0</v>
          </cell>
          <cell r="G426">
            <v>0</v>
          </cell>
          <cell r="H426">
            <v>0</v>
          </cell>
          <cell r="I426">
            <v>0</v>
          </cell>
          <cell r="K426">
            <v>0</v>
          </cell>
          <cell r="M426">
            <v>0</v>
          </cell>
        </row>
        <row r="427">
          <cell r="A427" t="str">
            <v>201410070</v>
          </cell>
          <cell r="B427" t="str">
            <v>Debiti risc. conc.tributi</v>
          </cell>
          <cell r="C427">
            <v>0</v>
          </cell>
          <cell r="E427">
            <v>0</v>
          </cell>
          <cell r="G427">
            <v>0</v>
          </cell>
          <cell r="H427">
            <v>0</v>
          </cell>
          <cell r="I427">
            <v>0</v>
          </cell>
          <cell r="K427">
            <v>0</v>
          </cell>
          <cell r="M427">
            <v>0</v>
          </cell>
        </row>
        <row r="428">
          <cell r="A428" t="str">
            <v>201410080</v>
          </cell>
          <cell r="B428" t="str">
            <v>Debito Cont.Straor.2% TFR</v>
          </cell>
          <cell r="C428">
            <v>0</v>
          </cell>
          <cell r="E428">
            <v>0</v>
          </cell>
          <cell r="G428">
            <v>0</v>
          </cell>
          <cell r="H428">
            <v>0</v>
          </cell>
          <cell r="I428">
            <v>0</v>
          </cell>
          <cell r="K428">
            <v>0</v>
          </cell>
          <cell r="M428">
            <v>0</v>
          </cell>
        </row>
        <row r="429">
          <cell r="M429">
            <v>0</v>
          </cell>
        </row>
        <row r="430">
          <cell r="A430" t="str">
            <v>11</v>
          </cell>
          <cell r="B430" t="str">
            <v>Debiti verso Istituti Previdenziali</v>
          </cell>
          <cell r="C430">
            <v>-569686.73</v>
          </cell>
          <cell r="D430" t="str">
            <v>A</v>
          </cell>
          <cell r="E430">
            <v>-569686.73</v>
          </cell>
          <cell r="F430" t="str">
            <v xml:space="preserve"> A</v>
          </cell>
          <cell r="G430">
            <v>3101463.69</v>
          </cell>
          <cell r="H430">
            <v>3062628.68</v>
          </cell>
          <cell r="I430">
            <v>38835.01</v>
          </cell>
          <cell r="J430" t="str">
            <v>D</v>
          </cell>
          <cell r="K430">
            <v>-530851.72</v>
          </cell>
          <cell r="L430" t="str">
            <v xml:space="preserve"> A</v>
          </cell>
          <cell r="M430">
            <v>-530851.72</v>
          </cell>
        </row>
        <row r="431">
          <cell r="A431" t="str">
            <v>201411010</v>
          </cell>
          <cell r="B431" t="str">
            <v>Inps</v>
          </cell>
          <cell r="C431">
            <v>480649.55</v>
          </cell>
          <cell r="D431" t="str">
            <v>A</v>
          </cell>
          <cell r="E431">
            <v>480649.55</v>
          </cell>
          <cell r="F431" t="str">
            <v>A</v>
          </cell>
          <cell r="G431">
            <v>2859556.91</v>
          </cell>
          <cell r="H431">
            <v>2827846.25</v>
          </cell>
          <cell r="I431">
            <v>31710.66</v>
          </cell>
          <cell r="J431" t="str">
            <v>D</v>
          </cell>
          <cell r="K431">
            <v>448938.89</v>
          </cell>
          <cell r="L431" t="str">
            <v>A</v>
          </cell>
          <cell r="M431">
            <v>-448938.89</v>
          </cell>
        </row>
        <row r="432">
          <cell r="A432" t="str">
            <v>201411011</v>
          </cell>
          <cell r="B432" t="str">
            <v>Contributi Inps da accertare</v>
          </cell>
          <cell r="C432">
            <v>0</v>
          </cell>
          <cell r="E432">
            <v>0</v>
          </cell>
          <cell r="G432">
            <v>0</v>
          </cell>
          <cell r="H432">
            <v>0</v>
          </cell>
          <cell r="I432">
            <v>0</v>
          </cell>
          <cell r="K432">
            <v>0</v>
          </cell>
          <cell r="M432">
            <v>0</v>
          </cell>
        </row>
        <row r="433">
          <cell r="A433" t="str">
            <v>201411012</v>
          </cell>
          <cell r="B433" t="str">
            <v>Fondo Previndai</v>
          </cell>
          <cell r="C433">
            <v>18483.64</v>
          </cell>
          <cell r="D433" t="str">
            <v>A</v>
          </cell>
          <cell r="E433">
            <v>18483.64</v>
          </cell>
          <cell r="F433" t="str">
            <v>A</v>
          </cell>
          <cell r="G433">
            <v>45531.59</v>
          </cell>
          <cell r="H433">
            <v>37599.74</v>
          </cell>
          <cell r="I433">
            <v>7931.85</v>
          </cell>
          <cell r="J433" t="str">
            <v>D</v>
          </cell>
          <cell r="K433">
            <v>10551.79</v>
          </cell>
          <cell r="L433" t="str">
            <v>A</v>
          </cell>
          <cell r="M433">
            <v>-10551.79</v>
          </cell>
        </row>
        <row r="434">
          <cell r="A434" t="str">
            <v>201411013</v>
          </cell>
          <cell r="B434" t="str">
            <v>Fasi</v>
          </cell>
          <cell r="C434">
            <v>341.01</v>
          </cell>
          <cell r="D434" t="str">
            <v>D</v>
          </cell>
          <cell r="E434">
            <v>341.01</v>
          </cell>
          <cell r="F434" t="str">
            <v>D</v>
          </cell>
          <cell r="G434">
            <v>9534</v>
          </cell>
          <cell r="H434">
            <v>10559.01</v>
          </cell>
          <cell r="I434">
            <v>1025.01</v>
          </cell>
          <cell r="J434" t="str">
            <v>A</v>
          </cell>
          <cell r="K434">
            <v>684</v>
          </cell>
          <cell r="L434" t="str">
            <v>A</v>
          </cell>
          <cell r="M434">
            <v>-684</v>
          </cell>
        </row>
        <row r="435">
          <cell r="A435" t="str">
            <v>201411020</v>
          </cell>
          <cell r="B435" t="str">
            <v>Debiti verso Inail</v>
          </cell>
          <cell r="C435">
            <v>2623.43</v>
          </cell>
          <cell r="D435" t="str">
            <v>A</v>
          </cell>
          <cell r="E435">
            <v>2623.43</v>
          </cell>
          <cell r="F435" t="str">
            <v>A</v>
          </cell>
          <cell r="G435">
            <v>74664.75</v>
          </cell>
          <cell r="H435">
            <v>78384.12</v>
          </cell>
          <cell r="I435">
            <v>3719.37</v>
          </cell>
          <cell r="J435" t="str">
            <v>A</v>
          </cell>
          <cell r="K435">
            <v>6342.8</v>
          </cell>
          <cell r="L435" t="str">
            <v>A</v>
          </cell>
          <cell r="M435">
            <v>-6342.8</v>
          </cell>
        </row>
        <row r="436">
          <cell r="A436" t="str">
            <v>201411021</v>
          </cell>
          <cell r="B436" t="str">
            <v>Debiti verso Inps/Inail su ferie</v>
          </cell>
          <cell r="C436">
            <v>18295.07</v>
          </cell>
          <cell r="D436" t="str">
            <v>A</v>
          </cell>
          <cell r="E436">
            <v>18295.07</v>
          </cell>
          <cell r="F436" t="str">
            <v>A</v>
          </cell>
          <cell r="G436">
            <v>18295.07</v>
          </cell>
          <cell r="H436">
            <v>19538.12</v>
          </cell>
          <cell r="I436">
            <v>1243.05</v>
          </cell>
          <cell r="J436" t="str">
            <v>A</v>
          </cell>
          <cell r="K436">
            <v>19538.12</v>
          </cell>
          <cell r="L436" t="str">
            <v>A</v>
          </cell>
          <cell r="M436">
            <v>-19538.12</v>
          </cell>
        </row>
        <row r="437">
          <cell r="A437" t="str">
            <v>201411022</v>
          </cell>
          <cell r="B437" t="str">
            <v>Debiti verso Inps/Inail su Par</v>
          </cell>
          <cell r="C437">
            <v>49976.05</v>
          </cell>
          <cell r="D437" t="str">
            <v>A</v>
          </cell>
          <cell r="E437">
            <v>49976.05</v>
          </cell>
          <cell r="F437" t="str">
            <v>A</v>
          </cell>
          <cell r="G437">
            <v>93881.37</v>
          </cell>
          <cell r="H437">
            <v>88701.440000000002</v>
          </cell>
          <cell r="I437">
            <v>5179.93</v>
          </cell>
          <cell r="J437" t="str">
            <v>D</v>
          </cell>
          <cell r="K437">
            <v>44796.12</v>
          </cell>
          <cell r="L437" t="str">
            <v>A</v>
          </cell>
          <cell r="M437">
            <v>-44796.12</v>
          </cell>
        </row>
        <row r="438">
          <cell r="A438" t="str">
            <v>201411030</v>
          </cell>
          <cell r="B438" t="str">
            <v>Contr.Att.Auton. D.L. 269 30.09.03</v>
          </cell>
          <cell r="C438">
            <v>0</v>
          </cell>
          <cell r="E438">
            <v>0</v>
          </cell>
          <cell r="G438">
            <v>0</v>
          </cell>
          <cell r="H438">
            <v>0</v>
          </cell>
          <cell r="I438">
            <v>0</v>
          </cell>
          <cell r="K438">
            <v>0</v>
          </cell>
          <cell r="M438">
            <v>0</v>
          </cell>
        </row>
        <row r="439">
          <cell r="M439">
            <v>0</v>
          </cell>
        </row>
        <row r="440">
          <cell r="A440" t="str">
            <v>12</v>
          </cell>
          <cell r="B440" t="str">
            <v>Debiti verso Agenti</v>
          </cell>
          <cell r="C440">
            <v>0</v>
          </cell>
          <cell r="E440">
            <v>0</v>
          </cell>
          <cell r="G440">
            <v>0</v>
          </cell>
          <cell r="H440">
            <v>0</v>
          </cell>
          <cell r="I440">
            <v>0</v>
          </cell>
          <cell r="K440">
            <v>0</v>
          </cell>
          <cell r="M440">
            <v>0</v>
          </cell>
        </row>
        <row r="441">
          <cell r="A441" t="str">
            <v>201412020</v>
          </cell>
          <cell r="B441" t="str">
            <v>M.t.s.</v>
          </cell>
          <cell r="C441">
            <v>0</v>
          </cell>
          <cell r="E441">
            <v>0</v>
          </cell>
          <cell r="G441">
            <v>0</v>
          </cell>
          <cell r="H441">
            <v>0</v>
          </cell>
          <cell r="I441">
            <v>0</v>
          </cell>
          <cell r="K441">
            <v>0</v>
          </cell>
          <cell r="M441">
            <v>0</v>
          </cell>
        </row>
        <row r="442">
          <cell r="A442" t="str">
            <v>201412030</v>
          </cell>
          <cell r="B442" t="str">
            <v>Seima Ital.Deutschl. Gmbh</v>
          </cell>
          <cell r="C442">
            <v>0</v>
          </cell>
          <cell r="E442">
            <v>0</v>
          </cell>
          <cell r="G442">
            <v>0</v>
          </cell>
          <cell r="H442">
            <v>0</v>
          </cell>
          <cell r="I442">
            <v>0</v>
          </cell>
          <cell r="K442">
            <v>0</v>
          </cell>
          <cell r="M442">
            <v>0</v>
          </cell>
        </row>
        <row r="443">
          <cell r="A443" t="str">
            <v>201412050</v>
          </cell>
          <cell r="B443" t="str">
            <v>Hartmann</v>
          </cell>
          <cell r="C443">
            <v>0</v>
          </cell>
          <cell r="E443">
            <v>0</v>
          </cell>
          <cell r="G443">
            <v>0</v>
          </cell>
          <cell r="H443">
            <v>0</v>
          </cell>
          <cell r="I443">
            <v>0</v>
          </cell>
          <cell r="K443">
            <v>0</v>
          </cell>
          <cell r="M443">
            <v>0</v>
          </cell>
        </row>
        <row r="444">
          <cell r="M444">
            <v>0</v>
          </cell>
        </row>
        <row r="445">
          <cell r="A445" t="str">
            <v>13</v>
          </cell>
          <cell r="B445" t="str">
            <v>Altri Debiti</v>
          </cell>
          <cell r="C445">
            <v>-1036254.54</v>
          </cell>
          <cell r="D445" t="str">
            <v>A</v>
          </cell>
          <cell r="E445">
            <v>-1036254.54</v>
          </cell>
          <cell r="F445" t="str">
            <v xml:space="preserve"> A</v>
          </cell>
          <cell r="G445">
            <v>6822563.0700000003</v>
          </cell>
          <cell r="H445">
            <v>9695885.1899999995</v>
          </cell>
          <cell r="I445">
            <v>-2873322.12</v>
          </cell>
          <cell r="J445" t="str">
            <v>A</v>
          </cell>
          <cell r="K445">
            <v>-3909576.66</v>
          </cell>
          <cell r="L445" t="str">
            <v xml:space="preserve"> A</v>
          </cell>
          <cell r="M445">
            <v>-3909576.66</v>
          </cell>
        </row>
        <row r="446">
          <cell r="A446" t="str">
            <v>201413010</v>
          </cell>
          <cell r="B446" t="str">
            <v>Salari e stipendi da liquidare</v>
          </cell>
          <cell r="C446">
            <v>253473</v>
          </cell>
          <cell r="D446" t="str">
            <v>A</v>
          </cell>
          <cell r="E446">
            <v>253473</v>
          </cell>
          <cell r="F446" t="str">
            <v>A</v>
          </cell>
          <cell r="G446">
            <v>4816725.99</v>
          </cell>
          <cell r="H446">
            <v>4771226.03</v>
          </cell>
          <cell r="I446">
            <v>45499.96</v>
          </cell>
          <cell r="J446" t="str">
            <v>D</v>
          </cell>
          <cell r="K446">
            <v>207973.04</v>
          </cell>
          <cell r="L446" t="str">
            <v>A</v>
          </cell>
          <cell r="M446">
            <v>-207973.04</v>
          </cell>
        </row>
        <row r="447">
          <cell r="A447" t="str">
            <v>201413011</v>
          </cell>
          <cell r="B447" t="str">
            <v>Ferie da liquidare</v>
          </cell>
          <cell r="C447">
            <v>60549.55</v>
          </cell>
          <cell r="D447" t="str">
            <v>A</v>
          </cell>
          <cell r="E447">
            <v>60549.55</v>
          </cell>
          <cell r="F447" t="str">
            <v>A</v>
          </cell>
          <cell r="G447">
            <v>60549.55</v>
          </cell>
          <cell r="H447">
            <v>64855.09</v>
          </cell>
          <cell r="I447">
            <v>4305.54</v>
          </cell>
          <cell r="J447" t="str">
            <v>A</v>
          </cell>
          <cell r="K447">
            <v>64855.09</v>
          </cell>
          <cell r="L447" t="str">
            <v>A</v>
          </cell>
          <cell r="M447">
            <v>-64855.09</v>
          </cell>
        </row>
        <row r="448">
          <cell r="A448" t="str">
            <v>201413012</v>
          </cell>
          <cell r="B448" t="str">
            <v>Par da liquidare</v>
          </cell>
          <cell r="C448">
            <v>161253.73000000001</v>
          </cell>
          <cell r="D448" t="str">
            <v>A</v>
          </cell>
          <cell r="E448">
            <v>161253.73000000001</v>
          </cell>
          <cell r="F448" t="str">
            <v>A</v>
          </cell>
          <cell r="G448">
            <v>161253.73000000001</v>
          </cell>
          <cell r="H448">
            <v>145805.59</v>
          </cell>
          <cell r="I448">
            <v>15448.14</v>
          </cell>
          <cell r="J448" t="str">
            <v>D</v>
          </cell>
          <cell r="K448">
            <v>145805.59</v>
          </cell>
          <cell r="L448" t="str">
            <v>A</v>
          </cell>
          <cell r="M448">
            <v>-145805.59</v>
          </cell>
        </row>
        <row r="449">
          <cell r="A449" t="str">
            <v>201413013</v>
          </cell>
          <cell r="B449" t="str">
            <v>Spese viaggio da liquidare</v>
          </cell>
          <cell r="C449">
            <v>3741.97</v>
          </cell>
          <cell r="D449" t="str">
            <v>D</v>
          </cell>
          <cell r="E449">
            <v>3741.97</v>
          </cell>
          <cell r="F449" t="str">
            <v>D</v>
          </cell>
          <cell r="G449">
            <v>21247.96</v>
          </cell>
          <cell r="H449">
            <v>24989.93</v>
          </cell>
          <cell r="I449">
            <v>3741.97</v>
          </cell>
          <cell r="J449" t="str">
            <v>A</v>
          </cell>
          <cell r="K449">
            <v>0</v>
          </cell>
          <cell r="M449">
            <v>0</v>
          </cell>
        </row>
        <row r="450">
          <cell r="A450" t="str">
            <v>201413015</v>
          </cell>
          <cell r="B450" t="str">
            <v>Cessione 1/5 stipendio</v>
          </cell>
          <cell r="C450">
            <v>905</v>
          </cell>
          <cell r="D450" t="str">
            <v>A</v>
          </cell>
          <cell r="E450">
            <v>905</v>
          </cell>
          <cell r="F450" t="str">
            <v>A</v>
          </cell>
          <cell r="G450">
            <v>8866</v>
          </cell>
          <cell r="H450">
            <v>8943</v>
          </cell>
          <cell r="I450">
            <v>77</v>
          </cell>
          <cell r="J450" t="str">
            <v>A</v>
          </cell>
          <cell r="K450">
            <v>982</v>
          </cell>
          <cell r="L450" t="str">
            <v>A</v>
          </cell>
          <cell r="M450">
            <v>-982</v>
          </cell>
        </row>
        <row r="451">
          <cell r="A451" t="str">
            <v>201413020</v>
          </cell>
          <cell r="B451" t="str">
            <v>Crediti v/Clienti x compartecipaz.</v>
          </cell>
          <cell r="C451">
            <v>0</v>
          </cell>
          <cell r="E451">
            <v>0</v>
          </cell>
          <cell r="G451">
            <v>0</v>
          </cell>
          <cell r="H451">
            <v>0</v>
          </cell>
          <cell r="I451">
            <v>0</v>
          </cell>
          <cell r="K451">
            <v>0</v>
          </cell>
          <cell r="M451">
            <v>0</v>
          </cell>
        </row>
        <row r="452">
          <cell r="A452" t="str">
            <v>201413030</v>
          </cell>
          <cell r="B452" t="str">
            <v>Compensi Ammin. da liquidare</v>
          </cell>
          <cell r="C452">
            <v>4670</v>
          </cell>
          <cell r="D452" t="str">
            <v>D</v>
          </cell>
          <cell r="E452">
            <v>4670</v>
          </cell>
          <cell r="F452" t="str">
            <v>D</v>
          </cell>
          <cell r="G452">
            <v>0</v>
          </cell>
          <cell r="H452">
            <v>0</v>
          </cell>
          <cell r="I452">
            <v>0</v>
          </cell>
          <cell r="K452">
            <v>4670</v>
          </cell>
          <cell r="L452" t="str">
            <v>D</v>
          </cell>
          <cell r="M452">
            <v>4670</v>
          </cell>
        </row>
        <row r="453">
          <cell r="A453" t="str">
            <v>201413040</v>
          </cell>
          <cell r="B453" t="str">
            <v>Compensi Sindaci da liquidare</v>
          </cell>
          <cell r="C453">
            <v>16737.099999999999</v>
          </cell>
          <cell r="D453" t="str">
            <v>A</v>
          </cell>
          <cell r="E453">
            <v>16737.099999999999</v>
          </cell>
          <cell r="F453" t="str">
            <v>A</v>
          </cell>
          <cell r="G453">
            <v>16737.099999999999</v>
          </cell>
          <cell r="H453">
            <v>32914.910000000003</v>
          </cell>
          <cell r="I453">
            <v>16177.81</v>
          </cell>
          <cell r="J453" t="str">
            <v>A</v>
          </cell>
          <cell r="K453">
            <v>32914.910000000003</v>
          </cell>
          <cell r="L453" t="str">
            <v>A</v>
          </cell>
          <cell r="M453">
            <v>-32914.910000000003</v>
          </cell>
        </row>
        <row r="454">
          <cell r="A454" t="str">
            <v>201413050</v>
          </cell>
          <cell r="B454" t="str">
            <v>Debiti v/Soci per int.su finanziam.</v>
          </cell>
          <cell r="C454">
            <v>48517.72</v>
          </cell>
          <cell r="D454" t="str">
            <v>A</v>
          </cell>
          <cell r="E454">
            <v>48517.72</v>
          </cell>
          <cell r="F454" t="str">
            <v>A</v>
          </cell>
          <cell r="G454">
            <v>0</v>
          </cell>
          <cell r="H454">
            <v>0</v>
          </cell>
          <cell r="I454">
            <v>0</v>
          </cell>
          <cell r="K454">
            <v>48517.72</v>
          </cell>
          <cell r="L454" t="str">
            <v>A</v>
          </cell>
          <cell r="M454">
            <v>-48517.72</v>
          </cell>
        </row>
        <row r="455">
          <cell r="A455" t="str">
            <v>201413060</v>
          </cell>
          <cell r="B455" t="str">
            <v>Trattenute Sindacali</v>
          </cell>
          <cell r="C455">
            <v>1769.25</v>
          </cell>
          <cell r="D455" t="str">
            <v>A</v>
          </cell>
          <cell r="E455">
            <v>1769.25</v>
          </cell>
          <cell r="F455" t="str">
            <v>A</v>
          </cell>
          <cell r="G455">
            <v>7380.03</v>
          </cell>
          <cell r="H455">
            <v>7481.04</v>
          </cell>
          <cell r="I455">
            <v>101.01</v>
          </cell>
          <cell r="J455" t="str">
            <v>A</v>
          </cell>
          <cell r="K455">
            <v>1870.26</v>
          </cell>
          <cell r="L455" t="str">
            <v>A</v>
          </cell>
          <cell r="M455">
            <v>-1870.26</v>
          </cell>
        </row>
        <row r="456">
          <cell r="A456" t="str">
            <v>201413070</v>
          </cell>
          <cell r="B456" t="str">
            <v>Debiti verso Fondo Cometa</v>
          </cell>
          <cell r="C456">
            <v>70653.41</v>
          </cell>
          <cell r="D456" t="str">
            <v>A</v>
          </cell>
          <cell r="E456">
            <v>70653.41</v>
          </cell>
          <cell r="F456" t="str">
            <v>A</v>
          </cell>
          <cell r="G456">
            <v>251885.92</v>
          </cell>
          <cell r="H456">
            <v>258094.1</v>
          </cell>
          <cell r="I456">
            <v>6208.18</v>
          </cell>
          <cell r="J456" t="str">
            <v>A</v>
          </cell>
          <cell r="K456">
            <v>76861.59</v>
          </cell>
          <cell r="L456" t="str">
            <v>A</v>
          </cell>
          <cell r="M456">
            <v>-76861.59</v>
          </cell>
        </row>
        <row r="457">
          <cell r="A457" t="str">
            <v>201413071</v>
          </cell>
          <cell r="B457" t="str">
            <v>Debiti v/Generali Italia Sioli</v>
          </cell>
          <cell r="C457">
            <v>732.96</v>
          </cell>
          <cell r="D457" t="str">
            <v>A</v>
          </cell>
          <cell r="E457">
            <v>732.96</v>
          </cell>
          <cell r="F457" t="str">
            <v>A</v>
          </cell>
          <cell r="G457">
            <v>2595.39</v>
          </cell>
          <cell r="H457">
            <v>2602.08</v>
          </cell>
          <cell r="I457">
            <v>6.69</v>
          </cell>
          <cell r="J457" t="str">
            <v>A</v>
          </cell>
          <cell r="K457">
            <v>739.65</v>
          </cell>
          <cell r="L457" t="str">
            <v>A</v>
          </cell>
          <cell r="M457">
            <v>-739.65</v>
          </cell>
        </row>
        <row r="458">
          <cell r="A458" t="str">
            <v>201413072</v>
          </cell>
          <cell r="B458" t="str">
            <v>Debiti v/Tax Benefit New Maino</v>
          </cell>
          <cell r="C458">
            <v>0</v>
          </cell>
          <cell r="E458">
            <v>0</v>
          </cell>
          <cell r="G458">
            <v>263.20999999999998</v>
          </cell>
          <cell r="H458">
            <v>775.56</v>
          </cell>
          <cell r="I458">
            <v>512.35</v>
          </cell>
          <cell r="J458" t="str">
            <v>A</v>
          </cell>
          <cell r="K458">
            <v>512.35</v>
          </cell>
          <cell r="L458" t="str">
            <v>A</v>
          </cell>
          <cell r="M458">
            <v>-512.35</v>
          </cell>
        </row>
        <row r="459">
          <cell r="A459" t="str">
            <v>201413073</v>
          </cell>
          <cell r="B459" t="str">
            <v>Debiti v/INA Assitalia DeAngelis</v>
          </cell>
          <cell r="C459">
            <v>728.04</v>
          </cell>
          <cell r="D459" t="str">
            <v>A</v>
          </cell>
          <cell r="E459">
            <v>728.04</v>
          </cell>
          <cell r="F459" t="str">
            <v>A</v>
          </cell>
          <cell r="G459">
            <v>2682.21</v>
          </cell>
          <cell r="H459">
            <v>2736.15</v>
          </cell>
          <cell r="I459">
            <v>53.94</v>
          </cell>
          <cell r="J459" t="str">
            <v>A</v>
          </cell>
          <cell r="K459">
            <v>781.98</v>
          </cell>
          <cell r="L459" t="str">
            <v>A</v>
          </cell>
          <cell r="M459">
            <v>-781.98</v>
          </cell>
        </row>
        <row r="460">
          <cell r="A460" t="str">
            <v>201413074</v>
          </cell>
          <cell r="B460" t="str">
            <v>Debiti v/Fondo Sanitario Metasalute</v>
          </cell>
          <cell r="C460">
            <v>18</v>
          </cell>
          <cell r="D460" t="str">
            <v>A</v>
          </cell>
          <cell r="E460">
            <v>18</v>
          </cell>
          <cell r="F460" t="str">
            <v>A</v>
          </cell>
          <cell r="G460">
            <v>126</v>
          </cell>
          <cell r="H460">
            <v>144</v>
          </cell>
          <cell r="I460">
            <v>18</v>
          </cell>
          <cell r="J460" t="str">
            <v>A</v>
          </cell>
          <cell r="K460">
            <v>36</v>
          </cell>
          <cell r="L460" t="str">
            <v>A</v>
          </cell>
          <cell r="M460">
            <v>-36</v>
          </cell>
        </row>
        <row r="461">
          <cell r="A461" t="str">
            <v>201413075</v>
          </cell>
          <cell r="B461" t="str">
            <v>Debiti v/AlMeglio di Allean.Ponti</v>
          </cell>
          <cell r="C461">
            <v>1680.15</v>
          </cell>
          <cell r="D461" t="str">
            <v>A</v>
          </cell>
          <cell r="E461">
            <v>1680.15</v>
          </cell>
          <cell r="F461" t="str">
            <v>A</v>
          </cell>
          <cell r="G461">
            <v>5851.74</v>
          </cell>
          <cell r="H461">
            <v>5931.48</v>
          </cell>
          <cell r="I461">
            <v>79.739999999999995</v>
          </cell>
          <cell r="J461" t="str">
            <v>A</v>
          </cell>
          <cell r="K461">
            <v>1759.89</v>
          </cell>
          <cell r="L461" t="str">
            <v>A</v>
          </cell>
          <cell r="M461">
            <v>-1759.89</v>
          </cell>
        </row>
        <row r="462">
          <cell r="A462" t="str">
            <v>201413076</v>
          </cell>
          <cell r="B462" t="str">
            <v>Debiti v/Previras Bollini</v>
          </cell>
          <cell r="C462">
            <v>531.45000000000005</v>
          </cell>
          <cell r="D462" t="str">
            <v>A</v>
          </cell>
          <cell r="E462">
            <v>531.45000000000005</v>
          </cell>
          <cell r="F462" t="str">
            <v>A</v>
          </cell>
          <cell r="G462">
            <v>2140.48</v>
          </cell>
          <cell r="H462">
            <v>2153.98</v>
          </cell>
          <cell r="I462">
            <v>13.5</v>
          </cell>
          <cell r="J462" t="str">
            <v>A</v>
          </cell>
          <cell r="K462">
            <v>544.95000000000005</v>
          </cell>
          <cell r="L462" t="str">
            <v>A</v>
          </cell>
          <cell r="M462">
            <v>-544.95000000000005</v>
          </cell>
        </row>
        <row r="463">
          <cell r="A463" t="str">
            <v>201413077</v>
          </cell>
          <cell r="B463" t="str">
            <v>Debiti v/Generali INA Assit.Bartoli</v>
          </cell>
          <cell r="C463">
            <v>566.29999999999995</v>
          </cell>
          <cell r="D463" t="str">
            <v>A</v>
          </cell>
          <cell r="E463">
            <v>566.29999999999995</v>
          </cell>
          <cell r="F463" t="str">
            <v>A</v>
          </cell>
          <cell r="G463">
            <v>2694.54</v>
          </cell>
          <cell r="H463">
            <v>2789.93</v>
          </cell>
          <cell r="I463">
            <v>95.39</v>
          </cell>
          <cell r="J463" t="str">
            <v>A</v>
          </cell>
          <cell r="K463">
            <v>661.69</v>
          </cell>
          <cell r="L463" t="str">
            <v>A</v>
          </cell>
          <cell r="M463">
            <v>-661.69</v>
          </cell>
        </row>
        <row r="464">
          <cell r="A464" t="str">
            <v>201413078</v>
          </cell>
          <cell r="B464" t="str">
            <v>Debiti v/Alleata Previdenza Toffane</v>
          </cell>
          <cell r="C464">
            <v>618.84</v>
          </cell>
          <cell r="D464" t="str">
            <v>A</v>
          </cell>
          <cell r="E464">
            <v>618.84</v>
          </cell>
          <cell r="F464" t="str">
            <v>A</v>
          </cell>
          <cell r="G464">
            <v>2688.59</v>
          </cell>
          <cell r="H464">
            <v>2907.79</v>
          </cell>
          <cell r="I464">
            <v>219.2</v>
          </cell>
          <cell r="J464" t="str">
            <v>A</v>
          </cell>
          <cell r="K464">
            <v>838.04</v>
          </cell>
          <cell r="L464" t="str">
            <v>A</v>
          </cell>
          <cell r="M464">
            <v>-838.04</v>
          </cell>
        </row>
        <row r="465">
          <cell r="A465" t="str">
            <v>201413079</v>
          </cell>
          <cell r="B465" t="str">
            <v>Debiti v/Seconda Pensione</v>
          </cell>
          <cell r="C465">
            <v>0</v>
          </cell>
          <cell r="E465">
            <v>0</v>
          </cell>
          <cell r="G465">
            <v>1243.2</v>
          </cell>
          <cell r="H465">
            <v>1243.2</v>
          </cell>
          <cell r="I465">
            <v>0</v>
          </cell>
          <cell r="K465">
            <v>0</v>
          </cell>
          <cell r="M465">
            <v>0</v>
          </cell>
        </row>
        <row r="466">
          <cell r="A466" t="str">
            <v>201413080</v>
          </cell>
          <cell r="B466" t="str">
            <v>Debiti verso Obbligazion.</v>
          </cell>
          <cell r="C466">
            <v>0</v>
          </cell>
          <cell r="E466">
            <v>0</v>
          </cell>
          <cell r="G466">
            <v>0</v>
          </cell>
          <cell r="H466">
            <v>0</v>
          </cell>
          <cell r="I466">
            <v>0</v>
          </cell>
          <cell r="K466">
            <v>0</v>
          </cell>
          <cell r="M466">
            <v>0</v>
          </cell>
        </row>
        <row r="467">
          <cell r="A467" t="str">
            <v>201413081</v>
          </cell>
          <cell r="B467" t="str">
            <v>Debiti v/Ina Assitalia Fumagalli</v>
          </cell>
          <cell r="C467">
            <v>0</v>
          </cell>
          <cell r="E467">
            <v>0</v>
          </cell>
          <cell r="G467">
            <v>0</v>
          </cell>
          <cell r="H467">
            <v>575.80999999999995</v>
          </cell>
          <cell r="I467">
            <v>575.80999999999995</v>
          </cell>
          <cell r="J467" t="str">
            <v>A</v>
          </cell>
          <cell r="K467">
            <v>575.80999999999995</v>
          </cell>
          <cell r="L467" t="str">
            <v>A</v>
          </cell>
          <cell r="M467">
            <v>-575.80999999999995</v>
          </cell>
        </row>
        <row r="468">
          <cell r="A468" t="str">
            <v>201413082</v>
          </cell>
          <cell r="B468" t="str">
            <v>Debiti v/Arca Previdenza/Ferreri</v>
          </cell>
          <cell r="C468">
            <v>0</v>
          </cell>
          <cell r="E468">
            <v>0</v>
          </cell>
          <cell r="G468">
            <v>0</v>
          </cell>
          <cell r="H468">
            <v>171</v>
          </cell>
          <cell r="I468">
            <v>171</v>
          </cell>
          <cell r="J468" t="str">
            <v>A</v>
          </cell>
          <cell r="K468">
            <v>171</v>
          </cell>
          <cell r="L468" t="str">
            <v>A</v>
          </cell>
          <cell r="M468">
            <v>-171</v>
          </cell>
        </row>
        <row r="469">
          <cell r="A469" t="str">
            <v>201413090</v>
          </cell>
          <cell r="B469" t="str">
            <v>Giroconto paghe/stipendi</v>
          </cell>
          <cell r="C469">
            <v>0</v>
          </cell>
          <cell r="E469">
            <v>0</v>
          </cell>
          <cell r="G469">
            <v>0</v>
          </cell>
          <cell r="H469">
            <v>0</v>
          </cell>
          <cell r="I469">
            <v>0</v>
          </cell>
          <cell r="K469">
            <v>0</v>
          </cell>
          <cell r="M469">
            <v>0</v>
          </cell>
        </row>
        <row r="470">
          <cell r="A470" t="str">
            <v>201413100</v>
          </cell>
          <cell r="B470" t="str">
            <v>Fornitori per fatture da ricevere</v>
          </cell>
          <cell r="C470">
            <v>451266.26</v>
          </cell>
          <cell r="D470" t="str">
            <v>A</v>
          </cell>
          <cell r="E470">
            <v>451266.26</v>
          </cell>
          <cell r="F470" t="str">
            <v>A</v>
          </cell>
          <cell r="G470">
            <v>453817.44</v>
          </cell>
          <cell r="H470">
            <v>1641186.45</v>
          </cell>
          <cell r="I470">
            <v>1187369.01</v>
          </cell>
          <cell r="J470" t="str">
            <v>A</v>
          </cell>
          <cell r="K470">
            <v>1638635.27</v>
          </cell>
          <cell r="L470" t="str">
            <v>A</v>
          </cell>
          <cell r="M470">
            <v>-1638635.27</v>
          </cell>
        </row>
        <row r="471">
          <cell r="A471" t="str">
            <v>201413110</v>
          </cell>
          <cell r="B471" t="str">
            <v>Debiti v/Fornitori x adeguam.cambi</v>
          </cell>
          <cell r="C471">
            <v>15140.18</v>
          </cell>
          <cell r="D471" t="str">
            <v>A</v>
          </cell>
          <cell r="E471">
            <v>15140.18</v>
          </cell>
          <cell r="F471" t="str">
            <v>A</v>
          </cell>
          <cell r="G471">
            <v>0</v>
          </cell>
          <cell r="H471">
            <v>1809.11</v>
          </cell>
          <cell r="I471">
            <v>1809.11</v>
          </cell>
          <cell r="J471" t="str">
            <v>A</v>
          </cell>
          <cell r="K471">
            <v>16949.29</v>
          </cell>
          <cell r="L471" t="str">
            <v>A</v>
          </cell>
          <cell r="M471">
            <v>-16949.29</v>
          </cell>
        </row>
        <row r="472">
          <cell r="A472" t="str">
            <v>201413120</v>
          </cell>
          <cell r="B472" t="str">
            <v>Cred.versoFornitori x accred.da ric</v>
          </cell>
          <cell r="C472">
            <v>40474.43</v>
          </cell>
          <cell r="D472" t="str">
            <v>D</v>
          </cell>
          <cell r="E472">
            <v>40474.43</v>
          </cell>
          <cell r="F472" t="str">
            <v>D</v>
          </cell>
          <cell r="G472">
            <v>41567.870000000003</v>
          </cell>
          <cell r="H472">
            <v>40474.43</v>
          </cell>
          <cell r="I472">
            <v>1093.44</v>
          </cell>
          <cell r="J472" t="str">
            <v>D</v>
          </cell>
          <cell r="K472">
            <v>41567.870000000003</v>
          </cell>
          <cell r="L472" t="str">
            <v>D</v>
          </cell>
          <cell r="M472">
            <v>41567.870000000003</v>
          </cell>
        </row>
        <row r="473">
          <cell r="A473" t="str">
            <v>201413130</v>
          </cell>
          <cell r="B473" t="str">
            <v>Situaz.contab. ABV S.P.A.</v>
          </cell>
          <cell r="C473">
            <v>0</v>
          </cell>
          <cell r="E473">
            <v>0</v>
          </cell>
          <cell r="G473">
            <v>0</v>
          </cell>
          <cell r="H473">
            <v>0</v>
          </cell>
          <cell r="I473">
            <v>0</v>
          </cell>
          <cell r="K473">
            <v>0</v>
          </cell>
          <cell r="M473">
            <v>0</v>
          </cell>
        </row>
        <row r="474">
          <cell r="A474" t="str">
            <v>201413140</v>
          </cell>
          <cell r="B474" t="str">
            <v>Raccolta fondi x  Colli</v>
          </cell>
          <cell r="C474">
            <v>0</v>
          </cell>
          <cell r="E474">
            <v>0</v>
          </cell>
          <cell r="G474">
            <v>0</v>
          </cell>
          <cell r="H474">
            <v>0</v>
          </cell>
          <cell r="I474">
            <v>0</v>
          </cell>
          <cell r="K474">
            <v>0</v>
          </cell>
          <cell r="M474">
            <v>0</v>
          </cell>
        </row>
        <row r="475">
          <cell r="A475" t="str">
            <v>201413150</v>
          </cell>
          <cell r="B475" t="str">
            <v>Debiti diversi per cessioni</v>
          </cell>
          <cell r="C475">
            <v>0</v>
          </cell>
          <cell r="E475">
            <v>0</v>
          </cell>
          <cell r="G475">
            <v>962246.12</v>
          </cell>
          <cell r="H475">
            <v>2676074.5299999998</v>
          </cell>
          <cell r="I475">
            <v>1713828.41</v>
          </cell>
          <cell r="J475" t="str">
            <v>A</v>
          </cell>
          <cell r="K475">
            <v>1713828.41</v>
          </cell>
          <cell r="L475" t="str">
            <v>A</v>
          </cell>
          <cell r="M475">
            <v>-1713828.41</v>
          </cell>
        </row>
        <row r="476">
          <cell r="M476">
            <v>0</v>
          </cell>
        </row>
        <row r="477">
          <cell r="A477" t="str">
            <v>15</v>
          </cell>
          <cell r="B477" t="str">
            <v>Ratei e Risconti Passivi</v>
          </cell>
          <cell r="C477">
            <v>-35000.519999999997</v>
          </cell>
          <cell r="D477" t="str">
            <v>A</v>
          </cell>
          <cell r="E477">
            <v>-35000.519999999997</v>
          </cell>
          <cell r="F477" t="str">
            <v xml:space="preserve"> A</v>
          </cell>
          <cell r="G477">
            <v>22717.46</v>
          </cell>
          <cell r="H477">
            <v>38484.46</v>
          </cell>
          <cell r="I477">
            <v>-15767</v>
          </cell>
          <cell r="J477" t="str">
            <v>A</v>
          </cell>
          <cell r="K477">
            <v>-50767.519999999997</v>
          </cell>
          <cell r="L477" t="str">
            <v xml:space="preserve"> A</v>
          </cell>
          <cell r="M477">
            <v>-50767.519999999997</v>
          </cell>
        </row>
        <row r="478">
          <cell r="A478" t="str">
            <v>01</v>
          </cell>
          <cell r="B478" t="str">
            <v>Ratei Passivi</v>
          </cell>
          <cell r="C478">
            <v>-35000.519999999997</v>
          </cell>
          <cell r="D478" t="str">
            <v>A</v>
          </cell>
          <cell r="E478">
            <v>-35000.519999999997</v>
          </cell>
          <cell r="F478" t="str">
            <v xml:space="preserve"> A</v>
          </cell>
          <cell r="G478">
            <v>22717.46</v>
          </cell>
          <cell r="H478">
            <v>38484.46</v>
          </cell>
          <cell r="I478">
            <v>-15767</v>
          </cell>
          <cell r="J478" t="str">
            <v>A</v>
          </cell>
          <cell r="K478">
            <v>-50767.519999999997</v>
          </cell>
          <cell r="L478" t="str">
            <v xml:space="preserve"> A</v>
          </cell>
          <cell r="M478">
            <v>-50767.519999999997</v>
          </cell>
        </row>
        <row r="479">
          <cell r="A479" t="str">
            <v>201501010</v>
          </cell>
          <cell r="B479" t="str">
            <v>Rateo spese varie</v>
          </cell>
          <cell r="C479">
            <v>0</v>
          </cell>
          <cell r="E479">
            <v>0</v>
          </cell>
          <cell r="G479">
            <v>0</v>
          </cell>
          <cell r="H479">
            <v>15499.52</v>
          </cell>
          <cell r="I479">
            <v>15499.52</v>
          </cell>
          <cell r="J479" t="str">
            <v>A</v>
          </cell>
          <cell r="K479">
            <v>15499.52</v>
          </cell>
          <cell r="L479" t="str">
            <v>A</v>
          </cell>
          <cell r="M479">
            <v>-15499.52</v>
          </cell>
        </row>
        <row r="480">
          <cell r="A480" t="str">
            <v>201501020</v>
          </cell>
          <cell r="B480" t="str">
            <v>Rateo spese viaggi</v>
          </cell>
          <cell r="C480">
            <v>0</v>
          </cell>
          <cell r="E480">
            <v>0</v>
          </cell>
          <cell r="G480">
            <v>0</v>
          </cell>
          <cell r="H480">
            <v>0</v>
          </cell>
          <cell r="I480">
            <v>0</v>
          </cell>
          <cell r="K480">
            <v>0</v>
          </cell>
          <cell r="M480">
            <v>0</v>
          </cell>
        </row>
        <row r="481">
          <cell r="A481" t="str">
            <v>201501030</v>
          </cell>
          <cell r="B481" t="str">
            <v>Rateo Spese Bancarie da ricevere</v>
          </cell>
          <cell r="C481">
            <v>3205.48</v>
          </cell>
          <cell r="D481" t="str">
            <v>A</v>
          </cell>
          <cell r="E481">
            <v>3205.48</v>
          </cell>
          <cell r="F481" t="str">
            <v>A</v>
          </cell>
          <cell r="G481">
            <v>3205.48</v>
          </cell>
          <cell r="H481">
            <v>148.55000000000001</v>
          </cell>
          <cell r="I481">
            <v>3056.93</v>
          </cell>
          <cell r="J481" t="str">
            <v>D</v>
          </cell>
          <cell r="K481">
            <v>148.55000000000001</v>
          </cell>
          <cell r="L481" t="str">
            <v>A</v>
          </cell>
          <cell r="M481">
            <v>-148.55000000000001</v>
          </cell>
        </row>
        <row r="482">
          <cell r="A482" t="str">
            <v>201501040</v>
          </cell>
          <cell r="B482" t="str">
            <v>Risconto Interessi attiviCarta Comm</v>
          </cell>
          <cell r="C482">
            <v>0</v>
          </cell>
          <cell r="E482">
            <v>0</v>
          </cell>
          <cell r="G482">
            <v>0</v>
          </cell>
          <cell r="H482">
            <v>0</v>
          </cell>
          <cell r="I482">
            <v>0</v>
          </cell>
          <cell r="K482">
            <v>0</v>
          </cell>
          <cell r="M482">
            <v>0</v>
          </cell>
        </row>
        <row r="483">
          <cell r="A483" t="str">
            <v>201501050</v>
          </cell>
          <cell r="B483" t="str">
            <v>Rateo consulenti</v>
          </cell>
          <cell r="C483">
            <v>0</v>
          </cell>
          <cell r="E483">
            <v>0</v>
          </cell>
          <cell r="G483">
            <v>0</v>
          </cell>
          <cell r="H483">
            <v>0</v>
          </cell>
          <cell r="I483">
            <v>0</v>
          </cell>
          <cell r="K483">
            <v>0</v>
          </cell>
          <cell r="M483">
            <v>0</v>
          </cell>
        </row>
        <row r="484">
          <cell r="A484" t="str">
            <v>201501060</v>
          </cell>
          <cell r="B484" t="str">
            <v>Rateo assicurazioni</v>
          </cell>
          <cell r="C484">
            <v>15636.9</v>
          </cell>
          <cell r="D484" t="str">
            <v>A</v>
          </cell>
          <cell r="E484">
            <v>15636.9</v>
          </cell>
          <cell r="F484" t="str">
            <v>A</v>
          </cell>
          <cell r="G484">
            <v>19511.98</v>
          </cell>
          <cell r="H484">
            <v>15875.08</v>
          </cell>
          <cell r="I484">
            <v>3636.9</v>
          </cell>
          <cell r="J484" t="str">
            <v>D</v>
          </cell>
          <cell r="K484">
            <v>12000</v>
          </cell>
          <cell r="L484" t="str">
            <v>A</v>
          </cell>
          <cell r="M484">
            <v>-12000</v>
          </cell>
        </row>
        <row r="485">
          <cell r="A485" t="str">
            <v>201501070</v>
          </cell>
          <cell r="B485" t="str">
            <v>Rateo interessi Passivi</v>
          </cell>
          <cell r="C485">
            <v>0</v>
          </cell>
          <cell r="E485">
            <v>0</v>
          </cell>
          <cell r="G485">
            <v>0</v>
          </cell>
          <cell r="H485">
            <v>0</v>
          </cell>
          <cell r="I485">
            <v>0</v>
          </cell>
          <cell r="K485">
            <v>0</v>
          </cell>
          <cell r="M485">
            <v>0</v>
          </cell>
        </row>
        <row r="486">
          <cell r="A486" t="str">
            <v>201501071</v>
          </cell>
          <cell r="B486" t="str">
            <v>Rateo interessi pass.altri finanz.</v>
          </cell>
          <cell r="C486">
            <v>16158.14</v>
          </cell>
          <cell r="D486" t="str">
            <v>A</v>
          </cell>
          <cell r="E486">
            <v>16158.14</v>
          </cell>
          <cell r="F486" t="str">
            <v>A</v>
          </cell>
          <cell r="G486">
            <v>0</v>
          </cell>
          <cell r="H486">
            <v>6961.31</v>
          </cell>
          <cell r="I486">
            <v>6961.31</v>
          </cell>
          <cell r="J486" t="str">
            <v>A</v>
          </cell>
          <cell r="K486">
            <v>23119.45</v>
          </cell>
          <cell r="L486" t="str">
            <v>A</v>
          </cell>
          <cell r="M486">
            <v>-23119.45</v>
          </cell>
        </row>
        <row r="487">
          <cell r="A487" t="str">
            <v>201501080</v>
          </cell>
          <cell r="B487" t="str">
            <v>Riscon.Crediti da Clienti</v>
          </cell>
          <cell r="C487">
            <v>0</v>
          </cell>
          <cell r="E487">
            <v>0</v>
          </cell>
          <cell r="G487">
            <v>0</v>
          </cell>
          <cell r="H487">
            <v>0</v>
          </cell>
          <cell r="I487">
            <v>0</v>
          </cell>
          <cell r="K487">
            <v>0</v>
          </cell>
          <cell r="M487">
            <v>0</v>
          </cell>
        </row>
        <row r="488">
          <cell r="A488" t="str">
            <v>201501090</v>
          </cell>
          <cell r="B488" t="str">
            <v>Rateo canoni Arval</v>
          </cell>
          <cell r="C488">
            <v>0</v>
          </cell>
          <cell r="E488">
            <v>0</v>
          </cell>
          <cell r="G488">
            <v>0</v>
          </cell>
          <cell r="H488">
            <v>0</v>
          </cell>
          <cell r="I488">
            <v>0</v>
          </cell>
          <cell r="K488">
            <v>0</v>
          </cell>
          <cell r="M488">
            <v>0</v>
          </cell>
        </row>
        <row r="489">
          <cell r="M489">
            <v>0</v>
          </cell>
        </row>
        <row r="490">
          <cell r="A490" t="str">
            <v>02</v>
          </cell>
          <cell r="B490" t="str">
            <v>Risconti Passivi</v>
          </cell>
          <cell r="C490">
            <v>0</v>
          </cell>
          <cell r="E490">
            <v>0</v>
          </cell>
          <cell r="G490">
            <v>0</v>
          </cell>
          <cell r="H490">
            <v>0</v>
          </cell>
          <cell r="I490">
            <v>0</v>
          </cell>
          <cell r="K490">
            <v>0</v>
          </cell>
          <cell r="M490">
            <v>0</v>
          </cell>
        </row>
        <row r="491">
          <cell r="A491" t="str">
            <v>201502010</v>
          </cell>
          <cell r="B491" t="str">
            <v>Risc. su int. attivi fin.</v>
          </cell>
          <cell r="C491">
            <v>0</v>
          </cell>
          <cell r="E491">
            <v>0</v>
          </cell>
          <cell r="G491">
            <v>0</v>
          </cell>
          <cell r="H491">
            <v>0</v>
          </cell>
          <cell r="I491">
            <v>0</v>
          </cell>
          <cell r="K491">
            <v>0</v>
          </cell>
          <cell r="M491">
            <v>0</v>
          </cell>
        </row>
        <row r="492">
          <cell r="A492" t="str">
            <v>201502020</v>
          </cell>
          <cell r="B492" t="str">
            <v>Altri risconti passivi</v>
          </cell>
          <cell r="C492">
            <v>0</v>
          </cell>
          <cell r="E492">
            <v>0</v>
          </cell>
          <cell r="G492">
            <v>0</v>
          </cell>
          <cell r="H492">
            <v>0</v>
          </cell>
          <cell r="I492">
            <v>0</v>
          </cell>
          <cell r="K492">
            <v>0</v>
          </cell>
          <cell r="M492">
            <v>0</v>
          </cell>
        </row>
        <row r="493">
          <cell r="M493">
            <v>0</v>
          </cell>
        </row>
        <row r="494">
          <cell r="A494" t="str">
            <v>21</v>
          </cell>
          <cell r="B494" t="str">
            <v>Conti d'ordine dell'attivo</v>
          </cell>
          <cell r="C494">
            <v>2933072.9</v>
          </cell>
          <cell r="D494" t="str">
            <v>D</v>
          </cell>
          <cell r="E494">
            <v>2933072.9</v>
          </cell>
          <cell r="F494" t="str">
            <v xml:space="preserve"> D</v>
          </cell>
          <cell r="G494">
            <v>0</v>
          </cell>
          <cell r="H494">
            <v>0</v>
          </cell>
          <cell r="I494">
            <v>0</v>
          </cell>
          <cell r="K494">
            <v>2933072.9</v>
          </cell>
          <cell r="L494" t="str">
            <v xml:space="preserve"> D</v>
          </cell>
          <cell r="M494">
            <v>2933072.9</v>
          </cell>
        </row>
        <row r="495">
          <cell r="M495">
            <v>0</v>
          </cell>
        </row>
        <row r="496">
          <cell r="A496" t="str">
            <v>01</v>
          </cell>
          <cell r="B496" t="str">
            <v>Debiti per fidejussioni</v>
          </cell>
          <cell r="C496">
            <v>502500</v>
          </cell>
          <cell r="D496" t="str">
            <v>D</v>
          </cell>
          <cell r="E496">
            <v>502500</v>
          </cell>
          <cell r="F496" t="str">
            <v xml:space="preserve"> D</v>
          </cell>
          <cell r="G496">
            <v>0</v>
          </cell>
          <cell r="H496">
            <v>0</v>
          </cell>
          <cell r="I496">
            <v>0</v>
          </cell>
          <cell r="K496">
            <v>502500</v>
          </cell>
          <cell r="L496" t="str">
            <v xml:space="preserve"> D</v>
          </cell>
          <cell r="M496">
            <v>502500</v>
          </cell>
        </row>
        <row r="497">
          <cell r="A497" t="str">
            <v>01</v>
          </cell>
          <cell r="B497" t="str">
            <v>Debiti per fidejussioni</v>
          </cell>
          <cell r="C497">
            <v>502500</v>
          </cell>
          <cell r="D497" t="str">
            <v>D</v>
          </cell>
          <cell r="E497">
            <v>502500</v>
          </cell>
          <cell r="F497" t="str">
            <v xml:space="preserve"> D</v>
          </cell>
          <cell r="G497">
            <v>0</v>
          </cell>
          <cell r="H497">
            <v>0</v>
          </cell>
          <cell r="I497">
            <v>0</v>
          </cell>
          <cell r="K497">
            <v>502500</v>
          </cell>
          <cell r="L497" t="str">
            <v xml:space="preserve"> D</v>
          </cell>
          <cell r="M497">
            <v>502500</v>
          </cell>
        </row>
        <row r="498">
          <cell r="A498" t="str">
            <v>210101010</v>
          </cell>
          <cell r="B498" t="str">
            <v>Debitori per fidejussioni AGES</v>
          </cell>
          <cell r="C498">
            <v>2500</v>
          </cell>
          <cell r="D498" t="str">
            <v>D</v>
          </cell>
          <cell r="E498">
            <v>2500</v>
          </cell>
          <cell r="F498" t="str">
            <v>D</v>
          </cell>
          <cell r="G498">
            <v>0</v>
          </cell>
          <cell r="H498">
            <v>0</v>
          </cell>
          <cell r="I498">
            <v>0</v>
          </cell>
          <cell r="K498">
            <v>2500</v>
          </cell>
          <cell r="L498" t="str">
            <v>D</v>
          </cell>
          <cell r="M498">
            <v>2500</v>
          </cell>
        </row>
        <row r="499">
          <cell r="A499" t="str">
            <v>210101020</v>
          </cell>
          <cell r="B499" t="str">
            <v>Debitori per fidejussioni BPM SELMA</v>
          </cell>
          <cell r="C499">
            <v>500000</v>
          </cell>
          <cell r="D499" t="str">
            <v>D</v>
          </cell>
          <cell r="E499">
            <v>500000</v>
          </cell>
          <cell r="F499" t="str">
            <v>D</v>
          </cell>
          <cell r="G499">
            <v>0</v>
          </cell>
          <cell r="H499">
            <v>0</v>
          </cell>
          <cell r="I499">
            <v>0</v>
          </cell>
          <cell r="K499">
            <v>500000</v>
          </cell>
          <cell r="L499" t="str">
            <v>D</v>
          </cell>
          <cell r="M499">
            <v>500000</v>
          </cell>
        </row>
        <row r="500">
          <cell r="M500">
            <v>0</v>
          </cell>
        </row>
        <row r="501">
          <cell r="A501" t="str">
            <v>02</v>
          </cell>
          <cell r="B501" t="str">
            <v>Debiti per garanzie reali</v>
          </cell>
          <cell r="C501">
            <v>0</v>
          </cell>
          <cell r="E501">
            <v>0</v>
          </cell>
          <cell r="G501">
            <v>0</v>
          </cell>
          <cell r="H501">
            <v>0</v>
          </cell>
          <cell r="I501">
            <v>0</v>
          </cell>
          <cell r="K501">
            <v>0</v>
          </cell>
          <cell r="M501">
            <v>0</v>
          </cell>
        </row>
        <row r="502">
          <cell r="A502" t="str">
            <v>01</v>
          </cell>
          <cell r="B502" t="str">
            <v>Debiti per garanzie reali</v>
          </cell>
          <cell r="C502">
            <v>0</v>
          </cell>
          <cell r="E502">
            <v>0</v>
          </cell>
          <cell r="G502">
            <v>0</v>
          </cell>
          <cell r="H502">
            <v>0</v>
          </cell>
          <cell r="I502">
            <v>0</v>
          </cell>
          <cell r="K502">
            <v>0</v>
          </cell>
          <cell r="M502">
            <v>0</v>
          </cell>
        </row>
        <row r="503">
          <cell r="A503" t="str">
            <v>210201010</v>
          </cell>
          <cell r="B503" t="str">
            <v>Debitori per gar. reali</v>
          </cell>
          <cell r="C503">
            <v>0</v>
          </cell>
          <cell r="E503">
            <v>0</v>
          </cell>
          <cell r="G503">
            <v>0</v>
          </cell>
          <cell r="H503">
            <v>0</v>
          </cell>
          <cell r="I503">
            <v>0</v>
          </cell>
          <cell r="K503">
            <v>0</v>
          </cell>
          <cell r="M503">
            <v>0</v>
          </cell>
        </row>
        <row r="504">
          <cell r="M504">
            <v>0</v>
          </cell>
        </row>
        <row r="505">
          <cell r="A505" t="str">
            <v>03</v>
          </cell>
          <cell r="B505" t="str">
            <v>Beni di terzi</v>
          </cell>
          <cell r="C505">
            <v>2430572.9</v>
          </cell>
          <cell r="D505" t="str">
            <v>D</v>
          </cell>
          <cell r="E505">
            <v>2430572.9</v>
          </cell>
          <cell r="F505" t="str">
            <v xml:space="preserve"> D</v>
          </cell>
          <cell r="G505">
            <v>0</v>
          </cell>
          <cell r="H505">
            <v>0</v>
          </cell>
          <cell r="I505">
            <v>0</v>
          </cell>
          <cell r="K505">
            <v>2430572.9</v>
          </cell>
          <cell r="L505" t="str">
            <v xml:space="preserve"> D</v>
          </cell>
          <cell r="M505">
            <v>2430572.9</v>
          </cell>
        </row>
        <row r="506">
          <cell r="A506" t="str">
            <v>01</v>
          </cell>
          <cell r="B506" t="str">
            <v>Beni di terzi</v>
          </cell>
          <cell r="C506">
            <v>2430572.9</v>
          </cell>
          <cell r="D506" t="str">
            <v>D</v>
          </cell>
          <cell r="E506">
            <v>2430572.9</v>
          </cell>
          <cell r="F506" t="str">
            <v xml:space="preserve"> D</v>
          </cell>
          <cell r="G506">
            <v>0</v>
          </cell>
          <cell r="H506">
            <v>0</v>
          </cell>
          <cell r="I506">
            <v>0</v>
          </cell>
          <cell r="K506">
            <v>2430572.9</v>
          </cell>
          <cell r="L506" t="str">
            <v xml:space="preserve"> D</v>
          </cell>
          <cell r="M506">
            <v>2430572.9</v>
          </cell>
        </row>
        <row r="507">
          <cell r="A507" t="str">
            <v>210301010</v>
          </cell>
          <cell r="B507" t="str">
            <v>Merci terzi in c.to lav.</v>
          </cell>
          <cell r="C507">
            <v>0</v>
          </cell>
          <cell r="E507">
            <v>0</v>
          </cell>
          <cell r="G507">
            <v>0</v>
          </cell>
          <cell r="H507">
            <v>0</v>
          </cell>
          <cell r="I507">
            <v>0</v>
          </cell>
          <cell r="K507">
            <v>0</v>
          </cell>
          <cell r="M507">
            <v>0</v>
          </cell>
        </row>
        <row r="508">
          <cell r="A508" t="str">
            <v>210301020</v>
          </cell>
          <cell r="B508" t="str">
            <v>Beni in leasing</v>
          </cell>
          <cell r="C508">
            <v>0</v>
          </cell>
          <cell r="E508">
            <v>0</v>
          </cell>
          <cell r="G508">
            <v>0</v>
          </cell>
          <cell r="H508">
            <v>0</v>
          </cell>
          <cell r="I508">
            <v>0</v>
          </cell>
          <cell r="K508">
            <v>0</v>
          </cell>
          <cell r="M508">
            <v>0</v>
          </cell>
        </row>
        <row r="509">
          <cell r="A509" t="str">
            <v>210301030</v>
          </cell>
          <cell r="B509" t="str">
            <v>Beni in prestito d'uso</v>
          </cell>
          <cell r="C509">
            <v>0</v>
          </cell>
          <cell r="E509">
            <v>0</v>
          </cell>
          <cell r="G509">
            <v>0</v>
          </cell>
          <cell r="H509">
            <v>0</v>
          </cell>
          <cell r="I509">
            <v>0</v>
          </cell>
          <cell r="K509">
            <v>0</v>
          </cell>
          <cell r="M509">
            <v>0</v>
          </cell>
        </row>
        <row r="510">
          <cell r="A510" t="str">
            <v>210301040</v>
          </cell>
          <cell r="B510" t="str">
            <v>Anticipazioni factoring</v>
          </cell>
          <cell r="C510">
            <v>2430572.9</v>
          </cell>
          <cell r="D510" t="str">
            <v>D</v>
          </cell>
          <cell r="E510">
            <v>2430572.9</v>
          </cell>
          <cell r="F510" t="str">
            <v>D</v>
          </cell>
          <cell r="G510">
            <v>0</v>
          </cell>
          <cell r="H510">
            <v>0</v>
          </cell>
          <cell r="I510">
            <v>0</v>
          </cell>
          <cell r="K510">
            <v>2430572.9</v>
          </cell>
          <cell r="L510" t="str">
            <v>D</v>
          </cell>
          <cell r="M510">
            <v>2430572.9</v>
          </cell>
        </row>
        <row r="511">
          <cell r="M511">
            <v>0</v>
          </cell>
        </row>
        <row r="512">
          <cell r="A512" t="str">
            <v>22</v>
          </cell>
          <cell r="B512" t="str">
            <v>Conti d'ordine del passivo</v>
          </cell>
          <cell r="C512">
            <v>-2933072.9</v>
          </cell>
          <cell r="D512" t="str">
            <v>A</v>
          </cell>
          <cell r="E512">
            <v>-2933072.9</v>
          </cell>
          <cell r="F512" t="str">
            <v xml:space="preserve"> A</v>
          </cell>
          <cell r="G512">
            <v>0</v>
          </cell>
          <cell r="H512">
            <v>0</v>
          </cell>
          <cell r="I512">
            <v>0</v>
          </cell>
          <cell r="K512">
            <v>-2933072.9</v>
          </cell>
          <cell r="L512" t="str">
            <v xml:space="preserve"> A</v>
          </cell>
          <cell r="M512">
            <v>-2933072.9</v>
          </cell>
        </row>
        <row r="513">
          <cell r="M513">
            <v>0</v>
          </cell>
        </row>
        <row r="514">
          <cell r="A514" t="str">
            <v>01</v>
          </cell>
          <cell r="B514" t="str">
            <v>Creditori per fidejussioni</v>
          </cell>
          <cell r="C514">
            <v>-502500</v>
          </cell>
          <cell r="D514" t="str">
            <v>A</v>
          </cell>
          <cell r="E514">
            <v>-502500</v>
          </cell>
          <cell r="F514" t="str">
            <v xml:space="preserve"> A</v>
          </cell>
          <cell r="G514">
            <v>0</v>
          </cell>
          <cell r="H514">
            <v>0</v>
          </cell>
          <cell r="I514">
            <v>0</v>
          </cell>
          <cell r="K514">
            <v>-502500</v>
          </cell>
          <cell r="L514" t="str">
            <v xml:space="preserve"> A</v>
          </cell>
          <cell r="M514">
            <v>-502500</v>
          </cell>
        </row>
        <row r="515">
          <cell r="A515" t="str">
            <v>01</v>
          </cell>
          <cell r="B515" t="str">
            <v>Creditori per fidejussioni</v>
          </cell>
          <cell r="C515">
            <v>-502500</v>
          </cell>
          <cell r="D515" t="str">
            <v>A</v>
          </cell>
          <cell r="E515">
            <v>-502500</v>
          </cell>
          <cell r="F515" t="str">
            <v xml:space="preserve"> A</v>
          </cell>
          <cell r="G515">
            <v>0</v>
          </cell>
          <cell r="H515">
            <v>0</v>
          </cell>
          <cell r="I515">
            <v>0</v>
          </cell>
          <cell r="K515">
            <v>-502500</v>
          </cell>
          <cell r="L515" t="str">
            <v xml:space="preserve"> A</v>
          </cell>
          <cell r="M515">
            <v>-502500</v>
          </cell>
        </row>
        <row r="516">
          <cell r="A516" t="str">
            <v>220101010</v>
          </cell>
          <cell r="B516" t="str">
            <v>Creditori per fidejuss.AGES</v>
          </cell>
          <cell r="C516">
            <v>2500</v>
          </cell>
          <cell r="D516" t="str">
            <v>A</v>
          </cell>
          <cell r="E516">
            <v>2500</v>
          </cell>
          <cell r="F516" t="str">
            <v>A</v>
          </cell>
          <cell r="G516">
            <v>0</v>
          </cell>
          <cell r="H516">
            <v>0</v>
          </cell>
          <cell r="I516">
            <v>0</v>
          </cell>
          <cell r="K516">
            <v>2500</v>
          </cell>
          <cell r="L516" t="str">
            <v>A</v>
          </cell>
          <cell r="M516">
            <v>-2500</v>
          </cell>
        </row>
        <row r="517">
          <cell r="A517" t="str">
            <v>220101020</v>
          </cell>
          <cell r="B517" t="str">
            <v>Creditori per fidejuss.BPM SELMA</v>
          </cell>
          <cell r="C517">
            <v>500000</v>
          </cell>
          <cell r="D517" t="str">
            <v>A</v>
          </cell>
          <cell r="E517">
            <v>500000</v>
          </cell>
          <cell r="F517" t="str">
            <v>A</v>
          </cell>
          <cell r="G517">
            <v>0</v>
          </cell>
          <cell r="H517">
            <v>0</v>
          </cell>
          <cell r="I517">
            <v>0</v>
          </cell>
          <cell r="K517">
            <v>500000</v>
          </cell>
          <cell r="L517" t="str">
            <v>A</v>
          </cell>
          <cell r="M517">
            <v>-500000</v>
          </cell>
        </row>
        <row r="518">
          <cell r="M518">
            <v>0</v>
          </cell>
        </row>
        <row r="519">
          <cell r="A519" t="str">
            <v>02</v>
          </cell>
          <cell r="B519" t="str">
            <v>Creditori per garanzie reali</v>
          </cell>
          <cell r="C519">
            <v>0</v>
          </cell>
          <cell r="E519">
            <v>0</v>
          </cell>
          <cell r="G519">
            <v>0</v>
          </cell>
          <cell r="H519">
            <v>0</v>
          </cell>
          <cell r="I519">
            <v>0</v>
          </cell>
          <cell r="K519">
            <v>0</v>
          </cell>
          <cell r="M519">
            <v>0</v>
          </cell>
        </row>
        <row r="520">
          <cell r="A520" t="str">
            <v>01</v>
          </cell>
          <cell r="B520" t="str">
            <v>Creditori per garanzie reali</v>
          </cell>
          <cell r="C520">
            <v>0</v>
          </cell>
          <cell r="E520">
            <v>0</v>
          </cell>
          <cell r="G520">
            <v>0</v>
          </cell>
          <cell r="H520">
            <v>0</v>
          </cell>
          <cell r="I520">
            <v>0</v>
          </cell>
          <cell r="K520">
            <v>0</v>
          </cell>
          <cell r="M520">
            <v>0</v>
          </cell>
        </row>
        <row r="521">
          <cell r="A521" t="str">
            <v>220201010</v>
          </cell>
          <cell r="B521" t="str">
            <v>Creditori per gar. reali</v>
          </cell>
          <cell r="C521">
            <v>0</v>
          </cell>
          <cell r="E521">
            <v>0</v>
          </cell>
          <cell r="G521">
            <v>0</v>
          </cell>
          <cell r="H521">
            <v>0</v>
          </cell>
          <cell r="I521">
            <v>0</v>
          </cell>
          <cell r="K521">
            <v>0</v>
          </cell>
          <cell r="M521">
            <v>0</v>
          </cell>
        </row>
        <row r="522">
          <cell r="M522">
            <v>0</v>
          </cell>
        </row>
        <row r="523">
          <cell r="A523" t="str">
            <v>03</v>
          </cell>
          <cell r="B523" t="str">
            <v>Depositari di beni di terzi</v>
          </cell>
          <cell r="C523">
            <v>-2430572.9</v>
          </cell>
          <cell r="D523" t="str">
            <v>A</v>
          </cell>
          <cell r="E523">
            <v>-2430572.9</v>
          </cell>
          <cell r="F523" t="str">
            <v xml:space="preserve"> A</v>
          </cell>
          <cell r="G523">
            <v>0</v>
          </cell>
          <cell r="H523">
            <v>0</v>
          </cell>
          <cell r="I523">
            <v>0</v>
          </cell>
          <cell r="K523">
            <v>-2430572.9</v>
          </cell>
          <cell r="L523" t="str">
            <v xml:space="preserve"> A</v>
          </cell>
          <cell r="M523">
            <v>-2430572.9</v>
          </cell>
        </row>
        <row r="524">
          <cell r="A524" t="str">
            <v>01</v>
          </cell>
          <cell r="B524" t="str">
            <v>Depositari di beni di terzi</v>
          </cell>
          <cell r="C524">
            <v>-2430572.9</v>
          </cell>
          <cell r="D524" t="str">
            <v>A</v>
          </cell>
          <cell r="E524">
            <v>-2430572.9</v>
          </cell>
          <cell r="F524" t="str">
            <v xml:space="preserve"> A</v>
          </cell>
          <cell r="G524">
            <v>0</v>
          </cell>
          <cell r="H524">
            <v>0</v>
          </cell>
          <cell r="I524">
            <v>0</v>
          </cell>
          <cell r="K524">
            <v>-2430572.9</v>
          </cell>
          <cell r="L524" t="str">
            <v xml:space="preserve"> A</v>
          </cell>
          <cell r="M524">
            <v>-2430572.9</v>
          </cell>
        </row>
        <row r="525">
          <cell r="A525" t="str">
            <v>220301010</v>
          </cell>
          <cell r="B525" t="str">
            <v>Depositari merci c.to lav</v>
          </cell>
          <cell r="C525">
            <v>0</v>
          </cell>
          <cell r="E525">
            <v>0</v>
          </cell>
          <cell r="G525">
            <v>0</v>
          </cell>
          <cell r="H525">
            <v>0</v>
          </cell>
          <cell r="I525">
            <v>0</v>
          </cell>
          <cell r="K525">
            <v>0</v>
          </cell>
          <cell r="M525">
            <v>0</v>
          </cell>
        </row>
        <row r="526">
          <cell r="A526" t="str">
            <v>220301020</v>
          </cell>
          <cell r="B526" t="str">
            <v>Cedenti beni in leasing</v>
          </cell>
          <cell r="C526">
            <v>0</v>
          </cell>
          <cell r="E526">
            <v>0</v>
          </cell>
          <cell r="G526">
            <v>0</v>
          </cell>
          <cell r="H526">
            <v>0</v>
          </cell>
          <cell r="I526">
            <v>0</v>
          </cell>
          <cell r="K526">
            <v>0</v>
          </cell>
          <cell r="M526">
            <v>0</v>
          </cell>
        </row>
        <row r="527">
          <cell r="A527" t="str">
            <v>220301030</v>
          </cell>
          <cell r="B527" t="str">
            <v>Cedenti beni in prest.uso</v>
          </cell>
          <cell r="C527">
            <v>0</v>
          </cell>
          <cell r="E527">
            <v>0</v>
          </cell>
          <cell r="G527">
            <v>0</v>
          </cell>
          <cell r="H527">
            <v>0</v>
          </cell>
          <cell r="I527">
            <v>0</v>
          </cell>
          <cell r="K527">
            <v>0</v>
          </cell>
          <cell r="M527">
            <v>0</v>
          </cell>
        </row>
        <row r="528">
          <cell r="A528" t="str">
            <v>220301040</v>
          </cell>
          <cell r="B528" t="str">
            <v>Società di factoring c/anticipaz.</v>
          </cell>
          <cell r="C528">
            <v>2430572.9</v>
          </cell>
          <cell r="D528" t="str">
            <v>A</v>
          </cell>
          <cell r="E528">
            <v>2430572.9</v>
          </cell>
          <cell r="F528" t="str">
            <v>A</v>
          </cell>
          <cell r="G528">
            <v>0</v>
          </cell>
          <cell r="H528">
            <v>0</v>
          </cell>
          <cell r="I528">
            <v>0</v>
          </cell>
          <cell r="K528">
            <v>2430572.9</v>
          </cell>
          <cell r="L528" t="str">
            <v>A</v>
          </cell>
          <cell r="M528">
            <v>-2430572.9</v>
          </cell>
        </row>
        <row r="529">
          <cell r="M529">
            <v>0</v>
          </cell>
        </row>
        <row r="530">
          <cell r="A530" t="str">
            <v>30</v>
          </cell>
          <cell r="B530" t="str">
            <v>Ricavi</v>
          </cell>
          <cell r="C530">
            <v>0</v>
          </cell>
          <cell r="E530">
            <v>0</v>
          </cell>
          <cell r="G530">
            <v>2367804.5699999998</v>
          </cell>
          <cell r="H530">
            <v>79975995.670000002</v>
          </cell>
          <cell r="I530">
            <v>-77608191.099999994</v>
          </cell>
          <cell r="J530" t="str">
            <v>A</v>
          </cell>
          <cell r="K530">
            <v>-77608191.099999994</v>
          </cell>
          <cell r="L530" t="str">
            <v xml:space="preserve"> A</v>
          </cell>
          <cell r="M530">
            <v>-77608191.099999994</v>
          </cell>
        </row>
        <row r="531">
          <cell r="M531">
            <v>0</v>
          </cell>
        </row>
        <row r="532">
          <cell r="A532" t="str">
            <v>18</v>
          </cell>
          <cell r="B532" t="str">
            <v>Valore della produzione</v>
          </cell>
          <cell r="C532">
            <v>0</v>
          </cell>
          <cell r="E532">
            <v>0</v>
          </cell>
          <cell r="G532">
            <v>2367804.5699999998</v>
          </cell>
          <cell r="H532">
            <v>79975995.670000002</v>
          </cell>
          <cell r="I532">
            <v>-77608191.099999994</v>
          </cell>
          <cell r="J532" t="str">
            <v>A</v>
          </cell>
          <cell r="K532">
            <v>-77608191.099999994</v>
          </cell>
          <cell r="L532" t="str">
            <v xml:space="preserve"> A</v>
          </cell>
          <cell r="M532">
            <v>-77608191.099999994</v>
          </cell>
        </row>
        <row r="533">
          <cell r="A533" t="str">
            <v>01</v>
          </cell>
          <cell r="B533" t="str">
            <v>Ricavi per vendite</v>
          </cell>
          <cell r="C533">
            <v>0</v>
          </cell>
          <cell r="E533">
            <v>0</v>
          </cell>
          <cell r="G533">
            <v>1581225.23</v>
          </cell>
          <cell r="H533">
            <v>65366463.719999999</v>
          </cell>
          <cell r="I533">
            <v>-63785238.490000002</v>
          </cell>
          <cell r="J533" t="str">
            <v>A</v>
          </cell>
          <cell r="K533">
            <v>-63785238.490000002</v>
          </cell>
          <cell r="L533" t="str">
            <v xml:space="preserve"> A</v>
          </cell>
          <cell r="M533">
            <v>-63785238.490000002</v>
          </cell>
        </row>
        <row r="534">
          <cell r="A534" t="str">
            <v>301801010</v>
          </cell>
          <cell r="B534" t="str">
            <v>Vendite Nazionali</v>
          </cell>
          <cell r="C534">
            <v>0</v>
          </cell>
          <cell r="E534">
            <v>0</v>
          </cell>
          <cell r="G534">
            <v>4297.95</v>
          </cell>
          <cell r="H534">
            <v>9585476.4299999997</v>
          </cell>
          <cell r="I534">
            <v>9581178.4800000004</v>
          </cell>
          <cell r="J534" t="str">
            <v>A</v>
          </cell>
          <cell r="K534">
            <v>9581178.4800000004</v>
          </cell>
          <cell r="L534" t="str">
            <v>A</v>
          </cell>
          <cell r="M534">
            <v>-9581178.4800000004</v>
          </cell>
        </row>
        <row r="535">
          <cell r="A535" t="str">
            <v>301801011</v>
          </cell>
          <cell r="B535" t="str">
            <v>Note di variaz.ai ricavi Nazionali</v>
          </cell>
          <cell r="C535">
            <v>0</v>
          </cell>
          <cell r="E535">
            <v>0</v>
          </cell>
          <cell r="G535">
            <v>136679.96</v>
          </cell>
          <cell r="H535">
            <v>79666.44</v>
          </cell>
          <cell r="I535">
            <v>57013.52</v>
          </cell>
          <cell r="J535" t="str">
            <v>D</v>
          </cell>
          <cell r="K535">
            <v>57013.52</v>
          </cell>
          <cell r="L535" t="str">
            <v>D</v>
          </cell>
          <cell r="M535">
            <v>57013.52</v>
          </cell>
        </row>
        <row r="536">
          <cell r="A536" t="str">
            <v>301801012</v>
          </cell>
          <cell r="B536" t="str">
            <v>Rettifiche ai ricavi Nazionali</v>
          </cell>
          <cell r="C536">
            <v>0</v>
          </cell>
          <cell r="E536">
            <v>0</v>
          </cell>
          <cell r="G536">
            <v>17461.02</v>
          </cell>
          <cell r="H536">
            <v>0</v>
          </cell>
          <cell r="I536">
            <v>17461.02</v>
          </cell>
          <cell r="J536" t="str">
            <v>D</v>
          </cell>
          <cell r="K536">
            <v>17461.02</v>
          </cell>
          <cell r="L536" t="str">
            <v>D</v>
          </cell>
          <cell r="M536">
            <v>17461.02</v>
          </cell>
        </row>
        <row r="537">
          <cell r="A537" t="str">
            <v>301801015</v>
          </cell>
          <cell r="B537" t="str">
            <v>Vendite per Campionat. Nazionali</v>
          </cell>
          <cell r="C537">
            <v>0</v>
          </cell>
          <cell r="E537">
            <v>0</v>
          </cell>
          <cell r="G537">
            <v>0</v>
          </cell>
          <cell r="H537">
            <v>49136.800000000003</v>
          </cell>
          <cell r="I537">
            <v>49136.800000000003</v>
          </cell>
          <cell r="J537" t="str">
            <v>A</v>
          </cell>
          <cell r="K537">
            <v>49136.800000000003</v>
          </cell>
          <cell r="L537" t="str">
            <v>A</v>
          </cell>
          <cell r="M537">
            <v>-49136.800000000003</v>
          </cell>
        </row>
        <row r="538">
          <cell r="A538" t="str">
            <v>301801020</v>
          </cell>
          <cell r="B538" t="str">
            <v>Resi su Vendite Nazionali</v>
          </cell>
          <cell r="C538">
            <v>0</v>
          </cell>
          <cell r="E538">
            <v>0</v>
          </cell>
          <cell r="G538">
            <v>21917.15</v>
          </cell>
          <cell r="H538">
            <v>0</v>
          </cell>
          <cell r="I538">
            <v>21917.15</v>
          </cell>
          <cell r="J538" t="str">
            <v>D</v>
          </cell>
          <cell r="K538">
            <v>21917.15</v>
          </cell>
          <cell r="L538" t="str">
            <v>D</v>
          </cell>
          <cell r="M538">
            <v>21917.15</v>
          </cell>
        </row>
        <row r="539">
          <cell r="A539" t="str">
            <v>301801030</v>
          </cell>
          <cell r="B539" t="str">
            <v>Sost.resi su Vendite  Nazionali</v>
          </cell>
          <cell r="C539">
            <v>0</v>
          </cell>
          <cell r="E539">
            <v>0</v>
          </cell>
          <cell r="G539">
            <v>0</v>
          </cell>
          <cell r="H539">
            <v>0</v>
          </cell>
          <cell r="I539">
            <v>0</v>
          </cell>
          <cell r="K539">
            <v>0</v>
          </cell>
          <cell r="M539">
            <v>0</v>
          </cell>
        </row>
        <row r="540">
          <cell r="A540" t="str">
            <v>301801040</v>
          </cell>
          <cell r="B540" t="str">
            <v>Sconti e abb. su Vendite Nazionali</v>
          </cell>
          <cell r="C540">
            <v>0</v>
          </cell>
          <cell r="E540">
            <v>0</v>
          </cell>
          <cell r="G540">
            <v>0</v>
          </cell>
          <cell r="H540">
            <v>0</v>
          </cell>
          <cell r="I540">
            <v>0</v>
          </cell>
          <cell r="K540">
            <v>0</v>
          </cell>
          <cell r="M540">
            <v>0</v>
          </cell>
        </row>
        <row r="541">
          <cell r="A541" t="str">
            <v>301801050</v>
          </cell>
          <cell r="B541" t="str">
            <v>Vendite Comunitarie</v>
          </cell>
          <cell r="C541">
            <v>0</v>
          </cell>
          <cell r="E541">
            <v>0</v>
          </cell>
          <cell r="G541">
            <v>970.22</v>
          </cell>
          <cell r="H541">
            <v>35449116.909999996</v>
          </cell>
          <cell r="I541">
            <v>35448146.689999998</v>
          </cell>
          <cell r="J541" t="str">
            <v>A</v>
          </cell>
          <cell r="K541">
            <v>35448146.689999998</v>
          </cell>
          <cell r="L541" t="str">
            <v>A</v>
          </cell>
          <cell r="M541">
            <v>-35448146.689999998</v>
          </cell>
        </row>
        <row r="542">
          <cell r="A542" t="str">
            <v>301801051</v>
          </cell>
          <cell r="B542" t="str">
            <v>Vendite Comunitarie a VEE Romania</v>
          </cell>
          <cell r="C542">
            <v>0</v>
          </cell>
          <cell r="E542">
            <v>0</v>
          </cell>
          <cell r="G542">
            <v>0</v>
          </cell>
          <cell r="H542">
            <v>12264927.18</v>
          </cell>
          <cell r="I542">
            <v>12264927.18</v>
          </cell>
          <cell r="J542" t="str">
            <v>A</v>
          </cell>
          <cell r="K542">
            <v>12264927.18</v>
          </cell>
          <cell r="L542" t="str">
            <v>A</v>
          </cell>
          <cell r="M542">
            <v>-12264927.18</v>
          </cell>
        </row>
        <row r="543">
          <cell r="A543" t="str">
            <v>301801052</v>
          </cell>
          <cell r="B543" t="str">
            <v>Note di variaz.ai ricavi Comunitari</v>
          </cell>
          <cell r="C543">
            <v>0</v>
          </cell>
          <cell r="E543">
            <v>0</v>
          </cell>
          <cell r="G543">
            <v>304823.93</v>
          </cell>
          <cell r="H543">
            <v>100687.08</v>
          </cell>
          <cell r="I543">
            <v>204136.85</v>
          </cell>
          <cell r="J543" t="str">
            <v>D</v>
          </cell>
          <cell r="K543">
            <v>204136.85</v>
          </cell>
          <cell r="L543" t="str">
            <v>D</v>
          </cell>
          <cell r="M543">
            <v>204136.85</v>
          </cell>
        </row>
        <row r="544">
          <cell r="A544" t="str">
            <v>301801053</v>
          </cell>
          <cell r="B544" t="str">
            <v>Rettifiche ai ricavi Comunitari</v>
          </cell>
          <cell r="C544">
            <v>0</v>
          </cell>
          <cell r="E544">
            <v>0</v>
          </cell>
          <cell r="G544">
            <v>583262.31000000006</v>
          </cell>
          <cell r="H544">
            <v>1453</v>
          </cell>
          <cell r="I544">
            <v>581809.31000000006</v>
          </cell>
          <cell r="J544" t="str">
            <v>D</v>
          </cell>
          <cell r="K544">
            <v>581809.31000000006</v>
          </cell>
          <cell r="L544" t="str">
            <v>D</v>
          </cell>
          <cell r="M544">
            <v>581809.31000000006</v>
          </cell>
        </row>
        <row r="545">
          <cell r="A545" t="str">
            <v>301801054</v>
          </cell>
          <cell r="B545" t="str">
            <v>Note di variazione ai ricavi VEE</v>
          </cell>
          <cell r="C545">
            <v>0</v>
          </cell>
          <cell r="E545">
            <v>0</v>
          </cell>
          <cell r="G545">
            <v>4672.1099999999997</v>
          </cell>
          <cell r="H545">
            <v>1281.82</v>
          </cell>
          <cell r="I545">
            <v>3390.29</v>
          </cell>
          <cell r="J545" t="str">
            <v>D</v>
          </cell>
          <cell r="K545">
            <v>3390.29</v>
          </cell>
          <cell r="L545" t="str">
            <v>D</v>
          </cell>
          <cell r="M545">
            <v>3390.29</v>
          </cell>
        </row>
        <row r="546">
          <cell r="A546" t="str">
            <v>301801055</v>
          </cell>
          <cell r="B546" t="str">
            <v>Vendite per Campionat. Comunitarie</v>
          </cell>
          <cell r="C546">
            <v>0</v>
          </cell>
          <cell r="E546">
            <v>0</v>
          </cell>
          <cell r="G546">
            <v>0</v>
          </cell>
          <cell r="H546">
            <v>409064.65</v>
          </cell>
          <cell r="I546">
            <v>409064.65</v>
          </cell>
          <cell r="J546" t="str">
            <v>A</v>
          </cell>
          <cell r="K546">
            <v>409064.65</v>
          </cell>
          <cell r="L546" t="str">
            <v>A</v>
          </cell>
          <cell r="M546">
            <v>-409064.65</v>
          </cell>
        </row>
        <row r="547">
          <cell r="A547" t="str">
            <v>301801056</v>
          </cell>
          <cell r="B547" t="str">
            <v>Rettifiche ai ricavi VEE</v>
          </cell>
          <cell r="C547">
            <v>0</v>
          </cell>
          <cell r="E547">
            <v>0</v>
          </cell>
          <cell r="G547">
            <v>33171</v>
          </cell>
          <cell r="H547">
            <v>0</v>
          </cell>
          <cell r="I547">
            <v>33171</v>
          </cell>
          <cell r="J547" t="str">
            <v>D</v>
          </cell>
          <cell r="K547">
            <v>33171</v>
          </cell>
          <cell r="L547" t="str">
            <v>D</v>
          </cell>
          <cell r="M547">
            <v>33171</v>
          </cell>
        </row>
        <row r="548">
          <cell r="A548" t="str">
            <v>301801060</v>
          </cell>
          <cell r="B548" t="str">
            <v>Resi su Vendite Comunitarie</v>
          </cell>
          <cell r="C548">
            <v>0</v>
          </cell>
          <cell r="E548">
            <v>0</v>
          </cell>
          <cell r="G548">
            <v>98334.05</v>
          </cell>
          <cell r="H548">
            <v>0</v>
          </cell>
          <cell r="I548">
            <v>98334.05</v>
          </cell>
          <cell r="J548" t="str">
            <v>D</v>
          </cell>
          <cell r="K548">
            <v>98334.05</v>
          </cell>
          <cell r="L548" t="str">
            <v>D</v>
          </cell>
          <cell r="M548">
            <v>98334.05</v>
          </cell>
        </row>
        <row r="549">
          <cell r="A549" t="str">
            <v>301801061</v>
          </cell>
          <cell r="B549" t="str">
            <v>Resi su Vendite Comunitarie a VEE</v>
          </cell>
          <cell r="C549">
            <v>0</v>
          </cell>
          <cell r="E549">
            <v>0</v>
          </cell>
          <cell r="G549">
            <v>151207.93</v>
          </cell>
          <cell r="H549">
            <v>63.92</v>
          </cell>
          <cell r="I549">
            <v>151144.01</v>
          </cell>
          <cell r="J549" t="str">
            <v>D</v>
          </cell>
          <cell r="K549">
            <v>151144.01</v>
          </cell>
          <cell r="L549" t="str">
            <v>D</v>
          </cell>
          <cell r="M549">
            <v>151144.01</v>
          </cell>
        </row>
        <row r="550">
          <cell r="A550" t="str">
            <v>301801070</v>
          </cell>
          <cell r="B550" t="str">
            <v>Sost.resi su Vendite  Comunitarie</v>
          </cell>
          <cell r="C550">
            <v>0</v>
          </cell>
          <cell r="E550">
            <v>0</v>
          </cell>
          <cell r="G550">
            <v>0</v>
          </cell>
          <cell r="H550">
            <v>0</v>
          </cell>
          <cell r="I550">
            <v>0</v>
          </cell>
          <cell r="K550">
            <v>0</v>
          </cell>
          <cell r="M550">
            <v>0</v>
          </cell>
        </row>
        <row r="551">
          <cell r="A551" t="str">
            <v>301801080</v>
          </cell>
          <cell r="B551" t="str">
            <v>Sconti e abb. su Vend. Comunitarie</v>
          </cell>
          <cell r="C551">
            <v>0</v>
          </cell>
          <cell r="E551">
            <v>0</v>
          </cell>
          <cell r="G551">
            <v>38.01</v>
          </cell>
          <cell r="H551">
            <v>0</v>
          </cell>
          <cell r="I551">
            <v>38.01</v>
          </cell>
          <cell r="J551" t="str">
            <v>D</v>
          </cell>
          <cell r="K551">
            <v>38.01</v>
          </cell>
          <cell r="L551" t="str">
            <v>D</v>
          </cell>
          <cell r="M551">
            <v>38.01</v>
          </cell>
        </row>
        <row r="552">
          <cell r="A552" t="str">
            <v>301801090</v>
          </cell>
          <cell r="B552" t="str">
            <v>Vendite Extra-Comunitarie</v>
          </cell>
          <cell r="C552">
            <v>0</v>
          </cell>
          <cell r="E552">
            <v>0</v>
          </cell>
          <cell r="G552">
            <v>17030.560000000001</v>
          </cell>
          <cell r="H552">
            <v>7097226.3799999999</v>
          </cell>
          <cell r="I552">
            <v>7080195.8200000003</v>
          </cell>
          <cell r="J552" t="str">
            <v>A</v>
          </cell>
          <cell r="K552">
            <v>7080195.8200000003</v>
          </cell>
          <cell r="L552" t="str">
            <v>A</v>
          </cell>
          <cell r="M552">
            <v>-7080195.8200000003</v>
          </cell>
        </row>
        <row r="553">
          <cell r="A553" t="str">
            <v>301801091</v>
          </cell>
          <cell r="B553" t="str">
            <v>Vendite Extra-Comunitarie a Viney</v>
          </cell>
          <cell r="C553">
            <v>0</v>
          </cell>
          <cell r="E553">
            <v>0</v>
          </cell>
          <cell r="G553">
            <v>0</v>
          </cell>
          <cell r="H553">
            <v>227170.22</v>
          </cell>
          <cell r="I553">
            <v>227170.22</v>
          </cell>
          <cell r="J553" t="str">
            <v>A</v>
          </cell>
          <cell r="K553">
            <v>227170.22</v>
          </cell>
          <cell r="L553" t="str">
            <v>A</v>
          </cell>
          <cell r="M553">
            <v>-227170.22</v>
          </cell>
        </row>
        <row r="554">
          <cell r="A554" t="str">
            <v>301801092</v>
          </cell>
          <cell r="B554" t="str">
            <v>Note di variaz.ai ricavi Extracomun</v>
          </cell>
          <cell r="C554">
            <v>0</v>
          </cell>
          <cell r="E554">
            <v>0</v>
          </cell>
          <cell r="G554">
            <v>12109.43</v>
          </cell>
          <cell r="H554">
            <v>5853.6</v>
          </cell>
          <cell r="I554">
            <v>6255.83</v>
          </cell>
          <cell r="J554" t="str">
            <v>D</v>
          </cell>
          <cell r="K554">
            <v>6255.83</v>
          </cell>
          <cell r="L554" t="str">
            <v>D</v>
          </cell>
          <cell r="M554">
            <v>6255.83</v>
          </cell>
        </row>
        <row r="555">
          <cell r="A555" t="str">
            <v>301801093</v>
          </cell>
          <cell r="B555" t="str">
            <v>Rettifiche ai ricavi Extracomunit.</v>
          </cell>
          <cell r="C555">
            <v>0</v>
          </cell>
          <cell r="E555">
            <v>0</v>
          </cell>
          <cell r="G555">
            <v>176963.81</v>
          </cell>
          <cell r="H555">
            <v>26931.19</v>
          </cell>
          <cell r="I555">
            <v>150032.62</v>
          </cell>
          <cell r="J555" t="str">
            <v>D</v>
          </cell>
          <cell r="K555">
            <v>150032.62</v>
          </cell>
          <cell r="L555" t="str">
            <v>D</v>
          </cell>
          <cell r="M555">
            <v>150032.62</v>
          </cell>
        </row>
        <row r="556">
          <cell r="A556" t="str">
            <v>301801094</v>
          </cell>
          <cell r="B556" t="str">
            <v>Note di variazione ai ricavi Viney</v>
          </cell>
          <cell r="C556">
            <v>0</v>
          </cell>
          <cell r="E556">
            <v>0</v>
          </cell>
          <cell r="G556">
            <v>0</v>
          </cell>
          <cell r="H556">
            <v>0</v>
          </cell>
          <cell r="I556">
            <v>0</v>
          </cell>
          <cell r="K556">
            <v>0</v>
          </cell>
          <cell r="M556">
            <v>0</v>
          </cell>
        </row>
        <row r="557">
          <cell r="A557" t="str">
            <v>301801095</v>
          </cell>
          <cell r="B557" t="str">
            <v>Vendite per Campionat. Extra-Comun.</v>
          </cell>
          <cell r="C557">
            <v>0</v>
          </cell>
          <cell r="E557">
            <v>0</v>
          </cell>
          <cell r="G557">
            <v>0</v>
          </cell>
          <cell r="H557">
            <v>57861.82</v>
          </cell>
          <cell r="I557">
            <v>57861.82</v>
          </cell>
          <cell r="J557" t="str">
            <v>A</v>
          </cell>
          <cell r="K557">
            <v>57861.82</v>
          </cell>
          <cell r="L557" t="str">
            <v>A</v>
          </cell>
          <cell r="M557">
            <v>-57861.82</v>
          </cell>
        </row>
        <row r="558">
          <cell r="A558" t="str">
            <v>301801096</v>
          </cell>
          <cell r="B558" t="str">
            <v>Rettifiche ai ricavi Viney</v>
          </cell>
          <cell r="C558">
            <v>0</v>
          </cell>
          <cell r="E558">
            <v>0</v>
          </cell>
          <cell r="G558">
            <v>0</v>
          </cell>
          <cell r="H558">
            <v>0</v>
          </cell>
          <cell r="I558">
            <v>0</v>
          </cell>
          <cell r="K558">
            <v>0</v>
          </cell>
          <cell r="M558">
            <v>0</v>
          </cell>
        </row>
        <row r="559">
          <cell r="A559" t="str">
            <v>301801100</v>
          </cell>
          <cell r="B559" t="str">
            <v>Resi su Vendite Extra-Comunitarie</v>
          </cell>
          <cell r="C559">
            <v>0</v>
          </cell>
          <cell r="E559">
            <v>0</v>
          </cell>
          <cell r="G559">
            <v>18285.73</v>
          </cell>
          <cell r="H559">
            <v>10546.28</v>
          </cell>
          <cell r="I559">
            <v>7739.45</v>
          </cell>
          <cell r="J559" t="str">
            <v>D</v>
          </cell>
          <cell r="K559">
            <v>7739.45</v>
          </cell>
          <cell r="L559" t="str">
            <v>D</v>
          </cell>
          <cell r="M559">
            <v>7739.45</v>
          </cell>
        </row>
        <row r="560">
          <cell r="A560" t="str">
            <v>301801101</v>
          </cell>
          <cell r="B560" t="str">
            <v>Resi su Vend.Extra-Comun.a Viney</v>
          </cell>
          <cell r="C560">
            <v>0</v>
          </cell>
          <cell r="E560">
            <v>0</v>
          </cell>
          <cell r="G560">
            <v>0</v>
          </cell>
          <cell r="H560">
            <v>0</v>
          </cell>
          <cell r="I560">
            <v>0</v>
          </cell>
          <cell r="K560">
            <v>0</v>
          </cell>
          <cell r="M560">
            <v>0</v>
          </cell>
        </row>
        <row r="561">
          <cell r="A561" t="str">
            <v>301801110</v>
          </cell>
          <cell r="B561" t="str">
            <v>Sostit. resi Vend.Extra-Comunitarie</v>
          </cell>
          <cell r="C561">
            <v>0</v>
          </cell>
          <cell r="E561">
            <v>0</v>
          </cell>
          <cell r="G561">
            <v>0</v>
          </cell>
          <cell r="H561">
            <v>0</v>
          </cell>
          <cell r="I561">
            <v>0</v>
          </cell>
          <cell r="K561">
            <v>0</v>
          </cell>
          <cell r="M561">
            <v>0</v>
          </cell>
        </row>
        <row r="562">
          <cell r="A562" t="str">
            <v>301801120</v>
          </cell>
          <cell r="B562" t="str">
            <v>Sconti e abb.Vend. Extracomunitarie</v>
          </cell>
          <cell r="C562">
            <v>0</v>
          </cell>
          <cell r="E562">
            <v>0</v>
          </cell>
          <cell r="G562">
            <v>0.06</v>
          </cell>
          <cell r="H562">
            <v>0</v>
          </cell>
          <cell r="I562">
            <v>0.06</v>
          </cell>
          <cell r="J562" t="str">
            <v>D</v>
          </cell>
          <cell r="K562">
            <v>0.06</v>
          </cell>
          <cell r="L562" t="str">
            <v>D</v>
          </cell>
          <cell r="M562">
            <v>0.06</v>
          </cell>
        </row>
        <row r="563">
          <cell r="A563" t="str">
            <v>301801130</v>
          </cell>
          <cell r="B563" t="str">
            <v>Altre rettifiche</v>
          </cell>
          <cell r="C563">
            <v>0</v>
          </cell>
          <cell r="E563">
            <v>0</v>
          </cell>
          <cell r="G563">
            <v>0</v>
          </cell>
          <cell r="H563">
            <v>0</v>
          </cell>
          <cell r="I563">
            <v>0</v>
          </cell>
          <cell r="K563">
            <v>0</v>
          </cell>
          <cell r="M563">
            <v>0</v>
          </cell>
        </row>
        <row r="564">
          <cell r="M564">
            <v>0</v>
          </cell>
        </row>
        <row r="565">
          <cell r="A565" t="str">
            <v>02</v>
          </cell>
          <cell r="B565" t="str">
            <v>Ricavi per Prestazioni di Servizi</v>
          </cell>
          <cell r="C565">
            <v>0</v>
          </cell>
          <cell r="E565">
            <v>0</v>
          </cell>
          <cell r="G565">
            <v>565733.06999999995</v>
          </cell>
          <cell r="H565">
            <v>9277683.2599999998</v>
          </cell>
          <cell r="I565">
            <v>-8711950.1899999995</v>
          </cell>
          <cell r="J565" t="str">
            <v>A</v>
          </cell>
          <cell r="K565">
            <v>-8711950.1899999995</v>
          </cell>
          <cell r="L565" t="str">
            <v xml:space="preserve"> A</v>
          </cell>
          <cell r="M565">
            <v>-8711950.1899999995</v>
          </cell>
        </row>
        <row r="566">
          <cell r="A566" t="str">
            <v>301802010</v>
          </cell>
          <cell r="B566" t="str">
            <v>Compartecipaz. Clienti per Attrezz.</v>
          </cell>
          <cell r="C566">
            <v>0</v>
          </cell>
          <cell r="E566">
            <v>0</v>
          </cell>
          <cell r="G566">
            <v>530700</v>
          </cell>
          <cell r="H566">
            <v>6135547</v>
          </cell>
          <cell r="I566">
            <v>5604847</v>
          </cell>
          <cell r="J566" t="str">
            <v>A</v>
          </cell>
          <cell r="K566">
            <v>5604847</v>
          </cell>
          <cell r="L566" t="str">
            <v>A</v>
          </cell>
          <cell r="M566">
            <v>-5604847</v>
          </cell>
        </row>
        <row r="567">
          <cell r="A567" t="str">
            <v>301802020</v>
          </cell>
          <cell r="B567" t="str">
            <v>Vend. Stampi Attrezzat. Macchinario</v>
          </cell>
          <cell r="C567">
            <v>0</v>
          </cell>
          <cell r="E567">
            <v>0</v>
          </cell>
          <cell r="G567">
            <v>0</v>
          </cell>
          <cell r="H567">
            <v>0</v>
          </cell>
          <cell r="I567">
            <v>0</v>
          </cell>
          <cell r="K567">
            <v>0</v>
          </cell>
          <cell r="M567">
            <v>0</v>
          </cell>
        </row>
        <row r="568">
          <cell r="A568" t="str">
            <v>301802030</v>
          </cell>
          <cell r="B568" t="str">
            <v>Vendita sfridi di produzione</v>
          </cell>
          <cell r="C568">
            <v>0</v>
          </cell>
          <cell r="E568">
            <v>0</v>
          </cell>
          <cell r="G568">
            <v>0</v>
          </cell>
          <cell r="H568">
            <v>345873.12</v>
          </cell>
          <cell r="I568">
            <v>345873.12</v>
          </cell>
          <cell r="J568" t="str">
            <v>A</v>
          </cell>
          <cell r="K568">
            <v>345873.12</v>
          </cell>
          <cell r="L568" t="str">
            <v>A</v>
          </cell>
          <cell r="M568">
            <v>-345873.12</v>
          </cell>
        </row>
        <row r="569">
          <cell r="A569" t="str">
            <v>301802040</v>
          </cell>
          <cell r="B569" t="str">
            <v>Prest.servizio a terzi</v>
          </cell>
          <cell r="C569">
            <v>0</v>
          </cell>
          <cell r="E569">
            <v>0</v>
          </cell>
          <cell r="G569">
            <v>0</v>
          </cell>
          <cell r="H569">
            <v>0</v>
          </cell>
          <cell r="I569">
            <v>0</v>
          </cell>
          <cell r="K569">
            <v>0</v>
          </cell>
          <cell r="M569">
            <v>0</v>
          </cell>
        </row>
        <row r="570">
          <cell r="A570" t="str">
            <v>301802041</v>
          </cell>
          <cell r="B570" t="str">
            <v>Contr.499 locaz. di attrezz.VEE</v>
          </cell>
          <cell r="C570">
            <v>0</v>
          </cell>
          <cell r="E570">
            <v>0</v>
          </cell>
          <cell r="G570">
            <v>25000</v>
          </cell>
          <cell r="H570">
            <v>421000</v>
          </cell>
          <cell r="I570">
            <v>396000</v>
          </cell>
          <cell r="J570" t="str">
            <v>A</v>
          </cell>
          <cell r="K570">
            <v>396000</v>
          </cell>
          <cell r="L570" t="str">
            <v>A</v>
          </cell>
          <cell r="M570">
            <v>-396000</v>
          </cell>
        </row>
        <row r="571">
          <cell r="A571" t="str">
            <v>301802042</v>
          </cell>
          <cell r="B571" t="str">
            <v>Contr.500 Know-How VEE</v>
          </cell>
          <cell r="C571">
            <v>0</v>
          </cell>
          <cell r="E571">
            <v>0</v>
          </cell>
          <cell r="G571">
            <v>0</v>
          </cell>
          <cell r="H571">
            <v>300000</v>
          </cell>
          <cell r="I571">
            <v>300000</v>
          </cell>
          <cell r="J571" t="str">
            <v>A</v>
          </cell>
          <cell r="K571">
            <v>300000</v>
          </cell>
          <cell r="L571" t="str">
            <v>A</v>
          </cell>
          <cell r="M571">
            <v>-300000</v>
          </cell>
        </row>
        <row r="572">
          <cell r="A572" t="str">
            <v>301802043</v>
          </cell>
          <cell r="B572" t="str">
            <v>CTR502/3424 Prest.serv.infrag.VEE</v>
          </cell>
          <cell r="C572">
            <v>0</v>
          </cell>
          <cell r="E572">
            <v>0</v>
          </cell>
          <cell r="G572">
            <v>0</v>
          </cell>
          <cell r="H572">
            <v>2071319.32</v>
          </cell>
          <cell r="I572">
            <v>2071319.32</v>
          </cell>
          <cell r="J572" t="str">
            <v>A</v>
          </cell>
          <cell r="K572">
            <v>2071319.32</v>
          </cell>
          <cell r="L572" t="str">
            <v>A</v>
          </cell>
          <cell r="M572">
            <v>-2071319.32</v>
          </cell>
        </row>
        <row r="573">
          <cell r="A573" t="str">
            <v>301802050</v>
          </cell>
          <cell r="B573" t="str">
            <v>Prestazioni di servizio a VINEY</v>
          </cell>
          <cell r="C573">
            <v>0</v>
          </cell>
          <cell r="E573">
            <v>0</v>
          </cell>
          <cell r="G573">
            <v>10033.07</v>
          </cell>
          <cell r="H573">
            <v>3943.82</v>
          </cell>
          <cell r="I573">
            <v>6089.25</v>
          </cell>
          <cell r="J573" t="str">
            <v>D</v>
          </cell>
          <cell r="K573">
            <v>6089.25</v>
          </cell>
          <cell r="L573" t="str">
            <v>D</v>
          </cell>
          <cell r="M573">
            <v>6089.25</v>
          </cell>
        </row>
        <row r="574">
          <cell r="M574">
            <v>0</v>
          </cell>
        </row>
        <row r="575">
          <cell r="A575" t="str">
            <v>03</v>
          </cell>
          <cell r="B575" t="str">
            <v>Variazioni Rimanenze</v>
          </cell>
          <cell r="C575">
            <v>0</v>
          </cell>
          <cell r="E575">
            <v>0</v>
          </cell>
          <cell r="G575">
            <v>62976</v>
          </cell>
          <cell r="H575">
            <v>1560223</v>
          </cell>
          <cell r="I575">
            <v>-1497247</v>
          </cell>
          <cell r="J575" t="str">
            <v>A</v>
          </cell>
          <cell r="K575">
            <v>-1497247</v>
          </cell>
          <cell r="L575" t="str">
            <v xml:space="preserve"> A</v>
          </cell>
          <cell r="M575">
            <v>-1497247</v>
          </cell>
        </row>
        <row r="576">
          <cell r="A576" t="str">
            <v>301803010</v>
          </cell>
          <cell r="B576" t="str">
            <v>Materie Prime</v>
          </cell>
          <cell r="C576">
            <v>0</v>
          </cell>
          <cell r="E576">
            <v>0</v>
          </cell>
          <cell r="G576">
            <v>62366</v>
          </cell>
          <cell r="H576">
            <v>0</v>
          </cell>
          <cell r="I576">
            <v>62366</v>
          </cell>
          <cell r="J576" t="str">
            <v>D</v>
          </cell>
          <cell r="K576">
            <v>62366</v>
          </cell>
          <cell r="L576" t="str">
            <v>D</v>
          </cell>
          <cell r="M576">
            <v>62366</v>
          </cell>
        </row>
        <row r="577">
          <cell r="A577" t="str">
            <v>301803020</v>
          </cell>
          <cell r="B577" t="str">
            <v>Componenti d'acquisto</v>
          </cell>
          <cell r="C577">
            <v>0</v>
          </cell>
          <cell r="E577">
            <v>0</v>
          </cell>
          <cell r="G577">
            <v>0</v>
          </cell>
          <cell r="H577">
            <v>1394899</v>
          </cell>
          <cell r="I577">
            <v>1394899</v>
          </cell>
          <cell r="J577" t="str">
            <v>A</v>
          </cell>
          <cell r="K577">
            <v>1394899</v>
          </cell>
          <cell r="L577" t="str">
            <v>A</v>
          </cell>
          <cell r="M577">
            <v>-1394899</v>
          </cell>
        </row>
        <row r="578">
          <cell r="A578" t="str">
            <v>301803030</v>
          </cell>
          <cell r="B578" t="str">
            <v>Prodotti in corso lavorazione</v>
          </cell>
          <cell r="C578">
            <v>0</v>
          </cell>
          <cell r="E578">
            <v>0</v>
          </cell>
          <cell r="G578">
            <v>0</v>
          </cell>
          <cell r="H578">
            <v>165324</v>
          </cell>
          <cell r="I578">
            <v>165324</v>
          </cell>
          <cell r="J578" t="str">
            <v>A</v>
          </cell>
          <cell r="K578">
            <v>165324</v>
          </cell>
          <cell r="L578" t="str">
            <v>A</v>
          </cell>
          <cell r="M578">
            <v>-165324</v>
          </cell>
        </row>
        <row r="579">
          <cell r="A579" t="str">
            <v>301803040</v>
          </cell>
          <cell r="B579" t="str">
            <v>Dispense</v>
          </cell>
          <cell r="C579">
            <v>0</v>
          </cell>
          <cell r="E579">
            <v>0</v>
          </cell>
          <cell r="G579">
            <v>610</v>
          </cell>
          <cell r="H579">
            <v>0</v>
          </cell>
          <cell r="I579">
            <v>610</v>
          </cell>
          <cell r="J579" t="str">
            <v>D</v>
          </cell>
          <cell r="K579">
            <v>610</v>
          </cell>
          <cell r="L579" t="str">
            <v>D</v>
          </cell>
          <cell r="M579">
            <v>610</v>
          </cell>
        </row>
        <row r="580">
          <cell r="A580" t="str">
            <v>301803050</v>
          </cell>
          <cell r="B580" t="str">
            <v>Imballi</v>
          </cell>
          <cell r="C580">
            <v>0</v>
          </cell>
          <cell r="E580">
            <v>0</v>
          </cell>
          <cell r="G580">
            <v>0</v>
          </cell>
          <cell r="H580">
            <v>0</v>
          </cell>
          <cell r="I580">
            <v>0</v>
          </cell>
          <cell r="K580">
            <v>0</v>
          </cell>
          <cell r="M580">
            <v>0</v>
          </cell>
        </row>
        <row r="581">
          <cell r="A581" t="str">
            <v>301803060</v>
          </cell>
          <cell r="B581" t="str">
            <v>Merce in viaggio</v>
          </cell>
          <cell r="C581">
            <v>0</v>
          </cell>
          <cell r="E581">
            <v>0</v>
          </cell>
          <cell r="G581">
            <v>0</v>
          </cell>
          <cell r="H581">
            <v>0</v>
          </cell>
          <cell r="I581">
            <v>0</v>
          </cell>
          <cell r="K581">
            <v>0</v>
          </cell>
          <cell r="M581">
            <v>0</v>
          </cell>
        </row>
        <row r="582">
          <cell r="A582" t="str">
            <v>301803070</v>
          </cell>
          <cell r="B582" t="str">
            <v>Materiale da rottamare</v>
          </cell>
          <cell r="C582">
            <v>0</v>
          </cell>
          <cell r="E582">
            <v>0</v>
          </cell>
          <cell r="G582">
            <v>0</v>
          </cell>
          <cell r="H582">
            <v>0</v>
          </cell>
          <cell r="I582">
            <v>0</v>
          </cell>
          <cell r="K582">
            <v>0</v>
          </cell>
          <cell r="M582">
            <v>0</v>
          </cell>
        </row>
        <row r="583">
          <cell r="A583" t="str">
            <v>301803080</v>
          </cell>
          <cell r="B583" t="str">
            <v>Ant. e acc. su rimanenze</v>
          </cell>
          <cell r="C583">
            <v>0</v>
          </cell>
          <cell r="E583">
            <v>0</v>
          </cell>
          <cell r="G583">
            <v>0</v>
          </cell>
          <cell r="H583">
            <v>0</v>
          </cell>
          <cell r="I583">
            <v>0</v>
          </cell>
          <cell r="K583">
            <v>0</v>
          </cell>
          <cell r="M583">
            <v>0</v>
          </cell>
        </row>
        <row r="584">
          <cell r="M584">
            <v>0</v>
          </cell>
        </row>
        <row r="585">
          <cell r="A585" t="str">
            <v>04</v>
          </cell>
          <cell r="B585" t="str">
            <v>Increm.Immobiliz.ni per lavori int</v>
          </cell>
          <cell r="C585">
            <v>0</v>
          </cell>
          <cell r="E585">
            <v>0</v>
          </cell>
          <cell r="G585">
            <v>0</v>
          </cell>
          <cell r="H585">
            <v>952000</v>
          </cell>
          <cell r="I585">
            <v>-952000</v>
          </cell>
          <cell r="J585" t="str">
            <v>A</v>
          </cell>
          <cell r="K585">
            <v>-952000</v>
          </cell>
          <cell r="L585" t="str">
            <v xml:space="preserve"> A</v>
          </cell>
          <cell r="M585">
            <v>-952000</v>
          </cell>
        </row>
        <row r="586">
          <cell r="A586" t="str">
            <v>301804010</v>
          </cell>
          <cell r="B586" t="str">
            <v>Incr. Immob per lav. int.</v>
          </cell>
          <cell r="C586">
            <v>0</v>
          </cell>
          <cell r="E586">
            <v>0</v>
          </cell>
          <cell r="G586">
            <v>0</v>
          </cell>
          <cell r="H586">
            <v>952000</v>
          </cell>
          <cell r="I586">
            <v>952000</v>
          </cell>
          <cell r="J586" t="str">
            <v>A</v>
          </cell>
          <cell r="K586">
            <v>952000</v>
          </cell>
          <cell r="L586" t="str">
            <v>A</v>
          </cell>
          <cell r="M586">
            <v>-952000</v>
          </cell>
        </row>
        <row r="587">
          <cell r="A587" t="str">
            <v>301804020</v>
          </cell>
          <cell r="B587" t="str">
            <v>Capitalizzaz. altre spese</v>
          </cell>
          <cell r="C587">
            <v>0</v>
          </cell>
          <cell r="E587">
            <v>0</v>
          </cell>
          <cell r="G587">
            <v>0</v>
          </cell>
          <cell r="H587">
            <v>0</v>
          </cell>
          <cell r="I587">
            <v>0</v>
          </cell>
          <cell r="K587">
            <v>0</v>
          </cell>
          <cell r="M587">
            <v>0</v>
          </cell>
        </row>
        <row r="588">
          <cell r="M588">
            <v>0</v>
          </cell>
        </row>
        <row r="589">
          <cell r="A589" t="str">
            <v>05</v>
          </cell>
          <cell r="B589" t="str">
            <v>Utilizzo Fondi Gestione Ordinaria</v>
          </cell>
          <cell r="C589">
            <v>0</v>
          </cell>
          <cell r="E589">
            <v>0</v>
          </cell>
          <cell r="G589">
            <v>0</v>
          </cell>
          <cell r="H589">
            <v>73000</v>
          </cell>
          <cell r="I589">
            <v>-73000</v>
          </cell>
          <cell r="J589" t="str">
            <v>A</v>
          </cell>
          <cell r="K589">
            <v>-73000</v>
          </cell>
          <cell r="L589" t="str">
            <v xml:space="preserve"> A</v>
          </cell>
          <cell r="M589">
            <v>-73000</v>
          </cell>
        </row>
        <row r="590">
          <cell r="A590" t="str">
            <v>301805010</v>
          </cell>
          <cell r="B590" t="str">
            <v>Util. Fondo obsolescenza magazzino</v>
          </cell>
          <cell r="C590">
            <v>0</v>
          </cell>
          <cell r="E590">
            <v>0</v>
          </cell>
          <cell r="G590">
            <v>0</v>
          </cell>
          <cell r="H590">
            <v>73000</v>
          </cell>
          <cell r="I590">
            <v>73000</v>
          </cell>
          <cell r="J590" t="str">
            <v>A</v>
          </cell>
          <cell r="K590">
            <v>73000</v>
          </cell>
          <cell r="L590" t="str">
            <v>A</v>
          </cell>
          <cell r="M590">
            <v>-73000</v>
          </cell>
        </row>
        <row r="591">
          <cell r="A591" t="str">
            <v>301805020</v>
          </cell>
          <cell r="B591" t="str">
            <v>Util. Fondo svalutazione crediti</v>
          </cell>
          <cell r="C591">
            <v>0</v>
          </cell>
          <cell r="E591">
            <v>0</v>
          </cell>
          <cell r="G591">
            <v>0</v>
          </cell>
          <cell r="H591">
            <v>0</v>
          </cell>
          <cell r="I591">
            <v>0</v>
          </cell>
          <cell r="K591">
            <v>0</v>
          </cell>
          <cell r="M591">
            <v>0</v>
          </cell>
        </row>
        <row r="592">
          <cell r="A592" t="str">
            <v>301805030</v>
          </cell>
          <cell r="B592" t="str">
            <v>Util. Fondo Svalutazione  cred.tass</v>
          </cell>
          <cell r="C592">
            <v>0</v>
          </cell>
          <cell r="E592">
            <v>0</v>
          </cell>
          <cell r="G592">
            <v>0</v>
          </cell>
          <cell r="H592">
            <v>0</v>
          </cell>
          <cell r="I592">
            <v>0</v>
          </cell>
          <cell r="K592">
            <v>0</v>
          </cell>
          <cell r="M592">
            <v>0</v>
          </cell>
        </row>
        <row r="593">
          <cell r="A593" t="str">
            <v>301805040</v>
          </cell>
          <cell r="B593" t="str">
            <v>Util. Fondo riorganizzaz.aziendale</v>
          </cell>
          <cell r="C593">
            <v>0</v>
          </cell>
          <cell r="E593">
            <v>0</v>
          </cell>
          <cell r="G593">
            <v>0</v>
          </cell>
          <cell r="H593">
            <v>0</v>
          </cell>
          <cell r="I593">
            <v>0</v>
          </cell>
          <cell r="K593">
            <v>0</v>
          </cell>
          <cell r="M593">
            <v>0</v>
          </cell>
        </row>
        <row r="594">
          <cell r="A594" t="str">
            <v>301805060</v>
          </cell>
          <cell r="B594" t="str">
            <v>Util. Fondo Rischi contrattuali</v>
          </cell>
          <cell r="C594">
            <v>0</v>
          </cell>
          <cell r="E594">
            <v>0</v>
          </cell>
          <cell r="G594">
            <v>0</v>
          </cell>
          <cell r="H594">
            <v>0</v>
          </cell>
          <cell r="I594">
            <v>0</v>
          </cell>
          <cell r="K594">
            <v>0</v>
          </cell>
          <cell r="M594">
            <v>0</v>
          </cell>
        </row>
        <row r="595">
          <cell r="A595" t="str">
            <v>301805070</v>
          </cell>
          <cell r="B595" t="str">
            <v>Util.Fondo rischi ed oneri</v>
          </cell>
          <cell r="C595">
            <v>0</v>
          </cell>
          <cell r="E595">
            <v>0</v>
          </cell>
          <cell r="G595">
            <v>0</v>
          </cell>
          <cell r="H595">
            <v>0</v>
          </cell>
          <cell r="I595">
            <v>0</v>
          </cell>
          <cell r="K595">
            <v>0</v>
          </cell>
          <cell r="M595">
            <v>0</v>
          </cell>
        </row>
        <row r="596">
          <cell r="A596" t="str">
            <v>301805080</v>
          </cell>
          <cell r="B596" t="str">
            <v>Util. Fondo Imposte Tasse differite</v>
          </cell>
          <cell r="C596">
            <v>0</v>
          </cell>
          <cell r="E596">
            <v>0</v>
          </cell>
          <cell r="G596">
            <v>0</v>
          </cell>
          <cell r="H596">
            <v>0</v>
          </cell>
          <cell r="I596">
            <v>0</v>
          </cell>
          <cell r="K596">
            <v>0</v>
          </cell>
          <cell r="M596">
            <v>0</v>
          </cell>
        </row>
        <row r="597">
          <cell r="A597" t="str">
            <v>301805090</v>
          </cell>
          <cell r="B597" t="str">
            <v>Utiliz.Fondo garanzia prodotti</v>
          </cell>
          <cell r="C597">
            <v>0</v>
          </cell>
          <cell r="E597">
            <v>0</v>
          </cell>
          <cell r="G597">
            <v>0</v>
          </cell>
          <cell r="H597">
            <v>0</v>
          </cell>
          <cell r="I597">
            <v>0</v>
          </cell>
          <cell r="K597">
            <v>0</v>
          </cell>
          <cell r="M597">
            <v>0</v>
          </cell>
        </row>
        <row r="598">
          <cell r="M598">
            <v>0</v>
          </cell>
        </row>
        <row r="599">
          <cell r="A599" t="str">
            <v>06</v>
          </cell>
          <cell r="B599" t="str">
            <v>Altri Ricavi Gestione Ordinaria</v>
          </cell>
          <cell r="C599">
            <v>0</v>
          </cell>
          <cell r="E599">
            <v>0</v>
          </cell>
          <cell r="G599">
            <v>19650.990000000002</v>
          </cell>
          <cell r="H599">
            <v>90863.71</v>
          </cell>
          <cell r="I599">
            <v>-71212.72</v>
          </cell>
          <cell r="J599" t="str">
            <v>A</v>
          </cell>
          <cell r="K599">
            <v>-71212.72</v>
          </cell>
          <cell r="L599" t="str">
            <v xml:space="preserve"> A</v>
          </cell>
          <cell r="M599">
            <v>-71212.72</v>
          </cell>
        </row>
        <row r="600">
          <cell r="A600" t="str">
            <v>301806010</v>
          </cell>
          <cell r="B600" t="str">
            <v>Vendite cespiti per sostituzione</v>
          </cell>
          <cell r="C600">
            <v>0</v>
          </cell>
          <cell r="E600">
            <v>0</v>
          </cell>
          <cell r="G600">
            <v>19510.87</v>
          </cell>
          <cell r="H600">
            <v>19510.87</v>
          </cell>
          <cell r="I600">
            <v>0</v>
          </cell>
          <cell r="K600">
            <v>0</v>
          </cell>
          <cell r="M600">
            <v>0</v>
          </cell>
        </row>
        <row r="601">
          <cell r="A601" t="str">
            <v>301806020</v>
          </cell>
          <cell r="B601" t="str">
            <v>Differenze cambi attive</v>
          </cell>
          <cell r="C601">
            <v>0</v>
          </cell>
          <cell r="E601">
            <v>0</v>
          </cell>
          <cell r="G601">
            <v>134.12</v>
          </cell>
          <cell r="H601">
            <v>28004.57</v>
          </cell>
          <cell r="I601">
            <v>27870.45</v>
          </cell>
          <cell r="J601" t="str">
            <v>A</v>
          </cell>
          <cell r="K601">
            <v>27870.45</v>
          </cell>
          <cell r="L601" t="str">
            <v>A</v>
          </cell>
          <cell r="M601">
            <v>-27870.45</v>
          </cell>
        </row>
        <row r="602">
          <cell r="A602" t="str">
            <v>301806025</v>
          </cell>
          <cell r="B602" t="str">
            <v>Ricavi per rimborso bolli su fatt</v>
          </cell>
          <cell r="C602">
            <v>0</v>
          </cell>
          <cell r="E602">
            <v>0</v>
          </cell>
          <cell r="G602">
            <v>6</v>
          </cell>
          <cell r="H602">
            <v>2790</v>
          </cell>
          <cell r="I602">
            <v>2784</v>
          </cell>
          <cell r="J602" t="str">
            <v>A</v>
          </cell>
          <cell r="K602">
            <v>2784</v>
          </cell>
          <cell r="L602" t="str">
            <v>A</v>
          </cell>
          <cell r="M602">
            <v>-2784</v>
          </cell>
        </row>
        <row r="603">
          <cell r="A603" t="str">
            <v>301806030</v>
          </cell>
          <cell r="B603" t="str">
            <v>Ricavi da locazione</v>
          </cell>
          <cell r="C603">
            <v>0</v>
          </cell>
          <cell r="E603">
            <v>0</v>
          </cell>
          <cell r="G603">
            <v>0</v>
          </cell>
          <cell r="H603">
            <v>0</v>
          </cell>
          <cell r="I603">
            <v>0</v>
          </cell>
          <cell r="K603">
            <v>0</v>
          </cell>
          <cell r="M603">
            <v>0</v>
          </cell>
        </row>
        <row r="604">
          <cell r="A604" t="str">
            <v>301806040</v>
          </cell>
          <cell r="B604" t="str">
            <v>Rimborsi assicurazioni</v>
          </cell>
          <cell r="C604">
            <v>0</v>
          </cell>
          <cell r="E604">
            <v>0</v>
          </cell>
          <cell r="G604">
            <v>0</v>
          </cell>
          <cell r="H604">
            <v>6392.54</v>
          </cell>
          <cell r="I604">
            <v>6392.54</v>
          </cell>
          <cell r="J604" t="str">
            <v>A</v>
          </cell>
          <cell r="K604">
            <v>6392.54</v>
          </cell>
          <cell r="L604" t="str">
            <v>A</v>
          </cell>
          <cell r="M604">
            <v>-6392.54</v>
          </cell>
        </row>
        <row r="605">
          <cell r="A605" t="str">
            <v>301806050</v>
          </cell>
          <cell r="B605" t="str">
            <v>Altri ricavi e proventi</v>
          </cell>
          <cell r="C605">
            <v>0</v>
          </cell>
          <cell r="E605">
            <v>0</v>
          </cell>
          <cell r="G605">
            <v>0</v>
          </cell>
          <cell r="H605">
            <v>34165.730000000003</v>
          </cell>
          <cell r="I605">
            <v>34165.730000000003</v>
          </cell>
          <cell r="J605" t="str">
            <v>A</v>
          </cell>
          <cell r="K605">
            <v>34165.730000000003</v>
          </cell>
          <cell r="L605" t="str">
            <v>A</v>
          </cell>
          <cell r="M605">
            <v>-34165.730000000003</v>
          </cell>
        </row>
        <row r="606">
          <cell r="A606" t="str">
            <v>301806060</v>
          </cell>
          <cell r="B606" t="str">
            <v>Cessioni Varie a V.E.E.</v>
          </cell>
          <cell r="C606">
            <v>0</v>
          </cell>
          <cell r="E606">
            <v>0</v>
          </cell>
          <cell r="G606">
            <v>0</v>
          </cell>
          <cell r="H606">
            <v>0</v>
          </cell>
          <cell r="I606">
            <v>0</v>
          </cell>
          <cell r="K606">
            <v>0</v>
          </cell>
          <cell r="M606">
            <v>0</v>
          </cell>
        </row>
        <row r="607">
          <cell r="M607">
            <v>0</v>
          </cell>
        </row>
        <row r="608">
          <cell r="A608" t="str">
            <v>07</v>
          </cell>
          <cell r="B608" t="str">
            <v>Altri Ricavi</v>
          </cell>
          <cell r="C608">
            <v>0</v>
          </cell>
          <cell r="E608">
            <v>0</v>
          </cell>
          <cell r="G608">
            <v>138219.28</v>
          </cell>
          <cell r="H608">
            <v>651421.09</v>
          </cell>
          <cell r="I608">
            <v>-513201.81</v>
          </cell>
          <cell r="J608" t="str">
            <v>A</v>
          </cell>
          <cell r="K608">
            <v>-513201.81</v>
          </cell>
          <cell r="L608" t="str">
            <v xml:space="preserve"> A</v>
          </cell>
          <cell r="M608">
            <v>-513201.81</v>
          </cell>
        </row>
        <row r="609">
          <cell r="A609" t="str">
            <v>301807010</v>
          </cell>
          <cell r="B609" t="str">
            <v>Sopravvenienze diverse</v>
          </cell>
          <cell r="C609">
            <v>0</v>
          </cell>
          <cell r="E609">
            <v>0</v>
          </cell>
          <cell r="G609">
            <v>74.98</v>
          </cell>
          <cell r="H609">
            <v>29942.75</v>
          </cell>
          <cell r="I609">
            <v>29867.77</v>
          </cell>
          <cell r="J609" t="str">
            <v>A</v>
          </cell>
          <cell r="K609">
            <v>29867.77</v>
          </cell>
          <cell r="L609" t="str">
            <v>A</v>
          </cell>
          <cell r="M609">
            <v>-29867.77</v>
          </cell>
        </row>
        <row r="610">
          <cell r="A610" t="str">
            <v>301807015</v>
          </cell>
          <cell r="B610" t="str">
            <v>Arrotondamenti per Euro</v>
          </cell>
          <cell r="C610">
            <v>0</v>
          </cell>
          <cell r="E610">
            <v>0</v>
          </cell>
          <cell r="G610">
            <v>0</v>
          </cell>
          <cell r="H610">
            <v>0.04</v>
          </cell>
          <cell r="I610">
            <v>0.04</v>
          </cell>
          <cell r="J610" t="str">
            <v>A</v>
          </cell>
          <cell r="K610">
            <v>0.04</v>
          </cell>
          <cell r="L610" t="str">
            <v>A</v>
          </cell>
          <cell r="M610">
            <v>-0.04</v>
          </cell>
        </row>
        <row r="611">
          <cell r="A611" t="str">
            <v>301807020</v>
          </cell>
          <cell r="B611" t="str">
            <v>Sopravvenienze per mensa</v>
          </cell>
          <cell r="C611">
            <v>0</v>
          </cell>
          <cell r="E611">
            <v>0</v>
          </cell>
          <cell r="G611">
            <v>0</v>
          </cell>
          <cell r="H611">
            <v>0</v>
          </cell>
          <cell r="I611">
            <v>0</v>
          </cell>
          <cell r="K611">
            <v>0</v>
          </cell>
          <cell r="M611">
            <v>0</v>
          </cell>
        </row>
        <row r="612">
          <cell r="A612" t="str">
            <v>301807021</v>
          </cell>
          <cell r="B612" t="str">
            <v>Prov.a cred.d'imp.su sviluppo nuo.p</v>
          </cell>
          <cell r="C612">
            <v>0</v>
          </cell>
          <cell r="E612">
            <v>0</v>
          </cell>
          <cell r="G612">
            <v>0</v>
          </cell>
          <cell r="H612">
            <v>483334</v>
          </cell>
          <cell r="I612">
            <v>483334</v>
          </cell>
          <cell r="J612" t="str">
            <v>A</v>
          </cell>
          <cell r="K612">
            <v>483334</v>
          </cell>
          <cell r="L612" t="str">
            <v>A</v>
          </cell>
          <cell r="M612">
            <v>-483334</v>
          </cell>
        </row>
        <row r="613">
          <cell r="A613" t="str">
            <v>301807022</v>
          </cell>
          <cell r="B613" t="str">
            <v>Istan.rimb.IRES 10% IRAP 2004-2007</v>
          </cell>
          <cell r="C613">
            <v>0</v>
          </cell>
          <cell r="E613">
            <v>0</v>
          </cell>
          <cell r="G613">
            <v>53021.85</v>
          </cell>
          <cell r="H613">
            <v>53021.85</v>
          </cell>
          <cell r="I613">
            <v>0</v>
          </cell>
          <cell r="K613">
            <v>0</v>
          </cell>
          <cell r="M613">
            <v>0</v>
          </cell>
        </row>
        <row r="614">
          <cell r="A614" t="str">
            <v>301807023</v>
          </cell>
          <cell r="B614" t="str">
            <v>Ist.rimb.IRES su IRAP per.2007/2011</v>
          </cell>
          <cell r="C614">
            <v>0</v>
          </cell>
          <cell r="E614">
            <v>0</v>
          </cell>
          <cell r="G614">
            <v>85122.45</v>
          </cell>
          <cell r="H614">
            <v>85122.45</v>
          </cell>
          <cell r="I614">
            <v>0</v>
          </cell>
          <cell r="K614">
            <v>0</v>
          </cell>
          <cell r="M614">
            <v>0</v>
          </cell>
        </row>
        <row r="615">
          <cell r="A615" t="str">
            <v>301807030</v>
          </cell>
          <cell r="B615" t="str">
            <v>Proventi Camera Commercio x Sostes</v>
          </cell>
          <cell r="C615">
            <v>0</v>
          </cell>
          <cell r="E615">
            <v>0</v>
          </cell>
          <cell r="G615">
            <v>0</v>
          </cell>
          <cell r="H615">
            <v>0</v>
          </cell>
          <cell r="I615">
            <v>0</v>
          </cell>
          <cell r="K615">
            <v>0</v>
          </cell>
          <cell r="M615">
            <v>0</v>
          </cell>
        </row>
        <row r="616">
          <cell r="A616" t="str">
            <v>301807040</v>
          </cell>
          <cell r="B616" t="str">
            <v>Contr. Fondimpresa</v>
          </cell>
          <cell r="C616">
            <v>0</v>
          </cell>
          <cell r="E616">
            <v>0</v>
          </cell>
          <cell r="G616">
            <v>0</v>
          </cell>
          <cell r="H616">
            <v>0</v>
          </cell>
          <cell r="I616">
            <v>0</v>
          </cell>
          <cell r="K616">
            <v>0</v>
          </cell>
          <cell r="M616">
            <v>0</v>
          </cell>
        </row>
        <row r="617">
          <cell r="A617" t="str">
            <v>301807041</v>
          </cell>
          <cell r="B617" t="str">
            <v>Contr. Intellimech</v>
          </cell>
          <cell r="C617">
            <v>0</v>
          </cell>
          <cell r="E617">
            <v>0</v>
          </cell>
          <cell r="G617">
            <v>0</v>
          </cell>
          <cell r="H617">
            <v>0</v>
          </cell>
          <cell r="I617">
            <v>0</v>
          </cell>
          <cell r="K617">
            <v>0</v>
          </cell>
          <cell r="M617">
            <v>0</v>
          </cell>
        </row>
        <row r="618">
          <cell r="A618" t="str">
            <v>301807050</v>
          </cell>
          <cell r="B618" t="str">
            <v>Proventi straordinari</v>
          </cell>
          <cell r="C618">
            <v>0</v>
          </cell>
          <cell r="E618">
            <v>0</v>
          </cell>
          <cell r="G618">
            <v>0</v>
          </cell>
          <cell r="H618">
            <v>0</v>
          </cell>
          <cell r="I618">
            <v>0</v>
          </cell>
          <cell r="K618">
            <v>0</v>
          </cell>
          <cell r="M618">
            <v>0</v>
          </cell>
        </row>
        <row r="619">
          <cell r="M619">
            <v>0</v>
          </cell>
        </row>
        <row r="620">
          <cell r="A620" t="str">
            <v>08</v>
          </cell>
          <cell r="B620" t="str">
            <v>Proventi Finanziari su Titoli</v>
          </cell>
          <cell r="C620">
            <v>0</v>
          </cell>
          <cell r="E620">
            <v>0</v>
          </cell>
          <cell r="G620">
            <v>0</v>
          </cell>
          <cell r="H620">
            <v>2000000</v>
          </cell>
          <cell r="I620">
            <v>-2000000</v>
          </cell>
          <cell r="J620" t="str">
            <v>A</v>
          </cell>
          <cell r="K620">
            <v>-2000000</v>
          </cell>
          <cell r="L620" t="str">
            <v xml:space="preserve"> A</v>
          </cell>
          <cell r="M620">
            <v>-2000000</v>
          </cell>
        </row>
        <row r="621">
          <cell r="A621" t="str">
            <v>301808010</v>
          </cell>
          <cell r="B621" t="str">
            <v>Dividendi da Società controllate</v>
          </cell>
          <cell r="C621">
            <v>0</v>
          </cell>
          <cell r="E621">
            <v>0</v>
          </cell>
          <cell r="G621">
            <v>0</v>
          </cell>
          <cell r="H621">
            <v>2000000</v>
          </cell>
          <cell r="I621">
            <v>2000000</v>
          </cell>
          <cell r="J621" t="str">
            <v>A</v>
          </cell>
          <cell r="K621">
            <v>2000000</v>
          </cell>
          <cell r="L621" t="str">
            <v>A</v>
          </cell>
          <cell r="M621">
            <v>-2000000</v>
          </cell>
        </row>
        <row r="622">
          <cell r="A622" t="str">
            <v>301808020</v>
          </cell>
          <cell r="B622" t="str">
            <v>Dividendi da altre partecipazioni</v>
          </cell>
          <cell r="C622">
            <v>0</v>
          </cell>
          <cell r="E622">
            <v>0</v>
          </cell>
          <cell r="G622">
            <v>0</v>
          </cell>
          <cell r="H622">
            <v>0</v>
          </cell>
          <cell r="I622">
            <v>0</v>
          </cell>
          <cell r="K622">
            <v>0</v>
          </cell>
          <cell r="M622">
            <v>0</v>
          </cell>
        </row>
        <row r="623">
          <cell r="A623" t="str">
            <v>301808030</v>
          </cell>
          <cell r="B623" t="str">
            <v>Utili da alienazione  di partecip.</v>
          </cell>
          <cell r="C623">
            <v>0</v>
          </cell>
          <cell r="E623">
            <v>0</v>
          </cell>
          <cell r="G623">
            <v>0</v>
          </cell>
          <cell r="H623">
            <v>0</v>
          </cell>
          <cell r="I623">
            <v>0</v>
          </cell>
          <cell r="K623">
            <v>0</v>
          </cell>
          <cell r="M623">
            <v>0</v>
          </cell>
        </row>
        <row r="624">
          <cell r="A624" t="str">
            <v>301808040</v>
          </cell>
          <cell r="B624" t="str">
            <v>Utili da alienazione altre partecip</v>
          </cell>
          <cell r="C624">
            <v>0</v>
          </cell>
          <cell r="E624">
            <v>0</v>
          </cell>
          <cell r="G624">
            <v>0</v>
          </cell>
          <cell r="H624">
            <v>0</v>
          </cell>
          <cell r="I624">
            <v>0</v>
          </cell>
          <cell r="K624">
            <v>0</v>
          </cell>
          <cell r="M624">
            <v>0</v>
          </cell>
        </row>
        <row r="625">
          <cell r="A625" t="str">
            <v>301808050</v>
          </cell>
          <cell r="B625" t="str">
            <v>Credito d'imposta su dividendi</v>
          </cell>
          <cell r="C625">
            <v>0</v>
          </cell>
          <cell r="E625">
            <v>0</v>
          </cell>
          <cell r="G625">
            <v>0</v>
          </cell>
          <cell r="H625">
            <v>0</v>
          </cell>
          <cell r="I625">
            <v>0</v>
          </cell>
          <cell r="K625">
            <v>0</v>
          </cell>
          <cell r="M625">
            <v>0</v>
          </cell>
        </row>
        <row r="626">
          <cell r="M626">
            <v>0</v>
          </cell>
        </row>
        <row r="627">
          <cell r="A627" t="str">
            <v>09</v>
          </cell>
          <cell r="B627" t="str">
            <v>Proventi Finanziari su Crediti</v>
          </cell>
          <cell r="C627">
            <v>0</v>
          </cell>
          <cell r="E627">
            <v>0</v>
          </cell>
          <cell r="G627">
            <v>0</v>
          </cell>
          <cell r="H627">
            <v>4340.8900000000003</v>
          </cell>
          <cell r="I627">
            <v>-4340.8900000000003</v>
          </cell>
          <cell r="J627" t="str">
            <v>A</v>
          </cell>
          <cell r="K627">
            <v>-4340.8900000000003</v>
          </cell>
          <cell r="L627" t="str">
            <v xml:space="preserve"> A</v>
          </cell>
          <cell r="M627">
            <v>-4340.8900000000003</v>
          </cell>
        </row>
        <row r="628">
          <cell r="A628" t="str">
            <v>301809010</v>
          </cell>
          <cell r="B628" t="str">
            <v>Interessi attivi su c/c bancari</v>
          </cell>
          <cell r="C628">
            <v>0</v>
          </cell>
          <cell r="E628">
            <v>0</v>
          </cell>
          <cell r="G628">
            <v>0</v>
          </cell>
          <cell r="H628">
            <v>253.32</v>
          </cell>
          <cell r="I628">
            <v>253.32</v>
          </cell>
          <cell r="J628" t="str">
            <v>A</v>
          </cell>
          <cell r="K628">
            <v>253.32</v>
          </cell>
          <cell r="L628" t="str">
            <v>A</v>
          </cell>
          <cell r="M628">
            <v>-253.32</v>
          </cell>
        </row>
        <row r="629">
          <cell r="A629" t="str">
            <v>301809020</v>
          </cell>
          <cell r="B629" t="str">
            <v>Interessi  attivi su altri crediti</v>
          </cell>
          <cell r="C629">
            <v>0</v>
          </cell>
          <cell r="E629">
            <v>0</v>
          </cell>
          <cell r="G629">
            <v>0</v>
          </cell>
          <cell r="H629">
            <v>4087.57</v>
          </cell>
          <cell r="I629">
            <v>4087.57</v>
          </cell>
          <cell r="J629" t="str">
            <v>A</v>
          </cell>
          <cell r="K629">
            <v>4087.57</v>
          </cell>
          <cell r="L629" t="str">
            <v>A</v>
          </cell>
          <cell r="M629">
            <v>-4087.57</v>
          </cell>
        </row>
        <row r="630">
          <cell r="A630" t="str">
            <v>301809030</v>
          </cell>
          <cell r="B630" t="str">
            <v>Interessi attivi su crediti finanz.</v>
          </cell>
          <cell r="C630">
            <v>0</v>
          </cell>
          <cell r="E630">
            <v>0</v>
          </cell>
          <cell r="G630">
            <v>0</v>
          </cell>
          <cell r="H630">
            <v>0</v>
          </cell>
          <cell r="I630">
            <v>0</v>
          </cell>
          <cell r="K630">
            <v>0</v>
          </cell>
          <cell r="M630">
            <v>0</v>
          </cell>
        </row>
        <row r="631">
          <cell r="A631" t="str">
            <v>301809040</v>
          </cell>
          <cell r="B631" t="str">
            <v>Interessi Attivi da Titoli</v>
          </cell>
          <cell r="C631">
            <v>0</v>
          </cell>
          <cell r="E631">
            <v>0</v>
          </cell>
          <cell r="G631">
            <v>0</v>
          </cell>
          <cell r="H631">
            <v>0</v>
          </cell>
          <cell r="I631">
            <v>0</v>
          </cell>
          <cell r="K631">
            <v>0</v>
          </cell>
          <cell r="M631">
            <v>0</v>
          </cell>
        </row>
        <row r="632">
          <cell r="M632">
            <v>0</v>
          </cell>
        </row>
        <row r="633">
          <cell r="A633" t="str">
            <v>40</v>
          </cell>
          <cell r="B633" t="str">
            <v>Costi</v>
          </cell>
          <cell r="C633">
            <v>0</v>
          </cell>
          <cell r="E633">
            <v>0</v>
          </cell>
          <cell r="G633">
            <v>79467261.420000002</v>
          </cell>
          <cell r="H633">
            <v>2828809.52</v>
          </cell>
          <cell r="I633">
            <v>76638451.900000006</v>
          </cell>
          <cell r="J633" t="str">
            <v>D</v>
          </cell>
          <cell r="K633">
            <v>76637572.900000006</v>
          </cell>
          <cell r="L633" t="str">
            <v xml:space="preserve"> D</v>
          </cell>
          <cell r="M633">
            <v>76637572.900000006</v>
          </cell>
        </row>
        <row r="634">
          <cell r="M634">
            <v>0</v>
          </cell>
        </row>
        <row r="635">
          <cell r="A635" t="str">
            <v>19</v>
          </cell>
          <cell r="B635" t="str">
            <v>Costi della Produzione</v>
          </cell>
          <cell r="C635">
            <v>0</v>
          </cell>
          <cell r="E635">
            <v>0</v>
          </cell>
          <cell r="G635">
            <v>41618494.210000001</v>
          </cell>
          <cell r="H635">
            <v>562635.19999999995</v>
          </cell>
          <cell r="I635">
            <v>41055859.009999998</v>
          </cell>
          <cell r="J635" t="str">
            <v>D</v>
          </cell>
          <cell r="K635">
            <v>41055859.009999998</v>
          </cell>
          <cell r="L635" t="str">
            <v xml:space="preserve"> D</v>
          </cell>
          <cell r="M635">
            <v>41055859.009999998</v>
          </cell>
        </row>
        <row r="636">
          <cell r="A636" t="str">
            <v>01</v>
          </cell>
          <cell r="B636" t="str">
            <v>Costi acquisto materie prime</v>
          </cell>
          <cell r="C636">
            <v>0</v>
          </cell>
          <cell r="E636">
            <v>0</v>
          </cell>
          <cell r="G636">
            <v>2048556.52</v>
          </cell>
          <cell r="H636">
            <v>1143.6600000000001</v>
          </cell>
          <cell r="I636">
            <v>2047412.86</v>
          </cell>
          <cell r="J636" t="str">
            <v>D</v>
          </cell>
          <cell r="K636">
            <v>2047412.86</v>
          </cell>
          <cell r="L636" t="str">
            <v xml:space="preserve"> D</v>
          </cell>
          <cell r="M636">
            <v>2047412.86</v>
          </cell>
        </row>
        <row r="637">
          <cell r="A637" t="str">
            <v>401901010</v>
          </cell>
          <cell r="B637" t="str">
            <v>Acciaio in barre</v>
          </cell>
          <cell r="C637">
            <v>0</v>
          </cell>
          <cell r="E637">
            <v>0</v>
          </cell>
          <cell r="G637">
            <v>2100</v>
          </cell>
          <cell r="H637">
            <v>0</v>
          </cell>
          <cell r="I637">
            <v>2100</v>
          </cell>
          <cell r="J637" t="str">
            <v>D</v>
          </cell>
          <cell r="K637">
            <v>2100</v>
          </cell>
          <cell r="L637" t="str">
            <v>D</v>
          </cell>
          <cell r="M637">
            <v>2100</v>
          </cell>
        </row>
        <row r="638">
          <cell r="A638" t="str">
            <v>401901020</v>
          </cell>
          <cell r="B638" t="str">
            <v>Acciaio in nastri</v>
          </cell>
          <cell r="C638">
            <v>0</v>
          </cell>
          <cell r="E638">
            <v>0</v>
          </cell>
          <cell r="G638">
            <v>11659.63</v>
          </cell>
          <cell r="H638">
            <v>0</v>
          </cell>
          <cell r="I638">
            <v>11659.63</v>
          </cell>
          <cell r="J638" t="str">
            <v>D</v>
          </cell>
          <cell r="K638">
            <v>11659.63</v>
          </cell>
          <cell r="L638" t="str">
            <v>D</v>
          </cell>
          <cell r="M638">
            <v>11659.63</v>
          </cell>
        </row>
        <row r="639">
          <cell r="A639" t="str">
            <v>401901030</v>
          </cell>
          <cell r="B639" t="str">
            <v>Rame e sue leghe in barre</v>
          </cell>
          <cell r="C639">
            <v>0</v>
          </cell>
          <cell r="E639">
            <v>0</v>
          </cell>
          <cell r="G639">
            <v>0</v>
          </cell>
          <cell r="H639">
            <v>0</v>
          </cell>
          <cell r="I639">
            <v>0</v>
          </cell>
          <cell r="K639">
            <v>0</v>
          </cell>
          <cell r="M639">
            <v>0</v>
          </cell>
        </row>
        <row r="640">
          <cell r="A640" t="str">
            <v>401901040</v>
          </cell>
          <cell r="B640" t="str">
            <v>Rame e sue leghe - nastri</v>
          </cell>
          <cell r="C640">
            <v>0</v>
          </cell>
          <cell r="E640">
            <v>0</v>
          </cell>
          <cell r="G640">
            <v>1586334.47</v>
          </cell>
          <cell r="H640">
            <v>1143.6600000000001</v>
          </cell>
          <cell r="I640">
            <v>1585190.81</v>
          </cell>
          <cell r="J640" t="str">
            <v>D</v>
          </cell>
          <cell r="K640">
            <v>1585190.81</v>
          </cell>
          <cell r="L640" t="str">
            <v>D</v>
          </cell>
          <cell r="M640">
            <v>1585190.81</v>
          </cell>
        </row>
        <row r="641">
          <cell r="A641" t="str">
            <v>401901050</v>
          </cell>
          <cell r="B641" t="str">
            <v>Argento, stagno e altri</v>
          </cell>
          <cell r="C641">
            <v>0</v>
          </cell>
          <cell r="E641">
            <v>0</v>
          </cell>
          <cell r="G641">
            <v>283670.37</v>
          </cell>
          <cell r="H641">
            <v>0</v>
          </cell>
          <cell r="I641">
            <v>283670.37</v>
          </cell>
          <cell r="J641" t="str">
            <v>D</v>
          </cell>
          <cell r="K641">
            <v>283670.37</v>
          </cell>
          <cell r="L641" t="str">
            <v>D</v>
          </cell>
          <cell r="M641">
            <v>283670.37</v>
          </cell>
        </row>
        <row r="642">
          <cell r="A642" t="str">
            <v>401901060</v>
          </cell>
          <cell r="B642" t="str">
            <v>Guaine</v>
          </cell>
          <cell r="C642">
            <v>0</v>
          </cell>
          <cell r="E642">
            <v>0</v>
          </cell>
          <cell r="G642">
            <v>0</v>
          </cell>
          <cell r="H642">
            <v>0</v>
          </cell>
          <cell r="I642">
            <v>0</v>
          </cell>
          <cell r="K642">
            <v>0</v>
          </cell>
          <cell r="M642">
            <v>0</v>
          </cell>
        </row>
        <row r="643">
          <cell r="A643" t="str">
            <v>401901070</v>
          </cell>
          <cell r="B643" t="str">
            <v>Cavetti</v>
          </cell>
          <cell r="C643">
            <v>0</v>
          </cell>
          <cell r="E643">
            <v>0</v>
          </cell>
          <cell r="G643">
            <v>164792.04999999999</v>
          </cell>
          <cell r="H643">
            <v>0</v>
          </cell>
          <cell r="I643">
            <v>164792.04999999999</v>
          </cell>
          <cell r="J643" t="str">
            <v>D</v>
          </cell>
          <cell r="K643">
            <v>164792.04999999999</v>
          </cell>
          <cell r="L643" t="str">
            <v>D</v>
          </cell>
          <cell r="M643">
            <v>164792.04999999999</v>
          </cell>
        </row>
        <row r="644">
          <cell r="M644">
            <v>0</v>
          </cell>
        </row>
        <row r="645">
          <cell r="A645" t="str">
            <v>02</v>
          </cell>
          <cell r="B645" t="str">
            <v>Acquisto materiali diversi</v>
          </cell>
          <cell r="C645">
            <v>0</v>
          </cell>
          <cell r="E645">
            <v>0</v>
          </cell>
          <cell r="G645">
            <v>38310901.600000001</v>
          </cell>
          <cell r="H645">
            <v>84589.23</v>
          </cell>
          <cell r="I645">
            <v>38226312.369999997</v>
          </cell>
          <cell r="J645" t="str">
            <v>D</v>
          </cell>
          <cell r="K645">
            <v>38226312.369999997</v>
          </cell>
          <cell r="L645" t="str">
            <v xml:space="preserve"> D</v>
          </cell>
          <cell r="M645">
            <v>38226312.369999997</v>
          </cell>
        </row>
        <row r="646">
          <cell r="A646" t="str">
            <v>401902010</v>
          </cell>
          <cell r="B646" t="str">
            <v>Acquisto lampadine</v>
          </cell>
          <cell r="C646">
            <v>0</v>
          </cell>
          <cell r="E646">
            <v>0</v>
          </cell>
          <cell r="G646">
            <v>0</v>
          </cell>
          <cell r="H646">
            <v>0</v>
          </cell>
          <cell r="I646">
            <v>0</v>
          </cell>
          <cell r="K646">
            <v>0</v>
          </cell>
          <cell r="M646">
            <v>0</v>
          </cell>
        </row>
        <row r="647">
          <cell r="A647" t="str">
            <v>401902020</v>
          </cell>
          <cell r="B647" t="str">
            <v>Particolari commerciali</v>
          </cell>
          <cell r="C647">
            <v>0</v>
          </cell>
          <cell r="E647">
            <v>0</v>
          </cell>
          <cell r="G647">
            <v>2319535.7799999998</v>
          </cell>
          <cell r="H647">
            <v>503.9</v>
          </cell>
          <cell r="I647">
            <v>2319031.88</v>
          </cell>
          <cell r="J647" t="str">
            <v>D</v>
          </cell>
          <cell r="K647">
            <v>2319031.88</v>
          </cell>
          <cell r="L647" t="str">
            <v>D</v>
          </cell>
          <cell r="M647">
            <v>2319031.88</v>
          </cell>
        </row>
        <row r="648">
          <cell r="A648" t="str">
            <v>401902021</v>
          </cell>
          <cell r="B648" t="str">
            <v>Acqu.compon.per preserie uso inter.</v>
          </cell>
          <cell r="C648">
            <v>0</v>
          </cell>
          <cell r="E648">
            <v>0</v>
          </cell>
          <cell r="G648">
            <v>239643.71</v>
          </cell>
          <cell r="H648">
            <v>355.62</v>
          </cell>
          <cell r="I648">
            <v>239288.09</v>
          </cell>
          <cell r="J648" t="str">
            <v>D</v>
          </cell>
          <cell r="K648">
            <v>239288.09</v>
          </cell>
          <cell r="L648" t="str">
            <v>D</v>
          </cell>
          <cell r="M648">
            <v>239288.09</v>
          </cell>
        </row>
        <row r="649">
          <cell r="A649" t="str">
            <v>401902022</v>
          </cell>
          <cell r="B649" t="str">
            <v>Acqu.compon.per preserie dest.vend.</v>
          </cell>
          <cell r="C649">
            <v>0</v>
          </cell>
          <cell r="E649">
            <v>0</v>
          </cell>
          <cell r="G649">
            <v>1194324.8799999999</v>
          </cell>
          <cell r="H649">
            <v>6248.25</v>
          </cell>
          <cell r="I649">
            <v>1188076.6299999999</v>
          </cell>
          <cell r="J649" t="str">
            <v>D</v>
          </cell>
          <cell r="K649">
            <v>1188076.6299999999</v>
          </cell>
          <cell r="L649" t="str">
            <v>D</v>
          </cell>
          <cell r="M649">
            <v>1188076.6299999999</v>
          </cell>
        </row>
        <row r="650">
          <cell r="A650" t="str">
            <v>401902030</v>
          </cell>
          <cell r="B650" t="str">
            <v>Particolari su nostro  disegno</v>
          </cell>
          <cell r="C650">
            <v>0</v>
          </cell>
          <cell r="E650">
            <v>0</v>
          </cell>
          <cell r="G650">
            <v>34334873.450000003</v>
          </cell>
          <cell r="H650">
            <v>69735.12</v>
          </cell>
          <cell r="I650">
            <v>34265138.329999998</v>
          </cell>
          <cell r="J650" t="str">
            <v>D</v>
          </cell>
          <cell r="K650">
            <v>34265138.329999998</v>
          </cell>
          <cell r="L650" t="str">
            <v>D</v>
          </cell>
          <cell r="M650">
            <v>34265138.329999998</v>
          </cell>
        </row>
        <row r="651">
          <cell r="A651" t="str">
            <v>401902040</v>
          </cell>
          <cell r="B651" t="str">
            <v>Imballi</v>
          </cell>
          <cell r="C651">
            <v>0</v>
          </cell>
          <cell r="E651">
            <v>0</v>
          </cell>
          <cell r="G651">
            <v>222523.78</v>
          </cell>
          <cell r="H651">
            <v>7746.34</v>
          </cell>
          <cell r="I651">
            <v>214777.44</v>
          </cell>
          <cell r="J651" t="str">
            <v>D</v>
          </cell>
          <cell r="K651">
            <v>214777.44</v>
          </cell>
          <cell r="L651" t="str">
            <v>D</v>
          </cell>
          <cell r="M651">
            <v>214777.44</v>
          </cell>
        </row>
        <row r="652">
          <cell r="M652">
            <v>0</v>
          </cell>
        </row>
        <row r="653">
          <cell r="A653" t="str">
            <v>03</v>
          </cell>
          <cell r="B653" t="str">
            <v>Acquisto Prodotti Finiti</v>
          </cell>
          <cell r="C653">
            <v>0</v>
          </cell>
          <cell r="E653">
            <v>0</v>
          </cell>
          <cell r="G653">
            <v>149239.69</v>
          </cell>
          <cell r="H653">
            <v>0</v>
          </cell>
          <cell r="I653">
            <v>149239.69</v>
          </cell>
          <cell r="J653" t="str">
            <v>D</v>
          </cell>
          <cell r="K653">
            <v>149239.69</v>
          </cell>
          <cell r="L653" t="str">
            <v xml:space="preserve"> D</v>
          </cell>
          <cell r="M653">
            <v>149239.69</v>
          </cell>
        </row>
        <row r="654">
          <cell r="A654" t="str">
            <v>401903010</v>
          </cell>
          <cell r="B654" t="str">
            <v>Acquisto Prodotti Finiti</v>
          </cell>
          <cell r="C654">
            <v>0</v>
          </cell>
          <cell r="E654">
            <v>0</v>
          </cell>
          <cell r="G654">
            <v>93585.56</v>
          </cell>
          <cell r="H654">
            <v>0</v>
          </cell>
          <cell r="I654">
            <v>93585.56</v>
          </cell>
          <cell r="J654" t="str">
            <v>D</v>
          </cell>
          <cell r="K654">
            <v>93585.56</v>
          </cell>
          <cell r="L654" t="str">
            <v>D</v>
          </cell>
          <cell r="M654">
            <v>93585.56</v>
          </cell>
        </row>
        <row r="655">
          <cell r="A655" t="str">
            <v>401903011</v>
          </cell>
          <cell r="B655" t="str">
            <v>Acquisto Prodotti Finiti da V.E.E.</v>
          </cell>
          <cell r="C655">
            <v>0</v>
          </cell>
          <cell r="E655">
            <v>0</v>
          </cell>
          <cell r="G655">
            <v>49894.13</v>
          </cell>
          <cell r="H655">
            <v>0</v>
          </cell>
          <cell r="I655">
            <v>49894.13</v>
          </cell>
          <cell r="J655" t="str">
            <v>D</v>
          </cell>
          <cell r="K655">
            <v>49894.13</v>
          </cell>
          <cell r="L655" t="str">
            <v>D</v>
          </cell>
          <cell r="M655">
            <v>49894.13</v>
          </cell>
        </row>
        <row r="656">
          <cell r="A656" t="str">
            <v>401903020</v>
          </cell>
          <cell r="B656" t="str">
            <v>Particolari Amper Auto</v>
          </cell>
          <cell r="C656">
            <v>0</v>
          </cell>
          <cell r="E656">
            <v>0</v>
          </cell>
          <cell r="G656">
            <v>5760</v>
          </cell>
          <cell r="H656">
            <v>0</v>
          </cell>
          <cell r="I656">
            <v>5760</v>
          </cell>
          <cell r="J656" t="str">
            <v>D</v>
          </cell>
          <cell r="K656">
            <v>5760</v>
          </cell>
          <cell r="L656" t="str">
            <v>D</v>
          </cell>
          <cell r="M656">
            <v>5760</v>
          </cell>
        </row>
        <row r="657">
          <cell r="A657" t="str">
            <v>401903030</v>
          </cell>
          <cell r="B657" t="str">
            <v>Particolari Hartmann</v>
          </cell>
          <cell r="C657">
            <v>0</v>
          </cell>
          <cell r="E657">
            <v>0</v>
          </cell>
          <cell r="G657">
            <v>0</v>
          </cell>
          <cell r="H657">
            <v>0</v>
          </cell>
          <cell r="I657">
            <v>0</v>
          </cell>
          <cell r="K657">
            <v>0</v>
          </cell>
          <cell r="M657">
            <v>0</v>
          </cell>
        </row>
        <row r="658">
          <cell r="M658">
            <v>0</v>
          </cell>
        </row>
        <row r="659">
          <cell r="A659" t="str">
            <v>04</v>
          </cell>
          <cell r="B659" t="str">
            <v>Acquisto  materiale di consumo</v>
          </cell>
          <cell r="C659">
            <v>0</v>
          </cell>
          <cell r="E659">
            <v>0</v>
          </cell>
          <cell r="G659">
            <v>141744.32999999999</v>
          </cell>
          <cell r="H659">
            <v>0</v>
          </cell>
          <cell r="I659">
            <v>141744.32999999999</v>
          </cell>
          <cell r="J659" t="str">
            <v>D</v>
          </cell>
          <cell r="K659">
            <v>141744.32999999999</v>
          </cell>
          <cell r="L659" t="str">
            <v xml:space="preserve"> D</v>
          </cell>
          <cell r="M659">
            <v>141744.32999999999</v>
          </cell>
        </row>
        <row r="660">
          <cell r="A660" t="str">
            <v>401904010</v>
          </cell>
          <cell r="B660" t="str">
            <v>Acquisto Dispense</v>
          </cell>
          <cell r="C660">
            <v>0</v>
          </cell>
          <cell r="E660">
            <v>0</v>
          </cell>
          <cell r="G660">
            <v>86564.95</v>
          </cell>
          <cell r="H660">
            <v>0</v>
          </cell>
          <cell r="I660">
            <v>86564.95</v>
          </cell>
          <cell r="J660" t="str">
            <v>D</v>
          </cell>
          <cell r="K660">
            <v>86564.95</v>
          </cell>
          <cell r="L660" t="str">
            <v>D</v>
          </cell>
          <cell r="M660">
            <v>86564.95</v>
          </cell>
        </row>
        <row r="661">
          <cell r="A661" t="str">
            <v>401904020</v>
          </cell>
          <cell r="B661" t="str">
            <v>Acquisto grassi e lubrif.</v>
          </cell>
          <cell r="C661">
            <v>0</v>
          </cell>
          <cell r="E661">
            <v>0</v>
          </cell>
          <cell r="G661">
            <v>55179.38</v>
          </cell>
          <cell r="H661">
            <v>0</v>
          </cell>
          <cell r="I661">
            <v>55179.38</v>
          </cell>
          <cell r="J661" t="str">
            <v>D</v>
          </cell>
          <cell r="K661">
            <v>55179.38</v>
          </cell>
          <cell r="L661" t="str">
            <v>D</v>
          </cell>
          <cell r="M661">
            <v>55179.38</v>
          </cell>
        </row>
        <row r="662">
          <cell r="M662">
            <v>0</v>
          </cell>
        </row>
        <row r="663">
          <cell r="A663" t="str">
            <v>05</v>
          </cell>
          <cell r="B663" t="str">
            <v>Altri Acquisti</v>
          </cell>
          <cell r="C663">
            <v>0</v>
          </cell>
          <cell r="E663">
            <v>0</v>
          </cell>
          <cell r="G663">
            <v>833896.92</v>
          </cell>
          <cell r="H663">
            <v>253153.67</v>
          </cell>
          <cell r="I663">
            <v>580743.25</v>
          </cell>
          <cell r="J663" t="str">
            <v>D</v>
          </cell>
          <cell r="K663">
            <v>580743.25</v>
          </cell>
          <cell r="L663" t="str">
            <v xml:space="preserve"> D</v>
          </cell>
          <cell r="M663">
            <v>580743.25</v>
          </cell>
        </row>
        <row r="664">
          <cell r="A664" t="str">
            <v>401905010</v>
          </cell>
          <cell r="B664" t="str">
            <v>Stampi e attrezz. pilota</v>
          </cell>
          <cell r="C664">
            <v>0</v>
          </cell>
          <cell r="E664">
            <v>0</v>
          </cell>
          <cell r="G664">
            <v>21362.21</v>
          </cell>
          <cell r="H664">
            <v>0</v>
          </cell>
          <cell r="I664">
            <v>21362.21</v>
          </cell>
          <cell r="J664" t="str">
            <v>D</v>
          </cell>
          <cell r="K664">
            <v>21362.21</v>
          </cell>
          <cell r="L664" t="str">
            <v>D</v>
          </cell>
          <cell r="M664">
            <v>21362.21</v>
          </cell>
        </row>
        <row r="665">
          <cell r="A665" t="str">
            <v>401905020</v>
          </cell>
          <cell r="B665" t="str">
            <v>Stampi dest. a produzione</v>
          </cell>
          <cell r="C665">
            <v>0</v>
          </cell>
          <cell r="E665">
            <v>0</v>
          </cell>
          <cell r="G665">
            <v>0</v>
          </cell>
          <cell r="H665">
            <v>0</v>
          </cell>
          <cell r="I665">
            <v>0</v>
          </cell>
          <cell r="K665">
            <v>0</v>
          </cell>
          <cell r="M665">
            <v>0</v>
          </cell>
        </row>
        <row r="666">
          <cell r="A666" t="str">
            <v>401905030</v>
          </cell>
          <cell r="B666" t="str">
            <v>Campionature e proto.dest.uso inter</v>
          </cell>
          <cell r="C666">
            <v>0</v>
          </cell>
          <cell r="E666">
            <v>0</v>
          </cell>
          <cell r="G666">
            <v>159273.74</v>
          </cell>
          <cell r="H666">
            <v>0</v>
          </cell>
          <cell r="I666">
            <v>159273.74</v>
          </cell>
          <cell r="J666" t="str">
            <v>D</v>
          </cell>
          <cell r="K666">
            <v>159273.74</v>
          </cell>
          <cell r="L666" t="str">
            <v>D</v>
          </cell>
          <cell r="M666">
            <v>159273.74</v>
          </cell>
        </row>
        <row r="667">
          <cell r="A667" t="str">
            <v>401905031</v>
          </cell>
          <cell r="B667" t="str">
            <v>Campionature e proto.dest.alla vend</v>
          </cell>
          <cell r="C667">
            <v>0</v>
          </cell>
          <cell r="E667">
            <v>0</v>
          </cell>
          <cell r="G667">
            <v>285585.59000000003</v>
          </cell>
          <cell r="H667">
            <v>539.66999999999996</v>
          </cell>
          <cell r="I667">
            <v>285045.92</v>
          </cell>
          <cell r="J667" t="str">
            <v>D</v>
          </cell>
          <cell r="K667">
            <v>285045.92</v>
          </cell>
          <cell r="L667" t="str">
            <v>D</v>
          </cell>
          <cell r="M667">
            <v>285045.92</v>
          </cell>
        </row>
        <row r="668">
          <cell r="A668" t="str">
            <v>401905040</v>
          </cell>
          <cell r="B668" t="str">
            <v>Attr. prod.serie e calibri</v>
          </cell>
          <cell r="C668">
            <v>0</v>
          </cell>
          <cell r="E668">
            <v>0</v>
          </cell>
          <cell r="G668">
            <v>338403.83</v>
          </cell>
          <cell r="H668">
            <v>252614</v>
          </cell>
          <cell r="I668">
            <v>85789.83</v>
          </cell>
          <cell r="J668" t="str">
            <v>D</v>
          </cell>
          <cell r="K668">
            <v>85789.83</v>
          </cell>
          <cell r="L668" t="str">
            <v>D</v>
          </cell>
          <cell r="M668">
            <v>85789.83</v>
          </cell>
        </row>
        <row r="669">
          <cell r="A669" t="str">
            <v>401905050</v>
          </cell>
          <cell r="B669" t="str">
            <v>Stampi</v>
          </cell>
          <cell r="C669">
            <v>0</v>
          </cell>
          <cell r="E669">
            <v>0</v>
          </cell>
          <cell r="G669">
            <v>13744.29</v>
          </cell>
          <cell r="H669">
            <v>0</v>
          </cell>
          <cell r="I669">
            <v>13744.29</v>
          </cell>
          <cell r="J669" t="str">
            <v>D</v>
          </cell>
          <cell r="K669">
            <v>13744.29</v>
          </cell>
          <cell r="L669" t="str">
            <v>D</v>
          </cell>
          <cell r="M669">
            <v>13744.29</v>
          </cell>
        </row>
        <row r="670">
          <cell r="A670" t="str">
            <v>401905060</v>
          </cell>
          <cell r="B670" t="str">
            <v>Attrezzature generiche</v>
          </cell>
          <cell r="C670">
            <v>0</v>
          </cell>
          <cell r="E670">
            <v>0</v>
          </cell>
          <cell r="G670">
            <v>15527.26</v>
          </cell>
          <cell r="H670">
            <v>0</v>
          </cell>
          <cell r="I670">
            <v>15527.26</v>
          </cell>
          <cell r="J670" t="str">
            <v>D</v>
          </cell>
          <cell r="K670">
            <v>15527.26</v>
          </cell>
          <cell r="L670" t="str">
            <v>D</v>
          </cell>
          <cell r="M670">
            <v>15527.26</v>
          </cell>
        </row>
        <row r="671">
          <cell r="A671" t="str">
            <v>401905070</v>
          </cell>
          <cell r="B671" t="str">
            <v>Stampi propr. clienti</v>
          </cell>
          <cell r="C671">
            <v>0</v>
          </cell>
          <cell r="E671">
            <v>0</v>
          </cell>
          <cell r="G671">
            <v>0</v>
          </cell>
          <cell r="H671">
            <v>0</v>
          </cell>
          <cell r="I671">
            <v>0</v>
          </cell>
          <cell r="K671">
            <v>0</v>
          </cell>
          <cell r="M671">
            <v>0</v>
          </cell>
        </row>
        <row r="672">
          <cell r="A672" t="str">
            <v>401905080</v>
          </cell>
          <cell r="B672" t="str">
            <v>Compartecip.a fornitori</v>
          </cell>
          <cell r="C672">
            <v>0</v>
          </cell>
          <cell r="E672">
            <v>0</v>
          </cell>
          <cell r="G672">
            <v>0</v>
          </cell>
          <cell r="H672">
            <v>0</v>
          </cell>
          <cell r="I672">
            <v>0</v>
          </cell>
          <cell r="K672">
            <v>0</v>
          </cell>
          <cell r="M672">
            <v>0</v>
          </cell>
        </row>
        <row r="673">
          <cell r="M673">
            <v>0</v>
          </cell>
        </row>
        <row r="674">
          <cell r="A674" t="str">
            <v>06</v>
          </cell>
          <cell r="B674" t="str">
            <v>Acquisto beni strument.infer.¤ 516</v>
          </cell>
          <cell r="C674">
            <v>0</v>
          </cell>
          <cell r="E674">
            <v>0</v>
          </cell>
          <cell r="G674">
            <v>118112.85</v>
          </cell>
          <cell r="H674">
            <v>0</v>
          </cell>
          <cell r="I674">
            <v>118112.85</v>
          </cell>
          <cell r="J674" t="str">
            <v>D</v>
          </cell>
          <cell r="K674">
            <v>118112.85</v>
          </cell>
          <cell r="L674" t="str">
            <v xml:space="preserve"> D</v>
          </cell>
          <cell r="M674">
            <v>118112.85</v>
          </cell>
        </row>
        <row r="675">
          <cell r="A675" t="str">
            <v>401906010</v>
          </cell>
          <cell r="B675" t="str">
            <v>Immobile Industriale Pero &lt; 500 ¤</v>
          </cell>
          <cell r="C675">
            <v>0</v>
          </cell>
          <cell r="E675">
            <v>0</v>
          </cell>
          <cell r="G675">
            <v>4171.8500000000004</v>
          </cell>
          <cell r="H675">
            <v>0</v>
          </cell>
          <cell r="I675">
            <v>4171.8500000000004</v>
          </cell>
          <cell r="J675" t="str">
            <v>D</v>
          </cell>
          <cell r="K675">
            <v>4171.8500000000004</v>
          </cell>
          <cell r="L675" t="str">
            <v>D</v>
          </cell>
          <cell r="M675">
            <v>4171.8500000000004</v>
          </cell>
        </row>
        <row r="676">
          <cell r="A676" t="str">
            <v>401906020</v>
          </cell>
          <cell r="B676" t="str">
            <v>Impianti &lt; 500 ¤</v>
          </cell>
          <cell r="C676">
            <v>0</v>
          </cell>
          <cell r="E676">
            <v>0</v>
          </cell>
          <cell r="G676">
            <v>1980</v>
          </cell>
          <cell r="H676">
            <v>0</v>
          </cell>
          <cell r="I676">
            <v>1980</v>
          </cell>
          <cell r="J676" t="str">
            <v>D</v>
          </cell>
          <cell r="K676">
            <v>1980</v>
          </cell>
          <cell r="L676" t="str">
            <v>D</v>
          </cell>
          <cell r="M676">
            <v>1980</v>
          </cell>
        </row>
        <row r="677">
          <cell r="A677" t="str">
            <v>401906030</v>
          </cell>
          <cell r="B677" t="str">
            <v>Macchinario &lt; 500 ¤</v>
          </cell>
          <cell r="C677">
            <v>0</v>
          </cell>
          <cell r="E677">
            <v>0</v>
          </cell>
          <cell r="G677">
            <v>1833.6</v>
          </cell>
          <cell r="H677">
            <v>0</v>
          </cell>
          <cell r="I677">
            <v>1833.6</v>
          </cell>
          <cell r="J677" t="str">
            <v>D</v>
          </cell>
          <cell r="K677">
            <v>1833.6</v>
          </cell>
          <cell r="L677" t="str">
            <v>D</v>
          </cell>
          <cell r="M677">
            <v>1833.6</v>
          </cell>
        </row>
        <row r="678">
          <cell r="A678" t="str">
            <v>401906040</v>
          </cell>
          <cell r="B678" t="str">
            <v>Attrezzatura varia e min.&lt; 500¤</v>
          </cell>
          <cell r="C678">
            <v>0</v>
          </cell>
          <cell r="E678">
            <v>0</v>
          </cell>
          <cell r="G678">
            <v>85685.85</v>
          </cell>
          <cell r="H678">
            <v>0</v>
          </cell>
          <cell r="I678">
            <v>85685.85</v>
          </cell>
          <cell r="J678" t="str">
            <v>D</v>
          </cell>
          <cell r="K678">
            <v>85685.85</v>
          </cell>
          <cell r="L678" t="str">
            <v>D</v>
          </cell>
          <cell r="M678">
            <v>85685.85</v>
          </cell>
        </row>
        <row r="679">
          <cell r="A679" t="str">
            <v>401906050</v>
          </cell>
          <cell r="B679" t="str">
            <v>Forni &lt; 500 ¤</v>
          </cell>
          <cell r="C679">
            <v>0</v>
          </cell>
          <cell r="E679">
            <v>0</v>
          </cell>
          <cell r="G679">
            <v>0</v>
          </cell>
          <cell r="H679">
            <v>0</v>
          </cell>
          <cell r="I679">
            <v>0</v>
          </cell>
          <cell r="K679">
            <v>0</v>
          </cell>
          <cell r="M679">
            <v>0</v>
          </cell>
        </row>
        <row r="680">
          <cell r="A680" t="str">
            <v>401906060</v>
          </cell>
          <cell r="B680" t="str">
            <v>Mobili Macch.Uff. ordin. &lt; 500¤</v>
          </cell>
          <cell r="C680">
            <v>0</v>
          </cell>
          <cell r="E680">
            <v>0</v>
          </cell>
          <cell r="G680">
            <v>18130.580000000002</v>
          </cell>
          <cell r="H680">
            <v>0</v>
          </cell>
          <cell r="I680">
            <v>18130.580000000002</v>
          </cell>
          <cell r="J680" t="str">
            <v>D</v>
          </cell>
          <cell r="K680">
            <v>18130.580000000002</v>
          </cell>
          <cell r="L680" t="str">
            <v>D</v>
          </cell>
          <cell r="M680">
            <v>18130.580000000002</v>
          </cell>
        </row>
        <row r="681">
          <cell r="A681" t="str">
            <v>401906070</v>
          </cell>
          <cell r="B681" t="str">
            <v>Macchine Ufficio elettron &lt; 500 ¤</v>
          </cell>
          <cell r="C681">
            <v>0</v>
          </cell>
          <cell r="E681">
            <v>0</v>
          </cell>
          <cell r="G681">
            <v>5810.97</v>
          </cell>
          <cell r="H681">
            <v>0</v>
          </cell>
          <cell r="I681">
            <v>5810.97</v>
          </cell>
          <cell r="J681" t="str">
            <v>D</v>
          </cell>
          <cell r="K681">
            <v>5810.97</v>
          </cell>
          <cell r="L681" t="str">
            <v>D</v>
          </cell>
          <cell r="M681">
            <v>5810.97</v>
          </cell>
        </row>
        <row r="682">
          <cell r="A682" t="str">
            <v>401906080</v>
          </cell>
          <cell r="B682" t="str">
            <v>Software &lt; 500 ¤</v>
          </cell>
          <cell r="C682">
            <v>0</v>
          </cell>
          <cell r="E682">
            <v>0</v>
          </cell>
          <cell r="G682">
            <v>0</v>
          </cell>
          <cell r="H682">
            <v>0</v>
          </cell>
          <cell r="I682">
            <v>0</v>
          </cell>
          <cell r="K682">
            <v>0</v>
          </cell>
          <cell r="M682">
            <v>0</v>
          </cell>
        </row>
        <row r="683">
          <cell r="A683" t="str">
            <v>401906090</v>
          </cell>
          <cell r="B683" t="str">
            <v>Automezzi &lt; 500 ¤</v>
          </cell>
          <cell r="C683">
            <v>0</v>
          </cell>
          <cell r="E683">
            <v>0</v>
          </cell>
          <cell r="G683">
            <v>500</v>
          </cell>
          <cell r="H683">
            <v>0</v>
          </cell>
          <cell r="I683">
            <v>500</v>
          </cell>
          <cell r="J683" t="str">
            <v>D</v>
          </cell>
          <cell r="K683">
            <v>500</v>
          </cell>
          <cell r="L683" t="str">
            <v>D</v>
          </cell>
          <cell r="M683">
            <v>500</v>
          </cell>
        </row>
        <row r="684">
          <cell r="M684">
            <v>0</v>
          </cell>
        </row>
        <row r="685">
          <cell r="A685" t="str">
            <v>07</v>
          </cell>
          <cell r="B685" t="str">
            <v>Rettifiche agli Acquisti</v>
          </cell>
          <cell r="C685">
            <v>0</v>
          </cell>
          <cell r="E685">
            <v>0</v>
          </cell>
          <cell r="G685">
            <v>16042.3</v>
          </cell>
          <cell r="H685">
            <v>223748.64</v>
          </cell>
          <cell r="I685">
            <v>-207706.34</v>
          </cell>
          <cell r="J685" t="str">
            <v>A</v>
          </cell>
          <cell r="K685">
            <v>-207706.34</v>
          </cell>
          <cell r="L685" t="str">
            <v xml:space="preserve"> A</v>
          </cell>
          <cell r="M685">
            <v>-207706.34</v>
          </cell>
        </row>
        <row r="686">
          <cell r="A686" t="str">
            <v>401907010</v>
          </cell>
          <cell r="B686" t="str">
            <v>Resi su materiali</v>
          </cell>
          <cell r="C686">
            <v>0</v>
          </cell>
          <cell r="E686">
            <v>0</v>
          </cell>
          <cell r="G686">
            <v>16038.3</v>
          </cell>
          <cell r="H686">
            <v>223744.99</v>
          </cell>
          <cell r="I686">
            <v>207706.69</v>
          </cell>
          <cell r="J686" t="str">
            <v>A</v>
          </cell>
          <cell r="K686">
            <v>207706.69</v>
          </cell>
          <cell r="L686" t="str">
            <v>A</v>
          </cell>
          <cell r="M686">
            <v>-207706.69</v>
          </cell>
        </row>
        <row r="687">
          <cell r="A687" t="str">
            <v>401907020</v>
          </cell>
          <cell r="B687" t="str">
            <v>Resi su beni strumentali &lt; ¤ 516</v>
          </cell>
          <cell r="C687">
            <v>0</v>
          </cell>
          <cell r="E687">
            <v>0</v>
          </cell>
          <cell r="G687">
            <v>0</v>
          </cell>
          <cell r="H687">
            <v>0</v>
          </cell>
          <cell r="I687">
            <v>0</v>
          </cell>
          <cell r="K687">
            <v>0</v>
          </cell>
          <cell r="M687">
            <v>0</v>
          </cell>
        </row>
        <row r="688">
          <cell r="A688" t="str">
            <v>401907030</v>
          </cell>
          <cell r="B688" t="str">
            <v>Rimpiazzi su materiali</v>
          </cell>
          <cell r="C688">
            <v>0</v>
          </cell>
          <cell r="E688">
            <v>0</v>
          </cell>
          <cell r="G688">
            <v>0</v>
          </cell>
          <cell r="H688">
            <v>0</v>
          </cell>
          <cell r="I688">
            <v>0</v>
          </cell>
          <cell r="K688">
            <v>0</v>
          </cell>
          <cell r="M688">
            <v>0</v>
          </cell>
        </row>
        <row r="689">
          <cell r="A689" t="str">
            <v>401907040</v>
          </cell>
          <cell r="B689" t="str">
            <v>Rimp. beni strumentali &lt; ¤ 516</v>
          </cell>
          <cell r="C689">
            <v>0</v>
          </cell>
          <cell r="E689">
            <v>0</v>
          </cell>
          <cell r="G689">
            <v>0</v>
          </cell>
          <cell r="H689">
            <v>0</v>
          </cell>
          <cell r="I689">
            <v>0</v>
          </cell>
          <cell r="K689">
            <v>0</v>
          </cell>
          <cell r="M689">
            <v>0</v>
          </cell>
        </row>
        <row r="690">
          <cell r="A690" t="str">
            <v>401907050</v>
          </cell>
          <cell r="B690" t="str">
            <v>Abbuoni</v>
          </cell>
          <cell r="C690">
            <v>0</v>
          </cell>
          <cell r="E690">
            <v>0</v>
          </cell>
          <cell r="G690">
            <v>4</v>
          </cell>
          <cell r="H690">
            <v>3.65</v>
          </cell>
          <cell r="I690">
            <v>0.35</v>
          </cell>
          <cell r="J690" t="str">
            <v>D</v>
          </cell>
          <cell r="K690">
            <v>0.35</v>
          </cell>
          <cell r="L690" t="str">
            <v>D</v>
          </cell>
          <cell r="M690">
            <v>0.35</v>
          </cell>
        </row>
        <row r="691">
          <cell r="M691">
            <v>0</v>
          </cell>
        </row>
        <row r="692">
          <cell r="A692" t="str">
            <v>20</v>
          </cell>
          <cell r="B692" t="str">
            <v>Costi Produzione per Servizi</v>
          </cell>
          <cell r="C692">
            <v>0</v>
          </cell>
          <cell r="E692">
            <v>0</v>
          </cell>
          <cell r="G692">
            <v>19868121.27</v>
          </cell>
          <cell r="H692">
            <v>1815472.26</v>
          </cell>
          <cell r="I692">
            <v>18052649.010000002</v>
          </cell>
          <cell r="J692" t="str">
            <v>D</v>
          </cell>
          <cell r="K692">
            <v>18052649.010000002</v>
          </cell>
          <cell r="L692" t="str">
            <v xml:space="preserve"> D</v>
          </cell>
          <cell r="M692">
            <v>18052649.010000002</v>
          </cell>
        </row>
        <row r="693">
          <cell r="A693" t="str">
            <v>01</v>
          </cell>
          <cell r="B693" t="str">
            <v>Costi per servizi Industriali</v>
          </cell>
          <cell r="C693">
            <v>0</v>
          </cell>
          <cell r="E693">
            <v>0</v>
          </cell>
          <cell r="G693">
            <v>16775874.52</v>
          </cell>
          <cell r="H693">
            <v>946311.23</v>
          </cell>
          <cell r="I693">
            <v>15829563.289999999</v>
          </cell>
          <cell r="J693" t="str">
            <v>D</v>
          </cell>
          <cell r="K693">
            <v>15829563.289999999</v>
          </cell>
          <cell r="L693" t="str">
            <v xml:space="preserve"> D</v>
          </cell>
          <cell r="M693">
            <v>15829563.289999999</v>
          </cell>
        </row>
        <row r="694">
          <cell r="A694" t="str">
            <v>402001010</v>
          </cell>
          <cell r="B694" t="str">
            <v>Costo lavorazione esterna</v>
          </cell>
          <cell r="C694">
            <v>0</v>
          </cell>
          <cell r="E694">
            <v>0</v>
          </cell>
          <cell r="G694">
            <v>9918206.6999999993</v>
          </cell>
          <cell r="H694">
            <v>17033.66</v>
          </cell>
          <cell r="I694">
            <v>9901173.0399999991</v>
          </cell>
          <cell r="J694" t="str">
            <v>D</v>
          </cell>
          <cell r="K694">
            <v>9901173.0399999991</v>
          </cell>
          <cell r="L694" t="str">
            <v>D</v>
          </cell>
          <cell r="M694">
            <v>9901173.0399999991</v>
          </cell>
        </row>
        <row r="695">
          <cell r="A695" t="str">
            <v>402001011</v>
          </cell>
          <cell r="B695" t="str">
            <v>Costo lavorazione esterna V.E.E.</v>
          </cell>
          <cell r="C695">
            <v>0</v>
          </cell>
          <cell r="E695">
            <v>0</v>
          </cell>
          <cell r="G695">
            <v>3545471.4</v>
          </cell>
          <cell r="H695">
            <v>418954.59</v>
          </cell>
          <cell r="I695">
            <v>3126516.81</v>
          </cell>
          <cell r="J695" t="str">
            <v>D</v>
          </cell>
          <cell r="K695">
            <v>3126516.81</v>
          </cell>
          <cell r="L695" t="str">
            <v>D</v>
          </cell>
          <cell r="M695">
            <v>3126516.81</v>
          </cell>
        </row>
        <row r="696">
          <cell r="A696" t="str">
            <v>402001020</v>
          </cell>
          <cell r="B696" t="str">
            <v>Costo lavorazione per selezioni</v>
          </cell>
          <cell r="C696">
            <v>0</v>
          </cell>
          <cell r="E696">
            <v>0</v>
          </cell>
          <cell r="G696">
            <v>80755.14</v>
          </cell>
          <cell r="H696">
            <v>0</v>
          </cell>
          <cell r="I696">
            <v>80755.14</v>
          </cell>
          <cell r="J696" t="str">
            <v>D</v>
          </cell>
          <cell r="K696">
            <v>80755.14</v>
          </cell>
          <cell r="L696" t="str">
            <v>D</v>
          </cell>
          <cell r="M696">
            <v>80755.14</v>
          </cell>
        </row>
        <row r="697">
          <cell r="A697" t="str">
            <v>402001030</v>
          </cell>
          <cell r="B697" t="str">
            <v>Resi su lavoraz. esterna e selez.</v>
          </cell>
          <cell r="C697">
            <v>0</v>
          </cell>
          <cell r="E697">
            <v>0</v>
          </cell>
          <cell r="G697">
            <v>0</v>
          </cell>
          <cell r="H697">
            <v>0</v>
          </cell>
          <cell r="I697">
            <v>0</v>
          </cell>
          <cell r="K697">
            <v>0</v>
          </cell>
          <cell r="M697">
            <v>0</v>
          </cell>
        </row>
        <row r="698">
          <cell r="A698" t="str">
            <v>402001040</v>
          </cell>
          <cell r="B698" t="str">
            <v>Rimpiazzi su lavoraz. esterna.</v>
          </cell>
          <cell r="C698">
            <v>0</v>
          </cell>
          <cell r="E698">
            <v>0</v>
          </cell>
          <cell r="G698">
            <v>0</v>
          </cell>
          <cell r="H698">
            <v>0</v>
          </cell>
          <cell r="I698">
            <v>0</v>
          </cell>
          <cell r="K698">
            <v>0</v>
          </cell>
          <cell r="M698">
            <v>0</v>
          </cell>
        </row>
        <row r="699">
          <cell r="A699" t="str">
            <v>402001050</v>
          </cell>
          <cell r="B699" t="str">
            <v>Energia, acqua Pero</v>
          </cell>
          <cell r="C699">
            <v>0</v>
          </cell>
          <cell r="E699">
            <v>0</v>
          </cell>
          <cell r="G699">
            <v>213405.57</v>
          </cell>
          <cell r="H699">
            <v>0</v>
          </cell>
          <cell r="I699">
            <v>213405.57</v>
          </cell>
          <cell r="J699" t="str">
            <v>D</v>
          </cell>
          <cell r="K699">
            <v>213405.57</v>
          </cell>
          <cell r="L699" t="str">
            <v>D</v>
          </cell>
          <cell r="M699">
            <v>213405.57</v>
          </cell>
        </row>
        <row r="700">
          <cell r="A700" t="str">
            <v>402001060</v>
          </cell>
          <cell r="B700" t="str">
            <v>Riscaldamento</v>
          </cell>
          <cell r="C700">
            <v>0</v>
          </cell>
          <cell r="E700">
            <v>0</v>
          </cell>
          <cell r="G700">
            <v>41680.67</v>
          </cell>
          <cell r="H700">
            <v>0</v>
          </cell>
          <cell r="I700">
            <v>41680.67</v>
          </cell>
          <cell r="J700" t="str">
            <v>D</v>
          </cell>
          <cell r="K700">
            <v>41680.67</v>
          </cell>
          <cell r="L700" t="str">
            <v>D</v>
          </cell>
          <cell r="M700">
            <v>41680.67</v>
          </cell>
        </row>
        <row r="701">
          <cell r="A701" t="str">
            <v>402001070</v>
          </cell>
          <cell r="B701" t="str">
            <v>Varie d'officina</v>
          </cell>
          <cell r="C701">
            <v>0</v>
          </cell>
          <cell r="E701">
            <v>0</v>
          </cell>
          <cell r="G701">
            <v>10957.3</v>
          </cell>
          <cell r="H701">
            <v>26</v>
          </cell>
          <cell r="I701">
            <v>10931.3</v>
          </cell>
          <cell r="J701" t="str">
            <v>D</v>
          </cell>
          <cell r="K701">
            <v>10931.3</v>
          </cell>
          <cell r="L701" t="str">
            <v>D</v>
          </cell>
          <cell r="M701">
            <v>10931.3</v>
          </cell>
        </row>
        <row r="702">
          <cell r="A702" t="str">
            <v>402001080</v>
          </cell>
          <cell r="B702" t="str">
            <v>Telefoni  Pero</v>
          </cell>
          <cell r="C702">
            <v>0</v>
          </cell>
          <cell r="E702">
            <v>0</v>
          </cell>
          <cell r="G702">
            <v>16280.68</v>
          </cell>
          <cell r="H702">
            <v>2.21</v>
          </cell>
          <cell r="I702">
            <v>16278.47</v>
          </cell>
          <cell r="J702" t="str">
            <v>D</v>
          </cell>
          <cell r="K702">
            <v>16278.47</v>
          </cell>
          <cell r="L702" t="str">
            <v>D</v>
          </cell>
          <cell r="M702">
            <v>16278.47</v>
          </cell>
        </row>
        <row r="703">
          <cell r="A703" t="str">
            <v>402001090</v>
          </cell>
          <cell r="B703" t="str">
            <v>Assic. inc.,furto, R.C.</v>
          </cell>
          <cell r="C703">
            <v>0</v>
          </cell>
          <cell r="E703">
            <v>0</v>
          </cell>
          <cell r="G703">
            <v>107450.53</v>
          </cell>
          <cell r="H703">
            <v>3875.08</v>
          </cell>
          <cell r="I703">
            <v>103575.45</v>
          </cell>
          <cell r="J703" t="str">
            <v>D</v>
          </cell>
          <cell r="K703">
            <v>103575.45</v>
          </cell>
          <cell r="L703" t="str">
            <v>D</v>
          </cell>
          <cell r="M703">
            <v>103575.45</v>
          </cell>
        </row>
        <row r="704">
          <cell r="A704" t="str">
            <v>402001100</v>
          </cell>
          <cell r="B704" t="str">
            <v>Ass. infort.inval. R.C.T.</v>
          </cell>
          <cell r="C704">
            <v>0</v>
          </cell>
          <cell r="E704">
            <v>0</v>
          </cell>
          <cell r="G704">
            <v>30982.54</v>
          </cell>
          <cell r="H704">
            <v>300</v>
          </cell>
          <cell r="I704">
            <v>30682.54</v>
          </cell>
          <cell r="J704" t="str">
            <v>D</v>
          </cell>
          <cell r="K704">
            <v>30682.54</v>
          </cell>
          <cell r="L704" t="str">
            <v>D</v>
          </cell>
          <cell r="M704">
            <v>30682.54</v>
          </cell>
        </row>
        <row r="705">
          <cell r="A705" t="str">
            <v>402001110</v>
          </cell>
          <cell r="B705" t="str">
            <v>Assicurazione automezzi</v>
          </cell>
          <cell r="C705">
            <v>0</v>
          </cell>
          <cell r="E705">
            <v>0</v>
          </cell>
          <cell r="G705">
            <v>4193</v>
          </cell>
          <cell r="H705">
            <v>0</v>
          </cell>
          <cell r="I705">
            <v>4193</v>
          </cell>
          <cell r="J705" t="str">
            <v>D</v>
          </cell>
          <cell r="K705">
            <v>4193</v>
          </cell>
          <cell r="L705" t="str">
            <v>D</v>
          </cell>
          <cell r="M705">
            <v>4193</v>
          </cell>
        </row>
        <row r="706">
          <cell r="A706" t="str">
            <v>402001120</v>
          </cell>
          <cell r="B706" t="str">
            <v>Assicurazione trasporti</v>
          </cell>
          <cell r="C706">
            <v>0</v>
          </cell>
          <cell r="E706">
            <v>0</v>
          </cell>
          <cell r="G706">
            <v>9900</v>
          </cell>
          <cell r="H706">
            <v>0</v>
          </cell>
          <cell r="I706">
            <v>9900</v>
          </cell>
          <cell r="J706" t="str">
            <v>D</v>
          </cell>
          <cell r="K706">
            <v>9900</v>
          </cell>
          <cell r="L706" t="str">
            <v>D</v>
          </cell>
          <cell r="M706">
            <v>9900</v>
          </cell>
        </row>
        <row r="707">
          <cell r="A707" t="str">
            <v>402001130</v>
          </cell>
          <cell r="B707" t="str">
            <v>Spese aggiornamento tecnico</v>
          </cell>
          <cell r="C707">
            <v>0</v>
          </cell>
          <cell r="E707">
            <v>0</v>
          </cell>
          <cell r="G707">
            <v>72815.62</v>
          </cell>
          <cell r="H707">
            <v>0</v>
          </cell>
          <cell r="I707">
            <v>72815.62</v>
          </cell>
          <cell r="J707" t="str">
            <v>D</v>
          </cell>
          <cell r="K707">
            <v>72815.62</v>
          </cell>
          <cell r="L707" t="str">
            <v>D</v>
          </cell>
          <cell r="M707">
            <v>72815.62</v>
          </cell>
        </row>
        <row r="708">
          <cell r="A708" t="str">
            <v>402001131</v>
          </cell>
          <cell r="B708" t="str">
            <v>Rivalsa 4% su comp. aggiorn.tecnici</v>
          </cell>
          <cell r="C708">
            <v>0</v>
          </cell>
          <cell r="E708">
            <v>0</v>
          </cell>
          <cell r="G708">
            <v>384.6</v>
          </cell>
          <cell r="H708">
            <v>314.39999999999998</v>
          </cell>
          <cell r="I708">
            <v>70.2</v>
          </cell>
          <cell r="J708" t="str">
            <v>D</v>
          </cell>
          <cell r="K708">
            <v>70.2</v>
          </cell>
          <cell r="L708" t="str">
            <v>D</v>
          </cell>
          <cell r="M708">
            <v>70.2</v>
          </cell>
        </row>
        <row r="709">
          <cell r="A709" t="str">
            <v>402001140</v>
          </cell>
          <cell r="B709" t="str">
            <v>Abbon.e acquisti riviste e libri</v>
          </cell>
          <cell r="C709">
            <v>0</v>
          </cell>
          <cell r="E709">
            <v>0</v>
          </cell>
          <cell r="G709">
            <v>3240.51</v>
          </cell>
          <cell r="H709">
            <v>0</v>
          </cell>
          <cell r="I709">
            <v>3240.51</v>
          </cell>
          <cell r="J709" t="str">
            <v>D</v>
          </cell>
          <cell r="K709">
            <v>3240.51</v>
          </cell>
          <cell r="L709" t="str">
            <v>D</v>
          </cell>
          <cell r="M709">
            <v>3240.51</v>
          </cell>
        </row>
        <row r="710">
          <cell r="A710" t="str">
            <v>402001150</v>
          </cell>
          <cell r="B710" t="str">
            <v>Spese di sviluppo/prove di lab.</v>
          </cell>
          <cell r="C710">
            <v>0</v>
          </cell>
          <cell r="E710">
            <v>0</v>
          </cell>
          <cell r="G710">
            <v>484680.07</v>
          </cell>
          <cell r="H710">
            <v>484680.07</v>
          </cell>
          <cell r="I710">
            <v>0</v>
          </cell>
          <cell r="K710">
            <v>0</v>
          </cell>
          <cell r="M710">
            <v>0</v>
          </cell>
        </row>
        <row r="711">
          <cell r="A711" t="str">
            <v>402001151</v>
          </cell>
          <cell r="B711" t="str">
            <v>Rivalsa 4% su spese di sviluppo</v>
          </cell>
          <cell r="C711">
            <v>0</v>
          </cell>
          <cell r="E711">
            <v>0</v>
          </cell>
          <cell r="G711">
            <v>3209.09</v>
          </cell>
          <cell r="H711">
            <v>3209.09</v>
          </cell>
          <cell r="I711">
            <v>0</v>
          </cell>
          <cell r="K711">
            <v>0</v>
          </cell>
          <cell r="M711">
            <v>0</v>
          </cell>
        </row>
        <row r="712">
          <cell r="A712" t="str">
            <v>402001160</v>
          </cell>
          <cell r="B712" t="str">
            <v>Spese per mensa</v>
          </cell>
          <cell r="C712">
            <v>0</v>
          </cell>
          <cell r="E712">
            <v>0</v>
          </cell>
          <cell r="G712">
            <v>145654.12</v>
          </cell>
          <cell r="H712">
            <v>0</v>
          </cell>
          <cell r="I712">
            <v>145654.12</v>
          </cell>
          <cell r="J712" t="str">
            <v>D</v>
          </cell>
          <cell r="K712">
            <v>145654.12</v>
          </cell>
          <cell r="L712" t="str">
            <v>D</v>
          </cell>
          <cell r="M712">
            <v>145654.12</v>
          </cell>
        </row>
        <row r="713">
          <cell r="A713" t="str">
            <v>402001170</v>
          </cell>
          <cell r="B713" t="str">
            <v>Corrieri d'acquisto</v>
          </cell>
          <cell r="C713">
            <v>0</v>
          </cell>
          <cell r="E713">
            <v>0</v>
          </cell>
          <cell r="G713">
            <v>1456506.8799999999</v>
          </cell>
          <cell r="H713">
            <v>8997.06</v>
          </cell>
          <cell r="I713">
            <v>1447509.82</v>
          </cell>
          <cell r="J713" t="str">
            <v>D</v>
          </cell>
          <cell r="K713">
            <v>1447509.82</v>
          </cell>
          <cell r="L713" t="str">
            <v>D</v>
          </cell>
          <cell r="M713">
            <v>1447509.82</v>
          </cell>
        </row>
        <row r="714">
          <cell r="A714" t="str">
            <v>402001171</v>
          </cell>
          <cell r="B714" t="str">
            <v>Prestaz. Serv.Assistenza Software</v>
          </cell>
          <cell r="C714">
            <v>0</v>
          </cell>
          <cell r="E714">
            <v>0</v>
          </cell>
          <cell r="G714">
            <v>0</v>
          </cell>
          <cell r="H714">
            <v>0</v>
          </cell>
          <cell r="I714">
            <v>0</v>
          </cell>
          <cell r="K714">
            <v>0</v>
          </cell>
          <cell r="M714">
            <v>0</v>
          </cell>
        </row>
        <row r="715">
          <cell r="A715" t="str">
            <v>402001180</v>
          </cell>
          <cell r="B715" t="str">
            <v>Diritti di brevetto</v>
          </cell>
          <cell r="C715">
            <v>0</v>
          </cell>
          <cell r="E715">
            <v>0</v>
          </cell>
          <cell r="G715">
            <v>4927</v>
          </cell>
          <cell r="H715">
            <v>0</v>
          </cell>
          <cell r="I715">
            <v>4927</v>
          </cell>
          <cell r="J715" t="str">
            <v>D</v>
          </cell>
          <cell r="K715">
            <v>4927</v>
          </cell>
          <cell r="L715" t="str">
            <v>D</v>
          </cell>
          <cell r="M715">
            <v>4927</v>
          </cell>
        </row>
        <row r="716">
          <cell r="A716" t="str">
            <v>402001189</v>
          </cell>
          <cell r="B716" t="str">
            <v>Spese prestazioni servizio Viney</v>
          </cell>
          <cell r="C716">
            <v>0</v>
          </cell>
          <cell r="E716">
            <v>0</v>
          </cell>
          <cell r="G716">
            <v>75000</v>
          </cell>
          <cell r="H716">
            <v>0</v>
          </cell>
          <cell r="I716">
            <v>75000</v>
          </cell>
          <cell r="J716" t="str">
            <v>D</v>
          </cell>
          <cell r="K716">
            <v>75000</v>
          </cell>
          <cell r="L716" t="str">
            <v>D</v>
          </cell>
          <cell r="M716">
            <v>75000</v>
          </cell>
        </row>
        <row r="717">
          <cell r="A717" t="str">
            <v>402001190</v>
          </cell>
          <cell r="B717" t="str">
            <v>Spese prestazioni servizio terzi</v>
          </cell>
          <cell r="C717">
            <v>0</v>
          </cell>
          <cell r="E717">
            <v>0</v>
          </cell>
          <cell r="G717">
            <v>549343.27</v>
          </cell>
          <cell r="H717">
            <v>8239</v>
          </cell>
          <cell r="I717">
            <v>541104.27</v>
          </cell>
          <cell r="J717" t="str">
            <v>D</v>
          </cell>
          <cell r="K717">
            <v>541104.27</v>
          </cell>
          <cell r="L717" t="str">
            <v>D</v>
          </cell>
          <cell r="M717">
            <v>541104.27</v>
          </cell>
        </row>
        <row r="718">
          <cell r="A718" t="str">
            <v>402001191</v>
          </cell>
          <cell r="B718" t="str">
            <v>Cassa prof. Spese prestaz. servizio</v>
          </cell>
          <cell r="C718">
            <v>0</v>
          </cell>
          <cell r="E718">
            <v>0</v>
          </cell>
          <cell r="G718">
            <v>656.1</v>
          </cell>
          <cell r="H718">
            <v>656.1</v>
          </cell>
          <cell r="I718">
            <v>0</v>
          </cell>
          <cell r="K718">
            <v>0</v>
          </cell>
          <cell r="M718">
            <v>0</v>
          </cell>
        </row>
        <row r="719">
          <cell r="A719" t="str">
            <v>402001192</v>
          </cell>
          <cell r="B719" t="str">
            <v>Rivalsa 4%. Spese prestaz. servizio</v>
          </cell>
          <cell r="C719">
            <v>0</v>
          </cell>
          <cell r="E719">
            <v>0</v>
          </cell>
          <cell r="G719">
            <v>18.21</v>
          </cell>
          <cell r="H719">
            <v>18.21</v>
          </cell>
          <cell r="I719">
            <v>0</v>
          </cell>
          <cell r="K719">
            <v>0</v>
          </cell>
          <cell r="M719">
            <v>0</v>
          </cell>
        </row>
        <row r="720">
          <cell r="A720" t="str">
            <v>402001200</v>
          </cell>
          <cell r="B720" t="str">
            <v>Spese per traduzioni, Interpr.</v>
          </cell>
          <cell r="C720">
            <v>0</v>
          </cell>
          <cell r="E720">
            <v>0</v>
          </cell>
          <cell r="G720">
            <v>149.76</v>
          </cell>
          <cell r="H720">
            <v>0</v>
          </cell>
          <cell r="I720">
            <v>149.76</v>
          </cell>
          <cell r="J720" t="str">
            <v>D</v>
          </cell>
          <cell r="K720">
            <v>149.76</v>
          </cell>
          <cell r="L720" t="str">
            <v>D</v>
          </cell>
          <cell r="M720">
            <v>149.76</v>
          </cell>
        </row>
        <row r="721">
          <cell r="A721" t="str">
            <v>402001201</v>
          </cell>
          <cell r="B721" t="str">
            <v>Rivalsa 4% interpreti, traduzioni</v>
          </cell>
          <cell r="C721">
            <v>0</v>
          </cell>
          <cell r="E721">
            <v>0</v>
          </cell>
          <cell r="G721">
            <v>5.76</v>
          </cell>
          <cell r="H721">
            <v>5.76</v>
          </cell>
          <cell r="I721">
            <v>0</v>
          </cell>
          <cell r="K721">
            <v>0</v>
          </cell>
          <cell r="M721">
            <v>0</v>
          </cell>
        </row>
        <row r="722">
          <cell r="A722" t="str">
            <v>402001210</v>
          </cell>
          <cell r="B722" t="str">
            <v>Investimenti, Costi a carico V.E.E.</v>
          </cell>
          <cell r="C722">
            <v>0</v>
          </cell>
          <cell r="E722">
            <v>0</v>
          </cell>
          <cell r="G722">
            <v>0</v>
          </cell>
          <cell r="H722">
            <v>0</v>
          </cell>
          <cell r="I722">
            <v>0</v>
          </cell>
          <cell r="K722">
            <v>0</v>
          </cell>
          <cell r="M722">
            <v>0</v>
          </cell>
        </row>
        <row r="723">
          <cell r="M723">
            <v>0</v>
          </cell>
        </row>
        <row r="724">
          <cell r="A724" t="str">
            <v>02</v>
          </cell>
          <cell r="B724" t="str">
            <v>Manutenzioni Industriali</v>
          </cell>
          <cell r="C724">
            <v>0</v>
          </cell>
          <cell r="E724">
            <v>0</v>
          </cell>
          <cell r="G724">
            <v>558063.1</v>
          </cell>
          <cell r="H724">
            <v>20809</v>
          </cell>
          <cell r="I724">
            <v>537254.1</v>
          </cell>
          <cell r="J724" t="str">
            <v>D</v>
          </cell>
          <cell r="K724">
            <v>537254.1</v>
          </cell>
          <cell r="L724" t="str">
            <v xml:space="preserve"> D</v>
          </cell>
          <cell r="M724">
            <v>537254.1</v>
          </cell>
        </row>
        <row r="725">
          <cell r="A725" t="str">
            <v>402002010</v>
          </cell>
          <cell r="B725" t="str">
            <v>Man, rev.,ric.stampi,attrez &lt; 500 ¤</v>
          </cell>
          <cell r="C725">
            <v>0</v>
          </cell>
          <cell r="E725">
            <v>0</v>
          </cell>
          <cell r="G725">
            <v>196393.28</v>
          </cell>
          <cell r="H725">
            <v>0</v>
          </cell>
          <cell r="I725">
            <v>196393.28</v>
          </cell>
          <cell r="J725" t="str">
            <v>D</v>
          </cell>
          <cell r="K725">
            <v>196393.28</v>
          </cell>
          <cell r="L725" t="str">
            <v>D</v>
          </cell>
          <cell r="M725">
            <v>196393.28</v>
          </cell>
        </row>
        <row r="726">
          <cell r="A726" t="str">
            <v>402002020</v>
          </cell>
          <cell r="B726" t="str">
            <v>Manutenzione attrezzature &lt; 500 ¤</v>
          </cell>
          <cell r="C726">
            <v>0</v>
          </cell>
          <cell r="E726">
            <v>0</v>
          </cell>
          <cell r="G726">
            <v>5273.1</v>
          </cell>
          <cell r="H726">
            <v>0</v>
          </cell>
          <cell r="I726">
            <v>5273.1</v>
          </cell>
          <cell r="J726" t="str">
            <v>D</v>
          </cell>
          <cell r="K726">
            <v>5273.1</v>
          </cell>
          <cell r="L726" t="str">
            <v>D</v>
          </cell>
          <cell r="M726">
            <v>5273.1</v>
          </cell>
        </row>
        <row r="727">
          <cell r="A727" t="str">
            <v>402002030</v>
          </cell>
          <cell r="B727" t="str">
            <v>Manut. macchinari/ricambi &lt; 500 ¤</v>
          </cell>
          <cell r="C727">
            <v>0</v>
          </cell>
          <cell r="E727">
            <v>0</v>
          </cell>
          <cell r="G727">
            <v>39086.699999999997</v>
          </cell>
          <cell r="H727">
            <v>0</v>
          </cell>
          <cell r="I727">
            <v>39086.699999999997</v>
          </cell>
          <cell r="J727" t="str">
            <v>D</v>
          </cell>
          <cell r="K727">
            <v>39086.699999999997</v>
          </cell>
          <cell r="L727" t="str">
            <v>D</v>
          </cell>
          <cell r="M727">
            <v>39086.699999999997</v>
          </cell>
        </row>
        <row r="728">
          <cell r="A728" t="str">
            <v>402002040</v>
          </cell>
          <cell r="B728" t="str">
            <v>Man.imp.ti/pz ricambio/rev &gt; 500  ¤</v>
          </cell>
          <cell r="C728">
            <v>0</v>
          </cell>
          <cell r="E728">
            <v>0</v>
          </cell>
          <cell r="G728">
            <v>131209.19</v>
          </cell>
          <cell r="H728">
            <v>3777</v>
          </cell>
          <cell r="I728">
            <v>127432.19</v>
          </cell>
          <cell r="J728" t="str">
            <v>D</v>
          </cell>
          <cell r="K728">
            <v>127432.19</v>
          </cell>
          <cell r="L728" t="str">
            <v>D</v>
          </cell>
          <cell r="M728">
            <v>127432.19</v>
          </cell>
        </row>
        <row r="729">
          <cell r="A729" t="str">
            <v>402002050</v>
          </cell>
          <cell r="B729" t="str">
            <v>Manutenzione impianti  &lt; 500 ¤</v>
          </cell>
          <cell r="C729">
            <v>0</v>
          </cell>
          <cell r="E729">
            <v>0</v>
          </cell>
          <cell r="G729">
            <v>42919.199999999997</v>
          </cell>
          <cell r="H729">
            <v>32</v>
          </cell>
          <cell r="I729">
            <v>42887.199999999997</v>
          </cell>
          <cell r="J729" t="str">
            <v>D</v>
          </cell>
          <cell r="K729">
            <v>42887.199999999997</v>
          </cell>
          <cell r="L729" t="str">
            <v>D</v>
          </cell>
          <cell r="M729">
            <v>42887.199999999997</v>
          </cell>
        </row>
        <row r="730">
          <cell r="A730" t="str">
            <v>402002060</v>
          </cell>
          <cell r="B730" t="str">
            <v>Manutenzione immobili &lt; 500 ¤</v>
          </cell>
          <cell r="C730">
            <v>0</v>
          </cell>
          <cell r="E730">
            <v>0</v>
          </cell>
          <cell r="G730">
            <v>140119.32999999999</v>
          </cell>
          <cell r="H730">
            <v>17000</v>
          </cell>
          <cell r="I730">
            <v>123119.33</v>
          </cell>
          <cell r="J730" t="str">
            <v>D</v>
          </cell>
          <cell r="K730">
            <v>123119.33</v>
          </cell>
          <cell r="L730" t="str">
            <v>D</v>
          </cell>
          <cell r="M730">
            <v>123119.33</v>
          </cell>
        </row>
        <row r="731">
          <cell r="A731" t="str">
            <v>402002070</v>
          </cell>
          <cell r="B731" t="str">
            <v>Manutenzione mobili &lt; 500 ¤</v>
          </cell>
          <cell r="C731">
            <v>0</v>
          </cell>
          <cell r="E731">
            <v>0</v>
          </cell>
          <cell r="G731">
            <v>0</v>
          </cell>
          <cell r="H731">
            <v>0</v>
          </cell>
          <cell r="I731">
            <v>0</v>
          </cell>
          <cell r="K731">
            <v>0</v>
          </cell>
          <cell r="M731">
            <v>0</v>
          </cell>
        </row>
        <row r="732">
          <cell r="A732" t="str">
            <v>402002080</v>
          </cell>
          <cell r="B732" t="str">
            <v>Man.  macchine ufficio &lt; 500 ¤</v>
          </cell>
          <cell r="C732">
            <v>0</v>
          </cell>
          <cell r="E732">
            <v>0</v>
          </cell>
          <cell r="G732">
            <v>3062.3</v>
          </cell>
          <cell r="H732">
            <v>0</v>
          </cell>
          <cell r="I732">
            <v>3062.3</v>
          </cell>
          <cell r="J732" t="str">
            <v>D</v>
          </cell>
          <cell r="K732">
            <v>3062.3</v>
          </cell>
          <cell r="L732" t="str">
            <v>D</v>
          </cell>
          <cell r="M732">
            <v>3062.3</v>
          </cell>
        </row>
        <row r="733">
          <cell r="M733">
            <v>0</v>
          </cell>
        </row>
        <row r="734">
          <cell r="A734" t="str">
            <v>03</v>
          </cell>
          <cell r="B734" t="str">
            <v>Canoni di manutenzione</v>
          </cell>
          <cell r="C734">
            <v>0</v>
          </cell>
          <cell r="E734">
            <v>0</v>
          </cell>
          <cell r="G734">
            <v>214739.95</v>
          </cell>
          <cell r="H734">
            <v>285.23</v>
          </cell>
          <cell r="I734">
            <v>214454.72</v>
          </cell>
          <cell r="J734" t="str">
            <v>D</v>
          </cell>
          <cell r="K734">
            <v>214454.72</v>
          </cell>
          <cell r="L734" t="str">
            <v xml:space="preserve"> D</v>
          </cell>
          <cell r="M734">
            <v>214454.72</v>
          </cell>
        </row>
        <row r="735">
          <cell r="A735" t="str">
            <v>402003010</v>
          </cell>
          <cell r="B735" t="str">
            <v>Canone manutenzione  CED</v>
          </cell>
          <cell r="C735">
            <v>0</v>
          </cell>
          <cell r="E735">
            <v>0</v>
          </cell>
          <cell r="G735">
            <v>10748.66</v>
          </cell>
          <cell r="H735">
            <v>0</v>
          </cell>
          <cell r="I735">
            <v>10748.66</v>
          </cell>
          <cell r="J735" t="str">
            <v>D</v>
          </cell>
          <cell r="K735">
            <v>10748.66</v>
          </cell>
          <cell r="L735" t="str">
            <v>D</v>
          </cell>
          <cell r="M735">
            <v>10748.66</v>
          </cell>
        </row>
        <row r="736">
          <cell r="A736" t="str">
            <v>402003011</v>
          </cell>
          <cell r="B736" t="str">
            <v>Can. man.Global Value/Computer Var</v>
          </cell>
          <cell r="C736">
            <v>0</v>
          </cell>
          <cell r="E736">
            <v>0</v>
          </cell>
          <cell r="G736">
            <v>15395.24</v>
          </cell>
          <cell r="H736">
            <v>0</v>
          </cell>
          <cell r="I736">
            <v>15395.24</v>
          </cell>
          <cell r="J736" t="str">
            <v>D</v>
          </cell>
          <cell r="K736">
            <v>15395.24</v>
          </cell>
          <cell r="L736" t="str">
            <v>D</v>
          </cell>
          <cell r="M736">
            <v>15395.24</v>
          </cell>
        </row>
        <row r="737">
          <cell r="A737" t="str">
            <v>402003012</v>
          </cell>
          <cell r="B737" t="str">
            <v>Canone manutenzione Hosting Datanex</v>
          </cell>
          <cell r="C737">
            <v>0</v>
          </cell>
          <cell r="E737">
            <v>0</v>
          </cell>
          <cell r="G737">
            <v>4158.62</v>
          </cell>
          <cell r="H737">
            <v>0</v>
          </cell>
          <cell r="I737">
            <v>4158.62</v>
          </cell>
          <cell r="J737" t="str">
            <v>D</v>
          </cell>
          <cell r="K737">
            <v>4158.62</v>
          </cell>
          <cell r="L737" t="str">
            <v>D</v>
          </cell>
          <cell r="M737">
            <v>4158.62</v>
          </cell>
        </row>
        <row r="738">
          <cell r="A738" t="str">
            <v>402003013</v>
          </cell>
          <cell r="B738" t="str">
            <v>Canone collegamento Internet</v>
          </cell>
          <cell r="C738">
            <v>0</v>
          </cell>
          <cell r="E738">
            <v>0</v>
          </cell>
          <cell r="G738">
            <v>17930.72</v>
          </cell>
          <cell r="H738">
            <v>0.23</v>
          </cell>
          <cell r="I738">
            <v>17930.490000000002</v>
          </cell>
          <cell r="J738" t="str">
            <v>D</v>
          </cell>
          <cell r="K738">
            <v>17930.490000000002</v>
          </cell>
          <cell r="L738" t="str">
            <v>D</v>
          </cell>
          <cell r="M738">
            <v>17930.490000000002</v>
          </cell>
        </row>
        <row r="739">
          <cell r="A739" t="str">
            <v>402003020</v>
          </cell>
          <cell r="B739" t="str">
            <v>Canone manut.Hardw./Softw.macch.uf.</v>
          </cell>
          <cell r="C739">
            <v>0</v>
          </cell>
          <cell r="E739">
            <v>0</v>
          </cell>
          <cell r="G739">
            <v>96369.71</v>
          </cell>
          <cell r="H739">
            <v>285</v>
          </cell>
          <cell r="I739">
            <v>96084.71</v>
          </cell>
          <cell r="J739" t="str">
            <v>D</v>
          </cell>
          <cell r="K739">
            <v>96084.71</v>
          </cell>
          <cell r="L739" t="str">
            <v>D</v>
          </cell>
          <cell r="M739">
            <v>96084.71</v>
          </cell>
        </row>
        <row r="740">
          <cell r="A740" t="str">
            <v>402003030</v>
          </cell>
          <cell r="B740" t="str">
            <v>Canone manutenz. impianti</v>
          </cell>
          <cell r="C740">
            <v>0</v>
          </cell>
          <cell r="E740">
            <v>0</v>
          </cell>
          <cell r="G740">
            <v>14739.31</v>
          </cell>
          <cell r="H740">
            <v>0</v>
          </cell>
          <cell r="I740">
            <v>14739.31</v>
          </cell>
          <cell r="J740" t="str">
            <v>D</v>
          </cell>
          <cell r="K740">
            <v>14739.31</v>
          </cell>
          <cell r="L740" t="str">
            <v>D</v>
          </cell>
          <cell r="M740">
            <v>14739.31</v>
          </cell>
        </row>
        <row r="741">
          <cell r="A741" t="str">
            <v>402003040</v>
          </cell>
          <cell r="B741" t="str">
            <v>Canone manutenz.  immobili</v>
          </cell>
          <cell r="C741">
            <v>0</v>
          </cell>
          <cell r="E741">
            <v>0</v>
          </cell>
          <cell r="G741">
            <v>0</v>
          </cell>
          <cell r="H741">
            <v>0</v>
          </cell>
          <cell r="I741">
            <v>0</v>
          </cell>
          <cell r="K741">
            <v>0</v>
          </cell>
          <cell r="M741">
            <v>0</v>
          </cell>
        </row>
        <row r="742">
          <cell r="A742" t="str">
            <v>402003050</v>
          </cell>
          <cell r="B742" t="str">
            <v>Canone manutenz.  macchinario</v>
          </cell>
          <cell r="C742">
            <v>0</v>
          </cell>
          <cell r="E742">
            <v>0</v>
          </cell>
          <cell r="G742">
            <v>50385.51</v>
          </cell>
          <cell r="H742">
            <v>0</v>
          </cell>
          <cell r="I742">
            <v>50385.51</v>
          </cell>
          <cell r="J742" t="str">
            <v>D</v>
          </cell>
          <cell r="K742">
            <v>50385.51</v>
          </cell>
          <cell r="L742" t="str">
            <v>D</v>
          </cell>
          <cell r="M742">
            <v>50385.51</v>
          </cell>
        </row>
        <row r="743">
          <cell r="A743" t="str">
            <v>402003060</v>
          </cell>
          <cell r="B743" t="str">
            <v>Canoni di manutenzione servizi vari</v>
          </cell>
          <cell r="C743">
            <v>0</v>
          </cell>
          <cell r="E743">
            <v>0</v>
          </cell>
          <cell r="G743">
            <v>5012.18</v>
          </cell>
          <cell r="H743">
            <v>0</v>
          </cell>
          <cell r="I743">
            <v>5012.18</v>
          </cell>
          <cell r="J743" t="str">
            <v>D</v>
          </cell>
          <cell r="K743">
            <v>5012.18</v>
          </cell>
          <cell r="L743" t="str">
            <v>D</v>
          </cell>
          <cell r="M743">
            <v>5012.18</v>
          </cell>
        </row>
        <row r="744">
          <cell r="M744">
            <v>0</v>
          </cell>
        </row>
        <row r="745">
          <cell r="A745" t="str">
            <v>04</v>
          </cell>
          <cell r="B745" t="str">
            <v>Costi per Servizi Commerciali</v>
          </cell>
          <cell r="C745">
            <v>0</v>
          </cell>
          <cell r="E745">
            <v>0</v>
          </cell>
          <cell r="G745">
            <v>1973975.96</v>
          </cell>
          <cell r="H745">
            <v>761055.41</v>
          </cell>
          <cell r="I745">
            <v>1212920.55</v>
          </cell>
          <cell r="J745" t="str">
            <v>D</v>
          </cell>
          <cell r="K745">
            <v>1212920.55</v>
          </cell>
          <cell r="L745" t="str">
            <v xml:space="preserve"> D</v>
          </cell>
          <cell r="M745">
            <v>1212920.55</v>
          </cell>
        </row>
        <row r="746">
          <cell r="A746" t="str">
            <v>402004010</v>
          </cell>
          <cell r="B746" t="str">
            <v>Provvigioni</v>
          </cell>
          <cell r="C746">
            <v>0</v>
          </cell>
          <cell r="E746">
            <v>0</v>
          </cell>
          <cell r="G746">
            <v>0</v>
          </cell>
          <cell r="H746">
            <v>0</v>
          </cell>
          <cell r="I746">
            <v>0</v>
          </cell>
          <cell r="K746">
            <v>0</v>
          </cell>
          <cell r="M746">
            <v>0</v>
          </cell>
        </row>
        <row r="747">
          <cell r="A747" t="str">
            <v>402004020</v>
          </cell>
          <cell r="B747" t="str">
            <v>Spese viaggi,trasf. dip. Italia</v>
          </cell>
          <cell r="C747">
            <v>0</v>
          </cell>
          <cell r="E747">
            <v>0</v>
          </cell>
          <cell r="G747">
            <v>73619.92</v>
          </cell>
          <cell r="H747">
            <v>2376.63</v>
          </cell>
          <cell r="I747">
            <v>71243.289999999994</v>
          </cell>
          <cell r="J747" t="str">
            <v>D</v>
          </cell>
          <cell r="K747">
            <v>71243.289999999994</v>
          </cell>
          <cell r="L747" t="str">
            <v>D</v>
          </cell>
          <cell r="M747">
            <v>71243.289999999994</v>
          </cell>
        </row>
        <row r="748">
          <cell r="A748" t="str">
            <v>402004025</v>
          </cell>
          <cell r="B748" t="str">
            <v>Spese viaggi,trasf. dip. Estero</v>
          </cell>
          <cell r="C748">
            <v>0</v>
          </cell>
          <cell r="E748">
            <v>0</v>
          </cell>
          <cell r="G748">
            <v>218712.47</v>
          </cell>
          <cell r="H748">
            <v>4862.57</v>
          </cell>
          <cell r="I748">
            <v>213849.9</v>
          </cell>
          <cell r="J748" t="str">
            <v>D</v>
          </cell>
          <cell r="K748">
            <v>213849.9</v>
          </cell>
          <cell r="L748" t="str">
            <v>D</v>
          </cell>
          <cell r="M748">
            <v>213849.9</v>
          </cell>
        </row>
        <row r="749">
          <cell r="A749" t="str">
            <v>402004030</v>
          </cell>
          <cell r="B749" t="str">
            <v>Spese gestione e manutenz.automezzi</v>
          </cell>
          <cell r="C749">
            <v>0</v>
          </cell>
          <cell r="E749">
            <v>0</v>
          </cell>
          <cell r="G749">
            <v>48378.05</v>
          </cell>
          <cell r="H749">
            <v>0</v>
          </cell>
          <cell r="I749">
            <v>48378.05</v>
          </cell>
          <cell r="J749" t="str">
            <v>D</v>
          </cell>
          <cell r="K749">
            <v>48378.05</v>
          </cell>
          <cell r="L749" t="str">
            <v>D</v>
          </cell>
          <cell r="M749">
            <v>48378.05</v>
          </cell>
        </row>
        <row r="750">
          <cell r="A750" t="str">
            <v>402004040</v>
          </cell>
          <cell r="B750" t="str">
            <v>Telecom x telefoni cell.e accessori</v>
          </cell>
          <cell r="C750">
            <v>0</v>
          </cell>
          <cell r="E750">
            <v>0</v>
          </cell>
          <cell r="G750">
            <v>24564.73</v>
          </cell>
          <cell r="H750">
            <v>2044.49</v>
          </cell>
          <cell r="I750">
            <v>22520.240000000002</v>
          </cell>
          <cell r="J750" t="str">
            <v>D</v>
          </cell>
          <cell r="K750">
            <v>22520.240000000002</v>
          </cell>
          <cell r="L750" t="str">
            <v>D</v>
          </cell>
          <cell r="M750">
            <v>22520.240000000002</v>
          </cell>
        </row>
        <row r="751">
          <cell r="A751" t="str">
            <v>402004050</v>
          </cell>
          <cell r="B751" t="str">
            <v>Spese pubblicità, fiere e propag.</v>
          </cell>
          <cell r="C751">
            <v>0</v>
          </cell>
          <cell r="E751">
            <v>0</v>
          </cell>
          <cell r="G751">
            <v>132</v>
          </cell>
          <cell r="H751">
            <v>0</v>
          </cell>
          <cell r="I751">
            <v>132</v>
          </cell>
          <cell r="J751" t="str">
            <v>D</v>
          </cell>
          <cell r="K751">
            <v>132</v>
          </cell>
          <cell r="L751" t="str">
            <v>D</v>
          </cell>
          <cell r="M751">
            <v>132</v>
          </cell>
        </row>
        <row r="752">
          <cell r="A752" t="str">
            <v>402004060</v>
          </cell>
          <cell r="B752" t="str">
            <v>Inserzioni per ricerca  personale</v>
          </cell>
          <cell r="C752">
            <v>0</v>
          </cell>
          <cell r="E752">
            <v>0</v>
          </cell>
          <cell r="G752">
            <v>54934</v>
          </cell>
          <cell r="H752">
            <v>0</v>
          </cell>
          <cell r="I752">
            <v>54934</v>
          </cell>
          <cell r="J752" t="str">
            <v>D</v>
          </cell>
          <cell r="K752">
            <v>54934</v>
          </cell>
          <cell r="L752" t="str">
            <v>D</v>
          </cell>
          <cell r="M752">
            <v>54934</v>
          </cell>
        </row>
        <row r="753">
          <cell r="A753" t="str">
            <v>402004070</v>
          </cell>
          <cell r="B753" t="str">
            <v>Corrieri di vendita</v>
          </cell>
          <cell r="C753">
            <v>0</v>
          </cell>
          <cell r="E753">
            <v>0</v>
          </cell>
          <cell r="G753">
            <v>1544953.91</v>
          </cell>
          <cell r="H753">
            <v>751771.72</v>
          </cell>
          <cell r="I753">
            <v>793182.19</v>
          </cell>
          <cell r="J753" t="str">
            <v>D</v>
          </cell>
          <cell r="K753">
            <v>793182.19</v>
          </cell>
          <cell r="L753" t="str">
            <v>D</v>
          </cell>
          <cell r="M753">
            <v>793182.19</v>
          </cell>
        </row>
        <row r="754">
          <cell r="A754" t="str">
            <v>402004071</v>
          </cell>
          <cell r="B754" t="str">
            <v>Corrieri di vendita per trasp.a VEE</v>
          </cell>
          <cell r="C754">
            <v>0</v>
          </cell>
          <cell r="E754">
            <v>0</v>
          </cell>
          <cell r="G754">
            <v>0</v>
          </cell>
          <cell r="H754">
            <v>0</v>
          </cell>
          <cell r="I754">
            <v>0</v>
          </cell>
          <cell r="K754">
            <v>0</v>
          </cell>
          <cell r="M754">
            <v>0</v>
          </cell>
        </row>
        <row r="755">
          <cell r="A755" t="str">
            <v>402004072</v>
          </cell>
          <cell r="B755" t="str">
            <v>Corrieri di vendita per trasp.urgen</v>
          </cell>
          <cell r="C755">
            <v>0</v>
          </cell>
          <cell r="E755">
            <v>0</v>
          </cell>
          <cell r="G755">
            <v>0</v>
          </cell>
          <cell r="H755">
            <v>0</v>
          </cell>
          <cell r="I755">
            <v>0</v>
          </cell>
          <cell r="K755">
            <v>0</v>
          </cell>
          <cell r="M755">
            <v>0</v>
          </cell>
        </row>
        <row r="756">
          <cell r="A756" t="str">
            <v>402004080</v>
          </cell>
          <cell r="B756" t="str">
            <v>Spese rappresentanza &gt;  ¤ 50,00</v>
          </cell>
          <cell r="C756">
            <v>0</v>
          </cell>
          <cell r="E756">
            <v>0</v>
          </cell>
          <cell r="G756">
            <v>281.91000000000003</v>
          </cell>
          <cell r="H756">
            <v>0</v>
          </cell>
          <cell r="I756">
            <v>281.91000000000003</v>
          </cell>
          <cell r="J756" t="str">
            <v>D</v>
          </cell>
          <cell r="K756">
            <v>281.91000000000003</v>
          </cell>
          <cell r="L756" t="str">
            <v>D</v>
          </cell>
          <cell r="M756">
            <v>281.91000000000003</v>
          </cell>
        </row>
        <row r="757">
          <cell r="A757" t="str">
            <v>402004090</v>
          </cell>
          <cell r="B757" t="str">
            <v>Omaggi e regalie</v>
          </cell>
          <cell r="C757">
            <v>0</v>
          </cell>
          <cell r="E757">
            <v>0</v>
          </cell>
          <cell r="G757">
            <v>8398.9699999999993</v>
          </cell>
          <cell r="H757">
            <v>0</v>
          </cell>
          <cell r="I757">
            <v>8398.9699999999993</v>
          </cell>
          <cell r="J757" t="str">
            <v>D</v>
          </cell>
          <cell r="K757">
            <v>8398.9699999999993</v>
          </cell>
          <cell r="L757" t="str">
            <v>D</v>
          </cell>
          <cell r="M757">
            <v>8398.9699999999993</v>
          </cell>
        </row>
        <row r="758">
          <cell r="M758">
            <v>0</v>
          </cell>
        </row>
        <row r="759">
          <cell r="A759" t="str">
            <v>05</v>
          </cell>
          <cell r="B759" t="str">
            <v>Costi servizi generici e amministr.</v>
          </cell>
          <cell r="C759">
            <v>0</v>
          </cell>
          <cell r="E759">
            <v>0</v>
          </cell>
          <cell r="G759">
            <v>345467.74</v>
          </cell>
          <cell r="H759">
            <v>87011.39</v>
          </cell>
          <cell r="I759">
            <v>258456.35</v>
          </cell>
          <cell r="J759" t="str">
            <v>D</v>
          </cell>
          <cell r="K759">
            <v>258456.35</v>
          </cell>
          <cell r="L759" t="str">
            <v xml:space="preserve"> D</v>
          </cell>
          <cell r="M759">
            <v>258456.35</v>
          </cell>
        </row>
        <row r="760">
          <cell r="A760" t="str">
            <v>402005010</v>
          </cell>
          <cell r="B760" t="str">
            <v>Luce, manutenzione Brera</v>
          </cell>
          <cell r="C760">
            <v>0</v>
          </cell>
          <cell r="E760">
            <v>0</v>
          </cell>
          <cell r="G760">
            <v>0</v>
          </cell>
          <cell r="H760">
            <v>0</v>
          </cell>
          <cell r="I760">
            <v>0</v>
          </cell>
          <cell r="K760">
            <v>0</v>
          </cell>
          <cell r="M760">
            <v>0</v>
          </cell>
        </row>
        <row r="761">
          <cell r="A761" t="str">
            <v>402005020</v>
          </cell>
          <cell r="B761" t="str">
            <v>Telefoni e telex Brera</v>
          </cell>
          <cell r="C761">
            <v>0</v>
          </cell>
          <cell r="E761">
            <v>0</v>
          </cell>
          <cell r="G761">
            <v>0</v>
          </cell>
          <cell r="H761">
            <v>0</v>
          </cell>
          <cell r="I761">
            <v>0</v>
          </cell>
          <cell r="K761">
            <v>0</v>
          </cell>
          <cell r="M761">
            <v>0</v>
          </cell>
        </row>
        <row r="762">
          <cell r="A762" t="str">
            <v>402005030</v>
          </cell>
          <cell r="B762" t="str">
            <v>Telecom trasmissione dati</v>
          </cell>
          <cell r="C762">
            <v>0</v>
          </cell>
          <cell r="E762">
            <v>0</v>
          </cell>
          <cell r="G762">
            <v>0</v>
          </cell>
          <cell r="H762">
            <v>0</v>
          </cell>
          <cell r="I762">
            <v>0</v>
          </cell>
          <cell r="K762">
            <v>0</v>
          </cell>
          <cell r="M762">
            <v>0</v>
          </cell>
        </row>
        <row r="763">
          <cell r="A763" t="str">
            <v>402005040</v>
          </cell>
          <cell r="B763" t="str">
            <v>Cancelleria e stampati</v>
          </cell>
          <cell r="C763">
            <v>0</v>
          </cell>
          <cell r="E763">
            <v>0</v>
          </cell>
          <cell r="G763">
            <v>26565.599999999999</v>
          </cell>
          <cell r="H763">
            <v>0</v>
          </cell>
          <cell r="I763">
            <v>26565.599999999999</v>
          </cell>
          <cell r="J763" t="str">
            <v>D</v>
          </cell>
          <cell r="K763">
            <v>26565.599999999999</v>
          </cell>
          <cell r="L763" t="str">
            <v>D</v>
          </cell>
          <cell r="M763">
            <v>26565.599999999999</v>
          </cell>
        </row>
        <row r="764">
          <cell r="A764" t="str">
            <v>402005050</v>
          </cell>
          <cell r="B764" t="str">
            <v>Valori bollati</v>
          </cell>
          <cell r="C764">
            <v>0</v>
          </cell>
          <cell r="E764">
            <v>0</v>
          </cell>
          <cell r="G764">
            <v>8649.65</v>
          </cell>
          <cell r="H764">
            <v>26</v>
          </cell>
          <cell r="I764">
            <v>8623.65</v>
          </cell>
          <cell r="J764" t="str">
            <v>D</v>
          </cell>
          <cell r="K764">
            <v>8623.65</v>
          </cell>
          <cell r="L764" t="str">
            <v>D</v>
          </cell>
          <cell r="M764">
            <v>8623.65</v>
          </cell>
        </row>
        <row r="765">
          <cell r="A765" t="str">
            <v>402005060</v>
          </cell>
          <cell r="B765" t="str">
            <v>Contributi associativi</v>
          </cell>
          <cell r="C765">
            <v>0</v>
          </cell>
          <cell r="E765">
            <v>0</v>
          </cell>
          <cell r="G765">
            <v>28758.880000000001</v>
          </cell>
          <cell r="H765">
            <v>0</v>
          </cell>
          <cell r="I765">
            <v>28758.880000000001</v>
          </cell>
          <cell r="J765" t="str">
            <v>D</v>
          </cell>
          <cell r="K765">
            <v>28758.880000000001</v>
          </cell>
          <cell r="L765" t="str">
            <v>D</v>
          </cell>
          <cell r="M765">
            <v>28758.880000000001</v>
          </cell>
        </row>
        <row r="766">
          <cell r="A766" t="str">
            <v>402005070</v>
          </cell>
          <cell r="B766" t="str">
            <v>Legali e consulenze</v>
          </cell>
          <cell r="C766">
            <v>0</v>
          </cell>
          <cell r="E766">
            <v>0</v>
          </cell>
          <cell r="G766">
            <v>197281.75</v>
          </cell>
          <cell r="H766">
            <v>78162.460000000006</v>
          </cell>
          <cell r="I766">
            <v>119119.29</v>
          </cell>
          <cell r="J766" t="str">
            <v>D</v>
          </cell>
          <cell r="K766">
            <v>119119.29</v>
          </cell>
          <cell r="L766" t="str">
            <v>D</v>
          </cell>
          <cell r="M766">
            <v>119119.29</v>
          </cell>
        </row>
        <row r="767">
          <cell r="A767" t="str">
            <v>402005071</v>
          </cell>
          <cell r="B767" t="str">
            <v>Cassa prof. Legali e consulenze</v>
          </cell>
          <cell r="C767">
            <v>0</v>
          </cell>
          <cell r="E767">
            <v>0</v>
          </cell>
          <cell r="G767">
            <v>5181.55</v>
          </cell>
          <cell r="H767">
            <v>5181.55</v>
          </cell>
          <cell r="I767">
            <v>0</v>
          </cell>
          <cell r="K767">
            <v>0</v>
          </cell>
          <cell r="M767">
            <v>0</v>
          </cell>
        </row>
        <row r="768">
          <cell r="A768" t="str">
            <v>402005072</v>
          </cell>
          <cell r="B768" t="str">
            <v>Spese legali anticipate</v>
          </cell>
          <cell r="C768">
            <v>0</v>
          </cell>
          <cell r="E768">
            <v>0</v>
          </cell>
          <cell r="G768">
            <v>972.6</v>
          </cell>
          <cell r="H768">
            <v>1222.5999999999999</v>
          </cell>
          <cell r="I768">
            <v>250</v>
          </cell>
          <cell r="J768" t="str">
            <v>A</v>
          </cell>
          <cell r="K768">
            <v>250</v>
          </cell>
          <cell r="L768" t="str">
            <v>A</v>
          </cell>
          <cell r="M768">
            <v>-250</v>
          </cell>
        </row>
        <row r="769">
          <cell r="A769" t="str">
            <v>402005075</v>
          </cell>
          <cell r="B769" t="str">
            <v>Elaboraz. paghe stipendi</v>
          </cell>
          <cell r="C769">
            <v>0</v>
          </cell>
          <cell r="E769">
            <v>0</v>
          </cell>
          <cell r="G769">
            <v>35749.769999999997</v>
          </cell>
          <cell r="H769">
            <v>0</v>
          </cell>
          <cell r="I769">
            <v>35749.769999999997</v>
          </cell>
          <cell r="J769" t="str">
            <v>D</v>
          </cell>
          <cell r="K769">
            <v>35749.769999999997</v>
          </cell>
          <cell r="L769" t="str">
            <v>D</v>
          </cell>
          <cell r="M769">
            <v>35749.769999999997</v>
          </cell>
        </row>
        <row r="770">
          <cell r="A770" t="str">
            <v>402005080</v>
          </cell>
          <cell r="B770" t="str">
            <v>Postelegrafoniche</v>
          </cell>
          <cell r="C770">
            <v>0</v>
          </cell>
          <cell r="E770">
            <v>0</v>
          </cell>
          <cell r="G770">
            <v>5641.68</v>
          </cell>
          <cell r="H770">
            <v>654.70000000000005</v>
          </cell>
          <cell r="I770">
            <v>4986.9799999999996</v>
          </cell>
          <cell r="J770" t="str">
            <v>D</v>
          </cell>
          <cell r="K770">
            <v>4986.9799999999996</v>
          </cell>
          <cell r="L770" t="str">
            <v>D</v>
          </cell>
          <cell r="M770">
            <v>4986.9799999999996</v>
          </cell>
        </row>
        <row r="771">
          <cell r="A771" t="str">
            <v>402005090</v>
          </cell>
          <cell r="B771" t="str">
            <v>Spese varie amministrat.</v>
          </cell>
          <cell r="C771">
            <v>0</v>
          </cell>
          <cell r="E771">
            <v>0</v>
          </cell>
          <cell r="G771">
            <v>650</v>
          </cell>
          <cell r="H771">
            <v>10</v>
          </cell>
          <cell r="I771">
            <v>640</v>
          </cell>
          <cell r="J771" t="str">
            <v>D</v>
          </cell>
          <cell r="K771">
            <v>640</v>
          </cell>
          <cell r="L771" t="str">
            <v>D</v>
          </cell>
          <cell r="M771">
            <v>640</v>
          </cell>
        </row>
        <row r="772">
          <cell r="A772" t="str">
            <v>402005100</v>
          </cell>
          <cell r="B772" t="str">
            <v>Erogaz.liber. art.65 II°C</v>
          </cell>
          <cell r="C772">
            <v>0</v>
          </cell>
          <cell r="E772">
            <v>0</v>
          </cell>
          <cell r="G772">
            <v>200</v>
          </cell>
          <cell r="H772">
            <v>0</v>
          </cell>
          <cell r="I772">
            <v>200</v>
          </cell>
          <cell r="J772" t="str">
            <v>D</v>
          </cell>
          <cell r="K772">
            <v>200</v>
          </cell>
          <cell r="L772" t="str">
            <v>D</v>
          </cell>
          <cell r="M772">
            <v>200</v>
          </cell>
        </row>
        <row r="773">
          <cell r="A773" t="str">
            <v>402005105</v>
          </cell>
          <cell r="B773" t="str">
            <v>Erogazio.liber.non deduc.</v>
          </cell>
          <cell r="C773">
            <v>0</v>
          </cell>
          <cell r="E773">
            <v>0</v>
          </cell>
          <cell r="G773">
            <v>0</v>
          </cell>
          <cell r="H773">
            <v>0</v>
          </cell>
          <cell r="I773">
            <v>0</v>
          </cell>
          <cell r="K773">
            <v>0</v>
          </cell>
          <cell r="M773">
            <v>0</v>
          </cell>
        </row>
        <row r="774">
          <cell r="A774" t="str">
            <v>402005110</v>
          </cell>
          <cell r="B774" t="str">
            <v>Acquisto moduli effetti</v>
          </cell>
          <cell r="C774">
            <v>0</v>
          </cell>
          <cell r="E774">
            <v>0</v>
          </cell>
          <cell r="G774">
            <v>0</v>
          </cell>
          <cell r="H774">
            <v>0</v>
          </cell>
          <cell r="I774">
            <v>0</v>
          </cell>
          <cell r="K774">
            <v>0</v>
          </cell>
          <cell r="M774">
            <v>0</v>
          </cell>
        </row>
        <row r="775">
          <cell r="A775" t="str">
            <v>402005120</v>
          </cell>
          <cell r="B775" t="str">
            <v>Compensi consiglieri</v>
          </cell>
          <cell r="C775">
            <v>0</v>
          </cell>
          <cell r="E775">
            <v>0</v>
          </cell>
          <cell r="G775">
            <v>0</v>
          </cell>
          <cell r="H775">
            <v>0</v>
          </cell>
          <cell r="I775">
            <v>0</v>
          </cell>
          <cell r="K775">
            <v>0</v>
          </cell>
          <cell r="M775">
            <v>0</v>
          </cell>
        </row>
        <row r="776">
          <cell r="A776" t="str">
            <v>402005121</v>
          </cell>
          <cell r="B776" t="str">
            <v>Cassa prof. Compensi consiglieri</v>
          </cell>
          <cell r="C776">
            <v>0</v>
          </cell>
          <cell r="E776">
            <v>0</v>
          </cell>
          <cell r="G776">
            <v>0</v>
          </cell>
          <cell r="H776">
            <v>0</v>
          </cell>
          <cell r="I776">
            <v>0</v>
          </cell>
          <cell r="K776">
            <v>0</v>
          </cell>
          <cell r="M776">
            <v>0</v>
          </cell>
        </row>
        <row r="777">
          <cell r="A777" t="str">
            <v>402005130</v>
          </cell>
          <cell r="B777" t="str">
            <v>Compensi Sindaci</v>
          </cell>
          <cell r="C777">
            <v>0</v>
          </cell>
          <cell r="E777">
            <v>0</v>
          </cell>
          <cell r="G777">
            <v>34062.18</v>
          </cell>
          <cell r="H777">
            <v>0</v>
          </cell>
          <cell r="I777">
            <v>34062.18</v>
          </cell>
          <cell r="J777" t="str">
            <v>D</v>
          </cell>
          <cell r="K777">
            <v>34062.18</v>
          </cell>
          <cell r="L777" t="str">
            <v>D</v>
          </cell>
          <cell r="M777">
            <v>34062.18</v>
          </cell>
        </row>
        <row r="778">
          <cell r="A778" t="str">
            <v>402005131</v>
          </cell>
          <cell r="B778" t="str">
            <v>Cassa prof. Compensi Sindaci</v>
          </cell>
          <cell r="C778">
            <v>0</v>
          </cell>
          <cell r="E778">
            <v>0</v>
          </cell>
          <cell r="G778">
            <v>1754.08</v>
          </cell>
          <cell r="H778">
            <v>1754.08</v>
          </cell>
          <cell r="I778">
            <v>0</v>
          </cell>
          <cell r="K778">
            <v>0</v>
          </cell>
          <cell r="M778">
            <v>0</v>
          </cell>
        </row>
        <row r="779">
          <cell r="M779">
            <v>0</v>
          </cell>
        </row>
        <row r="780">
          <cell r="A780" t="str">
            <v>06</v>
          </cell>
          <cell r="B780" t="str">
            <v>Rettifiche su costi di servizio</v>
          </cell>
          <cell r="C780">
            <v>0</v>
          </cell>
          <cell r="E780">
            <v>0</v>
          </cell>
          <cell r="G780">
            <v>0</v>
          </cell>
          <cell r="H780">
            <v>0</v>
          </cell>
          <cell r="I780">
            <v>0</v>
          </cell>
          <cell r="K780">
            <v>0</v>
          </cell>
          <cell r="M780">
            <v>0</v>
          </cell>
        </row>
        <row r="781">
          <cell r="A781" t="str">
            <v>402006010</v>
          </cell>
          <cell r="B781" t="str">
            <v>Rettifiche su costi serv.</v>
          </cell>
          <cell r="C781">
            <v>0</v>
          </cell>
          <cell r="E781">
            <v>0</v>
          </cell>
          <cell r="G781">
            <v>0</v>
          </cell>
          <cell r="H781">
            <v>0</v>
          </cell>
          <cell r="I781">
            <v>0</v>
          </cell>
          <cell r="K781">
            <v>0</v>
          </cell>
          <cell r="M781">
            <v>0</v>
          </cell>
        </row>
        <row r="782">
          <cell r="M782">
            <v>0</v>
          </cell>
        </row>
        <row r="783">
          <cell r="A783" t="str">
            <v>21</v>
          </cell>
          <cell r="B783" t="str">
            <v>Spese per godimento beni di terzi</v>
          </cell>
          <cell r="C783">
            <v>0</v>
          </cell>
          <cell r="E783">
            <v>0</v>
          </cell>
          <cell r="G783">
            <v>1420704.8</v>
          </cell>
          <cell r="H783">
            <v>16690.41</v>
          </cell>
          <cell r="I783">
            <v>1404014.39</v>
          </cell>
          <cell r="J783" t="str">
            <v>D</v>
          </cell>
          <cell r="K783">
            <v>1404014.39</v>
          </cell>
          <cell r="L783" t="str">
            <v xml:space="preserve"> D</v>
          </cell>
          <cell r="M783">
            <v>1404014.39</v>
          </cell>
        </row>
        <row r="784">
          <cell r="A784" t="str">
            <v>01</v>
          </cell>
          <cell r="B784" t="str">
            <v>Spese per godimento beni di terzi</v>
          </cell>
          <cell r="C784">
            <v>0</v>
          </cell>
          <cell r="E784">
            <v>0</v>
          </cell>
          <cell r="G784">
            <v>1420704.8</v>
          </cell>
          <cell r="H784">
            <v>16690.41</v>
          </cell>
          <cell r="I784">
            <v>1404014.39</v>
          </cell>
          <cell r="J784" t="str">
            <v>D</v>
          </cell>
          <cell r="K784">
            <v>1404014.39</v>
          </cell>
          <cell r="L784" t="str">
            <v xml:space="preserve"> D</v>
          </cell>
          <cell r="M784">
            <v>1404014.39</v>
          </cell>
        </row>
        <row r="785">
          <cell r="A785" t="str">
            <v>402101010</v>
          </cell>
          <cell r="B785" t="str">
            <v>Noleggio Hardware Datanex</v>
          </cell>
          <cell r="C785">
            <v>0</v>
          </cell>
          <cell r="E785">
            <v>0</v>
          </cell>
          <cell r="G785">
            <v>0</v>
          </cell>
          <cell r="H785">
            <v>0</v>
          </cell>
          <cell r="I785">
            <v>0</v>
          </cell>
          <cell r="K785">
            <v>0</v>
          </cell>
          <cell r="M785">
            <v>0</v>
          </cell>
        </row>
        <row r="786">
          <cell r="A786" t="str">
            <v>402101011</v>
          </cell>
          <cell r="B786" t="str">
            <v>Noleggio Hardware da Portguardian</v>
          </cell>
          <cell r="C786">
            <v>0</v>
          </cell>
          <cell r="E786">
            <v>0</v>
          </cell>
          <cell r="G786">
            <v>58095.35</v>
          </cell>
          <cell r="H786">
            <v>0</v>
          </cell>
          <cell r="I786">
            <v>58095.35</v>
          </cell>
          <cell r="J786" t="str">
            <v>D</v>
          </cell>
          <cell r="K786">
            <v>58095.35</v>
          </cell>
          <cell r="L786" t="str">
            <v>D</v>
          </cell>
          <cell r="M786">
            <v>58095.35</v>
          </cell>
        </row>
        <row r="787">
          <cell r="A787" t="str">
            <v>402101012</v>
          </cell>
          <cell r="B787" t="str">
            <v>BNP Contratto locaz.finaz.X0024724</v>
          </cell>
          <cell r="C787">
            <v>0</v>
          </cell>
          <cell r="E787">
            <v>0</v>
          </cell>
          <cell r="G787">
            <v>2823.87</v>
          </cell>
          <cell r="H787">
            <v>10.48</v>
          </cell>
          <cell r="I787">
            <v>2813.39</v>
          </cell>
          <cell r="J787" t="str">
            <v>D</v>
          </cell>
          <cell r="K787">
            <v>2813.39</v>
          </cell>
          <cell r="L787" t="str">
            <v>D</v>
          </cell>
          <cell r="M787">
            <v>2813.39</v>
          </cell>
        </row>
        <row r="788">
          <cell r="A788" t="str">
            <v>402101013</v>
          </cell>
          <cell r="B788" t="str">
            <v>BNP Contratto locaz.finaz.X0024728</v>
          </cell>
          <cell r="C788">
            <v>0</v>
          </cell>
          <cell r="E788">
            <v>0</v>
          </cell>
          <cell r="G788">
            <v>2089.1799999999998</v>
          </cell>
          <cell r="H788">
            <v>15.99</v>
          </cell>
          <cell r="I788">
            <v>2073.19</v>
          </cell>
          <cell r="J788" t="str">
            <v>D</v>
          </cell>
          <cell r="K788">
            <v>2073.19</v>
          </cell>
          <cell r="L788" t="str">
            <v>D</v>
          </cell>
          <cell r="M788">
            <v>2073.19</v>
          </cell>
        </row>
        <row r="789">
          <cell r="A789" t="str">
            <v>402101014</v>
          </cell>
          <cell r="B789" t="str">
            <v>BNP Contratto locaz.finaz.X0024729</v>
          </cell>
          <cell r="C789">
            <v>0</v>
          </cell>
          <cell r="E789">
            <v>0</v>
          </cell>
          <cell r="G789">
            <v>1044.5899999999999</v>
          </cell>
          <cell r="H789">
            <v>7.99</v>
          </cell>
          <cell r="I789">
            <v>1036.5999999999999</v>
          </cell>
          <cell r="J789" t="str">
            <v>D</v>
          </cell>
          <cell r="K789">
            <v>1036.5999999999999</v>
          </cell>
          <cell r="L789" t="str">
            <v>D</v>
          </cell>
          <cell r="M789">
            <v>1036.5999999999999</v>
          </cell>
        </row>
        <row r="790">
          <cell r="A790" t="str">
            <v>402101015</v>
          </cell>
          <cell r="B790" t="str">
            <v>BNP Contratto locaz.finaz.X0024730</v>
          </cell>
          <cell r="C790">
            <v>0</v>
          </cell>
          <cell r="E790">
            <v>0</v>
          </cell>
          <cell r="G790">
            <v>2733.34</v>
          </cell>
          <cell r="H790">
            <v>20.92</v>
          </cell>
          <cell r="I790">
            <v>2712.42</v>
          </cell>
          <cell r="J790" t="str">
            <v>D</v>
          </cell>
          <cell r="K790">
            <v>2712.42</v>
          </cell>
          <cell r="L790" t="str">
            <v>D</v>
          </cell>
          <cell r="M790">
            <v>2712.42</v>
          </cell>
        </row>
        <row r="791">
          <cell r="A791" t="str">
            <v>402101016</v>
          </cell>
          <cell r="B791" t="str">
            <v>BNP Contratto locaz.finaz.X0024734</v>
          </cell>
          <cell r="C791">
            <v>0</v>
          </cell>
          <cell r="E791">
            <v>0</v>
          </cell>
          <cell r="G791">
            <v>4752.88</v>
          </cell>
          <cell r="H791">
            <v>17.63</v>
          </cell>
          <cell r="I791">
            <v>4735.25</v>
          </cell>
          <cell r="J791" t="str">
            <v>D</v>
          </cell>
          <cell r="K791">
            <v>4735.25</v>
          </cell>
          <cell r="L791" t="str">
            <v>D</v>
          </cell>
          <cell r="M791">
            <v>4735.25</v>
          </cell>
        </row>
        <row r="792">
          <cell r="A792" t="str">
            <v>402101017</v>
          </cell>
          <cell r="B792" t="str">
            <v>BNP Contratto locaz.finaz.X0024736</v>
          </cell>
          <cell r="C792">
            <v>0</v>
          </cell>
          <cell r="E792">
            <v>0</v>
          </cell>
          <cell r="G792">
            <v>20543.599999999999</v>
          </cell>
          <cell r="H792">
            <v>119.63</v>
          </cell>
          <cell r="I792">
            <v>20423.97</v>
          </cell>
          <cell r="J792" t="str">
            <v>D</v>
          </cell>
          <cell r="K792">
            <v>20423.97</v>
          </cell>
          <cell r="L792" t="str">
            <v>D</v>
          </cell>
          <cell r="M792">
            <v>20423.97</v>
          </cell>
        </row>
        <row r="793">
          <cell r="A793" t="str">
            <v>402101018</v>
          </cell>
          <cell r="B793" t="str">
            <v>BNP Contratto locaz.finaz.X0024762</v>
          </cell>
          <cell r="C793">
            <v>0</v>
          </cell>
          <cell r="E793">
            <v>0</v>
          </cell>
          <cell r="G793">
            <v>12186.88</v>
          </cell>
          <cell r="H793">
            <v>25.29</v>
          </cell>
          <cell r="I793">
            <v>12161.59</v>
          </cell>
          <cell r="J793" t="str">
            <v>D</v>
          </cell>
          <cell r="K793">
            <v>12161.59</v>
          </cell>
          <cell r="L793" t="str">
            <v>D</v>
          </cell>
          <cell r="M793">
            <v>12161.59</v>
          </cell>
        </row>
        <row r="794">
          <cell r="A794" t="str">
            <v>402101020</v>
          </cell>
          <cell r="B794" t="str">
            <v>Leasint "PL6 BMW" Camas</v>
          </cell>
          <cell r="C794">
            <v>0</v>
          </cell>
          <cell r="E794">
            <v>0</v>
          </cell>
          <cell r="G794">
            <v>0</v>
          </cell>
          <cell r="H794">
            <v>0</v>
          </cell>
          <cell r="I794">
            <v>0</v>
          </cell>
          <cell r="K794">
            <v>0</v>
          </cell>
          <cell r="M794">
            <v>0</v>
          </cell>
        </row>
        <row r="795">
          <cell r="A795" t="str">
            <v>402101021</v>
          </cell>
          <cell r="B795" t="str">
            <v>Unicredit leasing cont.LI/01336194</v>
          </cell>
          <cell r="C795">
            <v>0</v>
          </cell>
          <cell r="E795">
            <v>0</v>
          </cell>
          <cell r="G795">
            <v>122730.66</v>
          </cell>
          <cell r="H795">
            <v>1816.87</v>
          </cell>
          <cell r="I795">
            <v>120913.79</v>
          </cell>
          <cell r="J795" t="str">
            <v>D</v>
          </cell>
          <cell r="K795">
            <v>120913.79</v>
          </cell>
          <cell r="L795" t="str">
            <v>D</v>
          </cell>
          <cell r="M795">
            <v>120913.79</v>
          </cell>
        </row>
        <row r="796">
          <cell r="A796" t="str">
            <v>402101022</v>
          </cell>
          <cell r="B796" t="str">
            <v>Credemleasing Contr.SI/153263</v>
          </cell>
          <cell r="C796">
            <v>0</v>
          </cell>
          <cell r="E796">
            <v>0</v>
          </cell>
          <cell r="G796">
            <v>42371.519999999997</v>
          </cell>
          <cell r="H796">
            <v>905.47</v>
          </cell>
          <cell r="I796">
            <v>41466.050000000003</v>
          </cell>
          <cell r="J796" t="str">
            <v>D</v>
          </cell>
          <cell r="K796">
            <v>41466.050000000003</v>
          </cell>
          <cell r="L796" t="str">
            <v>D</v>
          </cell>
          <cell r="M796">
            <v>41466.050000000003</v>
          </cell>
        </row>
        <row r="797">
          <cell r="A797" t="str">
            <v>402101023</v>
          </cell>
          <cell r="B797" t="str">
            <v>Mediocredito CTR 979322</v>
          </cell>
          <cell r="C797">
            <v>0</v>
          </cell>
          <cell r="E797">
            <v>0</v>
          </cell>
          <cell r="G797">
            <v>199295.76</v>
          </cell>
          <cell r="H797">
            <v>461.61</v>
          </cell>
          <cell r="I797">
            <v>198834.15</v>
          </cell>
          <cell r="J797" t="str">
            <v>D</v>
          </cell>
          <cell r="K797">
            <v>198834.15</v>
          </cell>
          <cell r="L797" t="str">
            <v>D</v>
          </cell>
          <cell r="M797">
            <v>198834.15</v>
          </cell>
        </row>
        <row r="798">
          <cell r="A798" t="str">
            <v>402101024</v>
          </cell>
          <cell r="B798" t="str">
            <v>BNP Leasing CTR V0000639</v>
          </cell>
          <cell r="C798">
            <v>0</v>
          </cell>
          <cell r="E798">
            <v>0</v>
          </cell>
          <cell r="G798">
            <v>68682</v>
          </cell>
          <cell r="H798">
            <v>133.84</v>
          </cell>
          <cell r="I798">
            <v>68548.160000000003</v>
          </cell>
          <cell r="J798" t="str">
            <v>D</v>
          </cell>
          <cell r="K798">
            <v>68548.160000000003</v>
          </cell>
          <cell r="L798" t="str">
            <v>D</v>
          </cell>
          <cell r="M798">
            <v>68548.160000000003</v>
          </cell>
        </row>
        <row r="799">
          <cell r="A799" t="str">
            <v>402101025</v>
          </cell>
          <cell r="B799" t="str">
            <v>SELMA ct/30174156 Camas Linea Shz</v>
          </cell>
          <cell r="C799">
            <v>0</v>
          </cell>
          <cell r="E799">
            <v>0</v>
          </cell>
          <cell r="G799">
            <v>73625.279999999999</v>
          </cell>
          <cell r="H799">
            <v>0</v>
          </cell>
          <cell r="I799">
            <v>73625.279999999999</v>
          </cell>
          <cell r="J799" t="str">
            <v>D</v>
          </cell>
          <cell r="K799">
            <v>73625.279999999999</v>
          </cell>
          <cell r="L799" t="str">
            <v>D</v>
          </cell>
          <cell r="M799">
            <v>73625.279999999999</v>
          </cell>
        </row>
        <row r="800">
          <cell r="A800" t="str">
            <v>402101026</v>
          </cell>
          <cell r="B800" t="str">
            <v>SELMA ct/30174723 Tedas Com.520/334</v>
          </cell>
          <cell r="C800">
            <v>0</v>
          </cell>
          <cell r="E800">
            <v>0</v>
          </cell>
          <cell r="G800">
            <v>98078.86</v>
          </cell>
          <cell r="H800">
            <v>0</v>
          </cell>
          <cell r="I800">
            <v>98078.86</v>
          </cell>
          <cell r="J800" t="str">
            <v>D</v>
          </cell>
          <cell r="K800">
            <v>98078.86</v>
          </cell>
          <cell r="L800" t="str">
            <v>D</v>
          </cell>
          <cell r="M800">
            <v>98078.86</v>
          </cell>
        </row>
        <row r="801">
          <cell r="A801" t="str">
            <v>402101027</v>
          </cell>
          <cell r="B801" t="str">
            <v>SELMA ct/30174749 Tecnom.-sens.Fiat</v>
          </cell>
          <cell r="C801">
            <v>0</v>
          </cell>
          <cell r="E801">
            <v>0</v>
          </cell>
          <cell r="G801">
            <v>48272.87</v>
          </cell>
          <cell r="H801">
            <v>0</v>
          </cell>
          <cell r="I801">
            <v>48272.87</v>
          </cell>
          <cell r="J801" t="str">
            <v>D</v>
          </cell>
          <cell r="K801">
            <v>48272.87</v>
          </cell>
          <cell r="L801" t="str">
            <v>D</v>
          </cell>
          <cell r="M801">
            <v>48272.87</v>
          </cell>
        </row>
        <row r="802">
          <cell r="A802" t="str">
            <v>402101028</v>
          </cell>
          <cell r="B802" t="str">
            <v>SELMA ct/30174750 Camas-lock s.BMW</v>
          </cell>
          <cell r="C802">
            <v>0</v>
          </cell>
          <cell r="E802">
            <v>0</v>
          </cell>
          <cell r="G802">
            <v>96771.94</v>
          </cell>
          <cell r="H802">
            <v>0</v>
          </cell>
          <cell r="I802">
            <v>96771.94</v>
          </cell>
          <cell r="J802" t="str">
            <v>D</v>
          </cell>
          <cell r="K802">
            <v>96771.94</v>
          </cell>
          <cell r="L802" t="str">
            <v>D</v>
          </cell>
          <cell r="M802">
            <v>96771.94</v>
          </cell>
        </row>
        <row r="803">
          <cell r="A803" t="str">
            <v>402101029</v>
          </cell>
          <cell r="B803" t="str">
            <v>SELMA ct/30174162 Tecnom./l.Bemiko</v>
          </cell>
          <cell r="C803">
            <v>0</v>
          </cell>
          <cell r="E803">
            <v>0</v>
          </cell>
          <cell r="G803">
            <v>50514.64</v>
          </cell>
          <cell r="H803">
            <v>0</v>
          </cell>
          <cell r="I803">
            <v>50514.64</v>
          </cell>
          <cell r="J803" t="str">
            <v>D</v>
          </cell>
          <cell r="K803">
            <v>50514.64</v>
          </cell>
          <cell r="L803" t="str">
            <v>D</v>
          </cell>
          <cell r="M803">
            <v>50514.64</v>
          </cell>
        </row>
        <row r="804">
          <cell r="A804" t="str">
            <v>402101030</v>
          </cell>
          <cell r="B804" t="str">
            <v>SELMA ct/30189767 Tecnom.ban.Backdo</v>
          </cell>
          <cell r="C804">
            <v>0</v>
          </cell>
          <cell r="E804">
            <v>0</v>
          </cell>
          <cell r="G804">
            <v>0</v>
          </cell>
          <cell r="H804">
            <v>0</v>
          </cell>
          <cell r="I804">
            <v>0</v>
          </cell>
          <cell r="K804">
            <v>0</v>
          </cell>
          <cell r="M804">
            <v>0</v>
          </cell>
        </row>
        <row r="805">
          <cell r="A805" t="str">
            <v>402101031</v>
          </cell>
          <cell r="B805" t="str">
            <v>SELMA ct/30175022 Tedas/l.man.co.RE</v>
          </cell>
          <cell r="C805">
            <v>0</v>
          </cell>
          <cell r="E805">
            <v>0</v>
          </cell>
          <cell r="G805">
            <v>26328.98</v>
          </cell>
          <cell r="H805">
            <v>0</v>
          </cell>
          <cell r="I805">
            <v>26328.98</v>
          </cell>
          <cell r="J805" t="str">
            <v>D</v>
          </cell>
          <cell r="K805">
            <v>26328.98</v>
          </cell>
          <cell r="L805" t="str">
            <v>D</v>
          </cell>
          <cell r="M805">
            <v>26328.98</v>
          </cell>
        </row>
        <row r="806">
          <cell r="A806" t="str">
            <v>402101032</v>
          </cell>
          <cell r="B806" t="str">
            <v>SELMA ct/30175025Tedas/l.Smart Sw.P</v>
          </cell>
          <cell r="C806">
            <v>0</v>
          </cell>
          <cell r="E806">
            <v>0</v>
          </cell>
          <cell r="G806">
            <v>45436.37</v>
          </cell>
          <cell r="H806">
            <v>0</v>
          </cell>
          <cell r="I806">
            <v>45436.37</v>
          </cell>
          <cell r="J806" t="str">
            <v>D</v>
          </cell>
          <cell r="K806">
            <v>45436.37</v>
          </cell>
          <cell r="L806" t="str">
            <v>D</v>
          </cell>
          <cell r="M806">
            <v>45436.37</v>
          </cell>
        </row>
        <row r="807">
          <cell r="A807" t="str">
            <v>402101033</v>
          </cell>
          <cell r="B807" t="str">
            <v>SELMA ct/30176477Tedas/int.szf 35-u</v>
          </cell>
          <cell r="C807">
            <v>0</v>
          </cell>
          <cell r="E807">
            <v>0</v>
          </cell>
          <cell r="G807">
            <v>126222.35</v>
          </cell>
          <cell r="H807">
            <v>0</v>
          </cell>
          <cell r="I807">
            <v>126222.35</v>
          </cell>
          <cell r="J807" t="str">
            <v>D</v>
          </cell>
          <cell r="K807">
            <v>126222.35</v>
          </cell>
          <cell r="L807" t="str">
            <v>D</v>
          </cell>
          <cell r="M807">
            <v>126222.35</v>
          </cell>
        </row>
        <row r="808">
          <cell r="A808" t="str">
            <v>402101034</v>
          </cell>
          <cell r="B808" t="str">
            <v>SELMA ct/30176730 Camas macch.coll</v>
          </cell>
          <cell r="C808">
            <v>0</v>
          </cell>
          <cell r="E808">
            <v>0</v>
          </cell>
          <cell r="G808">
            <v>106702.67</v>
          </cell>
          <cell r="H808">
            <v>0</v>
          </cell>
          <cell r="I808">
            <v>106702.67</v>
          </cell>
          <cell r="J808" t="str">
            <v>D</v>
          </cell>
          <cell r="K808">
            <v>106702.67</v>
          </cell>
          <cell r="L808" t="str">
            <v>D</v>
          </cell>
          <cell r="M808">
            <v>106702.67</v>
          </cell>
        </row>
        <row r="809">
          <cell r="A809" t="str">
            <v>402101035</v>
          </cell>
          <cell r="B809" t="str">
            <v>SELMA ct/30189780 Tedas com.rad/vol</v>
          </cell>
          <cell r="C809">
            <v>0</v>
          </cell>
          <cell r="E809">
            <v>0</v>
          </cell>
          <cell r="G809">
            <v>0</v>
          </cell>
          <cell r="H809">
            <v>0</v>
          </cell>
          <cell r="I809">
            <v>0</v>
          </cell>
          <cell r="K809">
            <v>0</v>
          </cell>
          <cell r="M809">
            <v>0</v>
          </cell>
        </row>
        <row r="810">
          <cell r="A810" t="str">
            <v>402101036</v>
          </cell>
          <cell r="B810" t="str">
            <v>Leasing Auto Arval Services</v>
          </cell>
          <cell r="C810">
            <v>0</v>
          </cell>
          <cell r="E810">
            <v>0</v>
          </cell>
          <cell r="G810">
            <v>104516.65</v>
          </cell>
          <cell r="H810">
            <v>12112.03</v>
          </cell>
          <cell r="I810">
            <v>92404.62</v>
          </cell>
          <cell r="J810" t="str">
            <v>D</v>
          </cell>
          <cell r="K810">
            <v>92404.62</v>
          </cell>
          <cell r="L810" t="str">
            <v>D</v>
          </cell>
          <cell r="M810">
            <v>92404.62</v>
          </cell>
        </row>
        <row r="811">
          <cell r="A811" t="str">
            <v>402101037</v>
          </cell>
          <cell r="B811" t="str">
            <v>BNPNoleggio fotoc.Toshiba(Gr.Digit)</v>
          </cell>
          <cell r="C811">
            <v>0</v>
          </cell>
          <cell r="E811">
            <v>0</v>
          </cell>
          <cell r="G811">
            <v>3625.02</v>
          </cell>
          <cell r="H811">
            <v>0</v>
          </cell>
          <cell r="I811">
            <v>3625.02</v>
          </cell>
          <cell r="J811" t="str">
            <v>D</v>
          </cell>
          <cell r="K811">
            <v>3625.02</v>
          </cell>
          <cell r="L811" t="str">
            <v>D</v>
          </cell>
          <cell r="M811">
            <v>3625.02</v>
          </cell>
        </row>
        <row r="812">
          <cell r="A812" t="str">
            <v>402101038</v>
          </cell>
          <cell r="B812" t="str">
            <v>Locat Leas."E60BMW" Camas</v>
          </cell>
          <cell r="C812">
            <v>0</v>
          </cell>
          <cell r="E812">
            <v>0</v>
          </cell>
          <cell r="G812">
            <v>0</v>
          </cell>
          <cell r="H812">
            <v>0</v>
          </cell>
          <cell r="I812">
            <v>0</v>
          </cell>
          <cell r="K812">
            <v>0</v>
          </cell>
          <cell r="M812">
            <v>0</v>
          </cell>
        </row>
        <row r="813">
          <cell r="A813" t="str">
            <v>402101039</v>
          </cell>
          <cell r="B813" t="str">
            <v>BNP noleggio multifunzione DIGIT</v>
          </cell>
          <cell r="C813">
            <v>0</v>
          </cell>
          <cell r="E813">
            <v>0</v>
          </cell>
          <cell r="G813">
            <v>720</v>
          </cell>
          <cell r="H813">
            <v>0</v>
          </cell>
          <cell r="I813">
            <v>720</v>
          </cell>
          <cell r="J813" t="str">
            <v>D</v>
          </cell>
          <cell r="K813">
            <v>720</v>
          </cell>
          <cell r="L813" t="str">
            <v>D</v>
          </cell>
          <cell r="M813">
            <v>720</v>
          </cell>
        </row>
        <row r="814">
          <cell r="A814" t="str">
            <v>402101040</v>
          </cell>
          <cell r="B814" t="str">
            <v>Affitto Capannone Ghiringhelli</v>
          </cell>
          <cell r="C814">
            <v>0</v>
          </cell>
          <cell r="E814">
            <v>0</v>
          </cell>
          <cell r="G814">
            <v>56800.52</v>
          </cell>
          <cell r="H814">
            <v>626.5</v>
          </cell>
          <cell r="I814">
            <v>56174.02</v>
          </cell>
          <cell r="J814" t="str">
            <v>D</v>
          </cell>
          <cell r="K814">
            <v>56174.02</v>
          </cell>
          <cell r="L814" t="str">
            <v>D</v>
          </cell>
          <cell r="M814">
            <v>56174.02</v>
          </cell>
        </row>
        <row r="815">
          <cell r="A815" t="str">
            <v>402101041</v>
          </cell>
          <cell r="B815" t="str">
            <v>Affitto Capannone Sa.Ma.Plast</v>
          </cell>
          <cell r="C815">
            <v>0</v>
          </cell>
          <cell r="E815">
            <v>0</v>
          </cell>
          <cell r="G815">
            <v>27470.55</v>
          </cell>
          <cell r="H815">
            <v>0</v>
          </cell>
          <cell r="I815">
            <v>27470.55</v>
          </cell>
          <cell r="J815" t="str">
            <v>D</v>
          </cell>
          <cell r="K815">
            <v>27470.55</v>
          </cell>
          <cell r="L815" t="str">
            <v>D</v>
          </cell>
          <cell r="M815">
            <v>27470.55</v>
          </cell>
        </row>
        <row r="816">
          <cell r="A816" t="str">
            <v>402101042</v>
          </cell>
          <cell r="B816" t="str">
            <v>Energ/Gas/Tel.Capannone Sa.Ma.Plast</v>
          </cell>
          <cell r="C816">
            <v>0</v>
          </cell>
          <cell r="E816">
            <v>0</v>
          </cell>
          <cell r="G816">
            <v>7442.5</v>
          </cell>
          <cell r="H816">
            <v>416.16</v>
          </cell>
          <cell r="I816">
            <v>7026.34</v>
          </cell>
          <cell r="J816" t="str">
            <v>D</v>
          </cell>
          <cell r="K816">
            <v>7026.34</v>
          </cell>
          <cell r="L816" t="str">
            <v>D</v>
          </cell>
          <cell r="M816">
            <v>7026.34</v>
          </cell>
        </row>
        <row r="817">
          <cell r="A817" t="str">
            <v>402101043</v>
          </cell>
          <cell r="B817" t="str">
            <v>Locatrice Italiana Noleggio n10757</v>
          </cell>
          <cell r="C817">
            <v>0</v>
          </cell>
          <cell r="E817">
            <v>0</v>
          </cell>
          <cell r="G817">
            <v>1625.42</v>
          </cell>
          <cell r="H817">
            <v>0</v>
          </cell>
          <cell r="I817">
            <v>1625.42</v>
          </cell>
          <cell r="J817" t="str">
            <v>D</v>
          </cell>
          <cell r="K817">
            <v>1625.42</v>
          </cell>
          <cell r="L817" t="str">
            <v>D</v>
          </cell>
          <cell r="M817">
            <v>1625.42</v>
          </cell>
        </row>
        <row r="818">
          <cell r="A818" t="str">
            <v>402101044</v>
          </cell>
          <cell r="B818" t="str">
            <v>SELMA ct/30189888 Camas banchiGR901</v>
          </cell>
          <cell r="C818">
            <v>0</v>
          </cell>
          <cell r="E818">
            <v>0</v>
          </cell>
          <cell r="G818">
            <v>0</v>
          </cell>
          <cell r="H818">
            <v>0</v>
          </cell>
          <cell r="I818">
            <v>0</v>
          </cell>
          <cell r="K818">
            <v>0</v>
          </cell>
          <cell r="M818">
            <v>0</v>
          </cell>
        </row>
        <row r="819">
          <cell r="A819" t="str">
            <v>402101045</v>
          </cell>
          <cell r="B819" t="str">
            <v>SELMA ct/30189892 Camas banchi mon</v>
          </cell>
          <cell r="C819">
            <v>0</v>
          </cell>
          <cell r="E819">
            <v>0</v>
          </cell>
          <cell r="G819">
            <v>0</v>
          </cell>
          <cell r="H819">
            <v>0</v>
          </cell>
          <cell r="I819">
            <v>0</v>
          </cell>
          <cell r="K819">
            <v>0</v>
          </cell>
          <cell r="M819">
            <v>0</v>
          </cell>
        </row>
        <row r="820">
          <cell r="A820" t="str">
            <v>402101046</v>
          </cell>
          <cell r="B820" t="str">
            <v>SELMA ct/30190192 Tecnom/Caf mole</v>
          </cell>
          <cell r="C820">
            <v>0</v>
          </cell>
          <cell r="E820">
            <v>0</v>
          </cell>
          <cell r="G820">
            <v>0</v>
          </cell>
          <cell r="H820">
            <v>0</v>
          </cell>
          <cell r="I820">
            <v>0</v>
          </cell>
          <cell r="K820">
            <v>0</v>
          </cell>
          <cell r="M820">
            <v>0</v>
          </cell>
        </row>
        <row r="821">
          <cell r="A821" t="str">
            <v>402101047</v>
          </cell>
          <cell r="B821" t="str">
            <v>Locatrice Italiana Noleggio n11220</v>
          </cell>
          <cell r="C821">
            <v>0</v>
          </cell>
          <cell r="E821">
            <v>0</v>
          </cell>
          <cell r="G821">
            <v>0</v>
          </cell>
          <cell r="H821">
            <v>0</v>
          </cell>
          <cell r="I821">
            <v>0</v>
          </cell>
          <cell r="K821">
            <v>0</v>
          </cell>
          <cell r="M821">
            <v>0</v>
          </cell>
        </row>
        <row r="822">
          <cell r="A822" t="str">
            <v>402101050</v>
          </cell>
          <cell r="B822" t="str">
            <v>Affitto x deposito Parabiago</v>
          </cell>
          <cell r="C822">
            <v>0</v>
          </cell>
          <cell r="E822">
            <v>0</v>
          </cell>
          <cell r="G822">
            <v>0</v>
          </cell>
          <cell r="H822">
            <v>0</v>
          </cell>
          <cell r="I822">
            <v>0</v>
          </cell>
          <cell r="K822">
            <v>0</v>
          </cell>
          <cell r="M822">
            <v>0</v>
          </cell>
        </row>
        <row r="823">
          <cell r="A823" t="str">
            <v>402101060</v>
          </cell>
          <cell r="B823" t="str">
            <v>Affitto x appartamento Milano</v>
          </cell>
          <cell r="C823">
            <v>0</v>
          </cell>
          <cell r="E823">
            <v>0</v>
          </cell>
          <cell r="G823">
            <v>0</v>
          </cell>
          <cell r="H823">
            <v>0</v>
          </cell>
          <cell r="I823">
            <v>0</v>
          </cell>
          <cell r="K823">
            <v>0</v>
          </cell>
          <cell r="M823">
            <v>0</v>
          </cell>
        </row>
        <row r="824">
          <cell r="A824" t="str">
            <v>402101070</v>
          </cell>
          <cell r="B824" t="str">
            <v>BNP Noleggio stampante Markem-Imaje</v>
          </cell>
          <cell r="C824">
            <v>0</v>
          </cell>
          <cell r="E824">
            <v>0</v>
          </cell>
          <cell r="G824">
            <v>916.67</v>
          </cell>
          <cell r="H824">
            <v>0</v>
          </cell>
          <cell r="I824">
            <v>916.67</v>
          </cell>
          <cell r="J824" t="str">
            <v>D</v>
          </cell>
          <cell r="K824">
            <v>916.67</v>
          </cell>
          <cell r="L824" t="str">
            <v>D</v>
          </cell>
          <cell r="M824">
            <v>916.67</v>
          </cell>
        </row>
        <row r="825">
          <cell r="A825" t="str">
            <v>402101071</v>
          </cell>
          <cell r="B825" t="str">
            <v>BNP V0045325 Nolegg.Fotocop.SHARP</v>
          </cell>
          <cell r="C825">
            <v>0</v>
          </cell>
          <cell r="E825">
            <v>0</v>
          </cell>
          <cell r="G825">
            <v>2100</v>
          </cell>
          <cell r="H825">
            <v>0</v>
          </cell>
          <cell r="I825">
            <v>2100</v>
          </cell>
          <cell r="J825" t="str">
            <v>D</v>
          </cell>
          <cell r="K825">
            <v>2100</v>
          </cell>
          <cell r="L825" t="str">
            <v>D</v>
          </cell>
          <cell r="M825">
            <v>2100</v>
          </cell>
        </row>
        <row r="826">
          <cell r="A826" t="str">
            <v>402101080</v>
          </cell>
          <cell r="B826" t="str">
            <v>GE CAPITAL Contr.358390 Centralino</v>
          </cell>
          <cell r="C826">
            <v>0</v>
          </cell>
          <cell r="E826">
            <v>0</v>
          </cell>
          <cell r="G826">
            <v>6183.88</v>
          </cell>
          <cell r="H826">
            <v>0</v>
          </cell>
          <cell r="I826">
            <v>6183.88</v>
          </cell>
          <cell r="J826" t="str">
            <v>D</v>
          </cell>
          <cell r="K826">
            <v>6183.88</v>
          </cell>
          <cell r="L826" t="str">
            <v>D</v>
          </cell>
          <cell r="M826">
            <v>6183.88</v>
          </cell>
        </row>
        <row r="827">
          <cell r="M827">
            <v>0</v>
          </cell>
        </row>
        <row r="828">
          <cell r="A828" t="str">
            <v>22</v>
          </cell>
          <cell r="B828" t="str">
            <v>Spese per il personale</v>
          </cell>
          <cell r="C828">
            <v>0</v>
          </cell>
          <cell r="E828">
            <v>0</v>
          </cell>
          <cell r="G828">
            <v>9564428.1099999994</v>
          </cell>
          <cell r="H828">
            <v>433327.27</v>
          </cell>
          <cell r="I828">
            <v>9131100.8399999999</v>
          </cell>
          <cell r="J828" t="str">
            <v>D</v>
          </cell>
          <cell r="K828">
            <v>9131100.8399999999</v>
          </cell>
          <cell r="L828" t="str">
            <v xml:space="preserve"> D</v>
          </cell>
          <cell r="M828">
            <v>9131100.8399999999</v>
          </cell>
        </row>
        <row r="829">
          <cell r="A829" t="str">
            <v>01</v>
          </cell>
          <cell r="B829" t="str">
            <v>Salari</v>
          </cell>
          <cell r="C829">
            <v>0</v>
          </cell>
          <cell r="E829">
            <v>0</v>
          </cell>
          <cell r="G829">
            <v>2357222.8199999998</v>
          </cell>
          <cell r="H829">
            <v>150761.66</v>
          </cell>
          <cell r="I829">
            <v>2206461.16</v>
          </cell>
          <cell r="J829" t="str">
            <v>D</v>
          </cell>
          <cell r="K829">
            <v>2206461.16</v>
          </cell>
          <cell r="L829" t="str">
            <v xml:space="preserve"> D</v>
          </cell>
          <cell r="M829">
            <v>2206461.16</v>
          </cell>
        </row>
        <row r="830">
          <cell r="A830" t="str">
            <v>402201010</v>
          </cell>
          <cell r="B830" t="str">
            <v>Salari per operai</v>
          </cell>
          <cell r="C830">
            <v>0</v>
          </cell>
          <cell r="E830">
            <v>0</v>
          </cell>
          <cell r="G830">
            <v>1687217.28</v>
          </cell>
          <cell r="H830">
            <v>121210.45</v>
          </cell>
          <cell r="I830">
            <v>1566006.83</v>
          </cell>
          <cell r="J830" t="str">
            <v>D</v>
          </cell>
          <cell r="K830">
            <v>1566006.83</v>
          </cell>
          <cell r="L830" t="str">
            <v>D</v>
          </cell>
          <cell r="M830">
            <v>1566006.83</v>
          </cell>
        </row>
        <row r="831">
          <cell r="A831" t="str">
            <v>402201013</v>
          </cell>
          <cell r="B831" t="str">
            <v>Ferie operai</v>
          </cell>
          <cell r="C831">
            <v>0</v>
          </cell>
          <cell r="E831">
            <v>0</v>
          </cell>
          <cell r="G831">
            <v>6735.27</v>
          </cell>
          <cell r="H831">
            <v>0</v>
          </cell>
          <cell r="I831">
            <v>6735.27</v>
          </cell>
          <cell r="J831" t="str">
            <v>D</v>
          </cell>
          <cell r="K831">
            <v>6735.27</v>
          </cell>
          <cell r="L831" t="str">
            <v>D</v>
          </cell>
          <cell r="M831">
            <v>6735.27</v>
          </cell>
        </row>
        <row r="832">
          <cell r="A832" t="str">
            <v>402201014</v>
          </cell>
          <cell r="B832" t="str">
            <v>Par operai</v>
          </cell>
          <cell r="C832">
            <v>0</v>
          </cell>
          <cell r="E832">
            <v>0</v>
          </cell>
          <cell r="G832">
            <v>16781.5</v>
          </cell>
          <cell r="H832">
            <v>0</v>
          </cell>
          <cell r="I832">
            <v>16781.5</v>
          </cell>
          <cell r="J832" t="str">
            <v>D</v>
          </cell>
          <cell r="K832">
            <v>16781.5</v>
          </cell>
          <cell r="L832" t="str">
            <v>D</v>
          </cell>
          <cell r="M832">
            <v>16781.5</v>
          </cell>
        </row>
        <row r="833">
          <cell r="A833" t="str">
            <v>402201020</v>
          </cell>
          <cell r="B833" t="str">
            <v>Contributi  sociali su salari</v>
          </cell>
          <cell r="C833">
            <v>0</v>
          </cell>
          <cell r="E833">
            <v>0</v>
          </cell>
          <cell r="G833">
            <v>500438.23</v>
          </cell>
          <cell r="H833">
            <v>29551.21</v>
          </cell>
          <cell r="I833">
            <v>470887.02</v>
          </cell>
          <cell r="J833" t="str">
            <v>D</v>
          </cell>
          <cell r="K833">
            <v>470887.02</v>
          </cell>
          <cell r="L833" t="str">
            <v>D</v>
          </cell>
          <cell r="M833">
            <v>470887.02</v>
          </cell>
        </row>
        <row r="834">
          <cell r="A834" t="str">
            <v>402201021</v>
          </cell>
          <cell r="B834" t="str">
            <v>Contributo Inail</v>
          </cell>
          <cell r="C834">
            <v>0</v>
          </cell>
          <cell r="E834">
            <v>0</v>
          </cell>
          <cell r="G834">
            <v>20380.240000000002</v>
          </cell>
          <cell r="H834">
            <v>0</v>
          </cell>
          <cell r="I834">
            <v>20380.240000000002</v>
          </cell>
          <cell r="J834" t="str">
            <v>D</v>
          </cell>
          <cell r="K834">
            <v>20380.240000000002</v>
          </cell>
          <cell r="L834" t="str">
            <v>D</v>
          </cell>
          <cell r="M834">
            <v>20380.240000000002</v>
          </cell>
        </row>
        <row r="835">
          <cell r="A835" t="str">
            <v>402201025</v>
          </cell>
          <cell r="B835" t="str">
            <v>Contributi Fondo Pensione Cometa</v>
          </cell>
          <cell r="C835">
            <v>0</v>
          </cell>
          <cell r="E835">
            <v>0</v>
          </cell>
          <cell r="G835">
            <v>21679.06</v>
          </cell>
          <cell r="H835">
            <v>0</v>
          </cell>
          <cell r="I835">
            <v>21679.06</v>
          </cell>
          <cell r="J835" t="str">
            <v>D</v>
          </cell>
          <cell r="K835">
            <v>21679.06</v>
          </cell>
          <cell r="L835" t="str">
            <v>D</v>
          </cell>
          <cell r="M835">
            <v>21679.06</v>
          </cell>
        </row>
        <row r="836">
          <cell r="A836" t="str">
            <v>402201026</v>
          </cell>
          <cell r="B836" t="str">
            <v>Contrib. Fondo Sanitario Metasalute</v>
          </cell>
          <cell r="C836">
            <v>0</v>
          </cell>
          <cell r="E836">
            <v>0</v>
          </cell>
          <cell r="G836">
            <v>16</v>
          </cell>
          <cell r="H836">
            <v>0</v>
          </cell>
          <cell r="I836">
            <v>16</v>
          </cell>
          <cell r="J836" t="str">
            <v>D</v>
          </cell>
          <cell r="K836">
            <v>16</v>
          </cell>
          <cell r="L836" t="str">
            <v>D</v>
          </cell>
          <cell r="M836">
            <v>16</v>
          </cell>
        </row>
        <row r="837">
          <cell r="A837" t="str">
            <v>402201027</v>
          </cell>
          <cell r="B837" t="str">
            <v>Contrib. su ferie operai</v>
          </cell>
          <cell r="C837">
            <v>0</v>
          </cell>
          <cell r="E837">
            <v>0</v>
          </cell>
          <cell r="G837">
            <v>2215.9</v>
          </cell>
          <cell r="H837">
            <v>0</v>
          </cell>
          <cell r="I837">
            <v>2215.9</v>
          </cell>
          <cell r="J837" t="str">
            <v>D</v>
          </cell>
          <cell r="K837">
            <v>2215.9</v>
          </cell>
          <cell r="L837" t="str">
            <v>D</v>
          </cell>
          <cell r="M837">
            <v>2215.9</v>
          </cell>
        </row>
        <row r="838">
          <cell r="A838" t="str">
            <v>402201028</v>
          </cell>
          <cell r="B838" t="str">
            <v>Contrib. su par operai</v>
          </cell>
          <cell r="C838">
            <v>0</v>
          </cell>
          <cell r="E838">
            <v>0</v>
          </cell>
          <cell r="G838">
            <v>0</v>
          </cell>
          <cell r="H838">
            <v>0</v>
          </cell>
          <cell r="I838">
            <v>0</v>
          </cell>
          <cell r="K838">
            <v>0</v>
          </cell>
          <cell r="M838">
            <v>0</v>
          </cell>
        </row>
        <row r="839">
          <cell r="A839" t="str">
            <v>402201030</v>
          </cell>
          <cell r="B839" t="str">
            <v>Quota anzianità salariati</v>
          </cell>
          <cell r="C839">
            <v>0</v>
          </cell>
          <cell r="E839">
            <v>0</v>
          </cell>
          <cell r="G839">
            <v>101759.34</v>
          </cell>
          <cell r="H839">
            <v>0</v>
          </cell>
          <cell r="I839">
            <v>101759.34</v>
          </cell>
          <cell r="J839" t="str">
            <v>D</v>
          </cell>
          <cell r="K839">
            <v>101759.34</v>
          </cell>
          <cell r="L839" t="str">
            <v>D</v>
          </cell>
          <cell r="M839">
            <v>101759.34</v>
          </cell>
        </row>
        <row r="840">
          <cell r="M840">
            <v>0</v>
          </cell>
        </row>
        <row r="841">
          <cell r="A841" t="str">
            <v>02</v>
          </cell>
          <cell r="B841" t="str">
            <v>Stipendi impiegati</v>
          </cell>
          <cell r="C841">
            <v>0</v>
          </cell>
          <cell r="E841">
            <v>0</v>
          </cell>
          <cell r="G841">
            <v>6630247.1900000004</v>
          </cell>
          <cell r="H841">
            <v>275333.78999999998</v>
          </cell>
          <cell r="I841">
            <v>6354913.4000000004</v>
          </cell>
          <cell r="J841" t="str">
            <v>D</v>
          </cell>
          <cell r="K841">
            <v>6354913.4000000004</v>
          </cell>
          <cell r="L841" t="str">
            <v xml:space="preserve"> D</v>
          </cell>
          <cell r="M841">
            <v>6354913.4000000004</v>
          </cell>
        </row>
        <row r="842">
          <cell r="A842" t="str">
            <v>402202010</v>
          </cell>
          <cell r="B842" t="str">
            <v>Stipendi impiegati</v>
          </cell>
          <cell r="C842">
            <v>0</v>
          </cell>
          <cell r="E842">
            <v>0</v>
          </cell>
          <cell r="G842">
            <v>4687962.97</v>
          </cell>
          <cell r="H842">
            <v>212132.7</v>
          </cell>
          <cell r="I842">
            <v>4475830.2699999996</v>
          </cell>
          <cell r="J842" t="str">
            <v>D</v>
          </cell>
          <cell r="K842">
            <v>4475830.2699999996</v>
          </cell>
          <cell r="L842" t="str">
            <v>D</v>
          </cell>
          <cell r="M842">
            <v>4475830.2699999996</v>
          </cell>
        </row>
        <row r="843">
          <cell r="A843" t="str">
            <v>402202013</v>
          </cell>
          <cell r="B843" t="str">
            <v>Ferie Stipendiati</v>
          </cell>
          <cell r="C843">
            <v>0</v>
          </cell>
          <cell r="E843">
            <v>0</v>
          </cell>
          <cell r="G843">
            <v>43322.54</v>
          </cell>
          <cell r="H843">
            <v>0</v>
          </cell>
          <cell r="I843">
            <v>43322.54</v>
          </cell>
          <cell r="J843" t="str">
            <v>D</v>
          </cell>
          <cell r="K843">
            <v>43322.54</v>
          </cell>
          <cell r="L843" t="str">
            <v>D</v>
          </cell>
          <cell r="M843">
            <v>43322.54</v>
          </cell>
        </row>
        <row r="844">
          <cell r="A844" t="str">
            <v>402202014</v>
          </cell>
          <cell r="B844" t="str">
            <v>Par Stipendiati</v>
          </cell>
          <cell r="C844">
            <v>0</v>
          </cell>
          <cell r="E844">
            <v>0</v>
          </cell>
          <cell r="G844">
            <v>129024.09</v>
          </cell>
          <cell r="H844">
            <v>0</v>
          </cell>
          <cell r="I844">
            <v>129024.09</v>
          </cell>
          <cell r="J844" t="str">
            <v>D</v>
          </cell>
          <cell r="K844">
            <v>129024.09</v>
          </cell>
          <cell r="L844" t="str">
            <v>D</v>
          </cell>
          <cell r="M844">
            <v>129024.09</v>
          </cell>
        </row>
        <row r="845">
          <cell r="A845" t="str">
            <v>402202020</v>
          </cell>
          <cell r="B845" t="str">
            <v>Contributi  sociali su stipendi</v>
          </cell>
          <cell r="C845">
            <v>0</v>
          </cell>
          <cell r="E845">
            <v>0</v>
          </cell>
          <cell r="G845">
            <v>1334363.23</v>
          </cell>
          <cell r="H845">
            <v>63201.09</v>
          </cell>
          <cell r="I845">
            <v>1271162.1399999999</v>
          </cell>
          <cell r="J845" t="str">
            <v>D</v>
          </cell>
          <cell r="K845">
            <v>1271162.1399999999</v>
          </cell>
          <cell r="L845" t="str">
            <v>D</v>
          </cell>
          <cell r="M845">
            <v>1271162.1399999999</v>
          </cell>
        </row>
        <row r="846">
          <cell r="A846" t="str">
            <v>402202021</v>
          </cell>
          <cell r="B846" t="str">
            <v>Contributo Inail</v>
          </cell>
          <cell r="C846">
            <v>0</v>
          </cell>
          <cell r="E846">
            <v>0</v>
          </cell>
          <cell r="G846">
            <v>48835.78</v>
          </cell>
          <cell r="H846">
            <v>0</v>
          </cell>
          <cell r="I846">
            <v>48835.78</v>
          </cell>
          <cell r="J846" t="str">
            <v>D</v>
          </cell>
          <cell r="K846">
            <v>48835.78</v>
          </cell>
          <cell r="L846" t="str">
            <v>D</v>
          </cell>
          <cell r="M846">
            <v>48835.78</v>
          </cell>
        </row>
        <row r="847">
          <cell r="A847" t="str">
            <v>402202025</v>
          </cell>
          <cell r="B847" t="str">
            <v>Contributi Fondo Pensione Cometa</v>
          </cell>
          <cell r="C847">
            <v>0</v>
          </cell>
          <cell r="E847">
            <v>0</v>
          </cell>
          <cell r="G847">
            <v>43229.42</v>
          </cell>
          <cell r="H847">
            <v>0</v>
          </cell>
          <cell r="I847">
            <v>43229.42</v>
          </cell>
          <cell r="J847" t="str">
            <v>D</v>
          </cell>
          <cell r="K847">
            <v>43229.42</v>
          </cell>
          <cell r="L847" t="str">
            <v>D</v>
          </cell>
          <cell r="M847">
            <v>43229.42</v>
          </cell>
        </row>
        <row r="848">
          <cell r="A848" t="str">
            <v>402202026</v>
          </cell>
          <cell r="B848" t="str">
            <v>Contrib. Fondo Sanitario Metasalute</v>
          </cell>
          <cell r="C848">
            <v>0</v>
          </cell>
          <cell r="E848">
            <v>0</v>
          </cell>
          <cell r="G848">
            <v>80</v>
          </cell>
          <cell r="H848">
            <v>0</v>
          </cell>
          <cell r="I848">
            <v>80</v>
          </cell>
          <cell r="J848" t="str">
            <v>D</v>
          </cell>
          <cell r="K848">
            <v>80</v>
          </cell>
          <cell r="L848" t="str">
            <v>D</v>
          </cell>
          <cell r="M848">
            <v>80</v>
          </cell>
        </row>
        <row r="849">
          <cell r="A849" t="str">
            <v>402202027</v>
          </cell>
          <cell r="B849" t="str">
            <v>Contrib. su ferie stipendiati</v>
          </cell>
          <cell r="C849">
            <v>0</v>
          </cell>
          <cell r="E849">
            <v>0</v>
          </cell>
          <cell r="G849">
            <v>13164.53</v>
          </cell>
          <cell r="H849">
            <v>0</v>
          </cell>
          <cell r="I849">
            <v>13164.53</v>
          </cell>
          <cell r="J849" t="str">
            <v>D</v>
          </cell>
          <cell r="K849">
            <v>13164.53</v>
          </cell>
          <cell r="L849" t="str">
            <v>D</v>
          </cell>
          <cell r="M849">
            <v>13164.53</v>
          </cell>
        </row>
        <row r="850">
          <cell r="A850" t="str">
            <v>402202028</v>
          </cell>
          <cell r="B850" t="str">
            <v>Contrib. su Par stipendiati</v>
          </cell>
          <cell r="C850">
            <v>0</v>
          </cell>
          <cell r="E850">
            <v>0</v>
          </cell>
          <cell r="G850">
            <v>5521.11</v>
          </cell>
          <cell r="H850">
            <v>0</v>
          </cell>
          <cell r="I850">
            <v>5521.11</v>
          </cell>
          <cell r="J850" t="str">
            <v>D</v>
          </cell>
          <cell r="K850">
            <v>5521.11</v>
          </cell>
          <cell r="L850" t="str">
            <v>D</v>
          </cell>
          <cell r="M850">
            <v>5521.11</v>
          </cell>
        </row>
        <row r="851">
          <cell r="A851" t="str">
            <v>402202030</v>
          </cell>
          <cell r="B851" t="str">
            <v>Quota Anzianità  maturata stipend.</v>
          </cell>
          <cell r="C851">
            <v>0</v>
          </cell>
          <cell r="E851">
            <v>0</v>
          </cell>
          <cell r="G851">
            <v>324743.52</v>
          </cell>
          <cell r="H851">
            <v>0</v>
          </cell>
          <cell r="I851">
            <v>324743.52</v>
          </cell>
          <cell r="J851" t="str">
            <v>D</v>
          </cell>
          <cell r="K851">
            <v>324743.52</v>
          </cell>
          <cell r="L851" t="str">
            <v>D</v>
          </cell>
          <cell r="M851">
            <v>324743.52</v>
          </cell>
        </row>
        <row r="852">
          <cell r="M852">
            <v>0</v>
          </cell>
        </row>
        <row r="853">
          <cell r="A853" t="str">
            <v>03</v>
          </cell>
          <cell r="B853" t="str">
            <v>Stipendi dirigenti</v>
          </cell>
          <cell r="C853">
            <v>0</v>
          </cell>
          <cell r="E853">
            <v>0</v>
          </cell>
          <cell r="G853">
            <v>376776.23</v>
          </cell>
          <cell r="H853">
            <v>7231.82</v>
          </cell>
          <cell r="I853">
            <v>369544.41</v>
          </cell>
          <cell r="J853" t="str">
            <v>D</v>
          </cell>
          <cell r="K853">
            <v>369544.41</v>
          </cell>
          <cell r="L853" t="str">
            <v xml:space="preserve"> D</v>
          </cell>
          <cell r="M853">
            <v>369544.41</v>
          </cell>
        </row>
        <row r="854">
          <cell r="A854" t="str">
            <v>402203010</v>
          </cell>
          <cell r="B854" t="str">
            <v>Stipendi Dirigenti</v>
          </cell>
          <cell r="C854">
            <v>0</v>
          </cell>
          <cell r="E854">
            <v>0</v>
          </cell>
          <cell r="G854">
            <v>249067.59</v>
          </cell>
          <cell r="H854">
            <v>2500</v>
          </cell>
          <cell r="I854">
            <v>246567.59</v>
          </cell>
          <cell r="J854" t="str">
            <v>D</v>
          </cell>
          <cell r="K854">
            <v>246567.59</v>
          </cell>
          <cell r="L854" t="str">
            <v>D</v>
          </cell>
          <cell r="M854">
            <v>246567.59</v>
          </cell>
        </row>
        <row r="855">
          <cell r="A855" t="str">
            <v>402203013</v>
          </cell>
          <cell r="B855" t="str">
            <v>Ferie Dirigenti</v>
          </cell>
          <cell r="C855">
            <v>0</v>
          </cell>
          <cell r="E855">
            <v>0</v>
          </cell>
          <cell r="G855">
            <v>14797.28</v>
          </cell>
          <cell r="H855">
            <v>0</v>
          </cell>
          <cell r="I855">
            <v>14797.28</v>
          </cell>
          <cell r="J855" t="str">
            <v>D</v>
          </cell>
          <cell r="K855">
            <v>14797.28</v>
          </cell>
          <cell r="L855" t="str">
            <v>D</v>
          </cell>
          <cell r="M855">
            <v>14797.28</v>
          </cell>
        </row>
        <row r="856">
          <cell r="A856" t="str">
            <v>402203020</v>
          </cell>
          <cell r="B856" t="str">
            <v>Contributi inps car/azienda x dirig</v>
          </cell>
          <cell r="C856">
            <v>0</v>
          </cell>
          <cell r="E856">
            <v>0</v>
          </cell>
          <cell r="G856">
            <v>70113.7</v>
          </cell>
          <cell r="H856">
            <v>4731.82</v>
          </cell>
          <cell r="I856">
            <v>65381.88</v>
          </cell>
          <cell r="J856" t="str">
            <v>D</v>
          </cell>
          <cell r="K856">
            <v>65381.88</v>
          </cell>
          <cell r="L856" t="str">
            <v>D</v>
          </cell>
          <cell r="M856">
            <v>65381.88</v>
          </cell>
        </row>
        <row r="857">
          <cell r="A857" t="str">
            <v>402203021</v>
          </cell>
          <cell r="B857" t="str">
            <v>Contributi Previndai c/azienda dir.</v>
          </cell>
          <cell r="C857">
            <v>0</v>
          </cell>
          <cell r="E857">
            <v>0</v>
          </cell>
          <cell r="G857">
            <v>10813.72</v>
          </cell>
          <cell r="H857">
            <v>0</v>
          </cell>
          <cell r="I857">
            <v>10813.72</v>
          </cell>
          <cell r="J857" t="str">
            <v>D</v>
          </cell>
          <cell r="K857">
            <v>10813.72</v>
          </cell>
          <cell r="L857" t="str">
            <v>D</v>
          </cell>
          <cell r="M857">
            <v>10813.72</v>
          </cell>
        </row>
        <row r="858">
          <cell r="A858" t="str">
            <v>402203022</v>
          </cell>
          <cell r="B858" t="str">
            <v>Contributi Fasi c/azienda dir.</v>
          </cell>
          <cell r="C858">
            <v>0</v>
          </cell>
          <cell r="E858">
            <v>0</v>
          </cell>
          <cell r="G858">
            <v>8399.01</v>
          </cell>
          <cell r="H858">
            <v>0</v>
          </cell>
          <cell r="I858">
            <v>8399.01</v>
          </cell>
          <cell r="J858" t="str">
            <v>D</v>
          </cell>
          <cell r="K858">
            <v>8399.01</v>
          </cell>
          <cell r="L858" t="str">
            <v>D</v>
          </cell>
          <cell r="M858">
            <v>8399.01</v>
          </cell>
        </row>
        <row r="859">
          <cell r="A859" t="str">
            <v>402203023</v>
          </cell>
          <cell r="B859" t="str">
            <v>Contributo Inail</v>
          </cell>
          <cell r="C859">
            <v>0</v>
          </cell>
          <cell r="E859">
            <v>0</v>
          </cell>
          <cell r="G859">
            <v>1714.07</v>
          </cell>
          <cell r="H859">
            <v>0</v>
          </cell>
          <cell r="I859">
            <v>1714.07</v>
          </cell>
          <cell r="J859" t="str">
            <v>D</v>
          </cell>
          <cell r="K859">
            <v>1714.07</v>
          </cell>
          <cell r="L859" t="str">
            <v>D</v>
          </cell>
          <cell r="M859">
            <v>1714.07</v>
          </cell>
        </row>
        <row r="860">
          <cell r="A860" t="str">
            <v>402203028</v>
          </cell>
          <cell r="B860" t="str">
            <v>Contributi ferie dirigenti</v>
          </cell>
          <cell r="C860">
            <v>0</v>
          </cell>
          <cell r="E860">
            <v>0</v>
          </cell>
          <cell r="G860">
            <v>4157.6899999999996</v>
          </cell>
          <cell r="H860">
            <v>0</v>
          </cell>
          <cell r="I860">
            <v>4157.6899999999996</v>
          </cell>
          <cell r="J860" t="str">
            <v>D</v>
          </cell>
          <cell r="K860">
            <v>4157.6899999999996</v>
          </cell>
          <cell r="L860" t="str">
            <v>D</v>
          </cell>
          <cell r="M860">
            <v>4157.6899999999996</v>
          </cell>
        </row>
        <row r="861">
          <cell r="A861" t="str">
            <v>402203030</v>
          </cell>
          <cell r="B861" t="str">
            <v>Quota Anzianita' maturata dirigen.</v>
          </cell>
          <cell r="C861">
            <v>0</v>
          </cell>
          <cell r="E861">
            <v>0</v>
          </cell>
          <cell r="G861">
            <v>17713.169999999998</v>
          </cell>
          <cell r="H861">
            <v>0</v>
          </cell>
          <cell r="I861">
            <v>17713.169999999998</v>
          </cell>
          <cell r="J861" t="str">
            <v>D</v>
          </cell>
          <cell r="K861">
            <v>17713.169999999998</v>
          </cell>
          <cell r="L861" t="str">
            <v>D</v>
          </cell>
          <cell r="M861">
            <v>17713.169999999998</v>
          </cell>
        </row>
        <row r="862">
          <cell r="M862">
            <v>0</v>
          </cell>
        </row>
        <row r="863">
          <cell r="A863" t="str">
            <v>04</v>
          </cell>
          <cell r="B863" t="str">
            <v>Altri costi del personale</v>
          </cell>
          <cell r="C863">
            <v>0</v>
          </cell>
          <cell r="E863">
            <v>0</v>
          </cell>
          <cell r="G863">
            <v>200181.87</v>
          </cell>
          <cell r="H863">
            <v>0</v>
          </cell>
          <cell r="I863">
            <v>200181.87</v>
          </cell>
          <cell r="J863" t="str">
            <v>D</v>
          </cell>
          <cell r="K863">
            <v>200181.87</v>
          </cell>
          <cell r="L863" t="str">
            <v xml:space="preserve"> D</v>
          </cell>
          <cell r="M863">
            <v>200181.87</v>
          </cell>
        </row>
        <row r="864">
          <cell r="A864" t="str">
            <v>402204010</v>
          </cell>
          <cell r="B864" t="str">
            <v>Borse di studio</v>
          </cell>
          <cell r="C864">
            <v>0</v>
          </cell>
          <cell r="E864">
            <v>0</v>
          </cell>
          <cell r="G864">
            <v>0</v>
          </cell>
          <cell r="H864">
            <v>0</v>
          </cell>
          <cell r="I864">
            <v>0</v>
          </cell>
          <cell r="K864">
            <v>0</v>
          </cell>
          <cell r="M864">
            <v>0</v>
          </cell>
        </row>
        <row r="865">
          <cell r="A865" t="str">
            <v>402204020</v>
          </cell>
          <cell r="B865" t="str">
            <v>Assegni familiari dipendenti</v>
          </cell>
          <cell r="C865">
            <v>0</v>
          </cell>
          <cell r="E865">
            <v>0</v>
          </cell>
          <cell r="G865">
            <v>0</v>
          </cell>
          <cell r="H865">
            <v>0</v>
          </cell>
          <cell r="I865">
            <v>0</v>
          </cell>
          <cell r="K865">
            <v>0</v>
          </cell>
          <cell r="M865">
            <v>0</v>
          </cell>
        </row>
        <row r="866">
          <cell r="A866" t="str">
            <v>402204030</v>
          </cell>
          <cell r="B866" t="str">
            <v>Altri costi del personale</v>
          </cell>
          <cell r="C866">
            <v>0</v>
          </cell>
          <cell r="E866">
            <v>0</v>
          </cell>
          <cell r="G866">
            <v>0</v>
          </cell>
          <cell r="H866">
            <v>0</v>
          </cell>
          <cell r="I866">
            <v>0</v>
          </cell>
          <cell r="K866">
            <v>0</v>
          </cell>
          <cell r="M866">
            <v>0</v>
          </cell>
        </row>
        <row r="867">
          <cell r="A867" t="str">
            <v>402204040</v>
          </cell>
          <cell r="B867" t="str">
            <v>Costo per lavoro interinale</v>
          </cell>
          <cell r="C867">
            <v>0</v>
          </cell>
          <cell r="E867">
            <v>0</v>
          </cell>
          <cell r="G867">
            <v>200181.87</v>
          </cell>
          <cell r="H867">
            <v>0</v>
          </cell>
          <cell r="I867">
            <v>200181.87</v>
          </cell>
          <cell r="J867" t="str">
            <v>D</v>
          </cell>
          <cell r="K867">
            <v>200181.87</v>
          </cell>
          <cell r="L867" t="str">
            <v>D</v>
          </cell>
          <cell r="M867">
            <v>200181.87</v>
          </cell>
        </row>
        <row r="868">
          <cell r="M868">
            <v>0</v>
          </cell>
        </row>
        <row r="869">
          <cell r="A869" t="str">
            <v>23</v>
          </cell>
          <cell r="B869" t="str">
            <v>Ammortamenti</v>
          </cell>
          <cell r="C869">
            <v>0</v>
          </cell>
          <cell r="E869">
            <v>0</v>
          </cell>
          <cell r="G869">
            <v>5258868.28</v>
          </cell>
          <cell r="H869">
            <v>0</v>
          </cell>
          <cell r="I869">
            <v>5258868.28</v>
          </cell>
          <cell r="J869" t="str">
            <v>D</v>
          </cell>
          <cell r="K869">
            <v>5258868.28</v>
          </cell>
          <cell r="L869" t="str">
            <v xml:space="preserve"> D</v>
          </cell>
          <cell r="M869">
            <v>5258868.28</v>
          </cell>
        </row>
        <row r="870">
          <cell r="A870" t="str">
            <v>01</v>
          </cell>
          <cell r="B870" t="str">
            <v>Ammortamento Immobilizzazioni Immat</v>
          </cell>
          <cell r="C870">
            <v>0</v>
          </cell>
          <cell r="E870">
            <v>0</v>
          </cell>
          <cell r="G870">
            <v>2033527.62</v>
          </cell>
          <cell r="H870">
            <v>0</v>
          </cell>
          <cell r="I870">
            <v>2033527.62</v>
          </cell>
          <cell r="J870" t="str">
            <v>D</v>
          </cell>
          <cell r="K870">
            <v>2033527.62</v>
          </cell>
          <cell r="L870" t="str">
            <v xml:space="preserve"> D</v>
          </cell>
          <cell r="M870">
            <v>2033527.62</v>
          </cell>
        </row>
        <row r="871">
          <cell r="A871" t="str">
            <v>402301010</v>
          </cell>
          <cell r="B871" t="str">
            <v>Amm. costi implementazione  e ampl.</v>
          </cell>
          <cell r="C871">
            <v>0</v>
          </cell>
          <cell r="E871">
            <v>0</v>
          </cell>
          <cell r="G871">
            <v>0</v>
          </cell>
          <cell r="H871">
            <v>0</v>
          </cell>
          <cell r="I871">
            <v>0</v>
          </cell>
          <cell r="K871">
            <v>0</v>
          </cell>
          <cell r="M871">
            <v>0</v>
          </cell>
        </row>
        <row r="872">
          <cell r="A872" t="str">
            <v>402301020</v>
          </cell>
          <cell r="B872" t="str">
            <v>Ammortamento  costi sviluppo nuo.pr</v>
          </cell>
          <cell r="C872">
            <v>0</v>
          </cell>
          <cell r="E872">
            <v>0</v>
          </cell>
          <cell r="G872">
            <v>686390.46</v>
          </cell>
          <cell r="H872">
            <v>0</v>
          </cell>
          <cell r="I872">
            <v>686390.46</v>
          </cell>
          <cell r="J872" t="str">
            <v>D</v>
          </cell>
          <cell r="K872">
            <v>686390.46</v>
          </cell>
          <cell r="L872" t="str">
            <v>D</v>
          </cell>
          <cell r="M872">
            <v>686390.46</v>
          </cell>
        </row>
        <row r="873">
          <cell r="A873" t="str">
            <v>402301030</v>
          </cell>
          <cell r="B873" t="str">
            <v>Ammortamento costi pluriennali</v>
          </cell>
          <cell r="C873">
            <v>0</v>
          </cell>
          <cell r="E873">
            <v>0</v>
          </cell>
          <cell r="G873">
            <v>26240.74</v>
          </cell>
          <cell r="H873">
            <v>0</v>
          </cell>
          <cell r="I873">
            <v>26240.74</v>
          </cell>
          <cell r="J873" t="str">
            <v>D</v>
          </cell>
          <cell r="K873">
            <v>26240.74</v>
          </cell>
          <cell r="L873" t="str">
            <v>D</v>
          </cell>
          <cell r="M873">
            <v>26240.74</v>
          </cell>
        </row>
        <row r="874">
          <cell r="A874" t="str">
            <v>402301040</v>
          </cell>
          <cell r="B874" t="str">
            <v>Ammortamento diritti brev. industr.</v>
          </cell>
          <cell r="C874">
            <v>0</v>
          </cell>
          <cell r="E874">
            <v>0</v>
          </cell>
          <cell r="G874">
            <v>2628.2</v>
          </cell>
          <cell r="H874">
            <v>0</v>
          </cell>
          <cell r="I874">
            <v>2628.2</v>
          </cell>
          <cell r="J874" t="str">
            <v>D</v>
          </cell>
          <cell r="K874">
            <v>2628.2</v>
          </cell>
          <cell r="L874" t="str">
            <v>D</v>
          </cell>
          <cell r="M874">
            <v>2628.2</v>
          </cell>
        </row>
        <row r="875">
          <cell r="A875" t="str">
            <v>402301050</v>
          </cell>
          <cell r="B875" t="str">
            <v>Ammort.spese increm.beni terzi</v>
          </cell>
          <cell r="C875">
            <v>0</v>
          </cell>
          <cell r="E875">
            <v>0</v>
          </cell>
          <cell r="G875">
            <v>3000</v>
          </cell>
          <cell r="H875">
            <v>0</v>
          </cell>
          <cell r="I875">
            <v>3000</v>
          </cell>
          <cell r="J875" t="str">
            <v>D</v>
          </cell>
          <cell r="K875">
            <v>3000</v>
          </cell>
          <cell r="L875" t="str">
            <v>D</v>
          </cell>
          <cell r="M875">
            <v>3000</v>
          </cell>
        </row>
        <row r="876">
          <cell r="A876" t="str">
            <v>402301060</v>
          </cell>
          <cell r="B876" t="str">
            <v>Ammortamento per Avviamento</v>
          </cell>
          <cell r="C876">
            <v>0</v>
          </cell>
          <cell r="E876">
            <v>0</v>
          </cell>
          <cell r="G876">
            <v>1276863.47</v>
          </cell>
          <cell r="H876">
            <v>0</v>
          </cell>
          <cell r="I876">
            <v>1276863.47</v>
          </cell>
          <cell r="J876" t="str">
            <v>D</v>
          </cell>
          <cell r="K876">
            <v>1276863.47</v>
          </cell>
          <cell r="L876" t="str">
            <v>D</v>
          </cell>
          <cell r="M876">
            <v>1276863.47</v>
          </cell>
        </row>
        <row r="877">
          <cell r="A877" t="str">
            <v>402301070</v>
          </cell>
          <cell r="B877" t="str">
            <v>Ammortamento spese op. societarie</v>
          </cell>
          <cell r="C877">
            <v>0</v>
          </cell>
          <cell r="E877">
            <v>0</v>
          </cell>
          <cell r="G877">
            <v>38404.75</v>
          </cell>
          <cell r="H877">
            <v>0</v>
          </cell>
          <cell r="I877">
            <v>38404.75</v>
          </cell>
          <cell r="J877" t="str">
            <v>D</v>
          </cell>
          <cell r="K877">
            <v>38404.75</v>
          </cell>
          <cell r="L877" t="str">
            <v>D</v>
          </cell>
          <cell r="M877">
            <v>38404.75</v>
          </cell>
        </row>
        <row r="878">
          <cell r="M878">
            <v>0</v>
          </cell>
        </row>
        <row r="879">
          <cell r="A879" t="str">
            <v>02</v>
          </cell>
          <cell r="B879" t="str">
            <v>Ammortamento Immobilizzazioni Mater</v>
          </cell>
          <cell r="C879">
            <v>0</v>
          </cell>
          <cell r="E879">
            <v>0</v>
          </cell>
          <cell r="G879">
            <v>3225340.66</v>
          </cell>
          <cell r="H879">
            <v>0</v>
          </cell>
          <cell r="I879">
            <v>3225340.66</v>
          </cell>
          <cell r="J879" t="str">
            <v>D</v>
          </cell>
          <cell r="K879">
            <v>3225340.66</v>
          </cell>
          <cell r="L879" t="str">
            <v xml:space="preserve"> D</v>
          </cell>
          <cell r="M879">
            <v>3225340.66</v>
          </cell>
        </row>
        <row r="880">
          <cell r="A880" t="str">
            <v>402302010</v>
          </cell>
          <cell r="B880" t="str">
            <v>Ammortamento  immobili industriali</v>
          </cell>
          <cell r="C880">
            <v>0</v>
          </cell>
          <cell r="E880">
            <v>0</v>
          </cell>
          <cell r="G880">
            <v>274634.28000000003</v>
          </cell>
          <cell r="H880">
            <v>0</v>
          </cell>
          <cell r="I880">
            <v>274634.28000000003</v>
          </cell>
          <cell r="J880" t="str">
            <v>D</v>
          </cell>
          <cell r="K880">
            <v>274634.28000000003</v>
          </cell>
          <cell r="L880" t="str">
            <v>D</v>
          </cell>
          <cell r="M880">
            <v>274634.28000000003</v>
          </cell>
        </row>
        <row r="881">
          <cell r="A881" t="str">
            <v>402302020</v>
          </cell>
          <cell r="B881" t="str">
            <v>Ammortamento impianti generici</v>
          </cell>
          <cell r="C881">
            <v>0</v>
          </cell>
          <cell r="E881">
            <v>0</v>
          </cell>
          <cell r="G881">
            <v>21099.53</v>
          </cell>
          <cell r="H881">
            <v>0</v>
          </cell>
          <cell r="I881">
            <v>21099.53</v>
          </cell>
          <cell r="J881" t="str">
            <v>D</v>
          </cell>
          <cell r="K881">
            <v>21099.53</v>
          </cell>
          <cell r="L881" t="str">
            <v>D</v>
          </cell>
          <cell r="M881">
            <v>21099.53</v>
          </cell>
        </row>
        <row r="882">
          <cell r="A882" t="str">
            <v>402302030</v>
          </cell>
          <cell r="B882" t="str">
            <v>Ammortamento  macchinari</v>
          </cell>
          <cell r="C882">
            <v>0</v>
          </cell>
          <cell r="E882">
            <v>0</v>
          </cell>
          <cell r="G882">
            <v>1053630.2</v>
          </cell>
          <cell r="H882">
            <v>0</v>
          </cell>
          <cell r="I882">
            <v>1053630.2</v>
          </cell>
          <cell r="J882" t="str">
            <v>D</v>
          </cell>
          <cell r="K882">
            <v>1053630.2</v>
          </cell>
          <cell r="L882" t="str">
            <v>D</v>
          </cell>
          <cell r="M882">
            <v>1053630.2</v>
          </cell>
        </row>
        <row r="883">
          <cell r="A883" t="str">
            <v>402302040</v>
          </cell>
          <cell r="B883" t="str">
            <v>Ammortamento  stampi e attrezzature</v>
          </cell>
          <cell r="C883">
            <v>0</v>
          </cell>
          <cell r="E883">
            <v>0</v>
          </cell>
          <cell r="G883">
            <v>1807141.86</v>
          </cell>
          <cell r="H883">
            <v>0</v>
          </cell>
          <cell r="I883">
            <v>1807141.86</v>
          </cell>
          <cell r="J883" t="str">
            <v>D</v>
          </cell>
          <cell r="K883">
            <v>1807141.86</v>
          </cell>
          <cell r="L883" t="str">
            <v>D</v>
          </cell>
          <cell r="M883">
            <v>1807141.86</v>
          </cell>
        </row>
        <row r="884">
          <cell r="A884" t="str">
            <v>402302050</v>
          </cell>
          <cell r="B884" t="str">
            <v>Ammortam. automezzi e mezzi trasp.</v>
          </cell>
          <cell r="C884">
            <v>0</v>
          </cell>
          <cell r="E884">
            <v>0</v>
          </cell>
          <cell r="G884">
            <v>5625</v>
          </cell>
          <cell r="H884">
            <v>0</v>
          </cell>
          <cell r="I884">
            <v>5625</v>
          </cell>
          <cell r="J884" t="str">
            <v>D</v>
          </cell>
          <cell r="K884">
            <v>5625</v>
          </cell>
          <cell r="L884" t="str">
            <v>D</v>
          </cell>
          <cell r="M884">
            <v>5625</v>
          </cell>
        </row>
        <row r="885">
          <cell r="A885" t="str">
            <v>402302060</v>
          </cell>
          <cell r="B885" t="str">
            <v>Ammortamento mobili ufficio</v>
          </cell>
          <cell r="C885">
            <v>0</v>
          </cell>
          <cell r="E885">
            <v>0</v>
          </cell>
          <cell r="G885">
            <v>13811.35</v>
          </cell>
          <cell r="H885">
            <v>0</v>
          </cell>
          <cell r="I885">
            <v>13811.35</v>
          </cell>
          <cell r="J885" t="str">
            <v>D</v>
          </cell>
          <cell r="K885">
            <v>13811.35</v>
          </cell>
          <cell r="L885" t="str">
            <v>D</v>
          </cell>
          <cell r="M885">
            <v>13811.35</v>
          </cell>
        </row>
        <row r="886">
          <cell r="A886" t="str">
            <v>402302065</v>
          </cell>
          <cell r="B886" t="str">
            <v>Ammort.macchine ufficio elettronic</v>
          </cell>
          <cell r="C886">
            <v>0</v>
          </cell>
          <cell r="E886">
            <v>0</v>
          </cell>
          <cell r="G886">
            <v>49398.44</v>
          </cell>
          <cell r="H886">
            <v>0</v>
          </cell>
          <cell r="I886">
            <v>49398.44</v>
          </cell>
          <cell r="J886" t="str">
            <v>D</v>
          </cell>
          <cell r="K886">
            <v>49398.44</v>
          </cell>
          <cell r="L886" t="str">
            <v>D</v>
          </cell>
          <cell r="M886">
            <v>49398.44</v>
          </cell>
        </row>
        <row r="887">
          <cell r="A887" t="str">
            <v>402302070</v>
          </cell>
          <cell r="B887" t="str">
            <v>Ammortamento  forni</v>
          </cell>
          <cell r="C887">
            <v>0</v>
          </cell>
          <cell r="E887">
            <v>0</v>
          </cell>
          <cell r="G887">
            <v>0</v>
          </cell>
          <cell r="H887">
            <v>0</v>
          </cell>
          <cell r="I887">
            <v>0</v>
          </cell>
          <cell r="K887">
            <v>0</v>
          </cell>
          <cell r="M887">
            <v>0</v>
          </cell>
        </row>
        <row r="888">
          <cell r="M888">
            <v>0</v>
          </cell>
        </row>
        <row r="889">
          <cell r="A889" t="str">
            <v>03</v>
          </cell>
          <cell r="B889" t="str">
            <v>Ammortam.anticip. Immobilizz.Mater.</v>
          </cell>
          <cell r="C889">
            <v>0</v>
          </cell>
          <cell r="E889">
            <v>0</v>
          </cell>
          <cell r="G889">
            <v>0</v>
          </cell>
          <cell r="H889">
            <v>0</v>
          </cell>
          <cell r="I889">
            <v>0</v>
          </cell>
          <cell r="K889">
            <v>0</v>
          </cell>
          <cell r="M889">
            <v>0</v>
          </cell>
        </row>
        <row r="890">
          <cell r="A890" t="str">
            <v>402303010</v>
          </cell>
          <cell r="B890" t="str">
            <v>Amm. ant. immobili indus.</v>
          </cell>
          <cell r="C890">
            <v>0</v>
          </cell>
          <cell r="E890">
            <v>0</v>
          </cell>
          <cell r="G890">
            <v>0</v>
          </cell>
          <cell r="H890">
            <v>0</v>
          </cell>
          <cell r="I890">
            <v>0</v>
          </cell>
          <cell r="K890">
            <v>0</v>
          </cell>
          <cell r="M890">
            <v>0</v>
          </cell>
        </row>
        <row r="891">
          <cell r="A891" t="str">
            <v>402303020</v>
          </cell>
          <cell r="B891" t="str">
            <v>Amm. ant. impianti gener.</v>
          </cell>
          <cell r="C891">
            <v>0</v>
          </cell>
          <cell r="E891">
            <v>0</v>
          </cell>
          <cell r="G891">
            <v>0</v>
          </cell>
          <cell r="H891">
            <v>0</v>
          </cell>
          <cell r="I891">
            <v>0</v>
          </cell>
          <cell r="K891">
            <v>0</v>
          </cell>
          <cell r="M891">
            <v>0</v>
          </cell>
        </row>
        <row r="892">
          <cell r="A892" t="str">
            <v>402303030</v>
          </cell>
          <cell r="B892" t="str">
            <v>Amm. ant. macchinari</v>
          </cell>
          <cell r="C892">
            <v>0</v>
          </cell>
          <cell r="E892">
            <v>0</v>
          </cell>
          <cell r="G892">
            <v>0</v>
          </cell>
          <cell r="H892">
            <v>0</v>
          </cell>
          <cell r="I892">
            <v>0</v>
          </cell>
          <cell r="K892">
            <v>0</v>
          </cell>
          <cell r="M892">
            <v>0</v>
          </cell>
        </row>
        <row r="893">
          <cell r="A893" t="str">
            <v>402303040</v>
          </cell>
          <cell r="B893" t="str">
            <v>Amm. ant. stampi ed attr.</v>
          </cell>
          <cell r="C893">
            <v>0</v>
          </cell>
          <cell r="E893">
            <v>0</v>
          </cell>
          <cell r="G893">
            <v>0</v>
          </cell>
          <cell r="H893">
            <v>0</v>
          </cell>
          <cell r="I893">
            <v>0</v>
          </cell>
          <cell r="K893">
            <v>0</v>
          </cell>
          <cell r="M893">
            <v>0</v>
          </cell>
        </row>
        <row r="894">
          <cell r="A894" t="str">
            <v>402303050</v>
          </cell>
          <cell r="B894" t="str">
            <v>Amm. ant. automezzi</v>
          </cell>
          <cell r="C894">
            <v>0</v>
          </cell>
          <cell r="E894">
            <v>0</v>
          </cell>
          <cell r="G894">
            <v>0</v>
          </cell>
          <cell r="H894">
            <v>0</v>
          </cell>
          <cell r="I894">
            <v>0</v>
          </cell>
          <cell r="K894">
            <v>0</v>
          </cell>
          <cell r="M894">
            <v>0</v>
          </cell>
        </row>
        <row r="895">
          <cell r="A895" t="str">
            <v>402303060</v>
          </cell>
          <cell r="B895" t="str">
            <v>Ammortam.ant. mobili uff.</v>
          </cell>
          <cell r="C895">
            <v>0</v>
          </cell>
          <cell r="E895">
            <v>0</v>
          </cell>
          <cell r="G895">
            <v>0</v>
          </cell>
          <cell r="H895">
            <v>0</v>
          </cell>
          <cell r="I895">
            <v>0</v>
          </cell>
          <cell r="K895">
            <v>0</v>
          </cell>
          <cell r="M895">
            <v>0</v>
          </cell>
        </row>
        <row r="896">
          <cell r="A896" t="str">
            <v>402303065</v>
          </cell>
          <cell r="B896" t="str">
            <v>Ammort.ant.macch.uff.elet</v>
          </cell>
          <cell r="C896">
            <v>0</v>
          </cell>
          <cell r="E896">
            <v>0</v>
          </cell>
          <cell r="G896">
            <v>0</v>
          </cell>
          <cell r="H896">
            <v>0</v>
          </cell>
          <cell r="I896">
            <v>0</v>
          </cell>
          <cell r="K896">
            <v>0</v>
          </cell>
          <cell r="M896">
            <v>0</v>
          </cell>
        </row>
        <row r="897">
          <cell r="A897" t="str">
            <v>402303070</v>
          </cell>
          <cell r="B897" t="str">
            <v>Amm. ant. forni</v>
          </cell>
          <cell r="C897">
            <v>0</v>
          </cell>
          <cell r="E897">
            <v>0</v>
          </cell>
          <cell r="G897">
            <v>0</v>
          </cell>
          <cell r="H897">
            <v>0</v>
          </cell>
          <cell r="I897">
            <v>0</v>
          </cell>
          <cell r="K897">
            <v>0</v>
          </cell>
          <cell r="M897">
            <v>0</v>
          </cell>
        </row>
        <row r="898">
          <cell r="M898">
            <v>0</v>
          </cell>
        </row>
        <row r="899">
          <cell r="A899" t="str">
            <v>24</v>
          </cell>
          <cell r="B899" t="str">
            <v>Svalutazione dell'attivo circolante</v>
          </cell>
          <cell r="C899">
            <v>0</v>
          </cell>
          <cell r="E899">
            <v>0</v>
          </cell>
          <cell r="G899">
            <v>24000</v>
          </cell>
          <cell r="H899">
            <v>0</v>
          </cell>
          <cell r="I899">
            <v>24000</v>
          </cell>
          <cell r="J899" t="str">
            <v>D</v>
          </cell>
          <cell r="K899">
            <v>24000</v>
          </cell>
          <cell r="L899" t="str">
            <v xml:space="preserve"> D</v>
          </cell>
          <cell r="M899">
            <v>24000</v>
          </cell>
        </row>
        <row r="900">
          <cell r="A900" t="str">
            <v>01</v>
          </cell>
          <cell r="B900" t="str">
            <v>Svalutazione dell'attivo circolante</v>
          </cell>
          <cell r="C900">
            <v>0</v>
          </cell>
          <cell r="E900">
            <v>0</v>
          </cell>
          <cell r="G900">
            <v>0</v>
          </cell>
          <cell r="H900">
            <v>0</v>
          </cell>
          <cell r="I900">
            <v>0</v>
          </cell>
          <cell r="K900">
            <v>0</v>
          </cell>
          <cell r="M900">
            <v>0</v>
          </cell>
        </row>
        <row r="901">
          <cell r="A901" t="str">
            <v>402401010</v>
          </cell>
          <cell r="B901" t="str">
            <v>Perdite su crediti</v>
          </cell>
          <cell r="C901">
            <v>0</v>
          </cell>
          <cell r="E901">
            <v>0</v>
          </cell>
          <cell r="G901">
            <v>0</v>
          </cell>
          <cell r="H901">
            <v>0</v>
          </cell>
          <cell r="I901">
            <v>0</v>
          </cell>
          <cell r="K901">
            <v>0</v>
          </cell>
          <cell r="M901">
            <v>0</v>
          </cell>
        </row>
        <row r="902">
          <cell r="A902" t="str">
            <v>402401020</v>
          </cell>
          <cell r="B902" t="str">
            <v>Accant. fondo svalutazione crediti</v>
          </cell>
          <cell r="C902">
            <v>0</v>
          </cell>
          <cell r="E902">
            <v>0</v>
          </cell>
          <cell r="G902">
            <v>0</v>
          </cell>
          <cell r="H902">
            <v>0</v>
          </cell>
          <cell r="I902">
            <v>0</v>
          </cell>
          <cell r="K902">
            <v>0</v>
          </cell>
          <cell r="M902">
            <v>0</v>
          </cell>
        </row>
        <row r="903">
          <cell r="A903" t="str">
            <v>402401030</v>
          </cell>
          <cell r="B903" t="str">
            <v>Acc.fondo svalutaz. crediti tassati</v>
          </cell>
          <cell r="C903">
            <v>0</v>
          </cell>
          <cell r="E903">
            <v>0</v>
          </cell>
          <cell r="G903">
            <v>0</v>
          </cell>
          <cell r="H903">
            <v>0</v>
          </cell>
          <cell r="I903">
            <v>0</v>
          </cell>
          <cell r="K903">
            <v>0</v>
          </cell>
          <cell r="M903">
            <v>0</v>
          </cell>
        </row>
        <row r="904">
          <cell r="A904" t="str">
            <v>402401040</v>
          </cell>
          <cell r="B904" t="str">
            <v>Acc. a fondo obsolescenza magazzino</v>
          </cell>
          <cell r="C904">
            <v>0</v>
          </cell>
          <cell r="E904">
            <v>0</v>
          </cell>
          <cell r="G904">
            <v>0</v>
          </cell>
          <cell r="H904">
            <v>0</v>
          </cell>
          <cell r="I904">
            <v>0</v>
          </cell>
          <cell r="K904">
            <v>0</v>
          </cell>
          <cell r="M904">
            <v>0</v>
          </cell>
        </row>
        <row r="905">
          <cell r="A905" t="str">
            <v>402401050</v>
          </cell>
          <cell r="B905" t="str">
            <v>Altre svalutazioni</v>
          </cell>
          <cell r="C905">
            <v>0</v>
          </cell>
          <cell r="E905">
            <v>0</v>
          </cell>
          <cell r="G905">
            <v>0</v>
          </cell>
          <cell r="H905">
            <v>0</v>
          </cell>
          <cell r="I905">
            <v>0</v>
          </cell>
          <cell r="K905">
            <v>0</v>
          </cell>
          <cell r="M905">
            <v>0</v>
          </cell>
        </row>
        <row r="906">
          <cell r="M906">
            <v>0</v>
          </cell>
        </row>
        <row r="907">
          <cell r="A907" t="str">
            <v>02</v>
          </cell>
          <cell r="B907" t="str">
            <v>Accantonamenti per rischi</v>
          </cell>
          <cell r="C907">
            <v>0</v>
          </cell>
          <cell r="E907">
            <v>0</v>
          </cell>
          <cell r="G907">
            <v>24000</v>
          </cell>
          <cell r="H907">
            <v>0</v>
          </cell>
          <cell r="I907">
            <v>24000</v>
          </cell>
          <cell r="J907" t="str">
            <v>D</v>
          </cell>
          <cell r="K907">
            <v>24000</v>
          </cell>
          <cell r="L907" t="str">
            <v xml:space="preserve"> D</v>
          </cell>
          <cell r="M907">
            <v>24000</v>
          </cell>
        </row>
        <row r="908">
          <cell r="A908" t="str">
            <v>402402010</v>
          </cell>
          <cell r="B908" t="str">
            <v>Acc.a fondo garanzia prodotti</v>
          </cell>
          <cell r="C908">
            <v>0</v>
          </cell>
          <cell r="E908">
            <v>0</v>
          </cell>
          <cell r="G908">
            <v>24000</v>
          </cell>
          <cell r="H908">
            <v>0</v>
          </cell>
          <cell r="I908">
            <v>24000</v>
          </cell>
          <cell r="J908" t="str">
            <v>D</v>
          </cell>
          <cell r="K908">
            <v>24000</v>
          </cell>
          <cell r="L908" t="str">
            <v>D</v>
          </cell>
          <cell r="M908">
            <v>24000</v>
          </cell>
        </row>
        <row r="909">
          <cell r="A909" t="str">
            <v>402402020</v>
          </cell>
          <cell r="B909" t="str">
            <v>Acc. a fondo adeguamento cambi</v>
          </cell>
          <cell r="C909">
            <v>0</v>
          </cell>
          <cell r="E909">
            <v>0</v>
          </cell>
          <cell r="G909">
            <v>0</v>
          </cell>
          <cell r="H909">
            <v>0</v>
          </cell>
          <cell r="I909">
            <v>0</v>
          </cell>
          <cell r="K909">
            <v>0</v>
          </cell>
          <cell r="M909">
            <v>0</v>
          </cell>
        </row>
        <row r="910">
          <cell r="A910" t="str">
            <v>402402030</v>
          </cell>
          <cell r="B910" t="str">
            <v>Accant. rischi diversi</v>
          </cell>
          <cell r="C910">
            <v>0</v>
          </cell>
          <cell r="E910">
            <v>0</v>
          </cell>
          <cell r="G910">
            <v>0</v>
          </cell>
          <cell r="H910">
            <v>0</v>
          </cell>
          <cell r="I910">
            <v>0</v>
          </cell>
          <cell r="K910">
            <v>0</v>
          </cell>
          <cell r="M910">
            <v>0</v>
          </cell>
        </row>
        <row r="911">
          <cell r="M911">
            <v>0</v>
          </cell>
        </row>
        <row r="912">
          <cell r="A912" t="str">
            <v>25</v>
          </cell>
          <cell r="B912" t="str">
            <v>Oneri di gestione</v>
          </cell>
          <cell r="C912">
            <v>0</v>
          </cell>
          <cell r="E912">
            <v>0</v>
          </cell>
          <cell r="G912">
            <v>186965.13</v>
          </cell>
          <cell r="H912">
            <v>322.04000000000002</v>
          </cell>
          <cell r="I912">
            <v>186643.09</v>
          </cell>
          <cell r="J912" t="str">
            <v>D</v>
          </cell>
          <cell r="K912">
            <v>186643.09</v>
          </cell>
          <cell r="L912" t="str">
            <v xml:space="preserve"> D</v>
          </cell>
          <cell r="M912">
            <v>186643.09</v>
          </cell>
        </row>
        <row r="913">
          <cell r="A913" t="str">
            <v>01</v>
          </cell>
          <cell r="B913" t="str">
            <v>Oneri diversi gestione tipica</v>
          </cell>
          <cell r="C913">
            <v>0</v>
          </cell>
          <cell r="E913">
            <v>0</v>
          </cell>
          <cell r="G913">
            <v>55100.46</v>
          </cell>
          <cell r="H913">
            <v>0</v>
          </cell>
          <cell r="I913">
            <v>55100.46</v>
          </cell>
          <cell r="J913" t="str">
            <v>D</v>
          </cell>
          <cell r="K913">
            <v>55100.46</v>
          </cell>
          <cell r="L913" t="str">
            <v xml:space="preserve"> D</v>
          </cell>
          <cell r="M913">
            <v>55100.46</v>
          </cell>
        </row>
        <row r="914">
          <cell r="A914" t="str">
            <v>402501010</v>
          </cell>
          <cell r="B914" t="str">
            <v>Tassa vidimazione libri sociali</v>
          </cell>
          <cell r="C914">
            <v>0</v>
          </cell>
          <cell r="E914">
            <v>0</v>
          </cell>
          <cell r="G914">
            <v>516.46</v>
          </cell>
          <cell r="H914">
            <v>0</v>
          </cell>
          <cell r="I914">
            <v>516.46</v>
          </cell>
          <cell r="J914" t="str">
            <v>D</v>
          </cell>
          <cell r="K914">
            <v>516.46</v>
          </cell>
          <cell r="L914" t="str">
            <v>D</v>
          </cell>
          <cell r="M914">
            <v>516.46</v>
          </cell>
        </row>
        <row r="915">
          <cell r="A915" t="str">
            <v>402501020</v>
          </cell>
          <cell r="B915" t="str">
            <v>Tasse Camera di Commercio</v>
          </cell>
          <cell r="C915">
            <v>0</v>
          </cell>
          <cell r="E915">
            <v>0</v>
          </cell>
          <cell r="G915">
            <v>1980</v>
          </cell>
          <cell r="H915">
            <v>0</v>
          </cell>
          <cell r="I915">
            <v>1980</v>
          </cell>
          <cell r="J915" t="str">
            <v>D</v>
          </cell>
          <cell r="K915">
            <v>1980</v>
          </cell>
          <cell r="L915" t="str">
            <v>D</v>
          </cell>
          <cell r="M915">
            <v>1980</v>
          </cell>
        </row>
        <row r="916">
          <cell r="A916" t="str">
            <v>402501040</v>
          </cell>
          <cell r="B916" t="str">
            <v>Imposte e tasse comunali</v>
          </cell>
          <cell r="C916">
            <v>0</v>
          </cell>
          <cell r="E916">
            <v>0</v>
          </cell>
          <cell r="G916">
            <v>9786</v>
          </cell>
          <cell r="H916">
            <v>0</v>
          </cell>
          <cell r="I916">
            <v>9786</v>
          </cell>
          <cell r="J916" t="str">
            <v>D</v>
          </cell>
          <cell r="K916">
            <v>9786</v>
          </cell>
          <cell r="L916" t="str">
            <v>D</v>
          </cell>
          <cell r="M916">
            <v>9786</v>
          </cell>
        </row>
        <row r="917">
          <cell r="A917" t="str">
            <v>402501050</v>
          </cell>
          <cell r="B917" t="str">
            <v>I.C.I. / IMU</v>
          </cell>
          <cell r="C917">
            <v>0</v>
          </cell>
          <cell r="E917">
            <v>0</v>
          </cell>
          <cell r="G917">
            <v>42818</v>
          </cell>
          <cell r="H917">
            <v>0</v>
          </cell>
          <cell r="I917">
            <v>42818</v>
          </cell>
          <cell r="J917" t="str">
            <v>D</v>
          </cell>
          <cell r="K917">
            <v>42818</v>
          </cell>
          <cell r="L917" t="str">
            <v>D</v>
          </cell>
          <cell r="M917">
            <v>42818</v>
          </cell>
        </row>
        <row r="918">
          <cell r="A918" t="str">
            <v>402501060</v>
          </cell>
          <cell r="B918" t="str">
            <v>Altri oneri vari</v>
          </cell>
          <cell r="C918">
            <v>0</v>
          </cell>
          <cell r="E918">
            <v>0</v>
          </cell>
          <cell r="G918">
            <v>0</v>
          </cell>
          <cell r="H918">
            <v>0</v>
          </cell>
          <cell r="I918">
            <v>0</v>
          </cell>
          <cell r="K918">
            <v>0</v>
          </cell>
          <cell r="M918">
            <v>0</v>
          </cell>
        </row>
        <row r="919">
          <cell r="M919">
            <v>0</v>
          </cell>
        </row>
        <row r="920">
          <cell r="A920" t="str">
            <v>02</v>
          </cell>
          <cell r="B920" t="str">
            <v>Oneri diversi gestione atipica</v>
          </cell>
          <cell r="C920">
            <v>0</v>
          </cell>
          <cell r="E920">
            <v>0</v>
          </cell>
          <cell r="G920">
            <v>131864.67000000001</v>
          </cell>
          <cell r="H920">
            <v>322.04000000000002</v>
          </cell>
          <cell r="I920">
            <v>131542.63</v>
          </cell>
          <cell r="J920" t="str">
            <v>D</v>
          </cell>
          <cell r="K920">
            <v>131542.63</v>
          </cell>
          <cell r="L920" t="str">
            <v xml:space="preserve"> D</v>
          </cell>
          <cell r="M920">
            <v>131542.63</v>
          </cell>
        </row>
        <row r="921">
          <cell r="A921" t="str">
            <v>402502010</v>
          </cell>
          <cell r="B921" t="str">
            <v>Minusv. da alien. cespiti</v>
          </cell>
          <cell r="C921">
            <v>0</v>
          </cell>
          <cell r="E921">
            <v>0</v>
          </cell>
          <cell r="G921">
            <v>11000.87</v>
          </cell>
          <cell r="H921">
            <v>0</v>
          </cell>
          <cell r="I921">
            <v>11000.87</v>
          </cell>
          <cell r="J921" t="str">
            <v>D</v>
          </cell>
          <cell r="K921">
            <v>11000.87</v>
          </cell>
          <cell r="L921" t="str">
            <v>D</v>
          </cell>
          <cell r="M921">
            <v>11000.87</v>
          </cell>
        </row>
        <row r="922">
          <cell r="A922" t="str">
            <v>402502020</v>
          </cell>
          <cell r="B922" t="str">
            <v>Differenze cambi passive</v>
          </cell>
          <cell r="C922">
            <v>0</v>
          </cell>
          <cell r="E922">
            <v>0</v>
          </cell>
          <cell r="G922">
            <v>120863.8</v>
          </cell>
          <cell r="H922">
            <v>322.04000000000002</v>
          </cell>
          <cell r="I922">
            <v>120541.75999999999</v>
          </cell>
          <cell r="J922" t="str">
            <v>D</v>
          </cell>
          <cell r="K922">
            <v>120541.75999999999</v>
          </cell>
          <cell r="L922" t="str">
            <v>D</v>
          </cell>
          <cell r="M922">
            <v>120541.75999999999</v>
          </cell>
        </row>
        <row r="923">
          <cell r="A923" t="str">
            <v>402502030</v>
          </cell>
          <cell r="B923" t="str">
            <v>Ammanchi furti e smarrim.</v>
          </cell>
          <cell r="C923">
            <v>0</v>
          </cell>
          <cell r="E923">
            <v>0</v>
          </cell>
          <cell r="G923">
            <v>0</v>
          </cell>
          <cell r="H923">
            <v>0</v>
          </cell>
          <cell r="I923">
            <v>0</v>
          </cell>
          <cell r="K923">
            <v>0</v>
          </cell>
          <cell r="M923">
            <v>0</v>
          </cell>
        </row>
        <row r="924">
          <cell r="A924" t="str">
            <v>402502040</v>
          </cell>
          <cell r="B924" t="str">
            <v>Altri oneri</v>
          </cell>
          <cell r="C924">
            <v>0</v>
          </cell>
          <cell r="E924">
            <v>0</v>
          </cell>
          <cell r="G924">
            <v>0</v>
          </cell>
          <cell r="H924">
            <v>0</v>
          </cell>
          <cell r="I924">
            <v>0</v>
          </cell>
          <cell r="K924">
            <v>0</v>
          </cell>
          <cell r="M924">
            <v>0</v>
          </cell>
        </row>
        <row r="925">
          <cell r="M925">
            <v>0</v>
          </cell>
        </row>
        <row r="926">
          <cell r="A926" t="str">
            <v>26</v>
          </cell>
          <cell r="B926" t="str">
            <v>Oneri finanziari</v>
          </cell>
          <cell r="C926">
            <v>0</v>
          </cell>
          <cell r="E926">
            <v>0</v>
          </cell>
          <cell r="G926">
            <v>1414017.39</v>
          </cell>
          <cell r="H926">
            <v>102.53</v>
          </cell>
          <cell r="I926">
            <v>1413914.86</v>
          </cell>
          <cell r="J926" t="str">
            <v>D</v>
          </cell>
          <cell r="K926">
            <v>1413914.86</v>
          </cell>
          <cell r="L926" t="str">
            <v xml:space="preserve"> D</v>
          </cell>
          <cell r="M926">
            <v>1413914.86</v>
          </cell>
        </row>
        <row r="927">
          <cell r="A927" t="str">
            <v>02</v>
          </cell>
          <cell r="B927" t="str">
            <v>Int. passivi  debiti medio termine</v>
          </cell>
          <cell r="C927">
            <v>0</v>
          </cell>
          <cell r="E927">
            <v>0</v>
          </cell>
          <cell r="G927">
            <v>690871.08</v>
          </cell>
          <cell r="H927">
            <v>90.55</v>
          </cell>
          <cell r="I927">
            <v>690780.53</v>
          </cell>
          <cell r="J927" t="str">
            <v>D</v>
          </cell>
          <cell r="K927">
            <v>690780.53</v>
          </cell>
          <cell r="L927" t="str">
            <v xml:space="preserve"> D</v>
          </cell>
          <cell r="M927">
            <v>690780.53</v>
          </cell>
        </row>
        <row r="928">
          <cell r="A928" t="str">
            <v>402602010</v>
          </cell>
          <cell r="B928" t="str">
            <v>Int.pas.fin.POOL BPM</v>
          </cell>
          <cell r="C928">
            <v>0</v>
          </cell>
          <cell r="E928">
            <v>0</v>
          </cell>
          <cell r="G928">
            <v>0</v>
          </cell>
          <cell r="H928">
            <v>0</v>
          </cell>
          <cell r="I928">
            <v>0</v>
          </cell>
          <cell r="K928">
            <v>0</v>
          </cell>
          <cell r="M928">
            <v>0</v>
          </cell>
        </row>
        <row r="929">
          <cell r="A929" t="str">
            <v>402602029</v>
          </cell>
          <cell r="B929" t="str">
            <v>Int.fin.332/06955157 Credito Emili.</v>
          </cell>
          <cell r="C929">
            <v>0</v>
          </cell>
          <cell r="E929">
            <v>0</v>
          </cell>
          <cell r="G929">
            <v>5711.84</v>
          </cell>
          <cell r="H929">
            <v>0</v>
          </cell>
          <cell r="I929">
            <v>5711.84</v>
          </cell>
          <cell r="J929" t="str">
            <v>D</v>
          </cell>
          <cell r="K929">
            <v>5711.84</v>
          </cell>
          <cell r="L929" t="str">
            <v>D</v>
          </cell>
          <cell r="M929">
            <v>5711.84</v>
          </cell>
        </row>
        <row r="930">
          <cell r="A930" t="str">
            <v>402602030</v>
          </cell>
          <cell r="B930" t="str">
            <v>Int.pas.finanziam.Credito Emiliano</v>
          </cell>
          <cell r="C930">
            <v>0</v>
          </cell>
          <cell r="E930">
            <v>0</v>
          </cell>
          <cell r="G930">
            <v>2075.79</v>
          </cell>
          <cell r="H930">
            <v>0</v>
          </cell>
          <cell r="I930">
            <v>2075.79</v>
          </cell>
          <cell r="J930" t="str">
            <v>D</v>
          </cell>
          <cell r="K930">
            <v>2075.79</v>
          </cell>
          <cell r="L930" t="str">
            <v>D</v>
          </cell>
          <cell r="M930">
            <v>2075.79</v>
          </cell>
        </row>
        <row r="931">
          <cell r="A931" t="str">
            <v>402602031</v>
          </cell>
          <cell r="B931" t="str">
            <v>Int.pas.finanziam.Veneto Banca</v>
          </cell>
          <cell r="C931">
            <v>0</v>
          </cell>
          <cell r="E931">
            <v>0</v>
          </cell>
          <cell r="G931">
            <v>19016.650000000001</v>
          </cell>
          <cell r="H931">
            <v>90.55</v>
          </cell>
          <cell r="I931">
            <v>18926.099999999999</v>
          </cell>
          <cell r="J931" t="str">
            <v>D</v>
          </cell>
          <cell r="K931">
            <v>18926.099999999999</v>
          </cell>
          <cell r="L931" t="str">
            <v>D</v>
          </cell>
          <cell r="M931">
            <v>18926.099999999999</v>
          </cell>
        </row>
        <row r="932">
          <cell r="A932" t="str">
            <v>402602032</v>
          </cell>
          <cell r="B932" t="str">
            <v>Int.passivi mutuo Banco Desio</v>
          </cell>
          <cell r="C932">
            <v>0</v>
          </cell>
          <cell r="E932">
            <v>0</v>
          </cell>
          <cell r="G932">
            <v>10915.62</v>
          </cell>
          <cell r="H932">
            <v>0</v>
          </cell>
          <cell r="I932">
            <v>10915.62</v>
          </cell>
          <cell r="J932" t="str">
            <v>D</v>
          </cell>
          <cell r="K932">
            <v>10915.62</v>
          </cell>
          <cell r="L932" t="str">
            <v>D</v>
          </cell>
          <cell r="M932">
            <v>10915.62</v>
          </cell>
        </row>
        <row r="933">
          <cell r="A933" t="str">
            <v>402602033</v>
          </cell>
          <cell r="B933" t="str">
            <v>INT.PASS.FINANZIAMENTO SACE BNL</v>
          </cell>
          <cell r="C933">
            <v>0</v>
          </cell>
          <cell r="E933">
            <v>0</v>
          </cell>
          <cell r="G933">
            <v>57544.07</v>
          </cell>
          <cell r="H933">
            <v>0</v>
          </cell>
          <cell r="I933">
            <v>57544.07</v>
          </cell>
          <cell r="J933" t="str">
            <v>D</v>
          </cell>
          <cell r="K933">
            <v>57544.07</v>
          </cell>
          <cell r="L933" t="str">
            <v>D</v>
          </cell>
          <cell r="M933">
            <v>57544.07</v>
          </cell>
        </row>
        <row r="934">
          <cell r="A934" t="str">
            <v>402602034</v>
          </cell>
          <cell r="B934" t="str">
            <v>Int.passivi finanz.IntesaSanp.3327</v>
          </cell>
          <cell r="C934">
            <v>0</v>
          </cell>
          <cell r="E934">
            <v>0</v>
          </cell>
          <cell r="G934">
            <v>14569.84</v>
          </cell>
          <cell r="H934">
            <v>0</v>
          </cell>
          <cell r="I934">
            <v>14569.84</v>
          </cell>
          <cell r="J934" t="str">
            <v>D</v>
          </cell>
          <cell r="K934">
            <v>14569.84</v>
          </cell>
          <cell r="L934" t="str">
            <v>D</v>
          </cell>
          <cell r="M934">
            <v>14569.84</v>
          </cell>
        </row>
        <row r="935">
          <cell r="A935" t="str">
            <v>402602035</v>
          </cell>
          <cell r="B935" t="str">
            <v>Inter.pass.Mittel Generale Invest.</v>
          </cell>
          <cell r="C935">
            <v>0</v>
          </cell>
          <cell r="E935">
            <v>0</v>
          </cell>
          <cell r="G935">
            <v>0</v>
          </cell>
          <cell r="H935">
            <v>0</v>
          </cell>
          <cell r="I935">
            <v>0</v>
          </cell>
          <cell r="K935">
            <v>0</v>
          </cell>
          <cell r="M935">
            <v>0</v>
          </cell>
        </row>
        <row r="936">
          <cell r="A936" t="str">
            <v>402602036</v>
          </cell>
          <cell r="B936" t="str">
            <v>Int.passivi finanz.MPS 741707583</v>
          </cell>
          <cell r="C936">
            <v>0</v>
          </cell>
          <cell r="E936">
            <v>0</v>
          </cell>
          <cell r="G936">
            <v>4677.51</v>
          </cell>
          <cell r="H936">
            <v>0</v>
          </cell>
          <cell r="I936">
            <v>4677.51</v>
          </cell>
          <cell r="J936" t="str">
            <v>D</v>
          </cell>
          <cell r="K936">
            <v>4677.51</v>
          </cell>
          <cell r="L936" t="str">
            <v>D</v>
          </cell>
          <cell r="M936">
            <v>4677.51</v>
          </cell>
        </row>
        <row r="937">
          <cell r="A937" t="str">
            <v>402602037</v>
          </cell>
          <cell r="B937" t="str">
            <v>Int.passivi finanz.Unicredit4695240</v>
          </cell>
          <cell r="C937">
            <v>0</v>
          </cell>
          <cell r="E937">
            <v>0</v>
          </cell>
          <cell r="G937">
            <v>5166.47</v>
          </cell>
          <cell r="H937">
            <v>0</v>
          </cell>
          <cell r="I937">
            <v>5166.47</v>
          </cell>
          <cell r="J937" t="str">
            <v>D</v>
          </cell>
          <cell r="K937">
            <v>5166.47</v>
          </cell>
          <cell r="L937" t="str">
            <v>D</v>
          </cell>
          <cell r="M937">
            <v>5166.47</v>
          </cell>
        </row>
        <row r="938">
          <cell r="A938" t="str">
            <v>402602038</v>
          </cell>
          <cell r="B938" t="str">
            <v>Int.passivi finanz.BNL 1567574</v>
          </cell>
          <cell r="C938">
            <v>0</v>
          </cell>
          <cell r="E938">
            <v>0</v>
          </cell>
          <cell r="G938">
            <v>0</v>
          </cell>
          <cell r="H938">
            <v>0</v>
          </cell>
          <cell r="I938">
            <v>0</v>
          </cell>
          <cell r="K938">
            <v>0</v>
          </cell>
          <cell r="M938">
            <v>0</v>
          </cell>
        </row>
        <row r="939">
          <cell r="A939" t="str">
            <v>402602050</v>
          </cell>
          <cell r="B939" t="str">
            <v>Int.pass.su finan.Senior 101714 BPM</v>
          </cell>
          <cell r="C939">
            <v>0</v>
          </cell>
          <cell r="E939">
            <v>0</v>
          </cell>
          <cell r="G939">
            <v>0</v>
          </cell>
          <cell r="H939">
            <v>0</v>
          </cell>
          <cell r="I939">
            <v>0</v>
          </cell>
          <cell r="K939">
            <v>0</v>
          </cell>
          <cell r="M939">
            <v>0</v>
          </cell>
        </row>
        <row r="940">
          <cell r="A940" t="str">
            <v>402602060</v>
          </cell>
          <cell r="B940" t="str">
            <v>Int.pass. finanz. bridge 101715 BPM</v>
          </cell>
          <cell r="C940">
            <v>0</v>
          </cell>
          <cell r="E940">
            <v>0</v>
          </cell>
          <cell r="G940">
            <v>0</v>
          </cell>
          <cell r="H940">
            <v>0</v>
          </cell>
          <cell r="I940">
            <v>0</v>
          </cell>
          <cell r="K940">
            <v>0</v>
          </cell>
          <cell r="M940">
            <v>0</v>
          </cell>
        </row>
        <row r="941">
          <cell r="A941" t="str">
            <v>402602061</v>
          </cell>
          <cell r="B941" t="str">
            <v>Int.pass.BPM 300381/1 linea A amort</v>
          </cell>
          <cell r="C941">
            <v>0</v>
          </cell>
          <cell r="E941">
            <v>0</v>
          </cell>
          <cell r="G941">
            <v>418707.21</v>
          </cell>
          <cell r="H941">
            <v>0</v>
          </cell>
          <cell r="I941">
            <v>418707.21</v>
          </cell>
          <cell r="J941" t="str">
            <v>D</v>
          </cell>
          <cell r="K941">
            <v>418707.21</v>
          </cell>
          <cell r="L941" t="str">
            <v>D</v>
          </cell>
          <cell r="M941">
            <v>418707.21</v>
          </cell>
        </row>
        <row r="942">
          <cell r="A942" t="str">
            <v>402602062</v>
          </cell>
          <cell r="B942" t="str">
            <v>Int.pass.BPM 300382/1 linea B bulle</v>
          </cell>
          <cell r="C942">
            <v>0</v>
          </cell>
          <cell r="E942">
            <v>0</v>
          </cell>
          <cell r="G942">
            <v>112330.64</v>
          </cell>
          <cell r="H942">
            <v>0</v>
          </cell>
          <cell r="I942">
            <v>112330.64</v>
          </cell>
          <cell r="J942" t="str">
            <v>D</v>
          </cell>
          <cell r="K942">
            <v>112330.64</v>
          </cell>
          <cell r="L942" t="str">
            <v>D</v>
          </cell>
          <cell r="M942">
            <v>112330.64</v>
          </cell>
        </row>
        <row r="943">
          <cell r="A943" t="str">
            <v>402602063</v>
          </cell>
          <cell r="B943" t="str">
            <v>Int.pas.BPM derivati Ctr/IRS 3721</v>
          </cell>
          <cell r="C943">
            <v>0</v>
          </cell>
          <cell r="E943">
            <v>0</v>
          </cell>
          <cell r="G943">
            <v>24767.17</v>
          </cell>
          <cell r="H943">
            <v>0</v>
          </cell>
          <cell r="I943">
            <v>24767.17</v>
          </cell>
          <cell r="J943" t="str">
            <v>D</v>
          </cell>
          <cell r="K943">
            <v>24767.17</v>
          </cell>
          <cell r="L943" t="str">
            <v>D</v>
          </cell>
          <cell r="M943">
            <v>24767.17</v>
          </cell>
        </row>
        <row r="944">
          <cell r="A944" t="str">
            <v>402602070</v>
          </cell>
          <cell r="B944" t="str">
            <v>Int.pass. altri finanz.</v>
          </cell>
          <cell r="C944">
            <v>0</v>
          </cell>
          <cell r="E944">
            <v>0</v>
          </cell>
          <cell r="G944">
            <v>15388.27</v>
          </cell>
          <cell r="H944">
            <v>0</v>
          </cell>
          <cell r="I944">
            <v>15388.27</v>
          </cell>
          <cell r="J944" t="str">
            <v>D</v>
          </cell>
          <cell r="K944">
            <v>15388.27</v>
          </cell>
          <cell r="L944" t="str">
            <v>D</v>
          </cell>
          <cell r="M944">
            <v>15388.27</v>
          </cell>
        </row>
        <row r="945">
          <cell r="M945">
            <v>0</v>
          </cell>
        </row>
        <row r="946">
          <cell r="A946" t="str">
            <v>03</v>
          </cell>
          <cell r="B946" t="str">
            <v>Int. passivi su prestito obbligaz.</v>
          </cell>
          <cell r="C946">
            <v>0</v>
          </cell>
          <cell r="E946">
            <v>0</v>
          </cell>
          <cell r="G946">
            <v>0</v>
          </cell>
          <cell r="H946">
            <v>0</v>
          </cell>
          <cell r="I946">
            <v>0</v>
          </cell>
          <cell r="K946">
            <v>0</v>
          </cell>
          <cell r="M946">
            <v>0</v>
          </cell>
        </row>
        <row r="947">
          <cell r="A947" t="str">
            <v>402603010</v>
          </cell>
          <cell r="B947" t="str">
            <v>Int.su prest.obbl.non con</v>
          </cell>
          <cell r="C947">
            <v>0</v>
          </cell>
          <cell r="E947">
            <v>0</v>
          </cell>
          <cell r="G947">
            <v>0</v>
          </cell>
          <cell r="H947">
            <v>0</v>
          </cell>
          <cell r="I947">
            <v>0</v>
          </cell>
          <cell r="K947">
            <v>0</v>
          </cell>
          <cell r="M947">
            <v>0</v>
          </cell>
        </row>
        <row r="948">
          <cell r="A948" t="str">
            <v>402603020</v>
          </cell>
          <cell r="B948" t="str">
            <v>Int.su prest.obbligaz.con</v>
          </cell>
          <cell r="C948">
            <v>0</v>
          </cell>
          <cell r="E948">
            <v>0</v>
          </cell>
          <cell r="G948">
            <v>0</v>
          </cell>
          <cell r="H948">
            <v>0</v>
          </cell>
          <cell r="I948">
            <v>0</v>
          </cell>
          <cell r="K948">
            <v>0</v>
          </cell>
          <cell r="M948">
            <v>0</v>
          </cell>
        </row>
        <row r="949">
          <cell r="M949">
            <v>0</v>
          </cell>
        </row>
        <row r="950">
          <cell r="A950" t="str">
            <v>04</v>
          </cell>
          <cell r="B950" t="str">
            <v>Int. passivi debiti breve termine</v>
          </cell>
          <cell r="C950">
            <v>0</v>
          </cell>
          <cell r="E950">
            <v>0</v>
          </cell>
          <cell r="G950">
            <v>453841.5</v>
          </cell>
          <cell r="H950">
            <v>0</v>
          </cell>
          <cell r="I950">
            <v>453841.5</v>
          </cell>
          <cell r="J950" t="str">
            <v>D</v>
          </cell>
          <cell r="K950">
            <v>453841.5</v>
          </cell>
          <cell r="L950" t="str">
            <v xml:space="preserve"> D</v>
          </cell>
          <cell r="M950">
            <v>453841.5</v>
          </cell>
        </row>
        <row r="951">
          <cell r="A951" t="str">
            <v>402604010</v>
          </cell>
          <cell r="B951" t="str">
            <v>Int. pass. trimes. banche</v>
          </cell>
          <cell r="C951">
            <v>0</v>
          </cell>
          <cell r="E951">
            <v>0</v>
          </cell>
          <cell r="G951">
            <v>37702.79</v>
          </cell>
          <cell r="H951">
            <v>0</v>
          </cell>
          <cell r="I951">
            <v>37702.79</v>
          </cell>
          <cell r="J951" t="str">
            <v>D</v>
          </cell>
          <cell r="K951">
            <v>37702.79</v>
          </cell>
          <cell r="L951" t="str">
            <v>D</v>
          </cell>
          <cell r="M951">
            <v>37702.79</v>
          </cell>
        </row>
        <row r="952">
          <cell r="A952" t="str">
            <v>402604011</v>
          </cell>
          <cell r="B952" t="str">
            <v>Int. pass.factoring</v>
          </cell>
          <cell r="C952">
            <v>0</v>
          </cell>
          <cell r="E952">
            <v>0</v>
          </cell>
          <cell r="G952">
            <v>114204.15</v>
          </cell>
          <cell r="H952">
            <v>0</v>
          </cell>
          <cell r="I952">
            <v>114204.15</v>
          </cell>
          <cell r="J952" t="str">
            <v>D</v>
          </cell>
          <cell r="K952">
            <v>114204.15</v>
          </cell>
          <cell r="L952" t="str">
            <v>D</v>
          </cell>
          <cell r="M952">
            <v>114204.15</v>
          </cell>
        </row>
        <row r="953">
          <cell r="A953" t="str">
            <v>402604020</v>
          </cell>
          <cell r="B953" t="str">
            <v>Int. pass.su altri debiti</v>
          </cell>
          <cell r="C953">
            <v>0</v>
          </cell>
          <cell r="E953">
            <v>0</v>
          </cell>
          <cell r="G953">
            <v>3984.9</v>
          </cell>
          <cell r="H953">
            <v>0</v>
          </cell>
          <cell r="I953">
            <v>3984.9</v>
          </cell>
          <cell r="J953" t="str">
            <v>D</v>
          </cell>
          <cell r="K953">
            <v>3984.9</v>
          </cell>
          <cell r="L953" t="str">
            <v>D</v>
          </cell>
          <cell r="M953">
            <v>3984.9</v>
          </cell>
        </row>
        <row r="954">
          <cell r="A954" t="str">
            <v>402604030</v>
          </cell>
          <cell r="B954" t="str">
            <v>Int.pass. su c/ant.estero/italia</v>
          </cell>
          <cell r="C954">
            <v>0</v>
          </cell>
          <cell r="E954">
            <v>0</v>
          </cell>
          <cell r="G954">
            <v>297949.65999999997</v>
          </cell>
          <cell r="H954">
            <v>0</v>
          </cell>
          <cell r="I954">
            <v>297949.65999999997</v>
          </cell>
          <cell r="J954" t="str">
            <v>D</v>
          </cell>
          <cell r="K954">
            <v>297949.65999999997</v>
          </cell>
          <cell r="L954" t="str">
            <v>D</v>
          </cell>
          <cell r="M954">
            <v>297949.65999999997</v>
          </cell>
        </row>
        <row r="955">
          <cell r="A955" t="str">
            <v>402604031</v>
          </cell>
          <cell r="B955" t="str">
            <v>Int.pass. su c/ant.import MPS</v>
          </cell>
          <cell r="C955">
            <v>0</v>
          </cell>
          <cell r="E955">
            <v>0</v>
          </cell>
          <cell r="G955">
            <v>0</v>
          </cell>
          <cell r="H955">
            <v>0</v>
          </cell>
          <cell r="I955">
            <v>0</v>
          </cell>
          <cell r="K955">
            <v>0</v>
          </cell>
          <cell r="M955">
            <v>0</v>
          </cell>
        </row>
        <row r="956">
          <cell r="M956">
            <v>0</v>
          </cell>
        </row>
        <row r="957">
          <cell r="A957" t="str">
            <v>05</v>
          </cell>
          <cell r="B957" t="str">
            <v>Altri oneri finanziari</v>
          </cell>
          <cell r="C957">
            <v>0</v>
          </cell>
          <cell r="E957">
            <v>0</v>
          </cell>
          <cell r="G957">
            <v>269304.81</v>
          </cell>
          <cell r="H957">
            <v>11.98</v>
          </cell>
          <cell r="I957">
            <v>269292.83</v>
          </cell>
          <cell r="J957" t="str">
            <v>D</v>
          </cell>
          <cell r="K957">
            <v>269292.83</v>
          </cell>
          <cell r="L957" t="str">
            <v xml:space="preserve"> D</v>
          </cell>
          <cell r="M957">
            <v>269292.83</v>
          </cell>
        </row>
        <row r="958">
          <cell r="A958" t="str">
            <v>402605010</v>
          </cell>
          <cell r="B958" t="str">
            <v>Spese bancarie</v>
          </cell>
          <cell r="C958">
            <v>0</v>
          </cell>
          <cell r="E958">
            <v>0</v>
          </cell>
          <cell r="G958">
            <v>153454.39000000001</v>
          </cell>
          <cell r="H958">
            <v>11.98</v>
          </cell>
          <cell r="I958">
            <v>153442.41</v>
          </cell>
          <cell r="J958" t="str">
            <v>D</v>
          </cell>
          <cell r="K958">
            <v>153442.41</v>
          </cell>
          <cell r="L958" t="str">
            <v>D</v>
          </cell>
          <cell r="M958">
            <v>153442.41</v>
          </cell>
        </row>
        <row r="959">
          <cell r="A959" t="str">
            <v>402605011</v>
          </cell>
          <cell r="B959" t="str">
            <v>Commissioni x factoring</v>
          </cell>
          <cell r="C959">
            <v>0</v>
          </cell>
          <cell r="E959">
            <v>0</v>
          </cell>
          <cell r="G959">
            <v>114494.5</v>
          </cell>
          <cell r="H959">
            <v>0</v>
          </cell>
          <cell r="I959">
            <v>114494.5</v>
          </cell>
          <cell r="J959" t="str">
            <v>D</v>
          </cell>
          <cell r="K959">
            <v>114494.5</v>
          </cell>
          <cell r="L959" t="str">
            <v>D</v>
          </cell>
          <cell r="M959">
            <v>114494.5</v>
          </cell>
        </row>
        <row r="960">
          <cell r="A960" t="str">
            <v>402605020</v>
          </cell>
          <cell r="B960" t="str">
            <v>Spese per servizi Bancari</v>
          </cell>
          <cell r="C960">
            <v>0</v>
          </cell>
          <cell r="E960">
            <v>0</v>
          </cell>
          <cell r="G960">
            <v>1355.92</v>
          </cell>
          <cell r="H960">
            <v>0</v>
          </cell>
          <cell r="I960">
            <v>1355.92</v>
          </cell>
          <cell r="J960" t="str">
            <v>D</v>
          </cell>
          <cell r="K960">
            <v>1355.92</v>
          </cell>
          <cell r="L960" t="str">
            <v>D</v>
          </cell>
          <cell r="M960">
            <v>1355.92</v>
          </cell>
        </row>
        <row r="961">
          <cell r="A961" t="str">
            <v>402605030</v>
          </cell>
          <cell r="B961" t="str">
            <v>Minusvalenze su Partecipazioni</v>
          </cell>
          <cell r="C961">
            <v>0</v>
          </cell>
          <cell r="E961">
            <v>0</v>
          </cell>
          <cell r="G961">
            <v>0</v>
          </cell>
          <cell r="H961">
            <v>0</v>
          </cell>
          <cell r="I961">
            <v>0</v>
          </cell>
          <cell r="K961">
            <v>0</v>
          </cell>
          <cell r="M961">
            <v>0</v>
          </cell>
        </row>
        <row r="962">
          <cell r="M962">
            <v>0</v>
          </cell>
        </row>
        <row r="963">
          <cell r="A963" t="str">
            <v>27</v>
          </cell>
          <cell r="B963" t="str">
            <v>Rettifiche di valore</v>
          </cell>
          <cell r="C963">
            <v>0</v>
          </cell>
          <cell r="E963">
            <v>0</v>
          </cell>
          <cell r="G963">
            <v>0</v>
          </cell>
          <cell r="H963">
            <v>0</v>
          </cell>
          <cell r="I963">
            <v>0</v>
          </cell>
          <cell r="K963">
            <v>0</v>
          </cell>
          <cell r="M963">
            <v>0</v>
          </cell>
        </row>
        <row r="964">
          <cell r="A964" t="str">
            <v>01</v>
          </cell>
          <cell r="B964" t="str">
            <v>Svalutazione di partecipazione</v>
          </cell>
          <cell r="C964">
            <v>0</v>
          </cell>
          <cell r="E964">
            <v>0</v>
          </cell>
          <cell r="G964">
            <v>0</v>
          </cell>
          <cell r="H964">
            <v>0</v>
          </cell>
          <cell r="I964">
            <v>0</v>
          </cell>
          <cell r="K964">
            <v>0</v>
          </cell>
          <cell r="M964">
            <v>0</v>
          </cell>
        </row>
        <row r="965">
          <cell r="A965" t="str">
            <v>402701010</v>
          </cell>
          <cell r="B965" t="str">
            <v>Svalutaz. di partecipaz.</v>
          </cell>
          <cell r="C965">
            <v>0</v>
          </cell>
          <cell r="E965">
            <v>0</v>
          </cell>
          <cell r="G965">
            <v>0</v>
          </cell>
          <cell r="H965">
            <v>0</v>
          </cell>
          <cell r="I965">
            <v>0</v>
          </cell>
          <cell r="K965">
            <v>0</v>
          </cell>
          <cell r="M965">
            <v>0</v>
          </cell>
        </row>
        <row r="966">
          <cell r="M966">
            <v>0</v>
          </cell>
        </row>
        <row r="967">
          <cell r="A967" t="str">
            <v>02</v>
          </cell>
          <cell r="B967" t="str">
            <v>Svalutazione immobiliz.finanziarie</v>
          </cell>
          <cell r="C967">
            <v>0</v>
          </cell>
          <cell r="E967">
            <v>0</v>
          </cell>
          <cell r="G967">
            <v>0</v>
          </cell>
          <cell r="H967">
            <v>0</v>
          </cell>
          <cell r="I967">
            <v>0</v>
          </cell>
          <cell r="K967">
            <v>0</v>
          </cell>
          <cell r="M967">
            <v>0</v>
          </cell>
        </row>
        <row r="968">
          <cell r="A968" t="str">
            <v>402702010</v>
          </cell>
          <cell r="B968" t="str">
            <v>Sval. Immob. Finanz.</v>
          </cell>
          <cell r="C968">
            <v>0</v>
          </cell>
          <cell r="E968">
            <v>0</v>
          </cell>
          <cell r="G968">
            <v>0</v>
          </cell>
          <cell r="H968">
            <v>0</v>
          </cell>
          <cell r="I968">
            <v>0</v>
          </cell>
          <cell r="K968">
            <v>0</v>
          </cell>
          <cell r="M968">
            <v>0</v>
          </cell>
        </row>
        <row r="969">
          <cell r="M969">
            <v>0</v>
          </cell>
        </row>
        <row r="970">
          <cell r="A970" t="str">
            <v>03</v>
          </cell>
          <cell r="B970" t="str">
            <v>Svalutaz. poste attivo circolante</v>
          </cell>
          <cell r="C970">
            <v>0</v>
          </cell>
          <cell r="E970">
            <v>0</v>
          </cell>
          <cell r="G970">
            <v>0</v>
          </cell>
          <cell r="H970">
            <v>0</v>
          </cell>
          <cell r="I970">
            <v>0</v>
          </cell>
          <cell r="K970">
            <v>0</v>
          </cell>
          <cell r="M970">
            <v>0</v>
          </cell>
        </row>
        <row r="971">
          <cell r="A971" t="str">
            <v>402703010</v>
          </cell>
          <cell r="B971" t="str">
            <v>Svalut. poste attivo circ</v>
          </cell>
          <cell r="C971">
            <v>0</v>
          </cell>
          <cell r="E971">
            <v>0</v>
          </cell>
          <cell r="G971">
            <v>0</v>
          </cell>
          <cell r="H971">
            <v>0</v>
          </cell>
          <cell r="I971">
            <v>0</v>
          </cell>
          <cell r="K971">
            <v>0</v>
          </cell>
        </row>
        <row r="973">
          <cell r="A973" t="str">
            <v>28</v>
          </cell>
          <cell r="B973" t="str">
            <v>Altri Oneri</v>
          </cell>
          <cell r="C973">
            <v>0</v>
          </cell>
          <cell r="E973">
            <v>0</v>
          </cell>
          <cell r="G973">
            <v>6658.09</v>
          </cell>
          <cell r="H973">
            <v>259.81</v>
          </cell>
          <cell r="I973">
            <v>6398.28</v>
          </cell>
          <cell r="J973" t="str">
            <v>D</v>
          </cell>
          <cell r="K973">
            <v>6398.28</v>
          </cell>
          <cell r="L973" t="str">
            <v xml:space="preserve"> D</v>
          </cell>
        </row>
        <row r="974">
          <cell r="A974" t="str">
            <v>01</v>
          </cell>
          <cell r="B974" t="str">
            <v>Altri Oneri</v>
          </cell>
          <cell r="C974">
            <v>0</v>
          </cell>
          <cell r="E974">
            <v>0</v>
          </cell>
          <cell r="G974">
            <v>6658.09</v>
          </cell>
          <cell r="H974">
            <v>259.81</v>
          </cell>
          <cell r="I974">
            <v>6398.28</v>
          </cell>
          <cell r="J974" t="str">
            <v>D</v>
          </cell>
          <cell r="K974">
            <v>6398.28</v>
          </cell>
          <cell r="L974" t="str">
            <v xml:space="preserve"> D</v>
          </cell>
        </row>
        <row r="975">
          <cell r="A975" t="str">
            <v>402801010</v>
          </cell>
          <cell r="B975" t="str">
            <v>Sopravvenienze passive</v>
          </cell>
          <cell r="C975">
            <v>0</v>
          </cell>
          <cell r="E975">
            <v>0</v>
          </cell>
          <cell r="G975">
            <v>6658.09</v>
          </cell>
          <cell r="H975">
            <v>259.81</v>
          </cell>
          <cell r="I975">
            <v>6398.28</v>
          </cell>
          <cell r="J975" t="str">
            <v>D</v>
          </cell>
          <cell r="K975">
            <v>6398.28</v>
          </cell>
          <cell r="L975" t="str">
            <v>D</v>
          </cell>
          <cell r="M975">
            <v>6398.28</v>
          </cell>
        </row>
        <row r="976">
          <cell r="A976" t="str">
            <v>402801015</v>
          </cell>
          <cell r="B976" t="str">
            <v>Arrotondamenti per Euro</v>
          </cell>
          <cell r="C976">
            <v>0</v>
          </cell>
          <cell r="E976">
            <v>0</v>
          </cell>
          <cell r="G976">
            <v>0</v>
          </cell>
          <cell r="H976">
            <v>0</v>
          </cell>
          <cell r="I976">
            <v>0</v>
          </cell>
          <cell r="K976">
            <v>0</v>
          </cell>
          <cell r="M976">
            <v>0</v>
          </cell>
        </row>
        <row r="977">
          <cell r="A977" t="str">
            <v>402801020</v>
          </cell>
          <cell r="B977" t="str">
            <v>Altre impost. straord.</v>
          </cell>
          <cell r="C977">
            <v>0</v>
          </cell>
          <cell r="E977">
            <v>0</v>
          </cell>
          <cell r="G977">
            <v>0</v>
          </cell>
          <cell r="H977">
            <v>0</v>
          </cell>
          <cell r="I977">
            <v>0</v>
          </cell>
          <cell r="K977">
            <v>0</v>
          </cell>
          <cell r="M977">
            <v>0</v>
          </cell>
        </row>
        <row r="978">
          <cell r="A978" t="str">
            <v>402801030</v>
          </cell>
          <cell r="B978" t="str">
            <v>Minus. alien.cespiti dism</v>
          </cell>
          <cell r="C978">
            <v>0</v>
          </cell>
          <cell r="E978">
            <v>0</v>
          </cell>
          <cell r="G978">
            <v>0</v>
          </cell>
          <cell r="H978">
            <v>0</v>
          </cell>
          <cell r="I978">
            <v>0</v>
          </cell>
          <cell r="K978">
            <v>0</v>
          </cell>
          <cell r="M978">
            <v>0</v>
          </cell>
        </row>
        <row r="979">
          <cell r="A979" t="str">
            <v>402801040</v>
          </cell>
          <cell r="B979" t="str">
            <v>Spese Straord.di Riorganizz.Aziend.</v>
          </cell>
          <cell r="C979">
            <v>0</v>
          </cell>
          <cell r="E979">
            <v>0</v>
          </cell>
          <cell r="G979">
            <v>0</v>
          </cell>
          <cell r="H979">
            <v>0</v>
          </cell>
          <cell r="I979">
            <v>0</v>
          </cell>
          <cell r="K979">
            <v>0</v>
          </cell>
          <cell r="M979">
            <v>0</v>
          </cell>
        </row>
        <row r="981">
          <cell r="A981" t="str">
            <v>29</v>
          </cell>
          <cell r="B981" t="str">
            <v>Imposte sul reddito</v>
          </cell>
          <cell r="C981">
            <v>0</v>
          </cell>
          <cell r="E981">
            <v>0</v>
          </cell>
          <cell r="G981">
            <v>105004.14</v>
          </cell>
          <cell r="H981">
            <v>0</v>
          </cell>
          <cell r="I981">
            <v>105004.14</v>
          </cell>
          <cell r="J981" t="str">
            <v>D</v>
          </cell>
          <cell r="K981">
            <v>105004.14</v>
          </cell>
          <cell r="L981" t="str">
            <v xml:space="preserve"> D</v>
          </cell>
        </row>
        <row r="982">
          <cell r="A982" t="str">
            <v>01</v>
          </cell>
          <cell r="B982" t="str">
            <v>Imposte sul reddito esercizio</v>
          </cell>
          <cell r="C982">
            <v>0</v>
          </cell>
          <cell r="E982">
            <v>0</v>
          </cell>
          <cell r="G982">
            <v>66749</v>
          </cell>
          <cell r="H982">
            <v>0</v>
          </cell>
          <cell r="I982">
            <v>66749</v>
          </cell>
          <cell r="J982" t="str">
            <v>D</v>
          </cell>
          <cell r="K982">
            <v>65870</v>
          </cell>
          <cell r="L982" t="str">
            <v xml:space="preserve"> D</v>
          </cell>
        </row>
        <row r="983">
          <cell r="A983" t="str">
            <v>402901010</v>
          </cell>
          <cell r="B983" t="str">
            <v>Ires dell'esercizio</v>
          </cell>
          <cell r="C983">
            <v>0</v>
          </cell>
          <cell r="E983">
            <v>0</v>
          </cell>
          <cell r="G983">
            <v>0</v>
          </cell>
          <cell r="H983">
            <v>0</v>
          </cell>
          <cell r="I983">
            <v>0</v>
          </cell>
          <cell r="K983">
            <v>0</v>
          </cell>
          <cell r="M983">
            <v>0</v>
          </cell>
        </row>
        <row r="984">
          <cell r="A984" t="str">
            <v>402901020</v>
          </cell>
          <cell r="B984" t="str">
            <v>Irap dell'esercizio</v>
          </cell>
          <cell r="C984">
            <v>0</v>
          </cell>
          <cell r="E984">
            <v>0</v>
          </cell>
          <cell r="G984">
            <v>66749</v>
          </cell>
          <cell r="H984">
            <v>0</v>
          </cell>
          <cell r="I984">
            <v>66749</v>
          </cell>
          <cell r="J984" t="str">
            <v>D</v>
          </cell>
          <cell r="K984">
            <v>65870</v>
          </cell>
          <cell r="L984" t="str">
            <v>D</v>
          </cell>
          <cell r="M984">
            <v>65870</v>
          </cell>
        </row>
        <row r="986">
          <cell r="A986" t="str">
            <v>02</v>
          </cell>
          <cell r="B986" t="str">
            <v>Imposte differite</v>
          </cell>
          <cell r="C986">
            <v>0</v>
          </cell>
          <cell r="E986">
            <v>0</v>
          </cell>
          <cell r="G986">
            <v>38255.14</v>
          </cell>
          <cell r="H986">
            <v>0</v>
          </cell>
          <cell r="I986">
            <v>38255.14</v>
          </cell>
          <cell r="J986" t="str">
            <v>D</v>
          </cell>
          <cell r="K986">
            <v>38255.14</v>
          </cell>
          <cell r="L986" t="str">
            <v xml:space="preserve"> D</v>
          </cell>
        </row>
        <row r="987">
          <cell r="A987" t="str">
            <v>402902010</v>
          </cell>
          <cell r="B987" t="str">
            <v>Acc. imposte diff.passive</v>
          </cell>
          <cell r="C987">
            <v>0</v>
          </cell>
          <cell r="E987">
            <v>0</v>
          </cell>
          <cell r="G987">
            <v>0</v>
          </cell>
          <cell r="H987">
            <v>0</v>
          </cell>
          <cell r="I987">
            <v>0</v>
          </cell>
          <cell r="K987">
            <v>0</v>
          </cell>
          <cell r="M987">
            <v>0</v>
          </cell>
        </row>
        <row r="988">
          <cell r="A988" t="str">
            <v>402902020</v>
          </cell>
          <cell r="B988" t="str">
            <v>Utiliz.impost.att.es.prec</v>
          </cell>
          <cell r="C988">
            <v>0</v>
          </cell>
          <cell r="E988">
            <v>0</v>
          </cell>
          <cell r="G988">
            <v>0</v>
          </cell>
          <cell r="H988">
            <v>0</v>
          </cell>
          <cell r="I988">
            <v>0</v>
          </cell>
          <cell r="K988">
            <v>0</v>
          </cell>
          <cell r="M988">
            <v>0</v>
          </cell>
        </row>
        <row r="989">
          <cell r="A989" t="str">
            <v>402902030</v>
          </cell>
          <cell r="B989" t="str">
            <v>Acc.imposte differ.attive</v>
          </cell>
          <cell r="C989">
            <v>0</v>
          </cell>
          <cell r="E989">
            <v>0</v>
          </cell>
          <cell r="G989">
            <v>38255.14</v>
          </cell>
          <cell r="H989">
            <v>0</v>
          </cell>
          <cell r="I989">
            <v>38255.14</v>
          </cell>
          <cell r="J989" t="str">
            <v>D</v>
          </cell>
          <cell r="K989">
            <v>38255.14</v>
          </cell>
          <cell r="L989" t="str">
            <v>D</v>
          </cell>
          <cell r="M989">
            <v>38255.14</v>
          </cell>
        </row>
        <row r="991">
          <cell r="A991" t="str">
            <v>03</v>
          </cell>
          <cell r="B991" t="str">
            <v>Imposte competenza esercizi preced</v>
          </cell>
          <cell r="C991">
            <v>0</v>
          </cell>
          <cell r="E991">
            <v>0</v>
          </cell>
          <cell r="G991">
            <v>0</v>
          </cell>
          <cell r="H991">
            <v>0</v>
          </cell>
          <cell r="I991">
            <v>0</v>
          </cell>
          <cell r="K991">
            <v>0</v>
          </cell>
        </row>
        <row r="992">
          <cell r="A992" t="str">
            <v>402903010</v>
          </cell>
          <cell r="B992" t="str">
            <v>imposte di competenza esercizi prec</v>
          </cell>
          <cell r="C992">
            <v>0</v>
          </cell>
          <cell r="E992">
            <v>0</v>
          </cell>
          <cell r="G992">
            <v>0</v>
          </cell>
          <cell r="H992">
            <v>0</v>
          </cell>
          <cell r="I992">
            <v>0</v>
          </cell>
          <cell r="K992">
            <v>0</v>
          </cell>
        </row>
        <row r="994">
          <cell r="A994" t="str">
            <v>30</v>
          </cell>
          <cell r="B994" t="str">
            <v>Rettifiche di valore</v>
          </cell>
          <cell r="C994">
            <v>0</v>
          </cell>
          <cell r="E994">
            <v>0</v>
          </cell>
          <cell r="G994">
            <v>0</v>
          </cell>
          <cell r="H994">
            <v>0</v>
          </cell>
          <cell r="I994">
            <v>0</v>
          </cell>
          <cell r="K994">
            <v>0</v>
          </cell>
        </row>
        <row r="995">
          <cell r="A995" t="str">
            <v>01</v>
          </cell>
          <cell r="B995" t="str">
            <v>Rettifiche negative di valore</v>
          </cell>
          <cell r="C995">
            <v>0</v>
          </cell>
          <cell r="E995">
            <v>0</v>
          </cell>
          <cell r="G995">
            <v>0</v>
          </cell>
          <cell r="H995">
            <v>0</v>
          </cell>
          <cell r="I995">
            <v>0</v>
          </cell>
          <cell r="K995">
            <v>0</v>
          </cell>
        </row>
        <row r="996">
          <cell r="A996" t="str">
            <v>403001010</v>
          </cell>
          <cell r="B996" t="str">
            <v>Sval. in appl. norme trib</v>
          </cell>
          <cell r="C996">
            <v>0</v>
          </cell>
          <cell r="E996">
            <v>0</v>
          </cell>
          <cell r="G996">
            <v>0</v>
          </cell>
          <cell r="H996">
            <v>0</v>
          </cell>
          <cell r="I996">
            <v>0</v>
          </cell>
          <cell r="K996">
            <v>0</v>
          </cell>
          <cell r="M996">
            <v>0</v>
          </cell>
        </row>
        <row r="998">
          <cell r="A998" t="str">
            <v>02</v>
          </cell>
          <cell r="B998" t="str">
            <v>Accantonamento per norme tributarie</v>
          </cell>
          <cell r="C998">
            <v>0</v>
          </cell>
          <cell r="E998">
            <v>0</v>
          </cell>
          <cell r="G998">
            <v>0</v>
          </cell>
          <cell r="H998">
            <v>0</v>
          </cell>
          <cell r="I998">
            <v>0</v>
          </cell>
          <cell r="K998">
            <v>0</v>
          </cell>
        </row>
        <row r="999">
          <cell r="A999" t="str">
            <v>403002010</v>
          </cell>
          <cell r="B999" t="str">
            <v>Accan. per norme tribut.</v>
          </cell>
          <cell r="C999">
            <v>0</v>
          </cell>
          <cell r="E999">
            <v>0</v>
          </cell>
          <cell r="G999">
            <v>0</v>
          </cell>
          <cell r="H999">
            <v>0</v>
          </cell>
          <cell r="I999">
            <v>0</v>
          </cell>
          <cell r="K999">
            <v>0</v>
          </cell>
          <cell r="M999">
            <v>0</v>
          </cell>
        </row>
        <row r="1001">
          <cell r="A1001" t="str">
            <v>90</v>
          </cell>
          <cell r="B1001" t="str">
            <v>Conti di chiusura patrimoniale</v>
          </cell>
          <cell r="C1001">
            <v>0</v>
          </cell>
          <cell r="E1001">
            <v>0</v>
          </cell>
          <cell r="G1001">
            <v>0</v>
          </cell>
          <cell r="H1001">
            <v>0</v>
          </cell>
          <cell r="I1001">
            <v>0</v>
          </cell>
          <cell r="K1001">
            <v>0</v>
          </cell>
        </row>
        <row r="1003">
          <cell r="A1003" t="str">
            <v>01</v>
          </cell>
          <cell r="B1003" t="str">
            <v>Conti di chiusura</v>
          </cell>
          <cell r="C1003">
            <v>0</v>
          </cell>
          <cell r="E1003">
            <v>0</v>
          </cell>
          <cell r="G1003">
            <v>0</v>
          </cell>
          <cell r="H1003">
            <v>0</v>
          </cell>
          <cell r="I1003">
            <v>0</v>
          </cell>
          <cell r="K1003">
            <v>0</v>
          </cell>
        </row>
        <row r="1004">
          <cell r="A1004" t="str">
            <v>01</v>
          </cell>
          <cell r="B1004" t="str">
            <v>Conti di chiusura</v>
          </cell>
          <cell r="C1004">
            <v>0</v>
          </cell>
          <cell r="E1004">
            <v>0</v>
          </cell>
          <cell r="G1004">
            <v>0</v>
          </cell>
          <cell r="H1004">
            <v>0</v>
          </cell>
          <cell r="I1004">
            <v>0</v>
          </cell>
          <cell r="K1004">
            <v>0</v>
          </cell>
        </row>
        <row r="1005">
          <cell r="A1005" t="str">
            <v>900101010</v>
          </cell>
          <cell r="B1005" t="str">
            <v>Stato Patrimoniale</v>
          </cell>
          <cell r="C1005">
            <v>0</v>
          </cell>
          <cell r="E1005">
            <v>0</v>
          </cell>
          <cell r="G1005">
            <v>0</v>
          </cell>
          <cell r="H1005">
            <v>0</v>
          </cell>
          <cell r="I1005">
            <v>0</v>
          </cell>
          <cell r="K1005">
            <v>0</v>
          </cell>
        </row>
        <row r="1006">
          <cell r="A1006" t="str">
            <v>900101040</v>
          </cell>
          <cell r="B1006" t="str">
            <v>Conto giro autofatture</v>
          </cell>
          <cell r="C1006">
            <v>0</v>
          </cell>
          <cell r="E1006">
            <v>0</v>
          </cell>
          <cell r="G1006">
            <v>0</v>
          </cell>
          <cell r="H1006">
            <v>0</v>
          </cell>
          <cell r="I1006">
            <v>0</v>
          </cell>
          <cell r="K1006">
            <v>0</v>
          </cell>
        </row>
        <row r="1008">
          <cell r="A1008" t="str">
            <v>91</v>
          </cell>
          <cell r="B1008" t="str">
            <v>Conti di chiusura economico</v>
          </cell>
          <cell r="C1008">
            <v>0</v>
          </cell>
          <cell r="E1008">
            <v>0</v>
          </cell>
          <cell r="G1008">
            <v>0</v>
          </cell>
          <cell r="H1008">
            <v>0</v>
          </cell>
          <cell r="I1008">
            <v>0</v>
          </cell>
          <cell r="K1008">
            <v>0</v>
          </cell>
        </row>
        <row r="1010">
          <cell r="A1010" t="str">
            <v>01</v>
          </cell>
          <cell r="B1010" t="str">
            <v>Conti di chiusura</v>
          </cell>
          <cell r="C1010">
            <v>0</v>
          </cell>
          <cell r="E1010">
            <v>0</v>
          </cell>
          <cell r="G1010">
            <v>0</v>
          </cell>
          <cell r="H1010">
            <v>0</v>
          </cell>
          <cell r="I1010">
            <v>0</v>
          </cell>
          <cell r="K1010">
            <v>0</v>
          </cell>
        </row>
        <row r="1011">
          <cell r="A1011" t="str">
            <v>01</v>
          </cell>
          <cell r="B1011" t="str">
            <v>Conti di chiusura</v>
          </cell>
          <cell r="C1011">
            <v>0</v>
          </cell>
          <cell r="E1011">
            <v>0</v>
          </cell>
          <cell r="G1011">
            <v>0</v>
          </cell>
          <cell r="H1011">
            <v>0</v>
          </cell>
          <cell r="I1011">
            <v>0</v>
          </cell>
          <cell r="K1011">
            <v>0</v>
          </cell>
        </row>
        <row r="1012">
          <cell r="A1012" t="str">
            <v>900101020</v>
          </cell>
          <cell r="B1012" t="str">
            <v>Profitti e Perdite</v>
          </cell>
          <cell r="C1012">
            <v>0</v>
          </cell>
          <cell r="E1012">
            <v>0</v>
          </cell>
          <cell r="G1012">
            <v>0</v>
          </cell>
          <cell r="H1012">
            <v>0</v>
          </cell>
          <cell r="I1012">
            <v>0</v>
          </cell>
          <cell r="K1012">
            <v>0</v>
          </cell>
        </row>
        <row r="1017">
          <cell r="A1017" t="str">
            <v>100401010</v>
          </cell>
          <cell r="B1017" t="str">
            <v>Partec. Società Pressaco</v>
          </cell>
          <cell r="C1017">
            <v>0</v>
          </cell>
          <cell r="E1017">
            <v>0</v>
          </cell>
          <cell r="G1017">
            <v>0</v>
          </cell>
          <cell r="H1017">
            <v>0</v>
          </cell>
          <cell r="I1017">
            <v>0</v>
          </cell>
          <cell r="K1017">
            <v>0</v>
          </cell>
        </row>
        <row r="1019">
          <cell r="A1019" t="str">
            <v>100401030</v>
          </cell>
          <cell r="B1019" t="str">
            <v>Partecipaz. Societa' Icit</v>
          </cell>
          <cell r="C1019">
            <v>0</v>
          </cell>
          <cell r="E1019">
            <v>0</v>
          </cell>
          <cell r="G1019">
            <v>0</v>
          </cell>
          <cell r="H1019">
            <v>0</v>
          </cell>
          <cell r="I1019">
            <v>0</v>
          </cell>
          <cell r="K1019">
            <v>0</v>
          </cell>
        </row>
        <row r="1021">
          <cell r="A1021" t="str">
            <v>100401040</v>
          </cell>
          <cell r="B1021" t="str">
            <v>Partecip. GIOBERT S.P.A.</v>
          </cell>
          <cell r="C1021">
            <v>0</v>
          </cell>
          <cell r="E1021">
            <v>0</v>
          </cell>
          <cell r="G1021">
            <v>0</v>
          </cell>
          <cell r="H1021">
            <v>0</v>
          </cell>
          <cell r="I1021">
            <v>0</v>
          </cell>
          <cell r="K1021">
            <v>0</v>
          </cell>
        </row>
        <row r="1023">
          <cell r="A1023" t="str">
            <v>100401050</v>
          </cell>
          <cell r="B1023" t="str">
            <v>Part.ex Prog.7 SpA in Pr6</v>
          </cell>
          <cell r="C1023">
            <v>0</v>
          </cell>
          <cell r="E1023">
            <v>0</v>
          </cell>
          <cell r="G1023">
            <v>0</v>
          </cell>
          <cell r="H1023">
            <v>0</v>
          </cell>
          <cell r="I1023">
            <v>0</v>
          </cell>
          <cell r="K1023">
            <v>0</v>
          </cell>
        </row>
        <row r="1025">
          <cell r="A1025" t="str">
            <v>100401060</v>
          </cell>
          <cell r="B1025" t="str">
            <v>Partecip.Prog.6 in Vimer.</v>
          </cell>
          <cell r="C1025">
            <v>0</v>
          </cell>
          <cell r="E1025">
            <v>0</v>
          </cell>
          <cell r="G1025">
            <v>0</v>
          </cell>
          <cell r="H1025">
            <v>0</v>
          </cell>
          <cell r="I1025">
            <v>0</v>
          </cell>
          <cell r="K1025">
            <v>0</v>
          </cell>
        </row>
        <row r="1027">
          <cell r="A1027" t="str">
            <v>100404040</v>
          </cell>
          <cell r="B1027" t="str">
            <v>Cauzione per Telex</v>
          </cell>
          <cell r="C1027">
            <v>0</v>
          </cell>
          <cell r="E1027">
            <v>0</v>
          </cell>
          <cell r="G1027">
            <v>0</v>
          </cell>
          <cell r="H1027">
            <v>0</v>
          </cell>
          <cell r="I1027">
            <v>0</v>
          </cell>
          <cell r="K1027">
            <v>0</v>
          </cell>
        </row>
        <row r="1029">
          <cell r="A1029" t="str">
            <v>100404060</v>
          </cell>
          <cell r="B1029" t="str">
            <v>Canoni ant.Locat leas.Air</v>
          </cell>
          <cell r="C1029">
            <v>0</v>
          </cell>
          <cell r="E1029">
            <v>0</v>
          </cell>
          <cell r="G1029">
            <v>0</v>
          </cell>
          <cell r="H1029">
            <v>0</v>
          </cell>
          <cell r="I1029">
            <v>0</v>
          </cell>
          <cell r="K1029">
            <v>0</v>
          </cell>
        </row>
        <row r="1031">
          <cell r="A1031" t="str">
            <v>100404061</v>
          </cell>
          <cell r="B1031" t="str">
            <v>Canoni ant.Locat "E60BMW"</v>
          </cell>
          <cell r="C1031">
            <v>0</v>
          </cell>
          <cell r="E1031">
            <v>0</v>
          </cell>
          <cell r="G1031">
            <v>0</v>
          </cell>
          <cell r="H1031">
            <v>0</v>
          </cell>
          <cell r="I1031">
            <v>0</v>
          </cell>
          <cell r="K1031">
            <v>0</v>
          </cell>
        </row>
        <row r="1033">
          <cell r="A1033" t="str">
            <v>100601020</v>
          </cell>
          <cell r="B1033" t="str">
            <v>Clienti Comunitari</v>
          </cell>
          <cell r="C1033">
            <v>0</v>
          </cell>
          <cell r="E1033">
            <v>0</v>
          </cell>
          <cell r="G1033">
            <v>0</v>
          </cell>
          <cell r="H1033">
            <v>0</v>
          </cell>
          <cell r="I1033">
            <v>0</v>
          </cell>
          <cell r="K1033">
            <v>0</v>
          </cell>
        </row>
        <row r="1035">
          <cell r="A1035" t="str">
            <v>100601030</v>
          </cell>
          <cell r="B1035" t="str">
            <v>Clienti extra-comunitari</v>
          </cell>
          <cell r="C1035">
            <v>0</v>
          </cell>
          <cell r="E1035">
            <v>0</v>
          </cell>
          <cell r="G1035">
            <v>0</v>
          </cell>
          <cell r="H1035">
            <v>0</v>
          </cell>
          <cell r="I1035">
            <v>0</v>
          </cell>
          <cell r="K1035">
            <v>0</v>
          </cell>
        </row>
        <row r="1037">
          <cell r="A1037" t="str">
            <v>100601040</v>
          </cell>
          <cell r="B1037" t="str">
            <v>Clienti fatture da ricev.</v>
          </cell>
          <cell r="C1037">
            <v>0</v>
          </cell>
          <cell r="E1037">
            <v>0</v>
          </cell>
          <cell r="G1037">
            <v>0</v>
          </cell>
          <cell r="H1037">
            <v>0</v>
          </cell>
          <cell r="I1037">
            <v>0</v>
          </cell>
          <cell r="K1037">
            <v>0</v>
          </cell>
        </row>
        <row r="1039">
          <cell r="A1039" t="str">
            <v>100601050</v>
          </cell>
          <cell r="B1039" t="str">
            <v>Debiti verso Clienti</v>
          </cell>
          <cell r="C1039">
            <v>0</v>
          </cell>
          <cell r="E1039">
            <v>0</v>
          </cell>
          <cell r="G1039">
            <v>0</v>
          </cell>
          <cell r="H1039">
            <v>0</v>
          </cell>
          <cell r="I1039">
            <v>0</v>
          </cell>
          <cell r="K1039">
            <v>0</v>
          </cell>
        </row>
        <row r="1041">
          <cell r="A1041" t="str">
            <v>100603010</v>
          </cell>
          <cell r="B1041" t="str">
            <v>Rett. a Clenti Nazionali</v>
          </cell>
          <cell r="C1041">
            <v>0</v>
          </cell>
          <cell r="E1041">
            <v>0</v>
          </cell>
          <cell r="G1041">
            <v>0</v>
          </cell>
          <cell r="H1041">
            <v>0</v>
          </cell>
          <cell r="I1041">
            <v>0</v>
          </cell>
          <cell r="K1041">
            <v>0</v>
          </cell>
        </row>
        <row r="1043">
          <cell r="A1043" t="str">
            <v>100603020</v>
          </cell>
          <cell r="B1043" t="str">
            <v>Rett. a Clienti Comunit.</v>
          </cell>
          <cell r="C1043">
            <v>0</v>
          </cell>
          <cell r="E1043">
            <v>0</v>
          </cell>
          <cell r="G1043">
            <v>0</v>
          </cell>
          <cell r="H1043">
            <v>0</v>
          </cell>
          <cell r="I1043">
            <v>0</v>
          </cell>
          <cell r="K1043">
            <v>0</v>
          </cell>
        </row>
        <row r="1045">
          <cell r="A1045" t="str">
            <v>100603030</v>
          </cell>
          <cell r="B1045" t="str">
            <v>Rett.a CLienti Extracomun</v>
          </cell>
          <cell r="C1045">
            <v>0</v>
          </cell>
          <cell r="E1045">
            <v>0</v>
          </cell>
          <cell r="G1045">
            <v>0</v>
          </cell>
          <cell r="H1045">
            <v>0</v>
          </cell>
          <cell r="I1045">
            <v>0</v>
          </cell>
          <cell r="K1045">
            <v>0</v>
          </cell>
        </row>
        <row r="1047">
          <cell r="A1047" t="str">
            <v>100604010</v>
          </cell>
          <cell r="B1047" t="str">
            <v>Crediti verso Pressaco</v>
          </cell>
          <cell r="C1047">
            <v>0</v>
          </cell>
          <cell r="E1047">
            <v>0</v>
          </cell>
          <cell r="G1047">
            <v>0</v>
          </cell>
          <cell r="H1047">
            <v>0</v>
          </cell>
          <cell r="I1047">
            <v>0</v>
          </cell>
          <cell r="K1047">
            <v>0</v>
          </cell>
        </row>
        <row r="1049">
          <cell r="A1049" t="str">
            <v>100604020</v>
          </cell>
          <cell r="B1049" t="str">
            <v>Crediti verso Previnsa</v>
          </cell>
          <cell r="C1049">
            <v>0</v>
          </cell>
          <cell r="E1049">
            <v>0</v>
          </cell>
          <cell r="G1049">
            <v>0</v>
          </cell>
          <cell r="H1049">
            <v>0</v>
          </cell>
          <cell r="I1049">
            <v>0</v>
          </cell>
          <cell r="K1049">
            <v>0</v>
          </cell>
        </row>
        <row r="1051">
          <cell r="A1051" t="str">
            <v>100606010</v>
          </cell>
          <cell r="B1051" t="str">
            <v>Credito dipend. Volpe</v>
          </cell>
          <cell r="C1051">
            <v>0</v>
          </cell>
          <cell r="E1051">
            <v>0</v>
          </cell>
          <cell r="G1051">
            <v>0</v>
          </cell>
          <cell r="H1051">
            <v>0</v>
          </cell>
          <cell r="I1051">
            <v>0</v>
          </cell>
          <cell r="K1051">
            <v>0</v>
          </cell>
        </row>
        <row r="1053">
          <cell r="A1053" t="str">
            <v>100608020</v>
          </cell>
          <cell r="B1053" t="str">
            <v>Buoni carburante</v>
          </cell>
          <cell r="C1053">
            <v>0</v>
          </cell>
          <cell r="E1053">
            <v>0</v>
          </cell>
          <cell r="G1053">
            <v>0</v>
          </cell>
          <cell r="H1053">
            <v>0</v>
          </cell>
          <cell r="I1053">
            <v>0</v>
          </cell>
          <cell r="K1053">
            <v>0</v>
          </cell>
        </row>
        <row r="1055">
          <cell r="A1055" t="str">
            <v>100609020</v>
          </cell>
          <cell r="B1055" t="str">
            <v>Credito Iva anno 1992</v>
          </cell>
          <cell r="C1055">
            <v>0</v>
          </cell>
          <cell r="E1055">
            <v>0</v>
          </cell>
          <cell r="G1055">
            <v>0</v>
          </cell>
          <cell r="H1055">
            <v>0</v>
          </cell>
          <cell r="I1055">
            <v>0</v>
          </cell>
          <cell r="K1055">
            <v>0</v>
          </cell>
        </row>
        <row r="1057">
          <cell r="A1057" t="str">
            <v>100610025</v>
          </cell>
          <cell r="B1057" t="str">
            <v>Acconto Imposta Patrimon.</v>
          </cell>
          <cell r="C1057">
            <v>0</v>
          </cell>
          <cell r="E1057">
            <v>0</v>
          </cell>
          <cell r="G1057">
            <v>0</v>
          </cell>
          <cell r="H1057">
            <v>0</v>
          </cell>
          <cell r="I1057">
            <v>0</v>
          </cell>
          <cell r="K1057">
            <v>0</v>
          </cell>
        </row>
        <row r="1059">
          <cell r="A1059" t="str">
            <v>100610110</v>
          </cell>
          <cell r="B1059" t="str">
            <v>Cred.Imposta Società'1992</v>
          </cell>
          <cell r="C1059">
            <v>0</v>
          </cell>
          <cell r="E1059">
            <v>0</v>
          </cell>
          <cell r="G1059">
            <v>0</v>
          </cell>
          <cell r="H1059">
            <v>0</v>
          </cell>
          <cell r="I1059">
            <v>0</v>
          </cell>
          <cell r="K1059">
            <v>0</v>
          </cell>
        </row>
        <row r="1061">
          <cell r="A1061" t="str">
            <v>100801170</v>
          </cell>
          <cell r="B1061" t="str">
            <v>Risconto Com.Fidej.Bihler</v>
          </cell>
          <cell r="C1061">
            <v>0</v>
          </cell>
          <cell r="E1061">
            <v>0</v>
          </cell>
          <cell r="G1061">
            <v>0</v>
          </cell>
          <cell r="H1061">
            <v>0</v>
          </cell>
          <cell r="I1061">
            <v>0</v>
          </cell>
          <cell r="K1061">
            <v>0</v>
          </cell>
        </row>
        <row r="1063">
          <cell r="A1063" t="str">
            <v>201101020</v>
          </cell>
          <cell r="B1063" t="str">
            <v>F.do ammort.Immobile Pero</v>
          </cell>
          <cell r="C1063">
            <v>0</v>
          </cell>
          <cell r="E1063">
            <v>0</v>
          </cell>
          <cell r="G1063">
            <v>0</v>
          </cell>
          <cell r="H1063">
            <v>0</v>
          </cell>
          <cell r="I1063">
            <v>0</v>
          </cell>
          <cell r="K1063">
            <v>0</v>
          </cell>
        </row>
        <row r="1065">
          <cell r="A1065" t="str">
            <v>201406020</v>
          </cell>
          <cell r="B1065" t="str">
            <v>Fonitori Comunitari</v>
          </cell>
          <cell r="C1065">
            <v>0</v>
          </cell>
          <cell r="E1065">
            <v>0</v>
          </cell>
          <cell r="G1065">
            <v>0</v>
          </cell>
          <cell r="H1065">
            <v>0</v>
          </cell>
          <cell r="I1065">
            <v>0</v>
          </cell>
          <cell r="K1065">
            <v>0</v>
          </cell>
        </row>
        <row r="1067">
          <cell r="A1067" t="str">
            <v>201406030</v>
          </cell>
          <cell r="B1067" t="str">
            <v>Forn. Extracomunitari</v>
          </cell>
          <cell r="C1067">
            <v>0</v>
          </cell>
          <cell r="E1067">
            <v>0</v>
          </cell>
          <cell r="G1067">
            <v>0</v>
          </cell>
          <cell r="H1067">
            <v>0</v>
          </cell>
          <cell r="I1067">
            <v>0</v>
          </cell>
          <cell r="K1067">
            <v>0</v>
          </cell>
        </row>
        <row r="1069">
          <cell r="A1069" t="str">
            <v>201406040</v>
          </cell>
          <cell r="B1069" t="str">
            <v>Fornit.per fatt.da ricev.</v>
          </cell>
          <cell r="C1069">
            <v>0</v>
          </cell>
          <cell r="E1069">
            <v>0</v>
          </cell>
          <cell r="G1069">
            <v>0</v>
          </cell>
          <cell r="H1069">
            <v>0</v>
          </cell>
          <cell r="I1069">
            <v>0</v>
          </cell>
          <cell r="K1069">
            <v>0</v>
          </cell>
        </row>
        <row r="1071">
          <cell r="A1071" t="str">
            <v>201406050</v>
          </cell>
          <cell r="B1071" t="str">
            <v>Rettifiche a Fornitori</v>
          </cell>
          <cell r="C1071">
            <v>0</v>
          </cell>
          <cell r="E1071">
            <v>0</v>
          </cell>
          <cell r="G1071">
            <v>0</v>
          </cell>
          <cell r="H1071">
            <v>0</v>
          </cell>
          <cell r="I1071">
            <v>0</v>
          </cell>
          <cell r="K1071">
            <v>0</v>
          </cell>
        </row>
        <row r="1073">
          <cell r="A1073" t="str">
            <v>201407040</v>
          </cell>
          <cell r="B1073" t="str">
            <v>Altri debiti</v>
          </cell>
          <cell r="C1073">
            <v>0</v>
          </cell>
          <cell r="E1073">
            <v>0</v>
          </cell>
          <cell r="G1073">
            <v>0</v>
          </cell>
          <cell r="H1073">
            <v>0</v>
          </cell>
          <cell r="I1073">
            <v>0</v>
          </cell>
          <cell r="K1073">
            <v>0</v>
          </cell>
        </row>
        <row r="1075">
          <cell r="A1075" t="str">
            <v>201407050</v>
          </cell>
          <cell r="B1075" t="str">
            <v>Rettifiche a fornitori</v>
          </cell>
          <cell r="C1075">
            <v>0</v>
          </cell>
          <cell r="E1075">
            <v>0</v>
          </cell>
          <cell r="G1075">
            <v>0</v>
          </cell>
          <cell r="H1075">
            <v>0</v>
          </cell>
          <cell r="I1075">
            <v>0</v>
          </cell>
          <cell r="K1075">
            <v>0</v>
          </cell>
        </row>
        <row r="1077">
          <cell r="A1077" t="str">
            <v>201408010</v>
          </cell>
          <cell r="B1077" t="str">
            <v>Credit Factoring Int. SPA</v>
          </cell>
          <cell r="C1077">
            <v>0</v>
          </cell>
          <cell r="E1077">
            <v>0</v>
          </cell>
          <cell r="G1077">
            <v>0</v>
          </cell>
          <cell r="H1077">
            <v>0</v>
          </cell>
          <cell r="I1077">
            <v>0</v>
          </cell>
          <cell r="K1077">
            <v>0</v>
          </cell>
        </row>
        <row r="1079">
          <cell r="A1079" t="str">
            <v>201409010</v>
          </cell>
          <cell r="B1079" t="str">
            <v>Debiti verso Pressaco srl</v>
          </cell>
          <cell r="C1079">
            <v>0</v>
          </cell>
          <cell r="E1079">
            <v>0</v>
          </cell>
          <cell r="G1079">
            <v>0</v>
          </cell>
          <cell r="H1079">
            <v>0</v>
          </cell>
          <cell r="I1079">
            <v>0</v>
          </cell>
          <cell r="K1079">
            <v>0</v>
          </cell>
        </row>
        <row r="1081">
          <cell r="A1081" t="str">
            <v>201409020</v>
          </cell>
          <cell r="B1081" t="str">
            <v>Debiti verso Previnsa</v>
          </cell>
          <cell r="C1081">
            <v>0</v>
          </cell>
          <cell r="E1081">
            <v>0</v>
          </cell>
          <cell r="G1081">
            <v>0</v>
          </cell>
          <cell r="H1081">
            <v>0</v>
          </cell>
          <cell r="I1081">
            <v>0</v>
          </cell>
          <cell r="K1081">
            <v>0</v>
          </cell>
        </row>
        <row r="1083">
          <cell r="A1083" t="str">
            <v>201409030</v>
          </cell>
          <cell r="B1083" t="str">
            <v>Debiti verso GHEDINI C.</v>
          </cell>
          <cell r="C1083">
            <v>0</v>
          </cell>
          <cell r="E1083">
            <v>0</v>
          </cell>
          <cell r="G1083">
            <v>0</v>
          </cell>
          <cell r="H1083">
            <v>0</v>
          </cell>
          <cell r="I1083">
            <v>0</v>
          </cell>
          <cell r="K1083">
            <v>0</v>
          </cell>
        </row>
        <row r="1085">
          <cell r="A1085" t="str">
            <v>201409040</v>
          </cell>
          <cell r="B1085" t="str">
            <v>Debiti verso GIOBERT SPA</v>
          </cell>
          <cell r="C1085">
            <v>0</v>
          </cell>
          <cell r="E1085">
            <v>0</v>
          </cell>
          <cell r="G1085">
            <v>0</v>
          </cell>
          <cell r="H1085">
            <v>0</v>
          </cell>
          <cell r="I1085">
            <v>0</v>
          </cell>
          <cell r="K1085">
            <v>0</v>
          </cell>
        </row>
        <row r="1087">
          <cell r="A1087" t="str">
            <v>201410090</v>
          </cell>
          <cell r="B1087" t="str">
            <v>Debiti v/Erar.x Eurotassa</v>
          </cell>
          <cell r="C1087">
            <v>0</v>
          </cell>
          <cell r="E1087">
            <v>0</v>
          </cell>
          <cell r="G1087">
            <v>0</v>
          </cell>
          <cell r="H1087">
            <v>0</v>
          </cell>
          <cell r="I1087">
            <v>0</v>
          </cell>
          <cell r="K1087">
            <v>0</v>
          </cell>
        </row>
        <row r="1089">
          <cell r="A1089" t="str">
            <v>201412010</v>
          </cell>
          <cell r="B1089" t="str">
            <v>Daub &amp; Patt</v>
          </cell>
          <cell r="C1089">
            <v>0</v>
          </cell>
          <cell r="E1089">
            <v>0</v>
          </cell>
          <cell r="G1089">
            <v>0</v>
          </cell>
          <cell r="H1089">
            <v>0</v>
          </cell>
          <cell r="I1089">
            <v>0</v>
          </cell>
          <cell r="K1089">
            <v>0</v>
          </cell>
        </row>
        <row r="1091">
          <cell r="A1091" t="str">
            <v>201412040</v>
          </cell>
          <cell r="B1091" t="str">
            <v>Socop</v>
          </cell>
          <cell r="C1091">
            <v>0</v>
          </cell>
          <cell r="E1091">
            <v>0</v>
          </cell>
          <cell r="G1091">
            <v>0</v>
          </cell>
          <cell r="H1091">
            <v>0</v>
          </cell>
          <cell r="I1091">
            <v>0</v>
          </cell>
          <cell r="K1091">
            <v>0</v>
          </cell>
        </row>
        <row r="1093">
          <cell r="A1093" t="str">
            <v>201412060</v>
          </cell>
          <cell r="B1093" t="str">
            <v>Erich Engl</v>
          </cell>
          <cell r="C1093">
            <v>0</v>
          </cell>
          <cell r="E1093">
            <v>0</v>
          </cell>
          <cell r="G1093">
            <v>0</v>
          </cell>
          <cell r="H1093">
            <v>0</v>
          </cell>
          <cell r="I1093">
            <v>0</v>
          </cell>
          <cell r="K1093">
            <v>0</v>
          </cell>
        </row>
        <row r="1095">
          <cell r="A1095" t="str">
            <v>201601010</v>
          </cell>
          <cell r="B1095" t="str">
            <v>Debitori per fidejussioni</v>
          </cell>
          <cell r="C1095">
            <v>0</v>
          </cell>
          <cell r="E1095">
            <v>0</v>
          </cell>
          <cell r="G1095">
            <v>0</v>
          </cell>
          <cell r="H1095">
            <v>0</v>
          </cell>
          <cell r="I1095">
            <v>0</v>
          </cell>
          <cell r="K1095">
            <v>0</v>
          </cell>
        </row>
        <row r="1097">
          <cell r="A1097" t="str">
            <v>201602010</v>
          </cell>
          <cell r="B1097" t="str">
            <v>Debitori per gar. reali</v>
          </cell>
          <cell r="C1097">
            <v>0</v>
          </cell>
          <cell r="E1097">
            <v>0</v>
          </cell>
          <cell r="G1097">
            <v>0</v>
          </cell>
          <cell r="H1097">
            <v>0</v>
          </cell>
          <cell r="I1097">
            <v>0</v>
          </cell>
          <cell r="K1097">
            <v>0</v>
          </cell>
        </row>
        <row r="1099">
          <cell r="A1099" t="str">
            <v>201603010</v>
          </cell>
          <cell r="B1099" t="str">
            <v>Merci terzi in c.to lav.</v>
          </cell>
          <cell r="C1099">
            <v>0</v>
          </cell>
          <cell r="E1099">
            <v>0</v>
          </cell>
          <cell r="G1099">
            <v>0</v>
          </cell>
          <cell r="H1099">
            <v>0</v>
          </cell>
          <cell r="I1099">
            <v>0</v>
          </cell>
          <cell r="K1099">
            <v>0</v>
          </cell>
        </row>
        <row r="1101">
          <cell r="A1101" t="str">
            <v>201603020</v>
          </cell>
          <cell r="B1101" t="str">
            <v>Beni in leasing</v>
          </cell>
          <cell r="C1101">
            <v>0</v>
          </cell>
          <cell r="E1101">
            <v>0</v>
          </cell>
          <cell r="G1101">
            <v>0</v>
          </cell>
          <cell r="H1101">
            <v>0</v>
          </cell>
          <cell r="I1101">
            <v>0</v>
          </cell>
          <cell r="K1101">
            <v>0</v>
          </cell>
        </row>
        <row r="1103">
          <cell r="A1103" t="str">
            <v>201603030</v>
          </cell>
          <cell r="B1103" t="str">
            <v>Beni in prestito d'uso</v>
          </cell>
          <cell r="C1103">
            <v>0</v>
          </cell>
          <cell r="E1103">
            <v>0</v>
          </cell>
          <cell r="G1103">
            <v>0</v>
          </cell>
          <cell r="H1103">
            <v>0</v>
          </cell>
          <cell r="I1103">
            <v>0</v>
          </cell>
          <cell r="K1103">
            <v>0</v>
          </cell>
        </row>
        <row r="1105">
          <cell r="A1105" t="str">
            <v>201701010</v>
          </cell>
          <cell r="B1105" t="str">
            <v>Creditori per fidejuss.</v>
          </cell>
          <cell r="C1105">
            <v>0</v>
          </cell>
          <cell r="E1105">
            <v>0</v>
          </cell>
          <cell r="G1105">
            <v>0</v>
          </cell>
          <cell r="H1105">
            <v>0</v>
          </cell>
          <cell r="I1105">
            <v>0</v>
          </cell>
          <cell r="K1105">
            <v>0</v>
          </cell>
        </row>
        <row r="1107">
          <cell r="A1107" t="str">
            <v>201702010</v>
          </cell>
          <cell r="B1107" t="str">
            <v>Creditori per gar. reali</v>
          </cell>
          <cell r="C1107">
            <v>0</v>
          </cell>
          <cell r="E1107">
            <v>0</v>
          </cell>
          <cell r="G1107">
            <v>0</v>
          </cell>
          <cell r="H1107">
            <v>0</v>
          </cell>
          <cell r="I1107">
            <v>0</v>
          </cell>
          <cell r="K1107">
            <v>0</v>
          </cell>
        </row>
        <row r="1109">
          <cell r="A1109" t="str">
            <v>201703010</v>
          </cell>
          <cell r="B1109" t="str">
            <v>Depositari merci c.to lav</v>
          </cell>
          <cell r="C1109">
            <v>0</v>
          </cell>
          <cell r="E1109">
            <v>0</v>
          </cell>
          <cell r="G1109">
            <v>0</v>
          </cell>
          <cell r="H1109">
            <v>0</v>
          </cell>
          <cell r="I1109">
            <v>0</v>
          </cell>
          <cell r="K1109">
            <v>0</v>
          </cell>
        </row>
        <row r="1111">
          <cell r="A1111" t="str">
            <v>201703020</v>
          </cell>
          <cell r="B1111" t="str">
            <v>Cedenti beni in leasing</v>
          </cell>
          <cell r="C1111">
            <v>0</v>
          </cell>
          <cell r="E1111">
            <v>0</v>
          </cell>
          <cell r="G1111">
            <v>0</v>
          </cell>
          <cell r="H1111">
            <v>0</v>
          </cell>
          <cell r="I1111">
            <v>0</v>
          </cell>
          <cell r="K1111">
            <v>0</v>
          </cell>
        </row>
        <row r="1113">
          <cell r="A1113" t="str">
            <v>201703030</v>
          </cell>
          <cell r="B1113" t="str">
            <v>Cedenti beni in prest.uso</v>
          </cell>
          <cell r="C1113">
            <v>0</v>
          </cell>
          <cell r="E1113">
            <v>0</v>
          </cell>
          <cell r="G1113">
            <v>0</v>
          </cell>
          <cell r="H1113">
            <v>0</v>
          </cell>
          <cell r="I1113">
            <v>0</v>
          </cell>
          <cell r="K1113">
            <v>0</v>
          </cell>
        </row>
        <row r="1115">
          <cell r="A1115" t="str">
            <v>304001010</v>
          </cell>
          <cell r="B1115" t="str">
            <v>Perdita d'Esercizio C/Eco</v>
          </cell>
          <cell r="C1115">
            <v>0</v>
          </cell>
          <cell r="E1115">
            <v>0</v>
          </cell>
          <cell r="G1115">
            <v>0</v>
          </cell>
          <cell r="H1115">
            <v>0</v>
          </cell>
          <cell r="I1115">
            <v>0</v>
          </cell>
          <cell r="K1115">
            <v>0</v>
          </cell>
        </row>
        <row r="1117">
          <cell r="A1117" t="str">
            <v>402501030</v>
          </cell>
          <cell r="B1117" t="str">
            <v>I.C.I.A.P.</v>
          </cell>
          <cell r="C1117">
            <v>0</v>
          </cell>
          <cell r="E1117">
            <v>0</v>
          </cell>
          <cell r="G1117">
            <v>0</v>
          </cell>
          <cell r="H1117">
            <v>0</v>
          </cell>
          <cell r="I1117">
            <v>0</v>
          </cell>
          <cell r="K1117">
            <v>0</v>
          </cell>
        </row>
        <row r="1119">
          <cell r="A1119" t="str">
            <v>402501070</v>
          </cell>
          <cell r="B1119" t="str">
            <v>Imposta Patrimonio Netto</v>
          </cell>
          <cell r="C1119">
            <v>0</v>
          </cell>
          <cell r="E1119">
            <v>0</v>
          </cell>
          <cell r="G1119">
            <v>0</v>
          </cell>
          <cell r="H1119">
            <v>0</v>
          </cell>
          <cell r="I1119">
            <v>0</v>
          </cell>
          <cell r="K1119">
            <v>0</v>
          </cell>
        </row>
        <row r="1121">
          <cell r="A1121" t="str">
            <v>402601010</v>
          </cell>
          <cell r="B1121" t="str">
            <v>Int. pass. oneri Pressaco</v>
          </cell>
          <cell r="C1121">
            <v>0</v>
          </cell>
          <cell r="E1121">
            <v>0</v>
          </cell>
          <cell r="G1121">
            <v>0</v>
          </cell>
          <cell r="H1121">
            <v>0</v>
          </cell>
          <cell r="I1121">
            <v>0</v>
          </cell>
          <cell r="K1121">
            <v>0</v>
          </cell>
        </row>
        <row r="1123">
          <cell r="A1123" t="str">
            <v>402601020</v>
          </cell>
          <cell r="B1123" t="str">
            <v>Int. pass. oneri Previnsa</v>
          </cell>
          <cell r="C1123">
            <v>0</v>
          </cell>
          <cell r="E1123">
            <v>0</v>
          </cell>
          <cell r="G1123">
            <v>0</v>
          </cell>
          <cell r="H1123">
            <v>0</v>
          </cell>
          <cell r="I1123">
            <v>0</v>
          </cell>
          <cell r="K1123">
            <v>0</v>
          </cell>
        </row>
        <row r="1125">
          <cell r="A1125" t="str">
            <v>402601030</v>
          </cell>
          <cell r="B1125" t="str">
            <v>Int. Pass. Oneri Giobert</v>
          </cell>
          <cell r="C1125">
            <v>0</v>
          </cell>
          <cell r="E1125">
            <v>0</v>
          </cell>
          <cell r="G1125">
            <v>0</v>
          </cell>
          <cell r="H1125">
            <v>0</v>
          </cell>
          <cell r="I1125">
            <v>0</v>
          </cell>
          <cell r="K1125">
            <v>0</v>
          </cell>
        </row>
        <row r="1127">
          <cell r="A1127" t="str">
            <v>402602020</v>
          </cell>
          <cell r="B1127" t="str">
            <v>Int. passivi fin. MICA</v>
          </cell>
          <cell r="C1127">
            <v>0</v>
          </cell>
          <cell r="E1127">
            <v>0</v>
          </cell>
          <cell r="G1127">
            <v>0</v>
          </cell>
          <cell r="H1127">
            <v>0</v>
          </cell>
          <cell r="I1127">
            <v>0</v>
          </cell>
          <cell r="K1127">
            <v>0</v>
          </cell>
        </row>
        <row r="1129">
          <cell r="A1129" t="str">
            <v>402602040</v>
          </cell>
          <cell r="B1129" t="str">
            <v>Int.pass.inv.Sabat.L.1329</v>
          </cell>
          <cell r="C1129">
            <v>0</v>
          </cell>
          <cell r="E1129">
            <v>0</v>
          </cell>
          <cell r="G1129">
            <v>0</v>
          </cell>
          <cell r="H1129">
            <v>0</v>
          </cell>
          <cell r="I1129">
            <v>0</v>
          </cell>
          <cell r="K1129">
            <v>0</v>
          </cell>
        </row>
        <row r="1131">
          <cell r="A1131" t="str">
            <v>404001010</v>
          </cell>
          <cell r="B1131" t="str">
            <v>Utile d'Esercizio C/Econ.</v>
          </cell>
          <cell r="C1131">
            <v>0</v>
          </cell>
          <cell r="E1131">
            <v>0</v>
          </cell>
          <cell r="G1131">
            <v>0</v>
          </cell>
          <cell r="H1131">
            <v>0</v>
          </cell>
          <cell r="I1131">
            <v>0</v>
          </cell>
          <cell r="K1131">
            <v>0</v>
          </cell>
        </row>
        <row r="1133">
          <cell r="A1133" t="str">
            <v>900101030</v>
          </cell>
          <cell r="B1133" t="str">
            <v>Chiusura/riapertura Vimercati spa</v>
          </cell>
          <cell r="C1133">
            <v>0</v>
          </cell>
          <cell r="E1133">
            <v>0</v>
          </cell>
          <cell r="G1133">
            <v>0</v>
          </cell>
          <cell r="H1133">
            <v>0</v>
          </cell>
          <cell r="I1133">
            <v>0</v>
          </cell>
          <cell r="K1133">
            <v>0</v>
          </cell>
        </row>
        <row r="1137">
          <cell r="C1137">
            <v>0</v>
          </cell>
          <cell r="E1137">
            <v>0</v>
          </cell>
          <cell r="G1137">
            <v>468816586.49000001</v>
          </cell>
          <cell r="H1137">
            <v>468816586.49000001</v>
          </cell>
          <cell r="I1137">
            <v>0</v>
          </cell>
          <cell r="K1137">
            <v>0</v>
          </cell>
        </row>
      </sheetData>
      <sheetData sheetId="2">
        <row r="1">
          <cell r="C1" t="str">
            <v>Saldo apertura esercizio</v>
          </cell>
          <cell r="E1" t="str">
            <v>Saldo inizio periodo</v>
          </cell>
          <cell r="G1" t="str">
            <v>Dare periodo</v>
          </cell>
          <cell r="H1" t="str">
            <v>Avere periodo</v>
          </cell>
          <cell r="I1" t="str">
            <v>Saldo periodo</v>
          </cell>
          <cell r="K1" t="str">
            <v>Saldo fine periodo</v>
          </cell>
        </row>
        <row r="3">
          <cell r="A3" t="str">
            <v>10</v>
          </cell>
          <cell r="B3" t="str">
            <v>Attività</v>
          </cell>
          <cell r="C3">
            <v>138425230.44</v>
          </cell>
          <cell r="D3" t="str">
            <v>D</v>
          </cell>
          <cell r="E3">
            <v>138425230.44</v>
          </cell>
          <cell r="F3" t="str">
            <v xml:space="preserve"> D</v>
          </cell>
          <cell r="G3">
            <v>124868851.76000001</v>
          </cell>
          <cell r="H3">
            <v>118295243.90000001</v>
          </cell>
          <cell r="I3">
            <v>6573607.8600000003</v>
          </cell>
          <cell r="J3" t="str">
            <v>D</v>
          </cell>
          <cell r="K3">
            <v>144998838.30000001</v>
          </cell>
          <cell r="L3" t="str">
            <v xml:space="preserve"> D</v>
          </cell>
        </row>
        <row r="5">
          <cell r="A5" t="str">
            <v>01</v>
          </cell>
          <cell r="B5" t="str">
            <v>Crediti verso Soci</v>
          </cell>
          <cell r="C5">
            <v>0</v>
          </cell>
          <cell r="E5">
            <v>0</v>
          </cell>
          <cell r="G5">
            <v>0</v>
          </cell>
          <cell r="H5">
            <v>0</v>
          </cell>
          <cell r="I5">
            <v>0</v>
          </cell>
          <cell r="K5">
            <v>0</v>
          </cell>
        </row>
        <row r="6">
          <cell r="A6" t="str">
            <v>01</v>
          </cell>
          <cell r="B6" t="str">
            <v>Crediti verso soci</v>
          </cell>
          <cell r="C6">
            <v>0</v>
          </cell>
          <cell r="E6">
            <v>0</v>
          </cell>
          <cell r="G6">
            <v>0</v>
          </cell>
          <cell r="H6">
            <v>0</v>
          </cell>
          <cell r="I6">
            <v>0</v>
          </cell>
          <cell r="K6">
            <v>0</v>
          </cell>
          <cell r="M6">
            <v>0</v>
          </cell>
        </row>
        <row r="7">
          <cell r="A7" t="str">
            <v>100101010</v>
          </cell>
          <cell r="B7" t="str">
            <v>Crediti verso Soci</v>
          </cell>
          <cell r="C7">
            <v>0</v>
          </cell>
          <cell r="E7">
            <v>0</v>
          </cell>
          <cell r="G7">
            <v>0</v>
          </cell>
          <cell r="H7">
            <v>0</v>
          </cell>
          <cell r="I7">
            <v>0</v>
          </cell>
          <cell r="K7">
            <v>0</v>
          </cell>
          <cell r="M7">
            <v>0</v>
          </cell>
        </row>
        <row r="8">
          <cell r="M8">
            <v>0</v>
          </cell>
        </row>
        <row r="9">
          <cell r="A9" t="str">
            <v>02</v>
          </cell>
          <cell r="B9" t="str">
            <v>Immobilizzazioni Immateriali</v>
          </cell>
          <cell r="C9">
            <v>41102598.409999996</v>
          </cell>
          <cell r="D9" t="str">
            <v>D</v>
          </cell>
          <cell r="E9">
            <v>41102598.409999996</v>
          </cell>
          <cell r="F9" t="str">
            <v xml:space="preserve"> D</v>
          </cell>
          <cell r="G9">
            <v>2084350</v>
          </cell>
          <cell r="H9">
            <v>500</v>
          </cell>
          <cell r="I9">
            <v>2083850</v>
          </cell>
          <cell r="J9" t="str">
            <v>D</v>
          </cell>
          <cell r="K9">
            <v>43186448.409999996</v>
          </cell>
          <cell r="L9" t="str">
            <v xml:space="preserve"> D</v>
          </cell>
          <cell r="M9">
            <v>43186448.409999996</v>
          </cell>
        </row>
        <row r="10">
          <cell r="A10" t="str">
            <v>01</v>
          </cell>
          <cell r="B10" t="str">
            <v>Costi Imp. Amplim. e Plurienn</v>
          </cell>
          <cell r="C10">
            <v>1369783.79</v>
          </cell>
          <cell r="D10" t="str">
            <v>D</v>
          </cell>
          <cell r="E10">
            <v>1369783.79</v>
          </cell>
          <cell r="F10" t="str">
            <v xml:space="preserve"> D</v>
          </cell>
          <cell r="G10">
            <v>0</v>
          </cell>
          <cell r="H10">
            <v>0</v>
          </cell>
          <cell r="I10">
            <v>0</v>
          </cell>
          <cell r="K10">
            <v>1369783.79</v>
          </cell>
          <cell r="L10" t="str">
            <v xml:space="preserve"> D</v>
          </cell>
          <cell r="M10">
            <v>1369783.79</v>
          </cell>
        </row>
        <row r="11">
          <cell r="A11" t="str">
            <v>100201010</v>
          </cell>
          <cell r="B11" t="str">
            <v>Spese di costit.e aum.cap</v>
          </cell>
          <cell r="C11">
            <v>1177760.04</v>
          </cell>
          <cell r="D11" t="str">
            <v>D</v>
          </cell>
          <cell r="E11">
            <v>1177760.04</v>
          </cell>
          <cell r="F11" t="str">
            <v>D</v>
          </cell>
          <cell r="G11">
            <v>0</v>
          </cell>
          <cell r="H11">
            <v>0</v>
          </cell>
          <cell r="I11">
            <v>0</v>
          </cell>
          <cell r="K11">
            <v>1177760.04</v>
          </cell>
          <cell r="L11" t="str">
            <v>D</v>
          </cell>
          <cell r="M11">
            <v>1177760.04</v>
          </cell>
        </row>
        <row r="12">
          <cell r="A12" t="str">
            <v>100201020</v>
          </cell>
          <cell r="B12" t="str">
            <v>Spese oper.societ.straord</v>
          </cell>
          <cell r="C12">
            <v>192023.75</v>
          </cell>
          <cell r="D12" t="str">
            <v>D</v>
          </cell>
          <cell r="E12">
            <v>192023.75</v>
          </cell>
          <cell r="F12" t="str">
            <v>D</v>
          </cell>
          <cell r="G12">
            <v>0</v>
          </cell>
          <cell r="H12">
            <v>0</v>
          </cell>
          <cell r="I12">
            <v>0</v>
          </cell>
          <cell r="K12">
            <v>192023.75</v>
          </cell>
          <cell r="L12" t="str">
            <v>D</v>
          </cell>
          <cell r="M12">
            <v>192023.75</v>
          </cell>
        </row>
        <row r="13">
          <cell r="A13" t="str">
            <v>100201030</v>
          </cell>
          <cell r="B13" t="str">
            <v>Spese pluriennali varie</v>
          </cell>
          <cell r="C13">
            <v>0</v>
          </cell>
          <cell r="E13">
            <v>0</v>
          </cell>
          <cell r="G13">
            <v>0</v>
          </cell>
          <cell r="H13">
            <v>0</v>
          </cell>
          <cell r="I13">
            <v>0</v>
          </cell>
          <cell r="K13">
            <v>13850</v>
          </cell>
          <cell r="L13" t="str">
            <v>D</v>
          </cell>
          <cell r="M13">
            <v>13850</v>
          </cell>
        </row>
        <row r="14">
          <cell r="A14" t="str">
            <v>100201031</v>
          </cell>
          <cell r="B14" t="str">
            <v>Spese plurienn.x finanz.BNL</v>
          </cell>
          <cell r="C14">
            <v>0</v>
          </cell>
          <cell r="E14">
            <v>0</v>
          </cell>
          <cell r="G14">
            <v>0</v>
          </cell>
          <cell r="H14">
            <v>0</v>
          </cell>
          <cell r="I14">
            <v>0</v>
          </cell>
          <cell r="K14">
            <v>0</v>
          </cell>
          <cell r="M14">
            <v>0</v>
          </cell>
        </row>
        <row r="15">
          <cell r="M15">
            <v>0</v>
          </cell>
        </row>
        <row r="16">
          <cell r="A16" t="str">
            <v>02</v>
          </cell>
          <cell r="B16" t="str">
            <v>Costi ricerca, sviluppo e pubb.</v>
          </cell>
          <cell r="C16">
            <v>5322136.59</v>
          </cell>
          <cell r="D16" t="str">
            <v>D</v>
          </cell>
          <cell r="E16">
            <v>5322136.59</v>
          </cell>
          <cell r="F16" t="str">
            <v xml:space="preserve"> D</v>
          </cell>
          <cell r="G16">
            <v>2070500</v>
          </cell>
          <cell r="H16">
            <v>500</v>
          </cell>
          <cell r="I16">
            <v>2070000</v>
          </cell>
          <cell r="J16" t="str">
            <v>D</v>
          </cell>
          <cell r="K16">
            <v>7392136.5899999999</v>
          </cell>
          <cell r="L16" t="str">
            <v xml:space="preserve"> D</v>
          </cell>
          <cell r="M16">
            <v>7392136.5899999999</v>
          </cell>
        </row>
        <row r="17">
          <cell r="A17" t="str">
            <v>100202010</v>
          </cell>
          <cell r="B17" t="str">
            <v>Costi di sviluppo nuovi prodotti</v>
          </cell>
          <cell r="C17">
            <v>5322136.59</v>
          </cell>
          <cell r="D17" t="str">
            <v>D</v>
          </cell>
          <cell r="E17">
            <v>5322136.59</v>
          </cell>
          <cell r="F17" t="str">
            <v>D</v>
          </cell>
          <cell r="G17">
            <v>2070500</v>
          </cell>
          <cell r="H17">
            <v>500</v>
          </cell>
          <cell r="I17">
            <v>2070000</v>
          </cell>
          <cell r="J17" t="str">
            <v>D</v>
          </cell>
          <cell r="K17">
            <v>7392136.5899999999</v>
          </cell>
          <cell r="L17" t="str">
            <v>D</v>
          </cell>
          <cell r="M17">
            <v>7392136.5899999999</v>
          </cell>
        </row>
        <row r="18">
          <cell r="A18" t="str">
            <v>100202020</v>
          </cell>
          <cell r="B18" t="str">
            <v>Altri costi di sviluppo nuovi prodo</v>
          </cell>
          <cell r="C18">
            <v>0</v>
          </cell>
          <cell r="E18">
            <v>0</v>
          </cell>
          <cell r="G18">
            <v>0</v>
          </cell>
          <cell r="H18">
            <v>0</v>
          </cell>
          <cell r="I18">
            <v>0</v>
          </cell>
          <cell r="K18">
            <v>0</v>
          </cell>
          <cell r="M18">
            <v>0</v>
          </cell>
        </row>
        <row r="19">
          <cell r="M19">
            <v>0</v>
          </cell>
        </row>
        <row r="20">
          <cell r="A20" t="str">
            <v>03</v>
          </cell>
          <cell r="B20" t="str">
            <v>Diritti di brevetto</v>
          </cell>
          <cell r="C20">
            <v>889982.08</v>
          </cell>
          <cell r="D20" t="str">
            <v>D</v>
          </cell>
          <cell r="E20">
            <v>889982.08</v>
          </cell>
          <cell r="F20" t="str">
            <v xml:space="preserve"> D</v>
          </cell>
          <cell r="G20">
            <v>0</v>
          </cell>
          <cell r="H20">
            <v>0</v>
          </cell>
          <cell r="I20">
            <v>0</v>
          </cell>
          <cell r="K20">
            <v>889982.08</v>
          </cell>
          <cell r="L20" t="str">
            <v xml:space="preserve"> D</v>
          </cell>
          <cell r="M20">
            <v>889982.08</v>
          </cell>
        </row>
        <row r="21">
          <cell r="A21" t="str">
            <v>100203010</v>
          </cell>
          <cell r="B21" t="str">
            <v>Diritti di Brevetto</v>
          </cell>
          <cell r="C21">
            <v>889982.08</v>
          </cell>
          <cell r="D21" t="str">
            <v>D</v>
          </cell>
          <cell r="E21">
            <v>889982.08</v>
          </cell>
          <cell r="F21" t="str">
            <v>D</v>
          </cell>
          <cell r="G21">
            <v>0</v>
          </cell>
          <cell r="H21">
            <v>0</v>
          </cell>
          <cell r="I21">
            <v>0</v>
          </cell>
          <cell r="K21">
            <v>889982.08</v>
          </cell>
          <cell r="L21" t="str">
            <v>D</v>
          </cell>
          <cell r="M21">
            <v>889982.08</v>
          </cell>
        </row>
        <row r="22">
          <cell r="M22">
            <v>0</v>
          </cell>
        </row>
        <row r="23">
          <cell r="A23" t="str">
            <v>04</v>
          </cell>
          <cell r="B23" t="str">
            <v>Avviamento</v>
          </cell>
          <cell r="C23">
            <v>33398855.620000001</v>
          </cell>
          <cell r="D23" t="str">
            <v>D</v>
          </cell>
          <cell r="E23">
            <v>33398855.620000001</v>
          </cell>
          <cell r="F23" t="str">
            <v xml:space="preserve"> D</v>
          </cell>
          <cell r="G23">
            <v>0</v>
          </cell>
          <cell r="H23">
            <v>0</v>
          </cell>
          <cell r="I23">
            <v>0</v>
          </cell>
          <cell r="K23">
            <v>33398855.620000001</v>
          </cell>
          <cell r="L23" t="str">
            <v xml:space="preserve"> D</v>
          </cell>
          <cell r="M23">
            <v>33398855.620000001</v>
          </cell>
        </row>
        <row r="24">
          <cell r="A24" t="str">
            <v>100204010</v>
          </cell>
          <cell r="B24" t="str">
            <v>Avviamento 01/07/98</v>
          </cell>
          <cell r="C24">
            <v>13557858.92</v>
          </cell>
          <cell r="D24" t="str">
            <v>D</v>
          </cell>
          <cell r="E24">
            <v>13557858.92</v>
          </cell>
          <cell r="F24" t="str">
            <v>D</v>
          </cell>
          <cell r="G24">
            <v>0</v>
          </cell>
          <cell r="H24">
            <v>0</v>
          </cell>
          <cell r="I24">
            <v>0</v>
          </cell>
          <cell r="K24">
            <v>13557858.92</v>
          </cell>
          <cell r="L24" t="str">
            <v>D</v>
          </cell>
          <cell r="M24">
            <v>13557858.92</v>
          </cell>
        </row>
        <row r="25">
          <cell r="A25" t="str">
            <v>100204020</v>
          </cell>
          <cell r="B25" t="str">
            <v>Avviamento 27/12/05</v>
          </cell>
          <cell r="C25">
            <v>5483000</v>
          </cell>
          <cell r="D25" t="str">
            <v>D</v>
          </cell>
          <cell r="E25">
            <v>5483000</v>
          </cell>
          <cell r="F25" t="str">
            <v>D</v>
          </cell>
          <cell r="G25">
            <v>0</v>
          </cell>
          <cell r="H25">
            <v>0</v>
          </cell>
          <cell r="I25">
            <v>0</v>
          </cell>
          <cell r="K25">
            <v>5483000</v>
          </cell>
          <cell r="L25" t="str">
            <v>D</v>
          </cell>
          <cell r="M25">
            <v>5483000</v>
          </cell>
        </row>
        <row r="26">
          <cell r="A26" t="str">
            <v>100204030</v>
          </cell>
          <cell r="B26" t="str">
            <v>Avviamento 15/07/08</v>
          </cell>
          <cell r="C26">
            <v>14357996.699999999</v>
          </cell>
          <cell r="D26" t="str">
            <v>D</v>
          </cell>
          <cell r="E26">
            <v>14357996.699999999</v>
          </cell>
          <cell r="F26" t="str">
            <v>D</v>
          </cell>
          <cell r="G26">
            <v>0</v>
          </cell>
          <cell r="H26">
            <v>0</v>
          </cell>
          <cell r="I26">
            <v>0</v>
          </cell>
          <cell r="K26">
            <v>14357996.699999999</v>
          </cell>
          <cell r="L26" t="str">
            <v>D</v>
          </cell>
          <cell r="M26">
            <v>14357996.699999999</v>
          </cell>
        </row>
        <row r="27">
          <cell r="M27">
            <v>0</v>
          </cell>
        </row>
        <row r="28">
          <cell r="A28" t="str">
            <v>05</v>
          </cell>
          <cell r="B28" t="str">
            <v>Concessioni, licenze, marchi</v>
          </cell>
          <cell r="C28">
            <v>0</v>
          </cell>
          <cell r="E28">
            <v>0</v>
          </cell>
          <cell r="G28">
            <v>13850</v>
          </cell>
          <cell r="H28">
            <v>0</v>
          </cell>
          <cell r="I28">
            <v>13850</v>
          </cell>
          <cell r="J28" t="str">
            <v>D</v>
          </cell>
          <cell r="K28">
            <v>13850</v>
          </cell>
          <cell r="L28" t="str">
            <v xml:space="preserve"> D</v>
          </cell>
          <cell r="M28">
            <v>13850</v>
          </cell>
        </row>
        <row r="29">
          <cell r="A29" t="str">
            <v>100205010</v>
          </cell>
          <cell r="B29" t="str">
            <v>Concess., Licenze, Marchi</v>
          </cell>
          <cell r="C29">
            <v>0</v>
          </cell>
          <cell r="E29">
            <v>0</v>
          </cell>
          <cell r="G29">
            <v>13850</v>
          </cell>
          <cell r="H29">
            <v>0</v>
          </cell>
          <cell r="I29">
            <v>13850</v>
          </cell>
          <cell r="J29" t="str">
            <v>D</v>
          </cell>
          <cell r="K29">
            <v>0</v>
          </cell>
          <cell r="L29" t="str">
            <v>D</v>
          </cell>
          <cell r="M29">
            <v>0</v>
          </cell>
        </row>
        <row r="30">
          <cell r="M30">
            <v>0</v>
          </cell>
        </row>
        <row r="31">
          <cell r="A31" t="str">
            <v>06</v>
          </cell>
          <cell r="B31" t="str">
            <v>Spese incrementative beni di terzi</v>
          </cell>
          <cell r="C31">
            <v>121840.33</v>
          </cell>
          <cell r="D31" t="str">
            <v>D</v>
          </cell>
          <cell r="E31">
            <v>121840.33</v>
          </cell>
          <cell r="F31" t="str">
            <v xml:space="preserve"> D</v>
          </cell>
          <cell r="G31">
            <v>0</v>
          </cell>
          <cell r="H31">
            <v>0</v>
          </cell>
          <cell r="I31">
            <v>0</v>
          </cell>
          <cell r="K31">
            <v>121840.33</v>
          </cell>
          <cell r="L31" t="str">
            <v xml:space="preserve"> D</v>
          </cell>
          <cell r="M31">
            <v>121840.33</v>
          </cell>
        </row>
        <row r="32">
          <cell r="A32" t="str">
            <v>100206010</v>
          </cell>
          <cell r="B32" t="str">
            <v>Spese di manut.da ammort.</v>
          </cell>
          <cell r="C32">
            <v>121840.33</v>
          </cell>
          <cell r="D32" t="str">
            <v>D</v>
          </cell>
          <cell r="E32">
            <v>121840.33</v>
          </cell>
          <cell r="F32" t="str">
            <v>D</v>
          </cell>
          <cell r="G32">
            <v>0</v>
          </cell>
          <cell r="H32">
            <v>0</v>
          </cell>
          <cell r="I32">
            <v>0</v>
          </cell>
          <cell r="K32">
            <v>121840.33</v>
          </cell>
          <cell r="L32" t="str">
            <v>D</v>
          </cell>
          <cell r="M32">
            <v>121840.33</v>
          </cell>
        </row>
        <row r="33">
          <cell r="M33">
            <v>0</v>
          </cell>
        </row>
        <row r="34">
          <cell r="A34" t="str">
            <v>07</v>
          </cell>
          <cell r="B34" t="str">
            <v>Altre immobilizzazioni immateriali</v>
          </cell>
          <cell r="C34">
            <v>0</v>
          </cell>
          <cell r="E34">
            <v>0</v>
          </cell>
          <cell r="G34">
            <v>0</v>
          </cell>
          <cell r="H34">
            <v>0</v>
          </cell>
          <cell r="I34">
            <v>0</v>
          </cell>
          <cell r="K34">
            <v>0</v>
          </cell>
          <cell r="M34">
            <v>0</v>
          </cell>
        </row>
        <row r="35">
          <cell r="A35" t="str">
            <v>100207010</v>
          </cell>
          <cell r="B35" t="str">
            <v>Software applicativo</v>
          </cell>
          <cell r="C35">
            <v>0</v>
          </cell>
          <cell r="E35">
            <v>0</v>
          </cell>
          <cell r="G35">
            <v>0</v>
          </cell>
          <cell r="H35">
            <v>0</v>
          </cell>
          <cell r="I35">
            <v>0</v>
          </cell>
          <cell r="K35">
            <v>0</v>
          </cell>
          <cell r="M35">
            <v>0</v>
          </cell>
        </row>
        <row r="36">
          <cell r="M36">
            <v>0</v>
          </cell>
        </row>
        <row r="37">
          <cell r="A37" t="str">
            <v>03</v>
          </cell>
          <cell r="B37" t="str">
            <v>Immobilizzazioni materiali</v>
          </cell>
          <cell r="C37">
            <v>63437293.649999999</v>
          </cell>
          <cell r="D37" t="str">
            <v>D</v>
          </cell>
          <cell r="E37">
            <v>63437293.649999999</v>
          </cell>
          <cell r="F37" t="str">
            <v xml:space="preserve"> D</v>
          </cell>
          <cell r="G37">
            <v>3431004.44</v>
          </cell>
          <cell r="H37">
            <v>1338648.7</v>
          </cell>
          <cell r="I37">
            <v>2092355.74</v>
          </cell>
          <cell r="J37" t="str">
            <v>D</v>
          </cell>
          <cell r="K37">
            <v>65529649.390000001</v>
          </cell>
          <cell r="L37" t="str">
            <v xml:space="preserve"> D</v>
          </cell>
          <cell r="M37">
            <v>65529649.390000001</v>
          </cell>
        </row>
        <row r="38">
          <cell r="A38" t="str">
            <v>01</v>
          </cell>
          <cell r="B38" t="str">
            <v>Terreni</v>
          </cell>
          <cell r="C38">
            <v>55015.71</v>
          </cell>
          <cell r="D38" t="str">
            <v>D</v>
          </cell>
          <cell r="E38">
            <v>55015.71</v>
          </cell>
          <cell r="F38" t="str">
            <v xml:space="preserve"> D</v>
          </cell>
          <cell r="G38">
            <v>0</v>
          </cell>
          <cell r="H38">
            <v>0</v>
          </cell>
          <cell r="I38">
            <v>0</v>
          </cell>
          <cell r="K38">
            <v>55015.71</v>
          </cell>
          <cell r="L38" t="str">
            <v xml:space="preserve"> D</v>
          </cell>
          <cell r="M38">
            <v>55015.71</v>
          </cell>
        </row>
        <row r="39">
          <cell r="A39" t="str">
            <v>100301010</v>
          </cell>
          <cell r="B39" t="str">
            <v>Terreno Ossona</v>
          </cell>
          <cell r="C39">
            <v>0</v>
          </cell>
          <cell r="E39">
            <v>0</v>
          </cell>
          <cell r="G39">
            <v>0</v>
          </cell>
          <cell r="H39">
            <v>0</v>
          </cell>
          <cell r="I39">
            <v>0</v>
          </cell>
          <cell r="K39">
            <v>0</v>
          </cell>
          <cell r="M39">
            <v>0</v>
          </cell>
        </row>
        <row r="40">
          <cell r="A40" t="str">
            <v>100301020</v>
          </cell>
          <cell r="B40" t="str">
            <v>Terreno Pero</v>
          </cell>
          <cell r="C40">
            <v>55015.71</v>
          </cell>
          <cell r="D40" t="str">
            <v>D</v>
          </cell>
          <cell r="E40">
            <v>55015.71</v>
          </cell>
          <cell r="F40" t="str">
            <v>D</v>
          </cell>
          <cell r="G40">
            <v>0</v>
          </cell>
          <cell r="H40">
            <v>0</v>
          </cell>
          <cell r="I40">
            <v>0</v>
          </cell>
          <cell r="K40">
            <v>55015.71</v>
          </cell>
          <cell r="L40" t="str">
            <v>D</v>
          </cell>
          <cell r="M40">
            <v>55015.71</v>
          </cell>
        </row>
        <row r="41">
          <cell r="M41">
            <v>0</v>
          </cell>
        </row>
        <row r="42">
          <cell r="A42" t="str">
            <v>02</v>
          </cell>
          <cell r="B42" t="str">
            <v>Immobili Industriali</v>
          </cell>
          <cell r="C42">
            <v>10236122.57</v>
          </cell>
          <cell r="D42" t="str">
            <v>D</v>
          </cell>
          <cell r="E42">
            <v>10236122.57</v>
          </cell>
          <cell r="F42" t="str">
            <v xml:space="preserve"> D</v>
          </cell>
          <cell r="G42">
            <v>74279.3</v>
          </cell>
          <cell r="H42">
            <v>30879.3</v>
          </cell>
          <cell r="I42">
            <v>43400</v>
          </cell>
          <cell r="J42" t="str">
            <v>D</v>
          </cell>
          <cell r="K42">
            <v>10279522.569999998</v>
          </cell>
          <cell r="L42" t="str">
            <v xml:space="preserve"> D</v>
          </cell>
          <cell r="M42">
            <v>10279522.569999998</v>
          </cell>
        </row>
        <row r="43">
          <cell r="A43" t="str">
            <v>100302010</v>
          </cell>
          <cell r="B43" t="str">
            <v>Immobile industriale Pero &gt; 500 ¤</v>
          </cell>
          <cell r="C43">
            <v>10236122.57</v>
          </cell>
          <cell r="D43" t="str">
            <v>D</v>
          </cell>
          <cell r="E43">
            <v>10236122.57</v>
          </cell>
          <cell r="F43" t="str">
            <v>D</v>
          </cell>
          <cell r="G43">
            <v>74279.3</v>
          </cell>
          <cell r="H43">
            <v>30879.3</v>
          </cell>
          <cell r="I43">
            <v>43400</v>
          </cell>
          <cell r="J43" t="str">
            <v>D</v>
          </cell>
          <cell r="K43">
            <v>10279522.57</v>
          </cell>
          <cell r="L43" t="str">
            <v>D</v>
          </cell>
          <cell r="M43">
            <v>10279522.57</v>
          </cell>
        </row>
        <row r="44">
          <cell r="M44">
            <v>0</v>
          </cell>
        </row>
        <row r="45">
          <cell r="A45" t="str">
            <v>03</v>
          </cell>
          <cell r="B45" t="str">
            <v>Impianti</v>
          </cell>
          <cell r="C45">
            <v>1728638.2</v>
          </cell>
          <cell r="D45" t="str">
            <v>D</v>
          </cell>
          <cell r="E45">
            <v>1728638.2</v>
          </cell>
          <cell r="F45" t="str">
            <v xml:space="preserve"> D</v>
          </cell>
          <cell r="G45">
            <v>0</v>
          </cell>
          <cell r="H45">
            <v>0</v>
          </cell>
          <cell r="I45">
            <v>0</v>
          </cell>
          <cell r="K45">
            <v>1728638.2</v>
          </cell>
          <cell r="L45" t="str">
            <v xml:space="preserve"> D</v>
          </cell>
          <cell r="M45">
            <v>1728638.2</v>
          </cell>
        </row>
        <row r="46">
          <cell r="A46" t="str">
            <v>100303010</v>
          </cell>
          <cell r="B46" t="str">
            <v>Impianti generici</v>
          </cell>
          <cell r="C46">
            <v>1728638.2</v>
          </cell>
          <cell r="D46" t="str">
            <v>D</v>
          </cell>
          <cell r="E46">
            <v>1728638.2</v>
          </cell>
          <cell r="F46" t="str">
            <v>D</v>
          </cell>
          <cell r="G46">
            <v>0</v>
          </cell>
          <cell r="H46">
            <v>0</v>
          </cell>
          <cell r="I46">
            <v>0</v>
          </cell>
          <cell r="K46">
            <v>1728638.2</v>
          </cell>
          <cell r="L46" t="str">
            <v>D</v>
          </cell>
          <cell r="M46">
            <v>1728638.2</v>
          </cell>
        </row>
        <row r="47">
          <cell r="M47">
            <v>0</v>
          </cell>
        </row>
        <row r="48">
          <cell r="A48" t="str">
            <v>04</v>
          </cell>
          <cell r="B48" t="str">
            <v>Macchinari</v>
          </cell>
          <cell r="C48">
            <v>27271718.460000001</v>
          </cell>
          <cell r="D48" t="str">
            <v>D</v>
          </cell>
          <cell r="E48">
            <v>27271718.460000001</v>
          </cell>
          <cell r="F48" t="str">
            <v xml:space="preserve"> D</v>
          </cell>
          <cell r="G48">
            <v>457609.67</v>
          </cell>
          <cell r="H48">
            <v>365098.66</v>
          </cell>
          <cell r="I48">
            <v>92511.01</v>
          </cell>
          <cell r="J48" t="str">
            <v>D</v>
          </cell>
          <cell r="K48">
            <v>27364229.469999999</v>
          </cell>
          <cell r="L48" t="str">
            <v xml:space="preserve"> D</v>
          </cell>
          <cell r="M48">
            <v>27364229.469999999</v>
          </cell>
        </row>
        <row r="49">
          <cell r="A49" t="str">
            <v>100304010</v>
          </cell>
          <cell r="B49" t="str">
            <v>Macchinari &gt; 500¤</v>
          </cell>
          <cell r="C49">
            <v>27244620.460000001</v>
          </cell>
          <cell r="D49" t="str">
            <v>D</v>
          </cell>
          <cell r="E49">
            <v>27244620.460000001</v>
          </cell>
          <cell r="F49" t="str">
            <v>D</v>
          </cell>
          <cell r="G49">
            <v>457609.67</v>
          </cell>
          <cell r="H49">
            <v>365098.66</v>
          </cell>
          <cell r="I49">
            <v>92511.01</v>
          </cell>
          <cell r="J49" t="str">
            <v>D</v>
          </cell>
          <cell r="K49">
            <v>27337131.469999999</v>
          </cell>
          <cell r="L49" t="str">
            <v>D</v>
          </cell>
          <cell r="M49">
            <v>27337131.469999999</v>
          </cell>
        </row>
        <row r="50">
          <cell r="A50" t="str">
            <v>100304015</v>
          </cell>
          <cell r="B50" t="str">
            <v>Modifiche Macchinario in Leasing</v>
          </cell>
          <cell r="C50">
            <v>27098</v>
          </cell>
          <cell r="D50" t="str">
            <v>D</v>
          </cell>
          <cell r="E50">
            <v>27098</v>
          </cell>
          <cell r="F50" t="str">
            <v>D</v>
          </cell>
          <cell r="G50">
            <v>0</v>
          </cell>
          <cell r="H50">
            <v>0</v>
          </cell>
          <cell r="I50">
            <v>0</v>
          </cell>
          <cell r="K50">
            <v>27098</v>
          </cell>
          <cell r="L50" t="str">
            <v>D</v>
          </cell>
          <cell r="M50">
            <v>27098</v>
          </cell>
        </row>
        <row r="51">
          <cell r="M51">
            <v>0</v>
          </cell>
        </row>
        <row r="52">
          <cell r="A52" t="str">
            <v>05</v>
          </cell>
          <cell r="B52" t="str">
            <v>Attrezzature Industriali</v>
          </cell>
          <cell r="C52">
            <v>21756559.48</v>
          </cell>
          <cell r="D52" t="str">
            <v>D</v>
          </cell>
          <cell r="E52">
            <v>21756559.48</v>
          </cell>
          <cell r="F52" t="str">
            <v xml:space="preserve"> D</v>
          </cell>
          <cell r="G52">
            <v>2001406.2</v>
          </cell>
          <cell r="H52">
            <v>59650</v>
          </cell>
          <cell r="I52">
            <v>1941756.2</v>
          </cell>
          <cell r="J52" t="str">
            <v>D</v>
          </cell>
          <cell r="K52">
            <v>23698315.68</v>
          </cell>
          <cell r="L52" t="str">
            <v xml:space="preserve"> D</v>
          </cell>
          <cell r="M52">
            <v>23698315.68</v>
          </cell>
        </row>
        <row r="53">
          <cell r="A53" t="str">
            <v>100305010</v>
          </cell>
          <cell r="B53" t="str">
            <v>Stampi e attr. di produz.</v>
          </cell>
          <cell r="C53">
            <v>21075708.23</v>
          </cell>
          <cell r="D53" t="str">
            <v>D</v>
          </cell>
          <cell r="E53">
            <v>21075708.23</v>
          </cell>
          <cell r="F53" t="str">
            <v>D</v>
          </cell>
          <cell r="G53">
            <v>1121112.33</v>
          </cell>
          <cell r="H53">
            <v>49250</v>
          </cell>
          <cell r="I53">
            <v>1071862.33</v>
          </cell>
          <cell r="J53" t="str">
            <v>D</v>
          </cell>
          <cell r="K53">
            <v>22147570.559999999</v>
          </cell>
          <cell r="L53" t="str">
            <v>D</v>
          </cell>
          <cell r="M53">
            <v>22147570.559999999</v>
          </cell>
        </row>
        <row r="54">
          <cell r="A54" t="str">
            <v>100305011</v>
          </cell>
          <cell r="B54" t="str">
            <v>Modifiche stampi per richieste int.</v>
          </cell>
          <cell r="C54">
            <v>482935.26</v>
          </cell>
          <cell r="D54" t="str">
            <v>D</v>
          </cell>
          <cell r="E54">
            <v>482935.26</v>
          </cell>
          <cell r="F54" t="str">
            <v>D</v>
          </cell>
          <cell r="G54">
            <v>551915.73</v>
          </cell>
          <cell r="H54">
            <v>10400</v>
          </cell>
          <cell r="I54">
            <v>541515.73</v>
          </cell>
          <cell r="J54" t="str">
            <v>D</v>
          </cell>
          <cell r="K54">
            <v>1024450.99</v>
          </cell>
          <cell r="L54" t="str">
            <v>D</v>
          </cell>
          <cell r="M54">
            <v>1024450.99</v>
          </cell>
        </row>
        <row r="55">
          <cell r="A55" t="str">
            <v>100305012</v>
          </cell>
          <cell r="B55" t="str">
            <v>Modifiche stampi per richieste est.</v>
          </cell>
          <cell r="C55">
            <v>87982.78</v>
          </cell>
          <cell r="D55" t="str">
            <v>D</v>
          </cell>
          <cell r="E55">
            <v>87982.78</v>
          </cell>
          <cell r="F55" t="str">
            <v>D</v>
          </cell>
          <cell r="G55">
            <v>4300</v>
          </cell>
          <cell r="H55">
            <v>0</v>
          </cell>
          <cell r="I55">
            <v>4300</v>
          </cell>
          <cell r="J55" t="str">
            <v>D</v>
          </cell>
          <cell r="K55">
            <v>92282.78</v>
          </cell>
          <cell r="L55" t="str">
            <v>D</v>
          </cell>
          <cell r="M55">
            <v>92282.78</v>
          </cell>
        </row>
        <row r="56">
          <cell r="A56" t="str">
            <v>100305020</v>
          </cell>
          <cell r="B56" t="str">
            <v>Attrezz. varia e minuta &gt;500 ¤</v>
          </cell>
          <cell r="C56">
            <v>109933.21</v>
          </cell>
          <cell r="D56" t="str">
            <v>D</v>
          </cell>
          <cell r="E56">
            <v>109933.21</v>
          </cell>
          <cell r="F56" t="str">
            <v>D</v>
          </cell>
          <cell r="G56">
            <v>324078.14</v>
          </cell>
          <cell r="H56">
            <v>0</v>
          </cell>
          <cell r="I56">
            <v>324078.14</v>
          </cell>
          <cell r="J56" t="str">
            <v>D</v>
          </cell>
          <cell r="K56">
            <v>434011.35</v>
          </cell>
          <cell r="L56" t="str">
            <v>D</v>
          </cell>
          <cell r="M56">
            <v>434011.35</v>
          </cell>
        </row>
        <row r="57">
          <cell r="M57">
            <v>0</v>
          </cell>
        </row>
        <row r="58">
          <cell r="A58" t="str">
            <v>06</v>
          </cell>
          <cell r="B58" t="str">
            <v>Automezzi</v>
          </cell>
          <cell r="C58">
            <v>146025.43</v>
          </cell>
          <cell r="D58" t="str">
            <v>D</v>
          </cell>
          <cell r="E58">
            <v>146025.43</v>
          </cell>
          <cell r="F58" t="str">
            <v xml:space="preserve"> D</v>
          </cell>
          <cell r="G58">
            <v>0</v>
          </cell>
          <cell r="H58">
            <v>0</v>
          </cell>
          <cell r="I58">
            <v>0</v>
          </cell>
          <cell r="K58">
            <v>146025.43</v>
          </cell>
          <cell r="L58" t="str">
            <v xml:space="preserve"> D</v>
          </cell>
          <cell r="M58">
            <v>146025.43</v>
          </cell>
        </row>
        <row r="59">
          <cell r="A59" t="str">
            <v>100306010</v>
          </cell>
          <cell r="B59" t="str">
            <v>Automezzi</v>
          </cell>
          <cell r="C59">
            <v>56661.22</v>
          </cell>
          <cell r="D59" t="str">
            <v>D</v>
          </cell>
          <cell r="E59">
            <v>56661.22</v>
          </cell>
          <cell r="F59" t="str">
            <v>D</v>
          </cell>
          <cell r="G59">
            <v>0</v>
          </cell>
          <cell r="H59">
            <v>0</v>
          </cell>
          <cell r="I59">
            <v>0</v>
          </cell>
          <cell r="K59">
            <v>56661.22</v>
          </cell>
          <cell r="L59" t="str">
            <v>D</v>
          </cell>
          <cell r="M59">
            <v>56661.22</v>
          </cell>
        </row>
        <row r="60">
          <cell r="A60" t="str">
            <v>100306020</v>
          </cell>
          <cell r="B60" t="str">
            <v>Mezzi trasporto interno</v>
          </cell>
          <cell r="C60">
            <v>89364.21</v>
          </cell>
          <cell r="D60" t="str">
            <v>D</v>
          </cell>
          <cell r="E60">
            <v>89364.21</v>
          </cell>
          <cell r="F60" t="str">
            <v>D</v>
          </cell>
          <cell r="G60">
            <v>0</v>
          </cell>
          <cell r="H60">
            <v>0</v>
          </cell>
          <cell r="I60">
            <v>0</v>
          </cell>
          <cell r="K60">
            <v>89364.21</v>
          </cell>
          <cell r="L60" t="str">
            <v>D</v>
          </cell>
          <cell r="M60">
            <v>89364.21</v>
          </cell>
        </row>
        <row r="61">
          <cell r="M61">
            <v>0</v>
          </cell>
        </row>
        <row r="62">
          <cell r="A62" t="str">
            <v>07</v>
          </cell>
          <cell r="B62" t="str">
            <v>Mobili e macchine ufficio</v>
          </cell>
          <cell r="C62">
            <v>1740600.06</v>
          </cell>
          <cell r="D62" t="str">
            <v>D</v>
          </cell>
          <cell r="E62">
            <v>1740600.06</v>
          </cell>
          <cell r="F62" t="str">
            <v xml:space="preserve"> D</v>
          </cell>
          <cell r="G62">
            <v>26650</v>
          </cell>
          <cell r="H62">
            <v>2080</v>
          </cell>
          <cell r="I62">
            <v>24570</v>
          </cell>
          <cell r="J62" t="str">
            <v>D</v>
          </cell>
          <cell r="K62">
            <v>1765170.06</v>
          </cell>
          <cell r="L62" t="str">
            <v xml:space="preserve"> D</v>
          </cell>
          <cell r="M62">
            <v>1765170.06</v>
          </cell>
        </row>
        <row r="63">
          <cell r="A63" t="str">
            <v>100307010</v>
          </cell>
          <cell r="B63" t="str">
            <v>Mobili e Macch. ordinarie &gt; 500¤</v>
          </cell>
          <cell r="C63">
            <v>317148.21000000002</v>
          </cell>
          <cell r="D63" t="str">
            <v>D</v>
          </cell>
          <cell r="E63">
            <v>317148.21000000002</v>
          </cell>
          <cell r="F63" t="str">
            <v>D</v>
          </cell>
          <cell r="G63">
            <v>3600</v>
          </cell>
          <cell r="H63">
            <v>0</v>
          </cell>
          <cell r="I63">
            <v>3600</v>
          </cell>
          <cell r="J63" t="str">
            <v>D</v>
          </cell>
          <cell r="K63">
            <v>320748.21000000002</v>
          </cell>
          <cell r="L63" t="str">
            <v>D</v>
          </cell>
          <cell r="M63">
            <v>320748.21000000002</v>
          </cell>
        </row>
        <row r="64">
          <cell r="A64" t="str">
            <v>100307020</v>
          </cell>
          <cell r="B64" t="str">
            <v>Macch.Uff.elettroniche/Sw &gt; 500 ¤</v>
          </cell>
          <cell r="C64">
            <v>1423451.85</v>
          </cell>
          <cell r="D64" t="str">
            <v>D</v>
          </cell>
          <cell r="E64">
            <v>1423451.85</v>
          </cell>
          <cell r="F64" t="str">
            <v>D</v>
          </cell>
          <cell r="G64">
            <v>23050</v>
          </cell>
          <cell r="H64">
            <v>2080</v>
          </cell>
          <cell r="I64">
            <v>20970</v>
          </cell>
          <cell r="J64" t="str">
            <v>D</v>
          </cell>
          <cell r="K64">
            <v>1444421.85</v>
          </cell>
          <cell r="L64" t="str">
            <v>D</v>
          </cell>
          <cell r="M64">
            <v>1444421.85</v>
          </cell>
        </row>
        <row r="65">
          <cell r="M65">
            <v>0</v>
          </cell>
        </row>
        <row r="66">
          <cell r="A66" t="str">
            <v>08</v>
          </cell>
          <cell r="B66" t="str">
            <v>Forni</v>
          </cell>
          <cell r="C66">
            <v>1400.37</v>
          </cell>
          <cell r="D66" t="str">
            <v>D</v>
          </cell>
          <cell r="E66">
            <v>1400.37</v>
          </cell>
          <cell r="F66" t="str">
            <v xml:space="preserve"> D</v>
          </cell>
          <cell r="G66">
            <v>0</v>
          </cell>
          <cell r="H66">
            <v>0</v>
          </cell>
          <cell r="I66">
            <v>0</v>
          </cell>
          <cell r="K66">
            <v>1400.37</v>
          </cell>
          <cell r="L66" t="str">
            <v xml:space="preserve"> D</v>
          </cell>
          <cell r="M66">
            <v>1400.37</v>
          </cell>
        </row>
        <row r="67">
          <cell r="A67" t="str">
            <v>100308010</v>
          </cell>
          <cell r="B67" t="str">
            <v>Forni e sue pertinenze</v>
          </cell>
          <cell r="C67">
            <v>1400.37</v>
          </cell>
          <cell r="D67" t="str">
            <v>D</v>
          </cell>
          <cell r="E67">
            <v>1400.37</v>
          </cell>
          <cell r="F67" t="str">
            <v>D</v>
          </cell>
          <cell r="G67">
            <v>0</v>
          </cell>
          <cell r="H67">
            <v>0</v>
          </cell>
          <cell r="I67">
            <v>0</v>
          </cell>
          <cell r="K67">
            <v>1400.37</v>
          </cell>
          <cell r="L67" t="str">
            <v>D</v>
          </cell>
          <cell r="M67">
            <v>1400.37</v>
          </cell>
        </row>
        <row r="68">
          <cell r="M68">
            <v>0</v>
          </cell>
        </row>
        <row r="69">
          <cell r="A69" t="str">
            <v>09</v>
          </cell>
          <cell r="B69" t="str">
            <v>Immobilizz.materiali in corso e acc</v>
          </cell>
          <cell r="C69">
            <v>501213.37</v>
          </cell>
          <cell r="D69" t="str">
            <v>D</v>
          </cell>
          <cell r="E69">
            <v>501213.37</v>
          </cell>
          <cell r="F69" t="str">
            <v xml:space="preserve"> D</v>
          </cell>
          <cell r="G69">
            <v>871059.27</v>
          </cell>
          <cell r="H69">
            <v>880940.74</v>
          </cell>
          <cell r="I69">
            <v>-9881.4699999999993</v>
          </cell>
          <cell r="J69" t="str">
            <v>A</v>
          </cell>
          <cell r="K69">
            <v>491331.9</v>
          </cell>
          <cell r="L69" t="str">
            <v xml:space="preserve"> D</v>
          </cell>
          <cell r="M69">
            <v>491331.9</v>
          </cell>
        </row>
        <row r="70">
          <cell r="A70" t="str">
            <v>100309010</v>
          </cell>
          <cell r="B70" t="str">
            <v>Immob. Materiali in corso</v>
          </cell>
          <cell r="C70">
            <v>0</v>
          </cell>
          <cell r="E70">
            <v>0</v>
          </cell>
          <cell r="G70">
            <v>0</v>
          </cell>
          <cell r="H70">
            <v>0</v>
          </cell>
          <cell r="I70">
            <v>0</v>
          </cell>
          <cell r="K70">
            <v>0</v>
          </cell>
          <cell r="M70">
            <v>0</v>
          </cell>
        </row>
        <row r="71">
          <cell r="A71" t="str">
            <v>100309020</v>
          </cell>
          <cell r="B71" t="str">
            <v>Acconti a Forn. per immob</v>
          </cell>
          <cell r="C71">
            <v>501213.37</v>
          </cell>
          <cell r="D71" t="str">
            <v>D</v>
          </cell>
          <cell r="E71">
            <v>501213.37</v>
          </cell>
          <cell r="F71" t="str">
            <v>D</v>
          </cell>
          <cell r="G71">
            <v>871059.27</v>
          </cell>
          <cell r="H71">
            <v>880940.74</v>
          </cell>
          <cell r="I71">
            <v>9881.4699999999993</v>
          </cell>
          <cell r="J71" t="str">
            <v>A</v>
          </cell>
          <cell r="K71">
            <v>491331.9</v>
          </cell>
          <cell r="L71" t="str">
            <v>D</v>
          </cell>
          <cell r="M71">
            <v>491331.9</v>
          </cell>
        </row>
        <row r="72">
          <cell r="M72">
            <v>0</v>
          </cell>
        </row>
        <row r="73">
          <cell r="A73" t="str">
            <v>04</v>
          </cell>
          <cell r="B73" t="str">
            <v>Immobilizzazioni finanziarie</v>
          </cell>
          <cell r="C73">
            <v>983223.38</v>
          </cell>
          <cell r="D73" t="str">
            <v>D</v>
          </cell>
          <cell r="E73">
            <v>983223.38</v>
          </cell>
          <cell r="F73" t="str">
            <v xml:space="preserve"> D</v>
          </cell>
          <cell r="G73">
            <v>10220.969999999999</v>
          </cell>
          <cell r="H73">
            <v>1353.42</v>
          </cell>
          <cell r="I73">
            <v>8867.5499999999993</v>
          </cell>
          <cell r="J73" t="str">
            <v>D</v>
          </cell>
          <cell r="K73">
            <v>992090.93</v>
          </cell>
          <cell r="L73" t="str">
            <v xml:space="preserve"> D</v>
          </cell>
          <cell r="M73">
            <v>992090.93</v>
          </cell>
        </row>
        <row r="74">
          <cell r="A74" t="str">
            <v>01</v>
          </cell>
          <cell r="B74" t="str">
            <v>Partecipazioni in società collegate</v>
          </cell>
          <cell r="C74">
            <v>0</v>
          </cell>
          <cell r="E74">
            <v>0</v>
          </cell>
          <cell r="G74">
            <v>0</v>
          </cell>
          <cell r="H74">
            <v>0</v>
          </cell>
          <cell r="I74">
            <v>0</v>
          </cell>
          <cell r="K74">
            <v>0</v>
          </cell>
          <cell r="M74">
            <v>0</v>
          </cell>
        </row>
        <row r="75">
          <cell r="A75" t="str">
            <v>100401020</v>
          </cell>
          <cell r="B75" t="str">
            <v>Partec. Società Previnsa</v>
          </cell>
          <cell r="C75">
            <v>0</v>
          </cell>
          <cell r="E75">
            <v>0</v>
          </cell>
          <cell r="G75">
            <v>0</v>
          </cell>
          <cell r="H75">
            <v>0</v>
          </cell>
          <cell r="I75">
            <v>0</v>
          </cell>
          <cell r="K75">
            <v>0</v>
          </cell>
          <cell r="M75">
            <v>0</v>
          </cell>
        </row>
        <row r="76">
          <cell r="M76">
            <v>0</v>
          </cell>
        </row>
        <row r="77">
          <cell r="A77" t="str">
            <v>02</v>
          </cell>
          <cell r="B77" t="str">
            <v>Partecipazioni in altre Società</v>
          </cell>
          <cell r="C77">
            <v>972298.52</v>
          </cell>
          <cell r="D77" t="str">
            <v>D</v>
          </cell>
          <cell r="E77">
            <v>972298.52</v>
          </cell>
          <cell r="F77" t="str">
            <v xml:space="preserve"> D</v>
          </cell>
          <cell r="G77">
            <v>0</v>
          </cell>
          <cell r="H77">
            <v>0</v>
          </cell>
          <cell r="I77">
            <v>0</v>
          </cell>
          <cell r="K77">
            <v>972298.52</v>
          </cell>
          <cell r="L77" t="str">
            <v xml:space="preserve"> D</v>
          </cell>
          <cell r="M77">
            <v>972298.52</v>
          </cell>
        </row>
        <row r="78">
          <cell r="A78" t="str">
            <v>100402010</v>
          </cell>
          <cell r="B78" t="str">
            <v>Part. az. in altre Soc.</v>
          </cell>
          <cell r="C78">
            <v>0.52</v>
          </cell>
          <cell r="D78" t="str">
            <v>D</v>
          </cell>
          <cell r="E78">
            <v>0.52</v>
          </cell>
          <cell r="F78" t="str">
            <v>D</v>
          </cell>
          <cell r="G78">
            <v>0</v>
          </cell>
          <cell r="H78">
            <v>0</v>
          </cell>
          <cell r="I78">
            <v>0</v>
          </cell>
          <cell r="K78">
            <v>0.52</v>
          </cell>
          <cell r="L78" t="str">
            <v>D</v>
          </cell>
          <cell r="M78">
            <v>0.52</v>
          </cell>
        </row>
        <row r="79">
          <cell r="A79" t="str">
            <v>100402020</v>
          </cell>
          <cell r="B79" t="str">
            <v>Part.non az.in altre Soc.</v>
          </cell>
          <cell r="C79">
            <v>0</v>
          </cell>
          <cell r="E79">
            <v>0</v>
          </cell>
          <cell r="G79">
            <v>0</v>
          </cell>
          <cell r="H79">
            <v>0</v>
          </cell>
          <cell r="I79">
            <v>0</v>
          </cell>
          <cell r="K79">
            <v>0</v>
          </cell>
          <cell r="M79">
            <v>0</v>
          </cell>
        </row>
        <row r="80">
          <cell r="A80" t="str">
            <v>100402030</v>
          </cell>
          <cell r="B80" t="str">
            <v>Part. in Soc. controllate V.E.E.</v>
          </cell>
          <cell r="C80">
            <v>972298</v>
          </cell>
          <cell r="D80" t="str">
            <v>D</v>
          </cell>
          <cell r="E80">
            <v>972298</v>
          </cell>
          <cell r="F80" t="str">
            <v>D</v>
          </cell>
          <cell r="G80">
            <v>0</v>
          </cell>
          <cell r="H80">
            <v>0</v>
          </cell>
          <cell r="I80">
            <v>0</v>
          </cell>
          <cell r="K80">
            <v>972298</v>
          </cell>
          <cell r="L80" t="str">
            <v>D</v>
          </cell>
          <cell r="M80">
            <v>972298</v>
          </cell>
        </row>
        <row r="81">
          <cell r="A81" t="str">
            <v>100402040</v>
          </cell>
          <cell r="B81" t="str">
            <v>Partecipazioni Riva in Vimercati</v>
          </cell>
          <cell r="C81">
            <v>0</v>
          </cell>
          <cell r="E81">
            <v>0</v>
          </cell>
          <cell r="G81">
            <v>0</v>
          </cell>
          <cell r="H81">
            <v>0</v>
          </cell>
          <cell r="I81">
            <v>0</v>
          </cell>
          <cell r="K81">
            <v>0</v>
          </cell>
          <cell r="M81">
            <v>0</v>
          </cell>
        </row>
        <row r="82">
          <cell r="M82">
            <v>0</v>
          </cell>
        </row>
        <row r="83">
          <cell r="A83" t="str">
            <v>03</v>
          </cell>
          <cell r="B83" t="str">
            <v>Altri crediti verso terzi</v>
          </cell>
          <cell r="C83">
            <v>0</v>
          </cell>
          <cell r="E83">
            <v>0</v>
          </cell>
          <cell r="G83">
            <v>10095.16</v>
          </cell>
          <cell r="H83">
            <v>1353.42</v>
          </cell>
          <cell r="I83">
            <v>8741.74</v>
          </cell>
          <cell r="J83" t="str">
            <v>D</v>
          </cell>
          <cell r="K83">
            <v>8741.74</v>
          </cell>
          <cell r="L83" t="str">
            <v xml:space="preserve"> D</v>
          </cell>
          <cell r="M83">
            <v>8741.74</v>
          </cell>
        </row>
        <row r="84">
          <cell r="A84" t="str">
            <v>100403010</v>
          </cell>
          <cell r="B84" t="str">
            <v>Dipend. per anticipi TFR</v>
          </cell>
          <cell r="C84">
            <v>0</v>
          </cell>
          <cell r="E84">
            <v>0</v>
          </cell>
          <cell r="G84">
            <v>0</v>
          </cell>
          <cell r="H84">
            <v>0</v>
          </cell>
          <cell r="I84">
            <v>0</v>
          </cell>
          <cell r="K84">
            <v>0</v>
          </cell>
          <cell r="M84">
            <v>0</v>
          </cell>
        </row>
        <row r="85">
          <cell r="A85" t="str">
            <v>100403020</v>
          </cell>
          <cell r="B85" t="str">
            <v>Dipend. per ant. anzian.</v>
          </cell>
          <cell r="C85">
            <v>0</v>
          </cell>
          <cell r="E85">
            <v>0</v>
          </cell>
          <cell r="G85">
            <v>0</v>
          </cell>
          <cell r="H85">
            <v>0</v>
          </cell>
          <cell r="I85">
            <v>0</v>
          </cell>
          <cell r="K85">
            <v>0</v>
          </cell>
          <cell r="M85">
            <v>0</v>
          </cell>
        </row>
        <row r="86">
          <cell r="A86" t="str">
            <v>100403030</v>
          </cell>
          <cell r="B86" t="str">
            <v>Altri crediti verso dipen</v>
          </cell>
          <cell r="C86">
            <v>0</v>
          </cell>
          <cell r="E86">
            <v>0</v>
          </cell>
          <cell r="G86">
            <v>525.16</v>
          </cell>
          <cell r="H86">
            <v>525.16</v>
          </cell>
          <cell r="I86">
            <v>0</v>
          </cell>
          <cell r="K86">
            <v>0</v>
          </cell>
          <cell r="M86">
            <v>0</v>
          </cell>
        </row>
        <row r="87">
          <cell r="A87" t="str">
            <v>100403040</v>
          </cell>
          <cell r="B87" t="str">
            <v>Altri crediti verso Terzi</v>
          </cell>
          <cell r="C87">
            <v>0</v>
          </cell>
          <cell r="E87">
            <v>0</v>
          </cell>
          <cell r="G87">
            <v>9570</v>
          </cell>
          <cell r="H87">
            <v>828.26</v>
          </cell>
          <cell r="I87">
            <v>8741.74</v>
          </cell>
          <cell r="J87" t="str">
            <v>D</v>
          </cell>
          <cell r="K87">
            <v>8741.74</v>
          </cell>
          <cell r="L87" t="str">
            <v>D</v>
          </cell>
          <cell r="M87">
            <v>8741.74</v>
          </cell>
        </row>
        <row r="88">
          <cell r="M88">
            <v>0</v>
          </cell>
        </row>
        <row r="89">
          <cell r="A89" t="str">
            <v>04</v>
          </cell>
          <cell r="B89" t="str">
            <v>Depositi cauzionali</v>
          </cell>
          <cell r="C89">
            <v>10924.86</v>
          </cell>
          <cell r="D89" t="str">
            <v>D</v>
          </cell>
          <cell r="E89">
            <v>10924.86</v>
          </cell>
          <cell r="F89" t="str">
            <v xml:space="preserve"> D</v>
          </cell>
          <cell r="G89">
            <v>125.81</v>
          </cell>
          <cell r="H89">
            <v>0</v>
          </cell>
          <cell r="I89">
            <v>125.81</v>
          </cell>
          <cell r="J89" t="str">
            <v>D</v>
          </cell>
          <cell r="K89">
            <v>11050.67</v>
          </cell>
          <cell r="L89" t="str">
            <v xml:space="preserve"> D</v>
          </cell>
          <cell r="M89">
            <v>11050.67</v>
          </cell>
        </row>
        <row r="90">
          <cell r="A90" t="str">
            <v>100404010</v>
          </cell>
          <cell r="B90" t="str">
            <v>Cauzione per rete idrica</v>
          </cell>
          <cell r="C90">
            <v>211.23</v>
          </cell>
          <cell r="D90" t="str">
            <v>D</v>
          </cell>
          <cell r="E90">
            <v>211.23</v>
          </cell>
          <cell r="F90" t="str">
            <v>D</v>
          </cell>
          <cell r="G90">
            <v>25.81</v>
          </cell>
          <cell r="H90">
            <v>0</v>
          </cell>
          <cell r="I90">
            <v>25.81</v>
          </cell>
          <cell r="J90" t="str">
            <v>D</v>
          </cell>
          <cell r="K90">
            <v>237.04</v>
          </cell>
          <cell r="L90" t="str">
            <v>D</v>
          </cell>
          <cell r="M90">
            <v>237.04</v>
          </cell>
        </row>
        <row r="91">
          <cell r="A91" t="str">
            <v>100404020</v>
          </cell>
          <cell r="B91" t="str">
            <v>Cauzione per Enel</v>
          </cell>
          <cell r="C91">
            <v>46.5</v>
          </cell>
          <cell r="D91" t="str">
            <v>D</v>
          </cell>
          <cell r="E91">
            <v>46.5</v>
          </cell>
          <cell r="F91" t="str">
            <v>D</v>
          </cell>
          <cell r="G91">
            <v>0</v>
          </cell>
          <cell r="H91">
            <v>0</v>
          </cell>
          <cell r="I91">
            <v>0</v>
          </cell>
          <cell r="K91">
            <v>46.5</v>
          </cell>
          <cell r="L91" t="str">
            <v>D</v>
          </cell>
          <cell r="M91">
            <v>46.5</v>
          </cell>
        </row>
        <row r="92">
          <cell r="A92" t="str">
            <v>100404030</v>
          </cell>
          <cell r="B92" t="str">
            <v>Cauzione per telefoni</v>
          </cell>
          <cell r="C92">
            <v>518.16</v>
          </cell>
          <cell r="D92" t="str">
            <v>D</v>
          </cell>
          <cell r="E92">
            <v>518.16</v>
          </cell>
          <cell r="F92" t="str">
            <v>D</v>
          </cell>
          <cell r="G92">
            <v>100</v>
          </cell>
          <cell r="H92">
            <v>0</v>
          </cell>
          <cell r="I92">
            <v>100</v>
          </cell>
          <cell r="J92" t="str">
            <v>D</v>
          </cell>
          <cell r="K92">
            <v>618.16</v>
          </cell>
          <cell r="L92" t="str">
            <v>D</v>
          </cell>
          <cell r="M92">
            <v>618.16</v>
          </cell>
        </row>
        <row r="93">
          <cell r="A93" t="str">
            <v>100404050</v>
          </cell>
          <cell r="B93" t="str">
            <v>Cauzione per PP.TT.</v>
          </cell>
          <cell r="C93">
            <v>40.53</v>
          </cell>
          <cell r="D93" t="str">
            <v>D</v>
          </cell>
          <cell r="E93">
            <v>40.53</v>
          </cell>
          <cell r="F93" t="str">
            <v>D</v>
          </cell>
          <cell r="G93">
            <v>0</v>
          </cell>
          <cell r="H93">
            <v>0</v>
          </cell>
          <cell r="I93">
            <v>0</v>
          </cell>
          <cell r="K93">
            <v>40.53</v>
          </cell>
          <cell r="L93" t="str">
            <v>D</v>
          </cell>
          <cell r="M93">
            <v>40.53</v>
          </cell>
        </row>
        <row r="94">
          <cell r="A94" t="str">
            <v>100404070</v>
          </cell>
          <cell r="B94" t="str">
            <v>Cauzione per bombole Gpl</v>
          </cell>
          <cell r="C94">
            <v>5.16</v>
          </cell>
          <cell r="D94" t="str">
            <v>D</v>
          </cell>
          <cell r="E94">
            <v>5.16</v>
          </cell>
          <cell r="F94" t="str">
            <v>D</v>
          </cell>
          <cell r="G94">
            <v>0</v>
          </cell>
          <cell r="H94">
            <v>0</v>
          </cell>
          <cell r="I94">
            <v>0</v>
          </cell>
          <cell r="K94">
            <v>5.16</v>
          </cell>
          <cell r="L94" t="str">
            <v>D</v>
          </cell>
          <cell r="M94">
            <v>5.16</v>
          </cell>
        </row>
        <row r="95">
          <cell r="A95" t="str">
            <v>100404080</v>
          </cell>
          <cell r="B95" t="str">
            <v>Cauzione x Amiacque contr.2008</v>
          </cell>
          <cell r="C95">
            <v>103.28</v>
          </cell>
          <cell r="D95" t="str">
            <v>D</v>
          </cell>
          <cell r="E95">
            <v>103.28</v>
          </cell>
          <cell r="F95" t="str">
            <v>D</v>
          </cell>
          <cell r="G95">
            <v>0</v>
          </cell>
          <cell r="H95">
            <v>0</v>
          </cell>
          <cell r="I95">
            <v>0</v>
          </cell>
          <cell r="K95">
            <v>103.28</v>
          </cell>
          <cell r="L95" t="str">
            <v>D</v>
          </cell>
          <cell r="M95">
            <v>103.28</v>
          </cell>
        </row>
        <row r="96">
          <cell r="A96" t="str">
            <v>100404090</v>
          </cell>
          <cell r="B96" t="str">
            <v>Cauzione x capannone Ghiringhelli</v>
          </cell>
          <cell r="C96">
            <v>0</v>
          </cell>
          <cell r="E96">
            <v>0</v>
          </cell>
          <cell r="G96">
            <v>0</v>
          </cell>
          <cell r="H96">
            <v>0</v>
          </cell>
          <cell r="I96">
            <v>0</v>
          </cell>
          <cell r="K96">
            <v>0</v>
          </cell>
          <cell r="M96">
            <v>0</v>
          </cell>
        </row>
        <row r="97">
          <cell r="A97" t="str">
            <v>100404100</v>
          </cell>
          <cell r="B97" t="str">
            <v>Cauzione x capannone Sa.Ma.Plast</v>
          </cell>
          <cell r="C97">
            <v>10000</v>
          </cell>
          <cell r="D97" t="str">
            <v>D</v>
          </cell>
          <cell r="E97">
            <v>10000</v>
          </cell>
          <cell r="F97" t="str">
            <v>D</v>
          </cell>
          <cell r="G97">
            <v>0</v>
          </cell>
          <cell r="H97">
            <v>0</v>
          </cell>
          <cell r="I97">
            <v>0</v>
          </cell>
          <cell r="K97">
            <v>10000</v>
          </cell>
          <cell r="L97" t="str">
            <v>D</v>
          </cell>
          <cell r="M97">
            <v>10000</v>
          </cell>
        </row>
        <row r="98">
          <cell r="M98">
            <v>0</v>
          </cell>
        </row>
        <row r="99">
          <cell r="A99" t="str">
            <v>05</v>
          </cell>
          <cell r="B99" t="str">
            <v>Titoli di investimento</v>
          </cell>
          <cell r="C99">
            <v>0</v>
          </cell>
          <cell r="E99">
            <v>0</v>
          </cell>
          <cell r="G99">
            <v>0</v>
          </cell>
          <cell r="H99">
            <v>0</v>
          </cell>
          <cell r="I99">
            <v>0</v>
          </cell>
          <cell r="K99">
            <v>0</v>
          </cell>
          <cell r="M99">
            <v>0</v>
          </cell>
        </row>
        <row r="100">
          <cell r="A100" t="str">
            <v>100405010</v>
          </cell>
          <cell r="B100" t="str">
            <v>Obbligazioni</v>
          </cell>
          <cell r="C100">
            <v>0</v>
          </cell>
          <cell r="E100">
            <v>0</v>
          </cell>
          <cell r="G100">
            <v>0</v>
          </cell>
          <cell r="H100">
            <v>0</v>
          </cell>
          <cell r="I100">
            <v>0</v>
          </cell>
          <cell r="K100">
            <v>0</v>
          </cell>
          <cell r="M100">
            <v>0</v>
          </cell>
        </row>
        <row r="101">
          <cell r="A101" t="str">
            <v>100405020</v>
          </cell>
          <cell r="B101" t="str">
            <v>Cert. di Credito Tesoro</v>
          </cell>
          <cell r="C101">
            <v>0</v>
          </cell>
          <cell r="E101">
            <v>0</v>
          </cell>
          <cell r="G101">
            <v>0</v>
          </cell>
          <cell r="H101">
            <v>0</v>
          </cell>
          <cell r="I101">
            <v>0</v>
          </cell>
          <cell r="K101">
            <v>0</v>
          </cell>
          <cell r="M101">
            <v>0</v>
          </cell>
        </row>
        <row r="102">
          <cell r="A102" t="str">
            <v>100405030</v>
          </cell>
          <cell r="B102" t="str">
            <v>Buoni del Tesoro polienn.</v>
          </cell>
          <cell r="C102">
            <v>0</v>
          </cell>
          <cell r="E102">
            <v>0</v>
          </cell>
          <cell r="G102">
            <v>0</v>
          </cell>
          <cell r="H102">
            <v>0</v>
          </cell>
          <cell r="I102">
            <v>0</v>
          </cell>
          <cell r="K102">
            <v>0</v>
          </cell>
          <cell r="M102">
            <v>0</v>
          </cell>
        </row>
        <row r="103">
          <cell r="A103" t="str">
            <v>100405040</v>
          </cell>
          <cell r="B103" t="str">
            <v>Altri titoli di investim.</v>
          </cell>
          <cell r="C103">
            <v>0</v>
          </cell>
          <cell r="E103">
            <v>0</v>
          </cell>
          <cell r="G103">
            <v>0</v>
          </cell>
          <cell r="H103">
            <v>0</v>
          </cell>
          <cell r="I103">
            <v>0</v>
          </cell>
          <cell r="K103">
            <v>0</v>
          </cell>
          <cell r="M103">
            <v>0</v>
          </cell>
        </row>
        <row r="104">
          <cell r="M104">
            <v>0</v>
          </cell>
        </row>
        <row r="105">
          <cell r="A105" t="str">
            <v>05</v>
          </cell>
          <cell r="B105" t="str">
            <v>Rimanenze</v>
          </cell>
          <cell r="C105">
            <v>12049037</v>
          </cell>
          <cell r="D105" t="str">
            <v>D</v>
          </cell>
          <cell r="E105">
            <v>12049037</v>
          </cell>
          <cell r="F105" t="str">
            <v xml:space="preserve"> D</v>
          </cell>
          <cell r="G105">
            <v>12170142.1</v>
          </cell>
          <cell r="H105">
            <v>12049037</v>
          </cell>
          <cell r="I105">
            <v>121105.1</v>
          </cell>
          <cell r="J105" t="str">
            <v>D</v>
          </cell>
          <cell r="K105">
            <v>12170142.1</v>
          </cell>
          <cell r="L105" t="str">
            <v xml:space="preserve"> D</v>
          </cell>
          <cell r="M105">
            <v>12170142.1</v>
          </cell>
        </row>
        <row r="106">
          <cell r="A106" t="str">
            <v>01</v>
          </cell>
          <cell r="B106" t="str">
            <v>Rimanenze</v>
          </cell>
          <cell r="C106">
            <v>12049037</v>
          </cell>
          <cell r="D106" t="str">
            <v>D</v>
          </cell>
          <cell r="E106">
            <v>12049037</v>
          </cell>
          <cell r="F106" t="str">
            <v xml:space="preserve"> D</v>
          </cell>
          <cell r="G106">
            <v>12170142.1</v>
          </cell>
          <cell r="H106">
            <v>12049037</v>
          </cell>
          <cell r="I106">
            <v>121105.1</v>
          </cell>
          <cell r="J106" t="str">
            <v>D</v>
          </cell>
          <cell r="K106">
            <v>12170142.1</v>
          </cell>
          <cell r="L106" t="str">
            <v xml:space="preserve"> D</v>
          </cell>
          <cell r="M106">
            <v>12170142.1</v>
          </cell>
        </row>
        <row r="107">
          <cell r="A107" t="str">
            <v>100501010</v>
          </cell>
          <cell r="B107" t="str">
            <v>Materie prime</v>
          </cell>
          <cell r="C107">
            <v>450075</v>
          </cell>
          <cell r="D107" t="str">
            <v>D</v>
          </cell>
          <cell r="E107">
            <v>450075</v>
          </cell>
          <cell r="F107" t="str">
            <v>D</v>
          </cell>
          <cell r="G107">
            <v>432568</v>
          </cell>
          <cell r="H107">
            <v>450075</v>
          </cell>
          <cell r="I107">
            <v>17507</v>
          </cell>
          <cell r="J107" t="str">
            <v>A</v>
          </cell>
          <cell r="K107">
            <v>432568</v>
          </cell>
          <cell r="L107" t="str">
            <v>D</v>
          </cell>
          <cell r="M107">
            <v>432568</v>
          </cell>
        </row>
        <row r="108">
          <cell r="A108" t="str">
            <v>100501020</v>
          </cell>
          <cell r="B108" t="str">
            <v>Componenti d'acquisto</v>
          </cell>
          <cell r="C108">
            <v>7089937</v>
          </cell>
          <cell r="D108" t="str">
            <v>D</v>
          </cell>
          <cell r="E108">
            <v>7089937</v>
          </cell>
          <cell r="F108" t="str">
            <v>D</v>
          </cell>
          <cell r="G108">
            <v>6899449</v>
          </cell>
          <cell r="H108">
            <v>7089937</v>
          </cell>
          <cell r="I108">
            <v>190488</v>
          </cell>
          <cell r="J108" t="str">
            <v>A</v>
          </cell>
          <cell r="K108">
            <v>6899449</v>
          </cell>
          <cell r="L108" t="str">
            <v>D</v>
          </cell>
          <cell r="M108">
            <v>6899449</v>
          </cell>
        </row>
        <row r="109">
          <cell r="A109" t="str">
            <v>100501030</v>
          </cell>
          <cell r="B109" t="str">
            <v>Prodotti in corso lavoraz</v>
          </cell>
          <cell r="C109">
            <v>4259444</v>
          </cell>
          <cell r="D109" t="str">
            <v>D</v>
          </cell>
          <cell r="E109">
            <v>4259444</v>
          </cell>
          <cell r="F109" t="str">
            <v>D</v>
          </cell>
          <cell r="G109">
            <v>4249358</v>
          </cell>
          <cell r="H109">
            <v>4259444</v>
          </cell>
          <cell r="I109">
            <v>10086</v>
          </cell>
          <cell r="J109" t="str">
            <v>A</v>
          </cell>
          <cell r="K109">
            <v>4249358</v>
          </cell>
          <cell r="L109" t="str">
            <v>D</v>
          </cell>
          <cell r="M109">
            <v>4249358</v>
          </cell>
        </row>
        <row r="110">
          <cell r="A110" t="str">
            <v>100501040</v>
          </cell>
          <cell r="B110" t="str">
            <v>Dispense</v>
          </cell>
          <cell r="C110">
            <v>249581</v>
          </cell>
          <cell r="D110" t="str">
            <v>D</v>
          </cell>
          <cell r="E110">
            <v>249581</v>
          </cell>
          <cell r="F110" t="str">
            <v>D</v>
          </cell>
          <cell r="G110">
            <v>255811</v>
          </cell>
          <cell r="H110">
            <v>249581</v>
          </cell>
          <cell r="I110">
            <v>6230</v>
          </cell>
          <cell r="J110" t="str">
            <v>D</v>
          </cell>
          <cell r="K110">
            <v>255811</v>
          </cell>
          <cell r="L110" t="str">
            <v>D</v>
          </cell>
          <cell r="M110">
            <v>255811</v>
          </cell>
        </row>
        <row r="111">
          <cell r="A111" t="str">
            <v>100501050</v>
          </cell>
          <cell r="B111" t="str">
            <v>Imballi</v>
          </cell>
          <cell r="C111">
            <v>0</v>
          </cell>
          <cell r="E111">
            <v>0</v>
          </cell>
          <cell r="G111">
            <v>0</v>
          </cell>
          <cell r="H111">
            <v>0</v>
          </cell>
          <cell r="I111">
            <v>0</v>
          </cell>
          <cell r="K111">
            <v>0</v>
          </cell>
          <cell r="M111">
            <v>0</v>
          </cell>
        </row>
        <row r="112">
          <cell r="A112" t="str">
            <v>100501060</v>
          </cell>
          <cell r="B112" t="str">
            <v>Merce in viaggio</v>
          </cell>
          <cell r="C112">
            <v>0</v>
          </cell>
          <cell r="E112">
            <v>0</v>
          </cell>
          <cell r="G112">
            <v>332956.09999999998</v>
          </cell>
          <cell r="H112">
            <v>0</v>
          </cell>
          <cell r="I112">
            <v>332956.09999999998</v>
          </cell>
          <cell r="J112" t="str">
            <v>D</v>
          </cell>
          <cell r="K112">
            <v>332956.09999999998</v>
          </cell>
          <cell r="L112" t="str">
            <v>D</v>
          </cell>
          <cell r="M112">
            <v>332956.09999999998</v>
          </cell>
        </row>
        <row r="113">
          <cell r="A113" t="str">
            <v>100501070</v>
          </cell>
          <cell r="B113" t="str">
            <v>Materiale da rottamare</v>
          </cell>
          <cell r="C113">
            <v>0</v>
          </cell>
          <cell r="E113">
            <v>0</v>
          </cell>
          <cell r="G113">
            <v>0</v>
          </cell>
          <cell r="H113">
            <v>0</v>
          </cell>
          <cell r="I113">
            <v>0</v>
          </cell>
          <cell r="K113">
            <v>0</v>
          </cell>
          <cell r="M113">
            <v>0</v>
          </cell>
        </row>
        <row r="114">
          <cell r="A114" t="str">
            <v>100501080</v>
          </cell>
          <cell r="B114" t="str">
            <v>Ant. e acc. per rimanenze</v>
          </cell>
          <cell r="C114">
            <v>0</v>
          </cell>
          <cell r="E114">
            <v>0</v>
          </cell>
          <cell r="G114">
            <v>0</v>
          </cell>
          <cell r="H114">
            <v>0</v>
          </cell>
          <cell r="I114">
            <v>0</v>
          </cell>
          <cell r="K114">
            <v>0</v>
          </cell>
          <cell r="M114">
            <v>0</v>
          </cell>
        </row>
        <row r="115">
          <cell r="M115">
            <v>0</v>
          </cell>
        </row>
        <row r="116">
          <cell r="A116" t="str">
            <v>06</v>
          </cell>
          <cell r="B116" t="str">
            <v>Crediti dell'attivo circolante</v>
          </cell>
          <cell r="C116">
            <v>19956067.690000001</v>
          </cell>
          <cell r="D116" t="str">
            <v>D</v>
          </cell>
          <cell r="E116">
            <v>19956067.690000001</v>
          </cell>
          <cell r="F116" t="str">
            <v xml:space="preserve"> D</v>
          </cell>
          <cell r="G116">
            <v>106573319.19</v>
          </cell>
          <cell r="H116">
            <v>104384380.09999999</v>
          </cell>
          <cell r="I116">
            <v>2188939.09</v>
          </cell>
          <cell r="J116" t="str">
            <v>D</v>
          </cell>
          <cell r="K116">
            <v>22145006.780000001</v>
          </cell>
          <cell r="L116" t="str">
            <v xml:space="preserve"> D</v>
          </cell>
          <cell r="M116">
            <v>22145006.780000001</v>
          </cell>
        </row>
        <row r="117">
          <cell r="A117" t="str">
            <v>01</v>
          </cell>
          <cell r="B117" t="str">
            <v>Crediti verso clienti</v>
          </cell>
          <cell r="C117">
            <v>15110977.01</v>
          </cell>
          <cell r="D117" t="str">
            <v>D</v>
          </cell>
          <cell r="E117">
            <v>15110977.01</v>
          </cell>
          <cell r="F117" t="str">
            <v xml:space="preserve"> D</v>
          </cell>
          <cell r="G117">
            <v>96055297.659999996</v>
          </cell>
          <cell r="H117">
            <v>91993087.780000001</v>
          </cell>
          <cell r="I117">
            <v>4062209.88</v>
          </cell>
          <cell r="J117" t="str">
            <v>D</v>
          </cell>
          <cell r="K117">
            <v>19173186.890000001</v>
          </cell>
          <cell r="L117" t="str">
            <v xml:space="preserve"> D</v>
          </cell>
          <cell r="M117">
            <v>19173186.890000001</v>
          </cell>
        </row>
        <row r="118">
          <cell r="A118" t="str">
            <v>100601010</v>
          </cell>
          <cell r="B118" t="str">
            <v>Clienti</v>
          </cell>
          <cell r="C118">
            <v>15110977.01</v>
          </cell>
          <cell r="D118" t="str">
            <v>D</v>
          </cell>
          <cell r="E118">
            <v>15110977.01</v>
          </cell>
          <cell r="F118" t="str">
            <v>D</v>
          </cell>
          <cell r="G118">
            <v>95828300.849999994</v>
          </cell>
          <cell r="H118">
            <v>91783687.780000001</v>
          </cell>
          <cell r="I118">
            <v>4044613.07</v>
          </cell>
          <cell r="J118" t="str">
            <v>D</v>
          </cell>
          <cell r="K118">
            <v>19155590.079999998</v>
          </cell>
          <cell r="L118" t="str">
            <v>D</v>
          </cell>
          <cell r="M118">
            <v>19155590.079999998</v>
          </cell>
        </row>
        <row r="119">
          <cell r="A119" t="str">
            <v>100601011</v>
          </cell>
          <cell r="B119" t="str">
            <v>Cred.ft.cedute Prosol.2015 da incas</v>
          </cell>
          <cell r="C119">
            <v>0</v>
          </cell>
          <cell r="E119">
            <v>0</v>
          </cell>
          <cell r="G119">
            <v>226996.81</v>
          </cell>
          <cell r="H119">
            <v>209400</v>
          </cell>
          <cell r="I119">
            <v>17596.810000000001</v>
          </cell>
          <cell r="J119" t="str">
            <v>D</v>
          </cell>
          <cell r="K119">
            <v>17596.810000000001</v>
          </cell>
          <cell r="L119" t="str">
            <v>D</v>
          </cell>
          <cell r="M119">
            <v>17596.810000000001</v>
          </cell>
        </row>
        <row r="120">
          <cell r="A120" t="str">
            <v>100601012</v>
          </cell>
          <cell r="B120" t="str">
            <v>Clienti ceduti prosoluto Intesa</v>
          </cell>
          <cell r="C120">
            <v>0</v>
          </cell>
          <cell r="E120">
            <v>0</v>
          </cell>
          <cell r="G120">
            <v>0</v>
          </cell>
          <cell r="H120">
            <v>0</v>
          </cell>
          <cell r="I120">
            <v>0</v>
          </cell>
          <cell r="K120">
            <v>128064.58</v>
          </cell>
          <cell r="L120" t="str">
            <v>A</v>
          </cell>
          <cell r="M120">
            <v>-128064.58</v>
          </cell>
        </row>
        <row r="121">
          <cell r="A121" t="str">
            <v>100601013</v>
          </cell>
          <cell r="B121" t="str">
            <v>Clienti ceduti prosoluto Ifitalia</v>
          </cell>
          <cell r="C121">
            <v>0</v>
          </cell>
          <cell r="E121">
            <v>0</v>
          </cell>
          <cell r="G121">
            <v>0</v>
          </cell>
          <cell r="H121">
            <v>0</v>
          </cell>
          <cell r="I121">
            <v>0</v>
          </cell>
          <cell r="K121">
            <v>0</v>
          </cell>
          <cell r="M121">
            <v>0</v>
          </cell>
        </row>
        <row r="122">
          <cell r="M122">
            <v>0</v>
          </cell>
        </row>
        <row r="123">
          <cell r="A123" t="str">
            <v>02</v>
          </cell>
          <cell r="B123" t="str">
            <v>Effetti Attivi</v>
          </cell>
          <cell r="C123">
            <v>0</v>
          </cell>
          <cell r="E123">
            <v>0</v>
          </cell>
          <cell r="G123">
            <v>61084.07</v>
          </cell>
          <cell r="H123">
            <v>61084.07</v>
          </cell>
          <cell r="I123">
            <v>0</v>
          </cell>
          <cell r="K123">
            <v>0</v>
          </cell>
          <cell r="M123">
            <v>0</v>
          </cell>
        </row>
        <row r="124">
          <cell r="A124" t="str">
            <v>100602010</v>
          </cell>
          <cell r="B124" t="str">
            <v>Effetti attivi in portaf.</v>
          </cell>
          <cell r="C124">
            <v>0</v>
          </cell>
          <cell r="E124">
            <v>0</v>
          </cell>
          <cell r="G124">
            <v>61084.07</v>
          </cell>
          <cell r="H124">
            <v>61084.07</v>
          </cell>
          <cell r="I124">
            <v>0</v>
          </cell>
          <cell r="K124">
            <v>0</v>
          </cell>
          <cell r="M124">
            <v>0</v>
          </cell>
        </row>
        <row r="125">
          <cell r="M125">
            <v>0</v>
          </cell>
        </row>
        <row r="126">
          <cell r="A126" t="str">
            <v>05</v>
          </cell>
          <cell r="B126" t="str">
            <v>Crediti comm. superiori a 1 anno</v>
          </cell>
          <cell r="C126">
            <v>0</v>
          </cell>
          <cell r="E126">
            <v>0</v>
          </cell>
          <cell r="G126">
            <v>0</v>
          </cell>
          <cell r="H126">
            <v>0</v>
          </cell>
          <cell r="I126">
            <v>0</v>
          </cell>
          <cell r="K126">
            <v>0</v>
          </cell>
          <cell r="M126">
            <v>0</v>
          </cell>
        </row>
        <row r="127">
          <cell r="A127" t="str">
            <v>100605010</v>
          </cell>
          <cell r="B127" t="str">
            <v>Cred. Clienti in soffer.</v>
          </cell>
          <cell r="C127">
            <v>0</v>
          </cell>
          <cell r="E127">
            <v>0</v>
          </cell>
          <cell r="G127">
            <v>0</v>
          </cell>
          <cell r="H127">
            <v>0</v>
          </cell>
          <cell r="I127">
            <v>0</v>
          </cell>
          <cell r="K127">
            <v>0</v>
          </cell>
          <cell r="M127">
            <v>0</v>
          </cell>
        </row>
        <row r="128">
          <cell r="M128">
            <v>0</v>
          </cell>
        </row>
        <row r="129">
          <cell r="A129" t="str">
            <v>06</v>
          </cell>
          <cell r="B129" t="str">
            <v>Crediti verso dipendenti</v>
          </cell>
          <cell r="C129">
            <v>395.51</v>
          </cell>
          <cell r="D129" t="str">
            <v>D</v>
          </cell>
          <cell r="E129">
            <v>395.51</v>
          </cell>
          <cell r="F129" t="str">
            <v xml:space="preserve"> D</v>
          </cell>
          <cell r="G129">
            <v>6531.97</v>
          </cell>
          <cell r="H129">
            <v>6927.48</v>
          </cell>
          <cell r="I129">
            <v>-395.51</v>
          </cell>
          <cell r="J129" t="str">
            <v>A</v>
          </cell>
          <cell r="K129">
            <v>0</v>
          </cell>
          <cell r="M129">
            <v>0</v>
          </cell>
        </row>
        <row r="130">
          <cell r="A130" t="str">
            <v>100606020</v>
          </cell>
          <cell r="B130" t="str">
            <v>Acconti su salari e stip.</v>
          </cell>
          <cell r="C130">
            <v>0</v>
          </cell>
          <cell r="E130">
            <v>0</v>
          </cell>
          <cell r="G130">
            <v>0</v>
          </cell>
          <cell r="H130">
            <v>0</v>
          </cell>
          <cell r="I130">
            <v>0</v>
          </cell>
          <cell r="K130">
            <v>0</v>
          </cell>
          <cell r="M130">
            <v>0</v>
          </cell>
        </row>
        <row r="131">
          <cell r="A131" t="str">
            <v>100606030</v>
          </cell>
          <cell r="B131" t="str">
            <v>Arrot. su salari e stip.</v>
          </cell>
          <cell r="C131">
            <v>395.51</v>
          </cell>
          <cell r="D131" t="str">
            <v>D</v>
          </cell>
          <cell r="E131">
            <v>395.51</v>
          </cell>
          <cell r="F131" t="str">
            <v>D</v>
          </cell>
          <cell r="G131">
            <v>6531.97</v>
          </cell>
          <cell r="H131">
            <v>6927.48</v>
          </cell>
          <cell r="I131">
            <v>395.51</v>
          </cell>
          <cell r="J131" t="str">
            <v>A</v>
          </cell>
          <cell r="K131">
            <v>0</v>
          </cell>
          <cell r="M131">
            <v>0</v>
          </cell>
        </row>
        <row r="132">
          <cell r="A132" t="str">
            <v>100606040</v>
          </cell>
          <cell r="B132" t="str">
            <v>Prestiti a dipendenti inf. a 1 anno</v>
          </cell>
          <cell r="C132">
            <v>0</v>
          </cell>
          <cell r="E132">
            <v>0</v>
          </cell>
          <cell r="G132">
            <v>0</v>
          </cell>
          <cell r="H132">
            <v>0</v>
          </cell>
          <cell r="I132">
            <v>0</v>
          </cell>
          <cell r="K132">
            <v>0</v>
          </cell>
          <cell r="M132">
            <v>0</v>
          </cell>
        </row>
        <row r="133">
          <cell r="M133">
            <v>0</v>
          </cell>
        </row>
        <row r="134">
          <cell r="A134" t="str">
            <v>07</v>
          </cell>
          <cell r="B134" t="str">
            <v>Crediti finanziari verso terzi</v>
          </cell>
          <cell r="C134">
            <v>0</v>
          </cell>
          <cell r="E134">
            <v>0</v>
          </cell>
          <cell r="G134">
            <v>105496.89</v>
          </cell>
          <cell r="H134">
            <v>0</v>
          </cell>
          <cell r="I134">
            <v>105496.89</v>
          </cell>
          <cell r="J134" t="str">
            <v>D</v>
          </cell>
          <cell r="K134">
            <v>105496.89</v>
          </cell>
          <cell r="L134" t="str">
            <v xml:space="preserve"> D</v>
          </cell>
          <cell r="M134">
            <v>105496.89</v>
          </cell>
        </row>
        <row r="135">
          <cell r="A135" t="str">
            <v>100607010</v>
          </cell>
          <cell r="B135" t="str">
            <v>Crediti per carte comm.</v>
          </cell>
          <cell r="C135">
            <v>0</v>
          </cell>
          <cell r="E135">
            <v>0</v>
          </cell>
          <cell r="G135">
            <v>0</v>
          </cell>
          <cell r="H135">
            <v>0</v>
          </cell>
          <cell r="I135">
            <v>0</v>
          </cell>
          <cell r="K135">
            <v>0</v>
          </cell>
          <cell r="M135">
            <v>0</v>
          </cell>
        </row>
        <row r="136">
          <cell r="A136" t="str">
            <v>100607020</v>
          </cell>
          <cell r="B136" t="str">
            <v>Altri crediti finanziari</v>
          </cell>
          <cell r="C136">
            <v>0</v>
          </cell>
          <cell r="E136">
            <v>0</v>
          </cell>
          <cell r="G136">
            <v>0</v>
          </cell>
          <cell r="H136">
            <v>0</v>
          </cell>
          <cell r="I136">
            <v>0</v>
          </cell>
          <cell r="K136">
            <v>0</v>
          </cell>
          <cell r="M136">
            <v>0</v>
          </cell>
        </row>
        <row r="137">
          <cell r="A137" t="str">
            <v>100607030</v>
          </cell>
          <cell r="B137" t="str">
            <v>Crediti x oper.c/termine</v>
          </cell>
          <cell r="C137">
            <v>0</v>
          </cell>
          <cell r="E137">
            <v>0</v>
          </cell>
          <cell r="G137">
            <v>105496.89</v>
          </cell>
          <cell r="H137">
            <v>0</v>
          </cell>
          <cell r="I137">
            <v>105496.89</v>
          </cell>
          <cell r="J137" t="str">
            <v>D</v>
          </cell>
          <cell r="K137">
            <v>105496.89</v>
          </cell>
          <cell r="L137" t="str">
            <v>D</v>
          </cell>
          <cell r="M137">
            <v>105496.89</v>
          </cell>
        </row>
        <row r="138">
          <cell r="M138">
            <v>0</v>
          </cell>
        </row>
        <row r="139">
          <cell r="A139" t="str">
            <v>08</v>
          </cell>
          <cell r="B139" t="str">
            <v>Crediti vari</v>
          </cell>
          <cell r="C139">
            <v>2958295.26</v>
          </cell>
          <cell r="D139" t="str">
            <v>D</v>
          </cell>
          <cell r="E139">
            <v>2958295.26</v>
          </cell>
          <cell r="F139" t="str">
            <v xml:space="preserve"> D</v>
          </cell>
          <cell r="G139">
            <v>3417984.03</v>
          </cell>
          <cell r="H139">
            <v>5088297.8899999997</v>
          </cell>
          <cell r="I139">
            <v>-1670313.86</v>
          </cell>
          <cell r="J139" t="str">
            <v>A</v>
          </cell>
          <cell r="K139">
            <v>1287981.3999999999</v>
          </cell>
          <cell r="L139" t="str">
            <v xml:space="preserve"> D</v>
          </cell>
          <cell r="M139">
            <v>1287981.3999999999</v>
          </cell>
        </row>
        <row r="140">
          <cell r="A140" t="str">
            <v>100608010</v>
          </cell>
          <cell r="B140" t="str">
            <v>Ant. fornitori di servizi</v>
          </cell>
          <cell r="C140">
            <v>19441.91</v>
          </cell>
          <cell r="D140" t="str">
            <v>D</v>
          </cell>
          <cell r="E140">
            <v>19441.91</v>
          </cell>
          <cell r="F140" t="str">
            <v>D</v>
          </cell>
          <cell r="G140">
            <v>1232757.08</v>
          </cell>
          <cell r="H140">
            <v>1226633.8999999999</v>
          </cell>
          <cell r="I140">
            <v>6123.18</v>
          </cell>
          <cell r="J140" t="str">
            <v>D</v>
          </cell>
          <cell r="K140">
            <v>25565.09</v>
          </cell>
          <cell r="L140" t="str">
            <v>D</v>
          </cell>
          <cell r="M140">
            <v>25565.09</v>
          </cell>
        </row>
        <row r="141">
          <cell r="A141" t="str">
            <v>100608030</v>
          </cell>
          <cell r="B141" t="str">
            <v>Acquisto valuta viaggi</v>
          </cell>
          <cell r="C141">
            <v>0</v>
          </cell>
          <cell r="E141">
            <v>0</v>
          </cell>
          <cell r="G141">
            <v>0</v>
          </cell>
          <cell r="H141">
            <v>0</v>
          </cell>
          <cell r="I141">
            <v>0</v>
          </cell>
          <cell r="K141">
            <v>0</v>
          </cell>
          <cell r="M141">
            <v>0</v>
          </cell>
        </row>
        <row r="142">
          <cell r="A142" t="str">
            <v>100608040</v>
          </cell>
          <cell r="B142" t="str">
            <v>Crediti per risarcimenti</v>
          </cell>
          <cell r="C142">
            <v>0</v>
          </cell>
          <cell r="E142">
            <v>0</v>
          </cell>
          <cell r="G142">
            <v>0</v>
          </cell>
          <cell r="H142">
            <v>0</v>
          </cell>
          <cell r="I142">
            <v>0</v>
          </cell>
          <cell r="K142">
            <v>0</v>
          </cell>
          <cell r="M142">
            <v>0</v>
          </cell>
        </row>
        <row r="143">
          <cell r="A143" t="str">
            <v>100608050</v>
          </cell>
          <cell r="B143" t="str">
            <v>Crediti per vendita immob</v>
          </cell>
          <cell r="C143">
            <v>0</v>
          </cell>
          <cell r="E143">
            <v>0</v>
          </cell>
          <cell r="G143">
            <v>0</v>
          </cell>
          <cell r="H143">
            <v>0</v>
          </cell>
          <cell r="I143">
            <v>0</v>
          </cell>
          <cell r="K143">
            <v>0</v>
          </cell>
          <cell r="M143">
            <v>0</v>
          </cell>
        </row>
        <row r="144">
          <cell r="A144" t="str">
            <v>100608060</v>
          </cell>
          <cell r="B144" t="str">
            <v>Cred. per vend. titoli</v>
          </cell>
          <cell r="C144">
            <v>0</v>
          </cell>
          <cell r="E144">
            <v>0</v>
          </cell>
          <cell r="G144">
            <v>0</v>
          </cell>
          <cell r="H144">
            <v>0</v>
          </cell>
          <cell r="I144">
            <v>0</v>
          </cell>
          <cell r="K144">
            <v>0</v>
          </cell>
          <cell r="M144">
            <v>0</v>
          </cell>
        </row>
        <row r="145">
          <cell r="A145" t="str">
            <v>100608070</v>
          </cell>
          <cell r="B145" t="str">
            <v>Crediti v/Fornit. (Stampi)</v>
          </cell>
          <cell r="C145">
            <v>0</v>
          </cell>
          <cell r="E145">
            <v>0</v>
          </cell>
          <cell r="G145">
            <v>0</v>
          </cell>
          <cell r="H145">
            <v>0</v>
          </cell>
          <cell r="I145">
            <v>0</v>
          </cell>
          <cell r="K145">
            <v>0</v>
          </cell>
          <cell r="M145">
            <v>0</v>
          </cell>
        </row>
        <row r="146">
          <cell r="A146" t="str">
            <v>100608075</v>
          </cell>
          <cell r="B146" t="str">
            <v>Altri crediti diversi</v>
          </cell>
          <cell r="C146">
            <v>0</v>
          </cell>
          <cell r="E146">
            <v>0</v>
          </cell>
          <cell r="G146">
            <v>0</v>
          </cell>
          <cell r="H146">
            <v>0</v>
          </cell>
          <cell r="I146">
            <v>0</v>
          </cell>
          <cell r="K146">
            <v>0</v>
          </cell>
          <cell r="M146">
            <v>0</v>
          </cell>
        </row>
        <row r="147">
          <cell r="A147" t="str">
            <v>100608080</v>
          </cell>
          <cell r="B147" t="str">
            <v xml:space="preserve"> Crediti v/Cl. x ft. e N.D. da em.</v>
          </cell>
          <cell r="C147">
            <v>999262.49</v>
          </cell>
          <cell r="D147" t="str">
            <v>D</v>
          </cell>
          <cell r="E147">
            <v>999262.49</v>
          </cell>
          <cell r="F147" t="str">
            <v>D</v>
          </cell>
          <cell r="G147">
            <v>346791.18</v>
          </cell>
          <cell r="H147">
            <v>999262.49</v>
          </cell>
          <cell r="I147">
            <v>652471.31000000006</v>
          </cell>
          <cell r="J147" t="str">
            <v>A</v>
          </cell>
          <cell r="K147">
            <v>346791.18</v>
          </cell>
          <cell r="L147" t="str">
            <v>D</v>
          </cell>
          <cell r="M147">
            <v>346791.18</v>
          </cell>
        </row>
        <row r="148">
          <cell r="A148" t="str">
            <v>100608081</v>
          </cell>
          <cell r="B148" t="str">
            <v>GAM CONS.costi da add.a VEE</v>
          </cell>
          <cell r="C148">
            <v>0</v>
          </cell>
          <cell r="E148">
            <v>0</v>
          </cell>
          <cell r="G148">
            <v>185881.53</v>
          </cell>
          <cell r="H148">
            <v>185881.53</v>
          </cell>
          <cell r="I148">
            <v>0</v>
          </cell>
          <cell r="K148">
            <v>0</v>
          </cell>
          <cell r="M148">
            <v>0</v>
          </cell>
        </row>
        <row r="149">
          <cell r="A149" t="str">
            <v>100608090</v>
          </cell>
          <cell r="B149" t="str">
            <v>Deb.V/Clienti x addebiti da ricev.</v>
          </cell>
          <cell r="C149">
            <v>95319.8</v>
          </cell>
          <cell r="D149" t="str">
            <v>A</v>
          </cell>
          <cell r="E149">
            <v>95319.8</v>
          </cell>
          <cell r="F149" t="str">
            <v>A</v>
          </cell>
          <cell r="G149">
            <v>39925.800000000003</v>
          </cell>
          <cell r="H149">
            <v>177375.8</v>
          </cell>
          <cell r="I149">
            <v>137450</v>
          </cell>
          <cell r="J149" t="str">
            <v>A</v>
          </cell>
          <cell r="K149">
            <v>232769.8</v>
          </cell>
          <cell r="L149" t="str">
            <v>A</v>
          </cell>
          <cell r="M149">
            <v>-232769.8</v>
          </cell>
        </row>
        <row r="150">
          <cell r="A150" t="str">
            <v>100608094</v>
          </cell>
          <cell r="B150" t="str">
            <v>Deb./Cred.v/VEE x pagam. B.M.W.</v>
          </cell>
          <cell r="C150">
            <v>0</v>
          </cell>
          <cell r="E150">
            <v>0</v>
          </cell>
          <cell r="G150">
            <v>0</v>
          </cell>
          <cell r="H150">
            <v>0</v>
          </cell>
          <cell r="I150">
            <v>0</v>
          </cell>
          <cell r="K150">
            <v>0</v>
          </cell>
          <cell r="M150">
            <v>0</v>
          </cell>
        </row>
        <row r="151">
          <cell r="A151" t="str">
            <v>100608095</v>
          </cell>
          <cell r="B151" t="str">
            <v>Deb./Cred.v/Cl.part.regol</v>
          </cell>
          <cell r="C151">
            <v>17582.77</v>
          </cell>
          <cell r="D151" t="str">
            <v>D</v>
          </cell>
          <cell r="E151">
            <v>17582.77</v>
          </cell>
          <cell r="F151" t="str">
            <v>D</v>
          </cell>
          <cell r="G151">
            <v>511145.04</v>
          </cell>
          <cell r="H151">
            <v>481816.28</v>
          </cell>
          <cell r="I151">
            <v>29328.76</v>
          </cell>
          <cell r="J151" t="str">
            <v>D</v>
          </cell>
          <cell r="K151">
            <v>46911.53</v>
          </cell>
          <cell r="L151" t="str">
            <v>D</v>
          </cell>
          <cell r="M151">
            <v>46911.53</v>
          </cell>
        </row>
        <row r="152">
          <cell r="A152" t="str">
            <v>100608096</v>
          </cell>
          <cell r="B152" t="str">
            <v>Crediti v/Clienti x adeguam.cambi</v>
          </cell>
          <cell r="C152">
            <v>17327.89</v>
          </cell>
          <cell r="D152" t="str">
            <v>D</v>
          </cell>
          <cell r="E152">
            <v>17327.89</v>
          </cell>
          <cell r="F152" t="str">
            <v>D</v>
          </cell>
          <cell r="G152">
            <v>1483.4</v>
          </cell>
          <cell r="H152">
            <v>17327.89</v>
          </cell>
          <cell r="I152">
            <v>15844.49</v>
          </cell>
          <cell r="J152" t="str">
            <v>A</v>
          </cell>
          <cell r="K152">
            <v>1483.4</v>
          </cell>
          <cell r="L152" t="str">
            <v>D</v>
          </cell>
          <cell r="M152">
            <v>1483.4</v>
          </cell>
        </row>
        <row r="153">
          <cell r="A153" t="str">
            <v>100608097</v>
          </cell>
          <cell r="B153" t="str">
            <v>Crediti v/Factor</v>
          </cell>
          <cell r="C153">
            <v>0</v>
          </cell>
          <cell r="E153">
            <v>0</v>
          </cell>
          <cell r="G153">
            <v>0</v>
          </cell>
          <cell r="H153">
            <v>0</v>
          </cell>
          <cell r="I153">
            <v>0</v>
          </cell>
          <cell r="K153">
            <v>0</v>
          </cell>
          <cell r="M153">
            <v>0</v>
          </cell>
        </row>
        <row r="154">
          <cell r="A154" t="str">
            <v>100608100</v>
          </cell>
          <cell r="B154" t="str">
            <v>Credito ICIT x ripar.fin.</v>
          </cell>
          <cell r="C154">
            <v>0</v>
          </cell>
          <cell r="E154">
            <v>0</v>
          </cell>
          <cell r="G154">
            <v>0</v>
          </cell>
          <cell r="H154">
            <v>0</v>
          </cell>
          <cell r="I154">
            <v>0</v>
          </cell>
          <cell r="K154">
            <v>0</v>
          </cell>
          <cell r="M154">
            <v>0</v>
          </cell>
        </row>
        <row r="155">
          <cell r="A155" t="str">
            <v>100608110</v>
          </cell>
          <cell r="B155" t="str">
            <v>VEE S.r.L. - Bacau - Romania</v>
          </cell>
          <cell r="C155">
            <v>2000000</v>
          </cell>
          <cell r="D155" t="str">
            <v>D</v>
          </cell>
          <cell r="E155">
            <v>2000000</v>
          </cell>
          <cell r="F155" t="str">
            <v>D</v>
          </cell>
          <cell r="G155">
            <v>1100000</v>
          </cell>
          <cell r="H155">
            <v>2000000</v>
          </cell>
          <cell r="I155">
            <v>900000</v>
          </cell>
          <cell r="J155" t="str">
            <v>A</v>
          </cell>
          <cell r="K155">
            <v>1100000</v>
          </cell>
          <cell r="L155" t="str">
            <v>D</v>
          </cell>
          <cell r="M155">
            <v>1100000</v>
          </cell>
        </row>
        <row r="156">
          <cell r="A156" t="str">
            <v>100608120</v>
          </cell>
          <cell r="B156" t="str">
            <v>Credito Consorzio Intellimech</v>
          </cell>
          <cell r="C156">
            <v>0</v>
          </cell>
          <cell r="E156">
            <v>0</v>
          </cell>
          <cell r="G156">
            <v>0</v>
          </cell>
          <cell r="H156">
            <v>0</v>
          </cell>
          <cell r="I156">
            <v>0</v>
          </cell>
          <cell r="K156">
            <v>0</v>
          </cell>
          <cell r="M156">
            <v>0</v>
          </cell>
        </row>
        <row r="157">
          <cell r="A157" t="str">
            <v>100608130</v>
          </cell>
          <cell r="B157" t="str">
            <v>Credito Inerisa</v>
          </cell>
          <cell r="C157">
            <v>0</v>
          </cell>
          <cell r="E157">
            <v>0</v>
          </cell>
          <cell r="G157">
            <v>0</v>
          </cell>
          <cell r="H157">
            <v>0</v>
          </cell>
          <cell r="I157">
            <v>0</v>
          </cell>
          <cell r="K157">
            <v>0</v>
          </cell>
          <cell r="M157">
            <v>0</v>
          </cell>
        </row>
        <row r="158">
          <cell r="A158" t="str">
            <v>100608140</v>
          </cell>
          <cell r="B158" t="str">
            <v>Credito Verso Controllate</v>
          </cell>
          <cell r="C158">
            <v>0</v>
          </cell>
          <cell r="E158">
            <v>0</v>
          </cell>
          <cell r="G158">
            <v>0</v>
          </cell>
          <cell r="H158">
            <v>0</v>
          </cell>
          <cell r="I158">
            <v>0</v>
          </cell>
          <cell r="K158">
            <v>0</v>
          </cell>
          <cell r="M158">
            <v>0</v>
          </cell>
        </row>
        <row r="159">
          <cell r="M159">
            <v>0</v>
          </cell>
        </row>
        <row r="160">
          <cell r="A160" t="str">
            <v>09</v>
          </cell>
          <cell r="B160" t="str">
            <v>Crediti Erario imposte indirette</v>
          </cell>
          <cell r="C160">
            <v>448841</v>
          </cell>
          <cell r="D160" t="str">
            <v>D</v>
          </cell>
          <cell r="E160">
            <v>448841</v>
          </cell>
          <cell r="F160" t="str">
            <v xml:space="preserve"> D</v>
          </cell>
          <cell r="G160">
            <v>6465676.7400000002</v>
          </cell>
          <cell r="H160">
            <v>6606751.5099999998</v>
          </cell>
          <cell r="I160">
            <v>-141074.76999999999</v>
          </cell>
          <cell r="J160" t="str">
            <v>A</v>
          </cell>
          <cell r="K160">
            <v>307766.23</v>
          </cell>
          <cell r="L160" t="str">
            <v xml:space="preserve"> D</v>
          </cell>
          <cell r="M160">
            <v>307766.23</v>
          </cell>
        </row>
        <row r="161">
          <cell r="A161" t="str">
            <v>100609010</v>
          </cell>
          <cell r="B161" t="str">
            <v>Iva a credito/debito</v>
          </cell>
          <cell r="C161">
            <v>448841</v>
          </cell>
          <cell r="D161" t="str">
            <v>D</v>
          </cell>
          <cell r="E161">
            <v>448841</v>
          </cell>
          <cell r="F161" t="str">
            <v>D</v>
          </cell>
          <cell r="G161">
            <v>6406396.5099999998</v>
          </cell>
          <cell r="H161">
            <v>6606751.5099999998</v>
          </cell>
          <cell r="I161">
            <v>200355</v>
          </cell>
          <cell r="J161" t="str">
            <v>A</v>
          </cell>
          <cell r="K161">
            <v>248486</v>
          </cell>
          <cell r="L161" t="str">
            <v>D</v>
          </cell>
          <cell r="M161">
            <v>248486</v>
          </cell>
        </row>
        <row r="162">
          <cell r="A162" t="str">
            <v>100609015</v>
          </cell>
          <cell r="B162" t="str">
            <v>T.V.A. per vendite Dubois</v>
          </cell>
          <cell r="C162">
            <v>0</v>
          </cell>
          <cell r="E162">
            <v>0</v>
          </cell>
          <cell r="G162">
            <v>0</v>
          </cell>
          <cell r="H162">
            <v>0</v>
          </cell>
          <cell r="I162">
            <v>0</v>
          </cell>
          <cell r="K162">
            <v>0</v>
          </cell>
          <cell r="M162">
            <v>0</v>
          </cell>
        </row>
        <row r="163">
          <cell r="A163" t="str">
            <v>100609016</v>
          </cell>
          <cell r="B163" t="str">
            <v>Credito VAT da recuperare Germania</v>
          </cell>
          <cell r="C163">
            <v>0</v>
          </cell>
          <cell r="E163">
            <v>0</v>
          </cell>
          <cell r="G163">
            <v>59280.23</v>
          </cell>
          <cell r="H163">
            <v>0</v>
          </cell>
          <cell r="I163">
            <v>59280.23</v>
          </cell>
          <cell r="J163" t="str">
            <v>D</v>
          </cell>
          <cell r="K163">
            <v>59280.23</v>
          </cell>
          <cell r="L163" t="str">
            <v>D</v>
          </cell>
          <cell r="M163">
            <v>59280.23</v>
          </cell>
        </row>
        <row r="164">
          <cell r="A164" t="str">
            <v>100609017</v>
          </cell>
          <cell r="B164" t="str">
            <v>Credito VAT da recuperare Romania</v>
          </cell>
          <cell r="C164">
            <v>0</v>
          </cell>
          <cell r="E164">
            <v>0</v>
          </cell>
          <cell r="G164">
            <v>0</v>
          </cell>
          <cell r="H164">
            <v>0</v>
          </cell>
          <cell r="I164">
            <v>0</v>
          </cell>
          <cell r="K164">
            <v>0</v>
          </cell>
          <cell r="M164">
            <v>0</v>
          </cell>
        </row>
        <row r="165">
          <cell r="M165">
            <v>0</v>
          </cell>
        </row>
        <row r="166">
          <cell r="A166" t="str">
            <v>10</v>
          </cell>
          <cell r="B166" t="str">
            <v>Credito Erario imposte dirette</v>
          </cell>
          <cell r="C166">
            <v>1437558.91</v>
          </cell>
          <cell r="D166" t="str">
            <v>D</v>
          </cell>
          <cell r="E166">
            <v>1437558.91</v>
          </cell>
          <cell r="F166" t="str">
            <v xml:space="preserve"> D</v>
          </cell>
          <cell r="G166">
            <v>461247.83</v>
          </cell>
          <cell r="H166">
            <v>628231.37</v>
          </cell>
          <cell r="I166">
            <v>-166983.54</v>
          </cell>
          <cell r="J166" t="str">
            <v>A</v>
          </cell>
          <cell r="K166">
            <v>1270575.3700000001</v>
          </cell>
          <cell r="L166" t="str">
            <v xml:space="preserve"> D</v>
          </cell>
          <cell r="M166">
            <v>1270575.3700000001</v>
          </cell>
        </row>
        <row r="167">
          <cell r="A167" t="str">
            <v>100610005</v>
          </cell>
          <cell r="B167" t="str">
            <v>Credito IRES anno precedente</v>
          </cell>
          <cell r="C167">
            <v>0</v>
          </cell>
          <cell r="E167">
            <v>0</v>
          </cell>
          <cell r="G167">
            <v>0</v>
          </cell>
          <cell r="H167">
            <v>0</v>
          </cell>
          <cell r="I167">
            <v>0</v>
          </cell>
          <cell r="K167">
            <v>0</v>
          </cell>
          <cell r="M167">
            <v>0</v>
          </cell>
        </row>
        <row r="168">
          <cell r="A168" t="str">
            <v>100610010</v>
          </cell>
          <cell r="B168" t="str">
            <v>Acconto versato IRES</v>
          </cell>
          <cell r="C168">
            <v>208572.26</v>
          </cell>
          <cell r="D168" t="str">
            <v>D</v>
          </cell>
          <cell r="E168">
            <v>208572.26</v>
          </cell>
          <cell r="F168" t="str">
            <v>D</v>
          </cell>
          <cell r="G168">
            <v>0</v>
          </cell>
          <cell r="H168">
            <v>14992.21</v>
          </cell>
          <cell r="I168">
            <v>14992.21</v>
          </cell>
          <cell r="J168" t="str">
            <v>A</v>
          </cell>
          <cell r="K168">
            <v>193580.05</v>
          </cell>
          <cell r="L168" t="str">
            <v>D</v>
          </cell>
          <cell r="M168">
            <v>193580.05</v>
          </cell>
        </row>
        <row r="169">
          <cell r="A169" t="str">
            <v>100610015</v>
          </cell>
          <cell r="B169" t="str">
            <v>Credito IRAP anno precedente</v>
          </cell>
          <cell r="C169">
            <v>0</v>
          </cell>
          <cell r="E169">
            <v>0</v>
          </cell>
          <cell r="G169">
            <v>0</v>
          </cell>
          <cell r="H169">
            <v>0</v>
          </cell>
          <cell r="I169">
            <v>0</v>
          </cell>
          <cell r="K169">
            <v>0</v>
          </cell>
          <cell r="M169">
            <v>0</v>
          </cell>
        </row>
        <row r="170">
          <cell r="A170" t="str">
            <v>100610020</v>
          </cell>
          <cell r="B170" t="str">
            <v>Acconto versato IRAP</v>
          </cell>
          <cell r="C170">
            <v>279364.61</v>
          </cell>
          <cell r="D170" t="str">
            <v>D</v>
          </cell>
          <cell r="E170">
            <v>279364.61</v>
          </cell>
          <cell r="F170" t="str">
            <v>D</v>
          </cell>
          <cell r="G170">
            <v>0</v>
          </cell>
          <cell r="H170">
            <v>65870</v>
          </cell>
          <cell r="I170">
            <v>65870</v>
          </cell>
          <cell r="J170" t="str">
            <v>A</v>
          </cell>
          <cell r="K170">
            <v>213494.61</v>
          </cell>
          <cell r="L170" t="str">
            <v>D</v>
          </cell>
          <cell r="M170">
            <v>213494.61</v>
          </cell>
        </row>
        <row r="171">
          <cell r="A171" t="str">
            <v>100610021</v>
          </cell>
          <cell r="B171" t="str">
            <v>Cred.Imp.x invest. sviluppo nuo.pro</v>
          </cell>
          <cell r="C171">
            <v>483334</v>
          </cell>
          <cell r="D171" t="str">
            <v>D</v>
          </cell>
          <cell r="E171">
            <v>483334</v>
          </cell>
          <cell r="F171" t="str">
            <v>D</v>
          </cell>
          <cell r="G171">
            <v>411077.51</v>
          </cell>
          <cell r="H171">
            <v>483334</v>
          </cell>
          <cell r="I171">
            <v>72256.490000000005</v>
          </cell>
          <cell r="J171" t="str">
            <v>A</v>
          </cell>
          <cell r="K171">
            <v>411077.51</v>
          </cell>
          <cell r="L171" t="str">
            <v>D</v>
          </cell>
          <cell r="M171">
            <v>411077.51</v>
          </cell>
        </row>
        <row r="172">
          <cell r="A172" t="str">
            <v>100610022</v>
          </cell>
          <cell r="B172" t="str">
            <v>Credito IRAP 2004-2007 D.L.185</v>
          </cell>
          <cell r="C172">
            <v>49649</v>
          </cell>
          <cell r="D172" t="str">
            <v>D</v>
          </cell>
          <cell r="E172">
            <v>49649</v>
          </cell>
          <cell r="F172" t="str">
            <v>D</v>
          </cell>
          <cell r="G172">
            <v>0</v>
          </cell>
          <cell r="H172">
            <v>22195</v>
          </cell>
          <cell r="I172">
            <v>22195</v>
          </cell>
          <cell r="J172" t="str">
            <v>A</v>
          </cell>
          <cell r="K172">
            <v>27454</v>
          </cell>
          <cell r="L172" t="str">
            <v>D</v>
          </cell>
          <cell r="M172">
            <v>27454</v>
          </cell>
        </row>
        <row r="173">
          <cell r="A173" t="str">
            <v>100610030</v>
          </cell>
          <cell r="B173" t="str">
            <v>Cred. Imposta su divid.</v>
          </cell>
          <cell r="C173">
            <v>0</v>
          </cell>
          <cell r="E173">
            <v>0</v>
          </cell>
          <cell r="G173">
            <v>0</v>
          </cell>
          <cell r="H173">
            <v>0</v>
          </cell>
          <cell r="I173">
            <v>0</v>
          </cell>
          <cell r="K173">
            <v>0</v>
          </cell>
          <cell r="M173">
            <v>0</v>
          </cell>
        </row>
        <row r="174">
          <cell r="A174" t="str">
            <v>100610040</v>
          </cell>
          <cell r="B174" t="str">
            <v>Cred.per rimborso imposte</v>
          </cell>
          <cell r="C174">
            <v>0</v>
          </cell>
          <cell r="E174">
            <v>0</v>
          </cell>
          <cell r="G174">
            <v>0</v>
          </cell>
          <cell r="H174">
            <v>0</v>
          </cell>
          <cell r="I174">
            <v>0</v>
          </cell>
          <cell r="K174">
            <v>0</v>
          </cell>
          <cell r="M174">
            <v>0</v>
          </cell>
        </row>
        <row r="175">
          <cell r="A175" t="str">
            <v>100610050</v>
          </cell>
          <cell r="B175" t="str">
            <v>Cred. per imposte a nuovo</v>
          </cell>
          <cell r="C175">
            <v>0</v>
          </cell>
          <cell r="E175">
            <v>0</v>
          </cell>
          <cell r="G175">
            <v>27876.51</v>
          </cell>
          <cell r="H175">
            <v>11280.37</v>
          </cell>
          <cell r="I175">
            <v>16596.14</v>
          </cell>
          <cell r="J175" t="str">
            <v>D</v>
          </cell>
          <cell r="K175">
            <v>16596.14</v>
          </cell>
          <cell r="L175" t="str">
            <v>D</v>
          </cell>
          <cell r="M175">
            <v>16596.14</v>
          </cell>
        </row>
        <row r="176">
          <cell r="A176" t="str">
            <v>100610060</v>
          </cell>
          <cell r="B176" t="str">
            <v>Cred.per inter.su imposte</v>
          </cell>
          <cell r="C176">
            <v>0</v>
          </cell>
          <cell r="E176">
            <v>0</v>
          </cell>
          <cell r="G176">
            <v>0</v>
          </cell>
          <cell r="H176">
            <v>0</v>
          </cell>
          <cell r="I176">
            <v>0</v>
          </cell>
          <cell r="K176">
            <v>0</v>
          </cell>
          <cell r="M176">
            <v>0</v>
          </cell>
        </row>
        <row r="177">
          <cell r="A177" t="str">
            <v>100610070</v>
          </cell>
          <cell r="B177" t="str">
            <v>Rit. acconto su int. banc</v>
          </cell>
          <cell r="C177">
            <v>203.18</v>
          </cell>
          <cell r="D177" t="str">
            <v>D</v>
          </cell>
          <cell r="E177">
            <v>203.18</v>
          </cell>
          <cell r="F177" t="str">
            <v>D</v>
          </cell>
          <cell r="G177">
            <v>98.81</v>
          </cell>
          <cell r="H177">
            <v>0</v>
          </cell>
          <cell r="I177">
            <v>98.81</v>
          </cell>
          <cell r="J177" t="str">
            <v>D</v>
          </cell>
          <cell r="K177">
            <v>301.99</v>
          </cell>
          <cell r="L177" t="str">
            <v>D</v>
          </cell>
          <cell r="M177">
            <v>301.99</v>
          </cell>
        </row>
        <row r="178">
          <cell r="A178" t="str">
            <v>100610080</v>
          </cell>
          <cell r="B178" t="str">
            <v>Rit. acc. su divid. azion</v>
          </cell>
          <cell r="C178">
            <v>0</v>
          </cell>
          <cell r="E178">
            <v>0</v>
          </cell>
          <cell r="G178">
            <v>0</v>
          </cell>
          <cell r="H178">
            <v>0</v>
          </cell>
          <cell r="I178">
            <v>0</v>
          </cell>
          <cell r="K178">
            <v>0</v>
          </cell>
          <cell r="M178">
            <v>0</v>
          </cell>
        </row>
        <row r="179">
          <cell r="A179" t="str">
            <v>100610090</v>
          </cell>
          <cell r="B179" t="str">
            <v>Ritenuta 4% su contributo Sostes</v>
          </cell>
          <cell r="C179">
            <v>0</v>
          </cell>
          <cell r="E179">
            <v>0</v>
          </cell>
          <cell r="G179">
            <v>0</v>
          </cell>
          <cell r="H179">
            <v>0</v>
          </cell>
          <cell r="I179">
            <v>0</v>
          </cell>
          <cell r="K179">
            <v>0</v>
          </cell>
          <cell r="M179">
            <v>0</v>
          </cell>
        </row>
        <row r="180">
          <cell r="A180" t="str">
            <v>100610100</v>
          </cell>
          <cell r="B180" t="str">
            <v>Cred.Erar.Cont.Str.2% TFR</v>
          </cell>
          <cell r="C180">
            <v>0</v>
          </cell>
          <cell r="E180">
            <v>0</v>
          </cell>
          <cell r="G180">
            <v>0</v>
          </cell>
          <cell r="H180">
            <v>0</v>
          </cell>
          <cell r="I180">
            <v>0</v>
          </cell>
          <cell r="K180">
            <v>0</v>
          </cell>
          <cell r="M180">
            <v>0</v>
          </cell>
        </row>
        <row r="181">
          <cell r="A181" t="str">
            <v>100610105</v>
          </cell>
          <cell r="B181" t="str">
            <v>Credito per imp.diff.att.</v>
          </cell>
          <cell r="C181">
            <v>281210.86</v>
          </cell>
          <cell r="D181" t="str">
            <v>D</v>
          </cell>
          <cell r="E181">
            <v>281210.86</v>
          </cell>
          <cell r="F181" t="str">
            <v>D</v>
          </cell>
          <cell r="G181">
            <v>0</v>
          </cell>
          <cell r="H181">
            <v>8364.7900000000009</v>
          </cell>
          <cell r="I181">
            <v>8364.7900000000009</v>
          </cell>
          <cell r="J181" t="str">
            <v>A</v>
          </cell>
          <cell r="K181">
            <v>272846.07</v>
          </cell>
          <cell r="L181" t="str">
            <v>D</v>
          </cell>
          <cell r="M181">
            <v>272846.07</v>
          </cell>
        </row>
        <row r="182">
          <cell r="A182" t="str">
            <v>100610120</v>
          </cell>
          <cell r="B182" t="str">
            <v>Credito v/Erar.Premi Ass.</v>
          </cell>
          <cell r="C182">
            <v>0</v>
          </cell>
          <cell r="E182">
            <v>0</v>
          </cell>
          <cell r="G182">
            <v>0</v>
          </cell>
          <cell r="H182">
            <v>0</v>
          </cell>
          <cell r="I182">
            <v>0</v>
          </cell>
          <cell r="K182">
            <v>0</v>
          </cell>
          <cell r="M182">
            <v>0</v>
          </cell>
        </row>
        <row r="183">
          <cell r="A183" t="str">
            <v>100610121</v>
          </cell>
          <cell r="B183" t="str">
            <v>Credito v/Erar.(IRAP costo pers.)</v>
          </cell>
          <cell r="C183">
            <v>135225</v>
          </cell>
          <cell r="D183" t="str">
            <v>D</v>
          </cell>
          <cell r="E183">
            <v>135225</v>
          </cell>
          <cell r="F183" t="str">
            <v>D</v>
          </cell>
          <cell r="G183">
            <v>22195</v>
          </cell>
          <cell r="H183">
            <v>22195</v>
          </cell>
          <cell r="I183">
            <v>0</v>
          </cell>
          <cell r="K183">
            <v>135225</v>
          </cell>
          <cell r="L183" t="str">
            <v>D</v>
          </cell>
          <cell r="M183">
            <v>135225</v>
          </cell>
        </row>
        <row r="184">
          <cell r="M184">
            <v>0</v>
          </cell>
        </row>
        <row r="185">
          <cell r="A185" t="str">
            <v>07</v>
          </cell>
          <cell r="B185" t="str">
            <v>Disponibilità liquide</v>
          </cell>
          <cell r="C185">
            <v>3996.53</v>
          </cell>
          <cell r="D185" t="str">
            <v>D</v>
          </cell>
          <cell r="E185">
            <v>3996.53</v>
          </cell>
          <cell r="F185" t="str">
            <v xml:space="preserve"> D</v>
          </cell>
          <cell r="G185">
            <v>52369.35</v>
          </cell>
          <cell r="H185">
            <v>54455.77</v>
          </cell>
          <cell r="I185">
            <v>-2086.42</v>
          </cell>
          <cell r="J185" t="str">
            <v>A</v>
          </cell>
          <cell r="K185">
            <v>1910.11</v>
          </cell>
          <cell r="L185" t="str">
            <v xml:space="preserve"> D</v>
          </cell>
          <cell r="M185">
            <v>1910.11</v>
          </cell>
        </row>
        <row r="186">
          <cell r="A186" t="str">
            <v>01</v>
          </cell>
          <cell r="B186" t="str">
            <v>Cassa</v>
          </cell>
          <cell r="C186">
            <v>3196.68</v>
          </cell>
          <cell r="D186" t="str">
            <v>D</v>
          </cell>
          <cell r="E186">
            <v>3196.68</v>
          </cell>
          <cell r="F186" t="str">
            <v xml:space="preserve"> D</v>
          </cell>
          <cell r="G186">
            <v>50369.35</v>
          </cell>
          <cell r="H186">
            <v>52178.89</v>
          </cell>
          <cell r="I186">
            <v>-1809.54</v>
          </cell>
          <cell r="J186" t="str">
            <v>A</v>
          </cell>
          <cell r="K186">
            <v>1387.14</v>
          </cell>
          <cell r="L186" t="str">
            <v xml:space="preserve"> D</v>
          </cell>
          <cell r="M186">
            <v>1387.14</v>
          </cell>
        </row>
        <row r="187">
          <cell r="A187" t="str">
            <v>100701010</v>
          </cell>
          <cell r="B187" t="str">
            <v>Cassa Amministrazione</v>
          </cell>
          <cell r="C187">
            <v>3196.68</v>
          </cell>
          <cell r="D187" t="str">
            <v>D</v>
          </cell>
          <cell r="E187">
            <v>3196.68</v>
          </cell>
          <cell r="F187" t="str">
            <v>D</v>
          </cell>
          <cell r="G187">
            <v>50369.35</v>
          </cell>
          <cell r="H187">
            <v>52178.89</v>
          </cell>
          <cell r="I187">
            <v>1809.54</v>
          </cell>
          <cell r="J187" t="str">
            <v>A</v>
          </cell>
          <cell r="K187">
            <v>1387.14</v>
          </cell>
          <cell r="L187" t="str">
            <v>D</v>
          </cell>
          <cell r="M187">
            <v>1387.14</v>
          </cell>
        </row>
        <row r="188">
          <cell r="A188" t="str">
            <v>100701020</v>
          </cell>
          <cell r="B188" t="str">
            <v>Cassa Pero</v>
          </cell>
          <cell r="C188">
            <v>0</v>
          </cell>
          <cell r="E188">
            <v>0</v>
          </cell>
          <cell r="G188">
            <v>0</v>
          </cell>
          <cell r="H188">
            <v>0</v>
          </cell>
          <cell r="I188">
            <v>0</v>
          </cell>
          <cell r="K188">
            <v>0</v>
          </cell>
          <cell r="M188">
            <v>0</v>
          </cell>
        </row>
        <row r="189">
          <cell r="M189">
            <v>0</v>
          </cell>
        </row>
        <row r="190">
          <cell r="A190" t="str">
            <v>02</v>
          </cell>
          <cell r="B190" t="str">
            <v>C/C postale</v>
          </cell>
          <cell r="C190">
            <v>799.85</v>
          </cell>
          <cell r="D190" t="str">
            <v>D</v>
          </cell>
          <cell r="E190">
            <v>799.85</v>
          </cell>
          <cell r="F190" t="str">
            <v xml:space="preserve"> D</v>
          </cell>
          <cell r="G190">
            <v>2000</v>
          </cell>
          <cell r="H190">
            <v>2276.88</v>
          </cell>
          <cell r="I190">
            <v>-276.88</v>
          </cell>
          <cell r="J190" t="str">
            <v>A</v>
          </cell>
          <cell r="K190">
            <v>522.97</v>
          </cell>
          <cell r="L190" t="str">
            <v xml:space="preserve"> D</v>
          </cell>
          <cell r="M190">
            <v>522.97</v>
          </cell>
        </row>
        <row r="191">
          <cell r="A191" t="str">
            <v>100702010</v>
          </cell>
          <cell r="B191" t="str">
            <v>Conto corrente postale</v>
          </cell>
          <cell r="C191">
            <v>799.85</v>
          </cell>
          <cell r="D191" t="str">
            <v>D</v>
          </cell>
          <cell r="E191">
            <v>799.85</v>
          </cell>
          <cell r="F191" t="str">
            <v>D</v>
          </cell>
          <cell r="G191">
            <v>2000</v>
          </cell>
          <cell r="H191">
            <v>2276.88</v>
          </cell>
          <cell r="I191">
            <v>276.88</v>
          </cell>
          <cell r="J191" t="str">
            <v>A</v>
          </cell>
          <cell r="K191">
            <v>522.97</v>
          </cell>
          <cell r="L191" t="str">
            <v>D</v>
          </cell>
          <cell r="M191">
            <v>522.97</v>
          </cell>
        </row>
        <row r="192">
          <cell r="M192">
            <v>0</v>
          </cell>
        </row>
        <row r="193">
          <cell r="A193" t="str">
            <v>08</v>
          </cell>
          <cell r="B193" t="str">
            <v>Ratei e risconti attivi</v>
          </cell>
          <cell r="C193">
            <v>893013.78</v>
          </cell>
          <cell r="D193" t="str">
            <v>D</v>
          </cell>
          <cell r="E193">
            <v>893013.78</v>
          </cell>
          <cell r="F193" t="str">
            <v xml:space="preserve"> D</v>
          </cell>
          <cell r="G193">
            <v>547445.71</v>
          </cell>
          <cell r="H193">
            <v>466868.91</v>
          </cell>
          <cell r="I193">
            <v>80576.800000000003</v>
          </cell>
          <cell r="J193" t="str">
            <v>D</v>
          </cell>
          <cell r="K193">
            <v>973590.58</v>
          </cell>
          <cell r="L193" t="str">
            <v xml:space="preserve"> D</v>
          </cell>
          <cell r="M193">
            <v>973590.58</v>
          </cell>
        </row>
        <row r="194">
          <cell r="A194" t="str">
            <v>01</v>
          </cell>
          <cell r="B194" t="str">
            <v>Risconti attivi</v>
          </cell>
          <cell r="C194">
            <v>893013.78</v>
          </cell>
          <cell r="D194" t="str">
            <v>D</v>
          </cell>
          <cell r="E194">
            <v>893013.78</v>
          </cell>
          <cell r="F194" t="str">
            <v xml:space="preserve"> D</v>
          </cell>
          <cell r="G194">
            <v>547445.71</v>
          </cell>
          <cell r="H194">
            <v>466868.91</v>
          </cell>
          <cell r="I194">
            <v>80576.800000000003</v>
          </cell>
          <cell r="J194" t="str">
            <v>D</v>
          </cell>
          <cell r="K194">
            <v>973590.58</v>
          </cell>
          <cell r="L194" t="str">
            <v xml:space="preserve"> D</v>
          </cell>
          <cell r="M194">
            <v>973590.58</v>
          </cell>
        </row>
        <row r="195">
          <cell r="A195" t="str">
            <v>100801010</v>
          </cell>
          <cell r="B195" t="str">
            <v>Risconto INAIL</v>
          </cell>
          <cell r="C195">
            <v>0</v>
          </cell>
          <cell r="E195">
            <v>0</v>
          </cell>
          <cell r="G195">
            <v>68291.47</v>
          </cell>
          <cell r="H195">
            <v>0</v>
          </cell>
          <cell r="I195">
            <v>68291.47</v>
          </cell>
          <cell r="J195" t="str">
            <v>D</v>
          </cell>
          <cell r="K195">
            <v>68291.47</v>
          </cell>
          <cell r="L195" t="str">
            <v>D</v>
          </cell>
          <cell r="M195">
            <v>68291.47</v>
          </cell>
        </row>
        <row r="196">
          <cell r="A196" t="str">
            <v>100801020</v>
          </cell>
          <cell r="B196" t="str">
            <v>Risconto per spese telef.</v>
          </cell>
          <cell r="C196">
            <v>1827.95</v>
          </cell>
          <cell r="D196" t="str">
            <v>D</v>
          </cell>
          <cell r="E196">
            <v>1827.95</v>
          </cell>
          <cell r="F196" t="str">
            <v>D</v>
          </cell>
          <cell r="G196">
            <v>1024.98</v>
          </cell>
          <cell r="H196">
            <v>1827.95</v>
          </cell>
          <cell r="I196">
            <v>802.97</v>
          </cell>
          <cell r="J196" t="str">
            <v>A</v>
          </cell>
          <cell r="K196">
            <v>1024.98</v>
          </cell>
          <cell r="L196" t="str">
            <v>D</v>
          </cell>
          <cell r="M196">
            <v>1024.98</v>
          </cell>
        </row>
        <row r="197">
          <cell r="A197" t="str">
            <v>100801030</v>
          </cell>
          <cell r="B197" t="str">
            <v>Risconto per affitti</v>
          </cell>
          <cell r="C197">
            <v>0</v>
          </cell>
          <cell r="E197">
            <v>0</v>
          </cell>
          <cell r="G197">
            <v>0</v>
          </cell>
          <cell r="H197">
            <v>0</v>
          </cell>
          <cell r="I197">
            <v>0</v>
          </cell>
          <cell r="K197">
            <v>0</v>
          </cell>
          <cell r="M197">
            <v>0</v>
          </cell>
        </row>
        <row r="198">
          <cell r="A198" t="str">
            <v>100801040</v>
          </cell>
          <cell r="B198" t="str">
            <v>Risconto canoni leasing</v>
          </cell>
          <cell r="C198">
            <v>7601.83</v>
          </cell>
          <cell r="D198" t="str">
            <v>D</v>
          </cell>
          <cell r="E198">
            <v>7601.83</v>
          </cell>
          <cell r="F198" t="str">
            <v>D</v>
          </cell>
          <cell r="G198">
            <v>7333.06</v>
          </cell>
          <cell r="H198">
            <v>7601.83</v>
          </cell>
          <cell r="I198">
            <v>268.77</v>
          </cell>
          <cell r="J198" t="str">
            <v>A</v>
          </cell>
          <cell r="K198">
            <v>7333.06</v>
          </cell>
          <cell r="L198" t="str">
            <v>D</v>
          </cell>
          <cell r="M198">
            <v>7333.06</v>
          </cell>
        </row>
        <row r="199">
          <cell r="A199" t="str">
            <v>100801050</v>
          </cell>
          <cell r="B199" t="str">
            <v>Risc. manut. macch. uff.</v>
          </cell>
          <cell r="C199">
            <v>63447.42</v>
          </cell>
          <cell r="D199" t="str">
            <v>D</v>
          </cell>
          <cell r="E199">
            <v>63447.42</v>
          </cell>
          <cell r="F199" t="str">
            <v>D</v>
          </cell>
          <cell r="G199">
            <v>60857.13</v>
          </cell>
          <cell r="H199">
            <v>63447.42</v>
          </cell>
          <cell r="I199">
            <v>2590.29</v>
          </cell>
          <cell r="J199" t="str">
            <v>A</v>
          </cell>
          <cell r="K199">
            <v>60857.13</v>
          </cell>
          <cell r="L199" t="str">
            <v>D</v>
          </cell>
          <cell r="M199">
            <v>60857.13</v>
          </cell>
        </row>
        <row r="200">
          <cell r="A200" t="str">
            <v>100801060</v>
          </cell>
          <cell r="B200" t="str">
            <v>Risconto spese x abbonamenti</v>
          </cell>
          <cell r="C200">
            <v>0</v>
          </cell>
          <cell r="E200">
            <v>0</v>
          </cell>
          <cell r="G200">
            <v>0</v>
          </cell>
          <cell r="H200">
            <v>0</v>
          </cell>
          <cell r="I200">
            <v>0</v>
          </cell>
          <cell r="K200">
            <v>0</v>
          </cell>
          <cell r="M200">
            <v>0</v>
          </cell>
        </row>
        <row r="201">
          <cell r="A201" t="str">
            <v>100801070</v>
          </cell>
          <cell r="B201" t="str">
            <v>Risconto per assicuraz.</v>
          </cell>
          <cell r="C201">
            <v>0</v>
          </cell>
          <cell r="E201">
            <v>0</v>
          </cell>
          <cell r="G201">
            <v>0</v>
          </cell>
          <cell r="H201">
            <v>0</v>
          </cell>
          <cell r="I201">
            <v>0</v>
          </cell>
          <cell r="K201">
            <v>0</v>
          </cell>
          <cell r="M201">
            <v>0</v>
          </cell>
        </row>
        <row r="202">
          <cell r="A202" t="str">
            <v>100801071</v>
          </cell>
          <cell r="B202" t="str">
            <v>Risc.Canoni BNP CTR X0024724</v>
          </cell>
          <cell r="C202">
            <v>16807.189999999999</v>
          </cell>
          <cell r="D202" t="str">
            <v>D</v>
          </cell>
          <cell r="E202">
            <v>16807.189999999999</v>
          </cell>
          <cell r="F202" t="str">
            <v>D</v>
          </cell>
          <cell r="G202">
            <v>1137.02</v>
          </cell>
          <cell r="H202">
            <v>4436</v>
          </cell>
          <cell r="I202">
            <v>3298.98</v>
          </cell>
          <cell r="J202" t="str">
            <v>A</v>
          </cell>
          <cell r="K202">
            <v>13508.21</v>
          </cell>
          <cell r="L202" t="str">
            <v>D</v>
          </cell>
          <cell r="M202">
            <v>13508.21</v>
          </cell>
        </row>
        <row r="203">
          <cell r="A203" t="str">
            <v>100801072</v>
          </cell>
          <cell r="B203" t="str">
            <v>Risc.Canoni BNP CTR X0024728</v>
          </cell>
          <cell r="C203">
            <v>25275.62</v>
          </cell>
          <cell r="D203" t="str">
            <v>D</v>
          </cell>
          <cell r="E203">
            <v>25275.62</v>
          </cell>
          <cell r="F203" t="str">
            <v>D</v>
          </cell>
          <cell r="G203">
            <v>1682.4</v>
          </cell>
          <cell r="H203">
            <v>6563.76</v>
          </cell>
          <cell r="I203">
            <v>4881.3599999999997</v>
          </cell>
          <cell r="J203" t="str">
            <v>A</v>
          </cell>
          <cell r="K203">
            <v>20394.259999999998</v>
          </cell>
          <cell r="L203" t="str">
            <v>D</v>
          </cell>
          <cell r="M203">
            <v>20394.259999999998</v>
          </cell>
        </row>
        <row r="204">
          <cell r="A204" t="str">
            <v>100801073</v>
          </cell>
          <cell r="B204" t="str">
            <v>Risc.Canoni BNP CTR X0024729</v>
          </cell>
          <cell r="C204">
            <v>12637.81</v>
          </cell>
          <cell r="D204" t="str">
            <v>D</v>
          </cell>
          <cell r="E204">
            <v>12637.81</v>
          </cell>
          <cell r="F204" t="str">
            <v>D</v>
          </cell>
          <cell r="G204">
            <v>841.2</v>
          </cell>
          <cell r="H204">
            <v>3281.88</v>
          </cell>
          <cell r="I204">
            <v>2440.6799999999998</v>
          </cell>
          <cell r="J204" t="str">
            <v>A</v>
          </cell>
          <cell r="K204">
            <v>10197.129999999999</v>
          </cell>
          <cell r="L204" t="str">
            <v>D</v>
          </cell>
          <cell r="M204">
            <v>10197.129999999999</v>
          </cell>
        </row>
        <row r="205">
          <cell r="A205" t="str">
            <v>100801074</v>
          </cell>
          <cell r="B205" t="str">
            <v>Risc.Canoni BNP CTR X0024730</v>
          </cell>
          <cell r="C205">
            <v>33068.94</v>
          </cell>
          <cell r="D205" t="str">
            <v>D</v>
          </cell>
          <cell r="E205">
            <v>33068.94</v>
          </cell>
          <cell r="F205" t="str">
            <v>D</v>
          </cell>
          <cell r="G205">
            <v>2201.14</v>
          </cell>
          <cell r="H205">
            <v>8587.58</v>
          </cell>
          <cell r="I205">
            <v>6386.44</v>
          </cell>
          <cell r="J205" t="str">
            <v>A</v>
          </cell>
          <cell r="K205">
            <v>26682.5</v>
          </cell>
          <cell r="L205" t="str">
            <v>D</v>
          </cell>
          <cell r="M205">
            <v>26682.5</v>
          </cell>
        </row>
        <row r="206">
          <cell r="A206" t="str">
            <v>100801075</v>
          </cell>
          <cell r="B206" t="str">
            <v>Risc.Canoni BNP CTR X0024734</v>
          </cell>
          <cell r="C206">
            <v>28288.31</v>
          </cell>
          <cell r="D206" t="str">
            <v>D</v>
          </cell>
          <cell r="E206">
            <v>28288.31</v>
          </cell>
          <cell r="F206" t="str">
            <v>D</v>
          </cell>
          <cell r="G206">
            <v>1913.73</v>
          </cell>
          <cell r="H206">
            <v>7466.27</v>
          </cell>
          <cell r="I206">
            <v>5552.54</v>
          </cell>
          <cell r="J206" t="str">
            <v>A</v>
          </cell>
          <cell r="K206">
            <v>22735.77</v>
          </cell>
          <cell r="L206" t="str">
            <v>D</v>
          </cell>
          <cell r="M206">
            <v>22735.77</v>
          </cell>
        </row>
        <row r="207">
          <cell r="A207" t="str">
            <v>100801076</v>
          </cell>
          <cell r="B207" t="str">
            <v>Risc.Canoni BNP CTR X0024736</v>
          </cell>
          <cell r="C207">
            <v>46508.72</v>
          </cell>
          <cell r="D207" t="str">
            <v>D</v>
          </cell>
          <cell r="E207">
            <v>46508.72</v>
          </cell>
          <cell r="F207" t="str">
            <v>D</v>
          </cell>
          <cell r="G207">
            <v>3308.72</v>
          </cell>
          <cell r="H207">
            <v>12908.72</v>
          </cell>
          <cell r="I207">
            <v>9600</v>
          </cell>
          <cell r="J207" t="str">
            <v>A</v>
          </cell>
          <cell r="K207">
            <v>36908.720000000001</v>
          </cell>
          <cell r="L207" t="str">
            <v>D</v>
          </cell>
          <cell r="M207">
            <v>36908.720000000001</v>
          </cell>
        </row>
        <row r="208">
          <cell r="A208" t="str">
            <v>100801077</v>
          </cell>
          <cell r="B208" t="str">
            <v>Risc.Canoni BNP CTR X0024762</v>
          </cell>
          <cell r="C208">
            <v>27589.919999999998</v>
          </cell>
          <cell r="D208" t="str">
            <v>D</v>
          </cell>
          <cell r="E208">
            <v>27589.919999999998</v>
          </cell>
          <cell r="F208" t="str">
            <v>D</v>
          </cell>
          <cell r="G208">
            <v>1962.8</v>
          </cell>
          <cell r="H208">
            <v>7657.72</v>
          </cell>
          <cell r="I208">
            <v>5694.92</v>
          </cell>
          <cell r="J208" t="str">
            <v>A</v>
          </cell>
          <cell r="K208">
            <v>21895</v>
          </cell>
          <cell r="L208" t="str">
            <v>D</v>
          </cell>
          <cell r="M208">
            <v>21895</v>
          </cell>
        </row>
        <row r="209">
          <cell r="A209" t="str">
            <v>100801078</v>
          </cell>
          <cell r="B209" t="str">
            <v>Risc.Canoni BNP CTR Y0055723</v>
          </cell>
          <cell r="C209">
            <v>0</v>
          </cell>
          <cell r="E209">
            <v>0</v>
          </cell>
          <cell r="G209">
            <v>95435.1</v>
          </cell>
          <cell r="H209">
            <v>0</v>
          </cell>
          <cell r="I209">
            <v>95435.1</v>
          </cell>
          <cell r="J209" t="str">
            <v>D</v>
          </cell>
          <cell r="K209">
            <v>95435.1</v>
          </cell>
          <cell r="L209" t="str">
            <v>D</v>
          </cell>
          <cell r="M209">
            <v>95435.1</v>
          </cell>
        </row>
        <row r="210">
          <cell r="A210" t="str">
            <v>100801079</v>
          </cell>
          <cell r="B210" t="str">
            <v>Risc.Canoni BNP CTR Y0051918</v>
          </cell>
          <cell r="C210">
            <v>0</v>
          </cell>
          <cell r="E210">
            <v>0</v>
          </cell>
          <cell r="G210">
            <v>0</v>
          </cell>
          <cell r="H210">
            <v>0</v>
          </cell>
          <cell r="I210">
            <v>0</v>
          </cell>
          <cell r="K210">
            <v>0</v>
          </cell>
          <cell r="M210">
            <v>0</v>
          </cell>
        </row>
        <row r="211">
          <cell r="A211" t="str">
            <v>100801080</v>
          </cell>
          <cell r="B211" t="str">
            <v>Risc.Canoni Leas. Leasint</v>
          </cell>
          <cell r="C211">
            <v>0</v>
          </cell>
          <cell r="E211">
            <v>0</v>
          </cell>
          <cell r="G211">
            <v>0</v>
          </cell>
          <cell r="H211">
            <v>0</v>
          </cell>
          <cell r="I211">
            <v>0</v>
          </cell>
          <cell r="K211">
            <v>0</v>
          </cell>
          <cell r="M211">
            <v>0</v>
          </cell>
        </row>
        <row r="212">
          <cell r="A212" t="str">
            <v>100801081</v>
          </cell>
          <cell r="B212" t="str">
            <v>Risc. Canoni Unicredit Leasing</v>
          </cell>
          <cell r="C212">
            <v>23786.89</v>
          </cell>
          <cell r="D212" t="str">
            <v>D</v>
          </cell>
          <cell r="E212">
            <v>23786.89</v>
          </cell>
          <cell r="F212" t="str">
            <v>D</v>
          </cell>
          <cell r="G212">
            <v>0</v>
          </cell>
          <cell r="H212">
            <v>23786.89</v>
          </cell>
          <cell r="I212">
            <v>23786.89</v>
          </cell>
          <cell r="J212" t="str">
            <v>A</v>
          </cell>
          <cell r="K212">
            <v>0</v>
          </cell>
          <cell r="M212">
            <v>0</v>
          </cell>
        </row>
        <row r="213">
          <cell r="A213" t="str">
            <v>100801082</v>
          </cell>
          <cell r="B213" t="str">
            <v>Risc.Canoni Credemleasing SI/153263</v>
          </cell>
          <cell r="C213">
            <v>8253.98</v>
          </cell>
          <cell r="D213" t="str">
            <v>D</v>
          </cell>
          <cell r="E213">
            <v>8253.98</v>
          </cell>
          <cell r="F213" t="str">
            <v>D</v>
          </cell>
          <cell r="G213">
            <v>0</v>
          </cell>
          <cell r="H213">
            <v>3809.52</v>
          </cell>
          <cell r="I213">
            <v>3809.52</v>
          </cell>
          <cell r="J213" t="str">
            <v>A</v>
          </cell>
          <cell r="K213">
            <v>4444.46</v>
          </cell>
          <cell r="L213" t="str">
            <v>D</v>
          </cell>
          <cell r="M213">
            <v>4444.46</v>
          </cell>
        </row>
        <row r="214">
          <cell r="A214" t="str">
            <v>100801083</v>
          </cell>
          <cell r="B214" t="str">
            <v>Risc.Canoni Mediocr. CTR 979322</v>
          </cell>
          <cell r="C214">
            <v>70978.73</v>
          </cell>
          <cell r="D214" t="str">
            <v>D</v>
          </cell>
          <cell r="E214">
            <v>70978.73</v>
          </cell>
          <cell r="F214" t="str">
            <v>D</v>
          </cell>
          <cell r="G214">
            <v>0</v>
          </cell>
          <cell r="H214">
            <v>53234.04</v>
          </cell>
          <cell r="I214">
            <v>53234.04</v>
          </cell>
          <cell r="J214" t="str">
            <v>A</v>
          </cell>
          <cell r="K214">
            <v>17744.689999999999</v>
          </cell>
          <cell r="L214" t="str">
            <v>D</v>
          </cell>
          <cell r="M214">
            <v>17744.689999999999</v>
          </cell>
        </row>
        <row r="215">
          <cell r="A215" t="str">
            <v>100801084</v>
          </cell>
          <cell r="B215" t="str">
            <v>Risc.Canoni BNP Leas. CTR V0000639</v>
          </cell>
          <cell r="C215">
            <v>29929.5</v>
          </cell>
          <cell r="D215" t="str">
            <v>D</v>
          </cell>
          <cell r="E215">
            <v>29929.5</v>
          </cell>
          <cell r="F215" t="str">
            <v>D</v>
          </cell>
          <cell r="G215">
            <v>4710</v>
          </cell>
          <cell r="H215">
            <v>18012</v>
          </cell>
          <cell r="I215">
            <v>13302</v>
          </cell>
          <cell r="J215" t="str">
            <v>A</v>
          </cell>
          <cell r="K215">
            <v>16627.5</v>
          </cell>
          <cell r="L215" t="str">
            <v>D</v>
          </cell>
          <cell r="M215">
            <v>16627.5</v>
          </cell>
        </row>
        <row r="216">
          <cell r="A216" t="str">
            <v>100801085</v>
          </cell>
          <cell r="B216" t="str">
            <v>Risc.Canoni SELMA CTR 30174156</v>
          </cell>
          <cell r="C216">
            <v>9618.61</v>
          </cell>
          <cell r="D216" t="str">
            <v>D</v>
          </cell>
          <cell r="E216">
            <v>9618.61</v>
          </cell>
          <cell r="F216" t="str">
            <v>D</v>
          </cell>
          <cell r="G216">
            <v>0</v>
          </cell>
          <cell r="H216">
            <v>9618.6</v>
          </cell>
          <cell r="I216">
            <v>9618.6</v>
          </cell>
          <cell r="J216" t="str">
            <v>A</v>
          </cell>
          <cell r="K216">
            <v>0.01</v>
          </cell>
          <cell r="L216" t="str">
            <v>D</v>
          </cell>
          <cell r="M216">
            <v>0.01</v>
          </cell>
        </row>
        <row r="217">
          <cell r="A217" t="str">
            <v>100801086</v>
          </cell>
          <cell r="B217" t="str">
            <v>Risc.Canoni SELMA CTR 30174723</v>
          </cell>
          <cell r="C217">
            <v>18651.43</v>
          </cell>
          <cell r="D217" t="str">
            <v>D</v>
          </cell>
          <cell r="E217">
            <v>18651.43</v>
          </cell>
          <cell r="F217" t="str">
            <v>D</v>
          </cell>
          <cell r="G217">
            <v>0</v>
          </cell>
          <cell r="H217">
            <v>6600</v>
          </cell>
          <cell r="I217">
            <v>6600</v>
          </cell>
          <cell r="J217" t="str">
            <v>A</v>
          </cell>
          <cell r="K217">
            <v>12051.43</v>
          </cell>
          <cell r="L217" t="str">
            <v>D</v>
          </cell>
          <cell r="M217">
            <v>12051.43</v>
          </cell>
        </row>
        <row r="218">
          <cell r="A218" t="str">
            <v>100801087</v>
          </cell>
          <cell r="B218" t="str">
            <v>Risc.Canoni SELMA CTR 30174749</v>
          </cell>
          <cell r="C218">
            <v>7454.57</v>
          </cell>
          <cell r="D218" t="str">
            <v>D</v>
          </cell>
          <cell r="E218">
            <v>7454.57</v>
          </cell>
          <cell r="F218" t="str">
            <v>D</v>
          </cell>
          <cell r="G218">
            <v>0</v>
          </cell>
          <cell r="H218">
            <v>6480</v>
          </cell>
          <cell r="I218">
            <v>6480</v>
          </cell>
          <cell r="J218" t="str">
            <v>A</v>
          </cell>
          <cell r="K218">
            <v>974.57</v>
          </cell>
          <cell r="L218" t="str">
            <v>D</v>
          </cell>
          <cell r="M218">
            <v>974.57</v>
          </cell>
        </row>
        <row r="219">
          <cell r="A219" t="str">
            <v>100801088</v>
          </cell>
          <cell r="B219" t="str">
            <v>Risc.Canoni SELMA CTR 30174750</v>
          </cell>
          <cell r="C219">
            <v>25301.57</v>
          </cell>
          <cell r="D219" t="str">
            <v>D</v>
          </cell>
          <cell r="E219">
            <v>25301.57</v>
          </cell>
          <cell r="F219" t="str">
            <v>D</v>
          </cell>
          <cell r="G219">
            <v>0</v>
          </cell>
          <cell r="H219">
            <v>3754.29</v>
          </cell>
          <cell r="I219">
            <v>3754.29</v>
          </cell>
          <cell r="J219" t="str">
            <v>A</v>
          </cell>
          <cell r="K219">
            <v>21547.279999999999</v>
          </cell>
          <cell r="L219" t="str">
            <v>D</v>
          </cell>
          <cell r="M219">
            <v>21547.279999999999</v>
          </cell>
        </row>
        <row r="220">
          <cell r="A220" t="str">
            <v>100801089</v>
          </cell>
          <cell r="B220" t="str">
            <v>Risc.Canoni SELMA CTR 30174162</v>
          </cell>
          <cell r="C220">
            <v>6600</v>
          </cell>
          <cell r="D220" t="str">
            <v>D</v>
          </cell>
          <cell r="E220">
            <v>6600</v>
          </cell>
          <cell r="F220" t="str">
            <v>D</v>
          </cell>
          <cell r="G220">
            <v>0</v>
          </cell>
          <cell r="H220">
            <v>6600</v>
          </cell>
          <cell r="I220">
            <v>6600</v>
          </cell>
          <cell r="J220" t="str">
            <v>A</v>
          </cell>
          <cell r="K220">
            <v>0</v>
          </cell>
          <cell r="M220">
            <v>0</v>
          </cell>
        </row>
        <row r="221">
          <cell r="A221" t="str">
            <v>100801090</v>
          </cell>
          <cell r="B221" t="str">
            <v>Risconto per Interessi passivi</v>
          </cell>
          <cell r="C221">
            <v>0</v>
          </cell>
          <cell r="E221">
            <v>0</v>
          </cell>
          <cell r="G221">
            <v>0</v>
          </cell>
          <cell r="H221">
            <v>0</v>
          </cell>
          <cell r="I221">
            <v>0</v>
          </cell>
          <cell r="K221">
            <v>0</v>
          </cell>
          <cell r="M221">
            <v>0</v>
          </cell>
        </row>
        <row r="222">
          <cell r="A222" t="str">
            <v>100801091</v>
          </cell>
          <cell r="B222" t="str">
            <v>Risc.Canoni SELMA CTR 30175022</v>
          </cell>
          <cell r="C222">
            <v>5005.71</v>
          </cell>
          <cell r="D222" t="str">
            <v>D</v>
          </cell>
          <cell r="E222">
            <v>5005.71</v>
          </cell>
          <cell r="F222" t="str">
            <v>D</v>
          </cell>
          <cell r="G222">
            <v>0</v>
          </cell>
          <cell r="H222">
            <v>5005.71</v>
          </cell>
          <cell r="I222">
            <v>5005.71</v>
          </cell>
          <cell r="J222" t="str">
            <v>A</v>
          </cell>
          <cell r="K222">
            <v>0</v>
          </cell>
          <cell r="M222">
            <v>0</v>
          </cell>
        </row>
        <row r="223">
          <cell r="A223" t="str">
            <v>100801092</v>
          </cell>
          <cell r="B223" t="str">
            <v>Risc.Canoni SELMA CTR 30175025</v>
          </cell>
          <cell r="C223">
            <v>10800</v>
          </cell>
          <cell r="D223" t="str">
            <v>D</v>
          </cell>
          <cell r="E223">
            <v>10800</v>
          </cell>
          <cell r="F223" t="str">
            <v>D</v>
          </cell>
          <cell r="G223">
            <v>0</v>
          </cell>
          <cell r="H223">
            <v>10800</v>
          </cell>
          <cell r="I223">
            <v>10800</v>
          </cell>
          <cell r="J223" t="str">
            <v>A</v>
          </cell>
          <cell r="K223">
            <v>0</v>
          </cell>
          <cell r="M223">
            <v>0</v>
          </cell>
        </row>
        <row r="224">
          <cell r="A224" t="str">
            <v>100801093</v>
          </cell>
          <cell r="B224" t="str">
            <v>Risc.Canoni SELMA CTR 30176477</v>
          </cell>
          <cell r="C224">
            <v>45000</v>
          </cell>
          <cell r="D224" t="str">
            <v>D</v>
          </cell>
          <cell r="E224">
            <v>45000</v>
          </cell>
          <cell r="F224" t="str">
            <v>D</v>
          </cell>
          <cell r="G224">
            <v>0</v>
          </cell>
          <cell r="H224">
            <v>21600</v>
          </cell>
          <cell r="I224">
            <v>21600</v>
          </cell>
          <cell r="J224" t="str">
            <v>A</v>
          </cell>
          <cell r="K224">
            <v>23400</v>
          </cell>
          <cell r="L224" t="str">
            <v>D</v>
          </cell>
          <cell r="M224">
            <v>23400</v>
          </cell>
        </row>
        <row r="225">
          <cell r="A225" t="str">
            <v>100801094</v>
          </cell>
          <cell r="B225" t="str">
            <v>Risc.Canoni SELMA CTR 30176730</v>
          </cell>
          <cell r="C225">
            <v>35035.71</v>
          </cell>
          <cell r="D225" t="str">
            <v>D</v>
          </cell>
          <cell r="E225">
            <v>35035.71</v>
          </cell>
          <cell r="F225" t="str">
            <v>D</v>
          </cell>
          <cell r="G225">
            <v>0</v>
          </cell>
          <cell r="H225">
            <v>16817.14</v>
          </cell>
          <cell r="I225">
            <v>16817.14</v>
          </cell>
          <cell r="J225" t="str">
            <v>A</v>
          </cell>
          <cell r="K225">
            <v>18218.57</v>
          </cell>
          <cell r="L225" t="str">
            <v>D</v>
          </cell>
          <cell r="M225">
            <v>18218.57</v>
          </cell>
        </row>
        <row r="226">
          <cell r="A226" t="str">
            <v>100801095</v>
          </cell>
          <cell r="B226" t="str">
            <v>Risc.Canoni SELMA CTR 30189767</v>
          </cell>
          <cell r="C226">
            <v>0</v>
          </cell>
          <cell r="E226">
            <v>0</v>
          </cell>
          <cell r="G226">
            <v>20160</v>
          </cell>
          <cell r="H226">
            <v>5040</v>
          </cell>
          <cell r="I226">
            <v>15120</v>
          </cell>
          <cell r="J226" t="str">
            <v>D</v>
          </cell>
          <cell r="K226">
            <v>15120</v>
          </cell>
          <cell r="L226" t="str">
            <v>D</v>
          </cell>
          <cell r="M226">
            <v>15120</v>
          </cell>
        </row>
        <row r="227">
          <cell r="A227" t="str">
            <v>100801096</v>
          </cell>
          <cell r="B227" t="str">
            <v>Risc.Canoni SELMA CTR 30189780</v>
          </cell>
          <cell r="C227">
            <v>0</v>
          </cell>
          <cell r="E227">
            <v>0</v>
          </cell>
          <cell r="G227">
            <v>36700</v>
          </cell>
          <cell r="H227">
            <v>7645.83</v>
          </cell>
          <cell r="I227">
            <v>29054.17</v>
          </cell>
          <cell r="J227" t="str">
            <v>D</v>
          </cell>
          <cell r="K227">
            <v>29054.17</v>
          </cell>
          <cell r="L227" t="str">
            <v>D</v>
          </cell>
          <cell r="M227">
            <v>29054.17</v>
          </cell>
        </row>
        <row r="228">
          <cell r="A228" t="str">
            <v>100801097</v>
          </cell>
          <cell r="B228" t="str">
            <v>Risc.Canoni SELMA CTR 30189888</v>
          </cell>
          <cell r="C228">
            <v>0</v>
          </cell>
          <cell r="E228">
            <v>0</v>
          </cell>
          <cell r="G228">
            <v>9200</v>
          </cell>
          <cell r="H228">
            <v>1916.67</v>
          </cell>
          <cell r="I228">
            <v>7283.33</v>
          </cell>
          <cell r="J228" t="str">
            <v>D</v>
          </cell>
          <cell r="K228">
            <v>7283.33</v>
          </cell>
          <cell r="L228" t="str">
            <v>D</v>
          </cell>
          <cell r="M228">
            <v>7283.33</v>
          </cell>
        </row>
        <row r="229">
          <cell r="A229" t="str">
            <v>100801098</v>
          </cell>
          <cell r="B229" t="str">
            <v>Risc.Canoni SELMA CTR 30189892</v>
          </cell>
          <cell r="C229">
            <v>0</v>
          </cell>
          <cell r="E229">
            <v>0</v>
          </cell>
          <cell r="G229">
            <v>19200</v>
          </cell>
          <cell r="H229">
            <v>4000</v>
          </cell>
          <cell r="I229">
            <v>15200</v>
          </cell>
          <cell r="J229" t="str">
            <v>D</v>
          </cell>
          <cell r="K229">
            <v>15200</v>
          </cell>
          <cell r="L229" t="str">
            <v>D</v>
          </cell>
          <cell r="M229">
            <v>15200</v>
          </cell>
        </row>
        <row r="230">
          <cell r="A230" t="str">
            <v>100801099</v>
          </cell>
          <cell r="B230" t="str">
            <v>Risc.Canoni SELMA CTR 30190192</v>
          </cell>
          <cell r="C230">
            <v>0</v>
          </cell>
          <cell r="E230">
            <v>0</v>
          </cell>
          <cell r="G230">
            <v>41600</v>
          </cell>
          <cell r="H230">
            <v>10400</v>
          </cell>
          <cell r="I230">
            <v>31200</v>
          </cell>
          <cell r="J230" t="str">
            <v>D</v>
          </cell>
          <cell r="K230">
            <v>31200</v>
          </cell>
          <cell r="L230" t="str">
            <v>D</v>
          </cell>
          <cell r="M230">
            <v>31200</v>
          </cell>
        </row>
        <row r="231">
          <cell r="A231" t="str">
            <v>100801100</v>
          </cell>
          <cell r="B231" t="str">
            <v>Risconto spese viaggio</v>
          </cell>
          <cell r="C231">
            <v>205</v>
          </cell>
          <cell r="D231" t="str">
            <v>D</v>
          </cell>
          <cell r="E231">
            <v>205</v>
          </cell>
          <cell r="F231" t="str">
            <v>D</v>
          </cell>
          <cell r="G231">
            <v>0</v>
          </cell>
          <cell r="H231">
            <v>205</v>
          </cell>
          <cell r="I231">
            <v>205</v>
          </cell>
          <cell r="J231" t="str">
            <v>A</v>
          </cell>
          <cell r="K231">
            <v>0</v>
          </cell>
          <cell r="M231">
            <v>0</v>
          </cell>
        </row>
        <row r="232">
          <cell r="A232" t="str">
            <v>100801101</v>
          </cell>
          <cell r="B232" t="str">
            <v>Risc.Canoni SELMA CTR 30195999</v>
          </cell>
          <cell r="C232">
            <v>0</v>
          </cell>
          <cell r="E232">
            <v>0</v>
          </cell>
          <cell r="G232">
            <v>10000</v>
          </cell>
          <cell r="H232">
            <v>0</v>
          </cell>
          <cell r="I232">
            <v>10000</v>
          </cell>
          <cell r="J232" t="str">
            <v>D</v>
          </cell>
          <cell r="K232">
            <v>10000</v>
          </cell>
          <cell r="L232" t="str">
            <v>D</v>
          </cell>
          <cell r="M232">
            <v>10000</v>
          </cell>
        </row>
        <row r="233">
          <cell r="A233" t="str">
            <v>100801102</v>
          </cell>
          <cell r="B233" t="str">
            <v>Risc.Canoni SELMA CTR 30195992</v>
          </cell>
          <cell r="C233">
            <v>0</v>
          </cell>
          <cell r="E233">
            <v>0</v>
          </cell>
          <cell r="G233">
            <v>22300</v>
          </cell>
          <cell r="H233">
            <v>1393.75</v>
          </cell>
          <cell r="I233">
            <v>20906.25</v>
          </cell>
          <cell r="J233" t="str">
            <v>D</v>
          </cell>
          <cell r="K233">
            <v>20906.25</v>
          </cell>
          <cell r="L233" t="str">
            <v>D</v>
          </cell>
          <cell r="M233">
            <v>20906.25</v>
          </cell>
        </row>
        <row r="234">
          <cell r="A234" t="str">
            <v>100801103</v>
          </cell>
          <cell r="B234" t="str">
            <v>Risc.Canoni SELMA CTR 30195987</v>
          </cell>
          <cell r="C234">
            <v>0</v>
          </cell>
          <cell r="E234">
            <v>0</v>
          </cell>
          <cell r="G234">
            <v>32400</v>
          </cell>
          <cell r="H234">
            <v>675</v>
          </cell>
          <cell r="I234">
            <v>31725</v>
          </cell>
          <cell r="J234" t="str">
            <v>D</v>
          </cell>
          <cell r="K234">
            <v>31725</v>
          </cell>
          <cell r="L234" t="str">
            <v>D</v>
          </cell>
          <cell r="M234">
            <v>31725</v>
          </cell>
        </row>
        <row r="235">
          <cell r="A235" t="str">
            <v>100801104</v>
          </cell>
          <cell r="B235" t="str">
            <v>Risc.Canoni SELMA CTR 30196003</v>
          </cell>
          <cell r="C235">
            <v>0</v>
          </cell>
          <cell r="E235">
            <v>0</v>
          </cell>
          <cell r="G235">
            <v>32000</v>
          </cell>
          <cell r="H235">
            <v>0</v>
          </cell>
          <cell r="I235">
            <v>32000</v>
          </cell>
          <cell r="J235" t="str">
            <v>D</v>
          </cell>
          <cell r="K235">
            <v>32000</v>
          </cell>
          <cell r="L235" t="str">
            <v>D</v>
          </cell>
          <cell r="M235">
            <v>32000</v>
          </cell>
        </row>
        <row r="236">
          <cell r="A236" t="str">
            <v>100801105</v>
          </cell>
          <cell r="B236" t="str">
            <v>Risc.Canoni SELMA CTR 30196013</v>
          </cell>
          <cell r="C236">
            <v>0</v>
          </cell>
          <cell r="E236">
            <v>0</v>
          </cell>
          <cell r="G236">
            <v>19200</v>
          </cell>
          <cell r="H236">
            <v>800</v>
          </cell>
          <cell r="I236">
            <v>18400</v>
          </cell>
          <cell r="J236" t="str">
            <v>D</v>
          </cell>
          <cell r="K236">
            <v>18400</v>
          </cell>
          <cell r="L236" t="str">
            <v>D</v>
          </cell>
          <cell r="M236">
            <v>18400</v>
          </cell>
        </row>
        <row r="237">
          <cell r="A237" t="str">
            <v>100801106</v>
          </cell>
          <cell r="B237" t="str">
            <v>Risc.Canoni BNP CTR Y0006368</v>
          </cell>
          <cell r="C237">
            <v>0</v>
          </cell>
          <cell r="E237">
            <v>0</v>
          </cell>
          <cell r="G237">
            <v>0</v>
          </cell>
          <cell r="H237">
            <v>0</v>
          </cell>
          <cell r="I237">
            <v>0</v>
          </cell>
          <cell r="K237">
            <v>0</v>
          </cell>
          <cell r="M237">
            <v>0</v>
          </cell>
        </row>
        <row r="238">
          <cell r="A238" t="str">
            <v>100801107</v>
          </cell>
          <cell r="B238" t="str">
            <v>Risc.Canoni BNP CTR Y0006372</v>
          </cell>
          <cell r="C238">
            <v>0</v>
          </cell>
          <cell r="E238">
            <v>0</v>
          </cell>
          <cell r="G238">
            <v>0</v>
          </cell>
          <cell r="H238">
            <v>0</v>
          </cell>
          <cell r="I238">
            <v>0</v>
          </cell>
          <cell r="K238">
            <v>0</v>
          </cell>
          <cell r="M238">
            <v>0</v>
          </cell>
        </row>
        <row r="239">
          <cell r="A239" t="str">
            <v>100801110</v>
          </cell>
          <cell r="B239" t="str">
            <v>Risconto canoni Datanex</v>
          </cell>
          <cell r="C239">
            <v>0</v>
          </cell>
          <cell r="E239">
            <v>0</v>
          </cell>
          <cell r="G239">
            <v>0</v>
          </cell>
          <cell r="H239">
            <v>0</v>
          </cell>
          <cell r="I239">
            <v>0</v>
          </cell>
          <cell r="K239">
            <v>0</v>
          </cell>
          <cell r="M239">
            <v>0</v>
          </cell>
        </row>
        <row r="240">
          <cell r="A240" t="str">
            <v>100801111</v>
          </cell>
          <cell r="B240" t="str">
            <v>Risconto attivo finanziam.BPM</v>
          </cell>
          <cell r="C240">
            <v>318986.90000000002</v>
          </cell>
          <cell r="D240" t="str">
            <v>D</v>
          </cell>
          <cell r="E240">
            <v>318986.90000000002</v>
          </cell>
          <cell r="F240" t="str">
            <v>D</v>
          </cell>
          <cell r="G240">
            <v>17995.650000000001</v>
          </cell>
          <cell r="H240">
            <v>96117.31</v>
          </cell>
          <cell r="I240">
            <v>78121.66</v>
          </cell>
          <cell r="J240" t="str">
            <v>A</v>
          </cell>
          <cell r="K240">
            <v>240865.24</v>
          </cell>
          <cell r="L240" t="str">
            <v>D</v>
          </cell>
          <cell r="M240">
            <v>240865.24</v>
          </cell>
        </row>
        <row r="241">
          <cell r="A241" t="str">
            <v>100801112</v>
          </cell>
          <cell r="B241" t="str">
            <v>Risconto attivo finanziam.BNL</v>
          </cell>
          <cell r="C241">
            <v>14351.47</v>
          </cell>
          <cell r="D241" t="str">
            <v>D</v>
          </cell>
          <cell r="E241">
            <v>14351.47</v>
          </cell>
          <cell r="F241" t="str">
            <v>D</v>
          </cell>
          <cell r="G241">
            <v>35991.31</v>
          </cell>
          <cell r="H241">
            <v>28778.03</v>
          </cell>
          <cell r="I241">
            <v>7213.28</v>
          </cell>
          <cell r="J241" t="str">
            <v>D</v>
          </cell>
          <cell r="K241">
            <v>21564.75</v>
          </cell>
          <cell r="L241" t="str">
            <v>D</v>
          </cell>
          <cell r="M241">
            <v>21564.75</v>
          </cell>
        </row>
        <row r="242">
          <cell r="A242" t="str">
            <v>100801120</v>
          </cell>
          <cell r="B242" t="str">
            <v>Risc.com.fidej.Dubois-Ages</v>
          </cell>
          <cell r="C242">
            <v>0</v>
          </cell>
          <cell r="E242">
            <v>0</v>
          </cell>
          <cell r="G242">
            <v>0</v>
          </cell>
          <cell r="H242">
            <v>0</v>
          </cell>
          <cell r="I242">
            <v>0</v>
          </cell>
          <cell r="K242">
            <v>0</v>
          </cell>
          <cell r="M242">
            <v>0</v>
          </cell>
        </row>
        <row r="243">
          <cell r="A243" t="str">
            <v>100801130</v>
          </cell>
          <cell r="B243" t="str">
            <v>Int.su dep/cauz.CapanPero</v>
          </cell>
          <cell r="C243">
            <v>0</v>
          </cell>
          <cell r="E243">
            <v>0</v>
          </cell>
          <cell r="G243">
            <v>0</v>
          </cell>
          <cell r="H243">
            <v>0</v>
          </cell>
          <cell r="I243">
            <v>0</v>
          </cell>
          <cell r="K243">
            <v>0</v>
          </cell>
          <cell r="M243">
            <v>0</v>
          </cell>
        </row>
        <row r="244">
          <cell r="A244" t="str">
            <v>100801140</v>
          </cell>
          <cell r="B244" t="str">
            <v>Risc.att.inter.depos.vinc</v>
          </cell>
          <cell r="C244">
            <v>0</v>
          </cell>
          <cell r="E244">
            <v>0</v>
          </cell>
          <cell r="G244">
            <v>0</v>
          </cell>
          <cell r="H244">
            <v>0</v>
          </cell>
          <cell r="I244">
            <v>0</v>
          </cell>
          <cell r="K244">
            <v>0</v>
          </cell>
          <cell r="M244">
            <v>0</v>
          </cell>
        </row>
        <row r="245">
          <cell r="A245" t="str">
            <v>100801150</v>
          </cell>
          <cell r="B245" t="str">
            <v>Altri risconti</v>
          </cell>
          <cell r="C245">
            <v>0</v>
          </cell>
          <cell r="E245">
            <v>0</v>
          </cell>
          <cell r="G245">
            <v>0</v>
          </cell>
          <cell r="H245">
            <v>0</v>
          </cell>
          <cell r="I245">
            <v>0</v>
          </cell>
          <cell r="K245">
            <v>0</v>
          </cell>
          <cell r="M245">
            <v>0</v>
          </cell>
        </row>
        <row r="246">
          <cell r="A246" t="str">
            <v>100801160</v>
          </cell>
          <cell r="B246" t="str">
            <v>Risc.spe.increm.beni ter.</v>
          </cell>
          <cell r="C246">
            <v>0</v>
          </cell>
          <cell r="E246">
            <v>0</v>
          </cell>
          <cell r="G246">
            <v>0</v>
          </cell>
          <cell r="H246">
            <v>0</v>
          </cell>
          <cell r="I246">
            <v>0</v>
          </cell>
          <cell r="K246">
            <v>0</v>
          </cell>
          <cell r="M246">
            <v>0</v>
          </cell>
        </row>
        <row r="247">
          <cell r="M247">
            <v>0</v>
          </cell>
        </row>
        <row r="248">
          <cell r="A248" t="str">
            <v>02</v>
          </cell>
          <cell r="B248" t="str">
            <v>Ratei attivi</v>
          </cell>
          <cell r="C248">
            <v>0</v>
          </cell>
          <cell r="E248">
            <v>0</v>
          </cell>
          <cell r="G248">
            <v>0</v>
          </cell>
          <cell r="H248">
            <v>0</v>
          </cell>
          <cell r="I248">
            <v>0</v>
          </cell>
          <cell r="K248">
            <v>0</v>
          </cell>
          <cell r="M248">
            <v>0</v>
          </cell>
        </row>
        <row r="249">
          <cell r="A249" t="str">
            <v>100802010</v>
          </cell>
          <cell r="B249" t="str">
            <v>Ratei attivi</v>
          </cell>
          <cell r="C249">
            <v>0</v>
          </cell>
          <cell r="E249">
            <v>0</v>
          </cell>
          <cell r="G249">
            <v>0</v>
          </cell>
          <cell r="H249">
            <v>0</v>
          </cell>
          <cell r="I249">
            <v>0</v>
          </cell>
          <cell r="K249">
            <v>0</v>
          </cell>
          <cell r="M249">
            <v>0</v>
          </cell>
        </row>
        <row r="250">
          <cell r="M250">
            <v>0</v>
          </cell>
        </row>
        <row r="251">
          <cell r="A251" t="str">
            <v>20</v>
          </cell>
          <cell r="B251" t="str">
            <v>Passività</v>
          </cell>
          <cell r="C251">
            <v>-138425230.44</v>
          </cell>
          <cell r="D251" t="str">
            <v>A</v>
          </cell>
          <cell r="E251">
            <v>-138425230.44</v>
          </cell>
          <cell r="F251" t="str">
            <v xml:space="preserve"> A</v>
          </cell>
          <cell r="G251">
            <v>347915937.73000002</v>
          </cell>
          <cell r="H251">
            <v>354571295.19</v>
          </cell>
          <cell r="I251">
            <v>-6655357.46</v>
          </cell>
          <cell r="J251" t="str">
            <v>A</v>
          </cell>
          <cell r="K251">
            <v>-145080587.90000001</v>
          </cell>
          <cell r="L251" t="str">
            <v xml:space="preserve"> A</v>
          </cell>
          <cell r="M251">
            <v>-145080587.90000001</v>
          </cell>
        </row>
        <row r="252">
          <cell r="M252">
            <v>0</v>
          </cell>
        </row>
        <row r="253">
          <cell r="A253" t="str">
            <v>08</v>
          </cell>
          <cell r="B253" t="str">
            <v>Patrimonio Netto</v>
          </cell>
          <cell r="C253">
            <v>-3239694.17</v>
          </cell>
          <cell r="D253" t="str">
            <v>A</v>
          </cell>
          <cell r="E253">
            <v>-3239694.17</v>
          </cell>
          <cell r="F253" t="str">
            <v xml:space="preserve"> A</v>
          </cell>
          <cell r="G253">
            <v>1058893.81</v>
          </cell>
          <cell r="H253">
            <v>970618</v>
          </cell>
          <cell r="I253">
            <v>88275.81</v>
          </cell>
          <cell r="J253" t="str">
            <v>D</v>
          </cell>
          <cell r="K253">
            <v>-3151418.36</v>
          </cell>
          <cell r="L253" t="str">
            <v xml:space="preserve"> A</v>
          </cell>
          <cell r="M253">
            <v>-3151418.36</v>
          </cell>
        </row>
        <row r="254">
          <cell r="A254" t="str">
            <v>00</v>
          </cell>
          <cell r="B254" t="str">
            <v>Capitale Sociale</v>
          </cell>
          <cell r="C254">
            <v>0</v>
          </cell>
          <cell r="E254">
            <v>0</v>
          </cell>
          <cell r="G254">
            <v>0</v>
          </cell>
          <cell r="H254">
            <v>0</v>
          </cell>
          <cell r="I254">
            <v>0</v>
          </cell>
          <cell r="K254">
            <v>0</v>
          </cell>
          <cell r="M254">
            <v>0</v>
          </cell>
        </row>
        <row r="255">
          <cell r="A255" t="str">
            <v>200800010</v>
          </cell>
          <cell r="B255" t="str">
            <v>Capitale Sociale</v>
          </cell>
          <cell r="C255">
            <v>0</v>
          </cell>
          <cell r="E255">
            <v>0</v>
          </cell>
          <cell r="G255">
            <v>0</v>
          </cell>
          <cell r="H255">
            <v>0</v>
          </cell>
          <cell r="I255">
            <v>0</v>
          </cell>
          <cell r="K255">
            <v>0</v>
          </cell>
          <cell r="M255">
            <v>0</v>
          </cell>
        </row>
        <row r="256">
          <cell r="M256">
            <v>0</v>
          </cell>
        </row>
        <row r="257">
          <cell r="A257" t="str">
            <v>01</v>
          </cell>
          <cell r="B257" t="str">
            <v>Riserva Legale</v>
          </cell>
          <cell r="C257">
            <v>-39000</v>
          </cell>
          <cell r="D257" t="str">
            <v>A</v>
          </cell>
          <cell r="E257">
            <v>-39000</v>
          </cell>
          <cell r="F257" t="str">
            <v xml:space="preserve"> A</v>
          </cell>
          <cell r="G257">
            <v>0</v>
          </cell>
          <cell r="H257">
            <v>48530.9</v>
          </cell>
          <cell r="I257">
            <v>-48530.9</v>
          </cell>
          <cell r="J257" t="str">
            <v>A</v>
          </cell>
          <cell r="K257">
            <v>-87530.9</v>
          </cell>
          <cell r="L257" t="str">
            <v xml:space="preserve"> A</v>
          </cell>
          <cell r="M257">
            <v>-87530.9</v>
          </cell>
        </row>
        <row r="258">
          <cell r="A258" t="str">
            <v>200801010</v>
          </cell>
          <cell r="B258" t="str">
            <v>Riserva legale</v>
          </cell>
          <cell r="C258">
            <v>39000</v>
          </cell>
          <cell r="D258" t="str">
            <v>A</v>
          </cell>
          <cell r="E258">
            <v>39000</v>
          </cell>
          <cell r="F258" t="str">
            <v>A</v>
          </cell>
          <cell r="G258">
            <v>0</v>
          </cell>
          <cell r="H258">
            <v>48530.9</v>
          </cell>
          <cell r="I258">
            <v>48530.9</v>
          </cell>
          <cell r="J258" t="str">
            <v>A</v>
          </cell>
          <cell r="K258">
            <v>87530.9</v>
          </cell>
          <cell r="L258" t="str">
            <v>A</v>
          </cell>
          <cell r="M258">
            <v>-87530.9</v>
          </cell>
        </row>
        <row r="259">
          <cell r="M259">
            <v>0</v>
          </cell>
        </row>
        <row r="260">
          <cell r="A260" t="str">
            <v>02</v>
          </cell>
          <cell r="B260" t="str">
            <v>Riserva Straordinaria</v>
          </cell>
          <cell r="C260">
            <v>0</v>
          </cell>
          <cell r="E260">
            <v>0</v>
          </cell>
          <cell r="G260">
            <v>0</v>
          </cell>
          <cell r="H260">
            <v>0</v>
          </cell>
          <cell r="I260">
            <v>0</v>
          </cell>
          <cell r="K260">
            <v>0</v>
          </cell>
          <cell r="M260">
            <v>0</v>
          </cell>
        </row>
        <row r="261">
          <cell r="A261" t="str">
            <v>200802010</v>
          </cell>
          <cell r="B261" t="str">
            <v>Riserva Straordinaria</v>
          </cell>
          <cell r="C261">
            <v>0</v>
          </cell>
          <cell r="E261">
            <v>0</v>
          </cell>
          <cell r="G261">
            <v>0</v>
          </cell>
          <cell r="H261">
            <v>0</v>
          </cell>
          <cell r="I261">
            <v>0</v>
          </cell>
          <cell r="K261">
            <v>0</v>
          </cell>
          <cell r="M261">
            <v>0</v>
          </cell>
        </row>
        <row r="262">
          <cell r="M262">
            <v>0</v>
          </cell>
        </row>
        <row r="263">
          <cell r="A263" t="str">
            <v>03</v>
          </cell>
          <cell r="B263" t="str">
            <v>Altre Riserve</v>
          </cell>
          <cell r="C263">
            <v>-1545770</v>
          </cell>
          <cell r="D263" t="str">
            <v>A</v>
          </cell>
          <cell r="E263">
            <v>-1545770</v>
          </cell>
          <cell r="F263" t="str">
            <v xml:space="preserve"> A</v>
          </cell>
          <cell r="G263">
            <v>0</v>
          </cell>
          <cell r="H263">
            <v>0</v>
          </cell>
          <cell r="I263">
            <v>0</v>
          </cell>
          <cell r="K263">
            <v>-1545770</v>
          </cell>
          <cell r="L263" t="str">
            <v xml:space="preserve"> A</v>
          </cell>
          <cell r="M263">
            <v>-1545770</v>
          </cell>
        </row>
        <row r="264">
          <cell r="A264" t="str">
            <v>200803010</v>
          </cell>
          <cell r="B264" t="str">
            <v>Riserva sovrap. azioni</v>
          </cell>
          <cell r="C264">
            <v>0</v>
          </cell>
          <cell r="E264">
            <v>0</v>
          </cell>
          <cell r="G264">
            <v>0</v>
          </cell>
          <cell r="H264">
            <v>0</v>
          </cell>
          <cell r="I264">
            <v>0</v>
          </cell>
          <cell r="K264">
            <v>0</v>
          </cell>
          <cell r="M264">
            <v>0</v>
          </cell>
        </row>
        <row r="265">
          <cell r="A265" t="str">
            <v>200803020</v>
          </cell>
          <cell r="B265" t="str">
            <v>Altre Riserve</v>
          </cell>
          <cell r="C265">
            <v>0</v>
          </cell>
          <cell r="E265">
            <v>0</v>
          </cell>
          <cell r="G265">
            <v>0</v>
          </cell>
          <cell r="H265">
            <v>0</v>
          </cell>
          <cell r="I265">
            <v>0</v>
          </cell>
          <cell r="K265">
            <v>0</v>
          </cell>
          <cell r="M265">
            <v>0</v>
          </cell>
        </row>
        <row r="266">
          <cell r="A266" t="str">
            <v>200803030</v>
          </cell>
          <cell r="B266" t="str">
            <v>Riser.in sosp.perman.d'im</v>
          </cell>
          <cell r="C266">
            <v>0</v>
          </cell>
          <cell r="E266">
            <v>0</v>
          </cell>
          <cell r="G266">
            <v>0</v>
          </cell>
          <cell r="H266">
            <v>0</v>
          </cell>
          <cell r="I266">
            <v>0</v>
          </cell>
          <cell r="K266">
            <v>0</v>
          </cell>
          <cell r="M266">
            <v>0</v>
          </cell>
        </row>
        <row r="267">
          <cell r="A267" t="str">
            <v>200803040</v>
          </cell>
          <cell r="B267" t="str">
            <v>Riser.in sosp.tempor.d'im</v>
          </cell>
          <cell r="C267">
            <v>0</v>
          </cell>
          <cell r="E267">
            <v>0</v>
          </cell>
          <cell r="G267">
            <v>0</v>
          </cell>
          <cell r="H267">
            <v>0</v>
          </cell>
          <cell r="I267">
            <v>0</v>
          </cell>
          <cell r="K267">
            <v>0</v>
          </cell>
          <cell r="M267">
            <v>0</v>
          </cell>
        </row>
        <row r="268">
          <cell r="A268" t="str">
            <v>200803050</v>
          </cell>
          <cell r="B268" t="str">
            <v>Riserva da tass.art.15/10</v>
          </cell>
          <cell r="C268">
            <v>0</v>
          </cell>
          <cell r="E268">
            <v>0</v>
          </cell>
          <cell r="G268">
            <v>0</v>
          </cell>
          <cell r="H268">
            <v>0</v>
          </cell>
          <cell r="I268">
            <v>0</v>
          </cell>
          <cell r="K268">
            <v>0</v>
          </cell>
          <cell r="M268">
            <v>0</v>
          </cell>
        </row>
        <row r="269">
          <cell r="A269" t="str">
            <v>200803060</v>
          </cell>
          <cell r="B269" t="str">
            <v>Ris.ammort.ant.ex Art.67</v>
          </cell>
          <cell r="C269">
            <v>0</v>
          </cell>
          <cell r="E269">
            <v>0</v>
          </cell>
          <cell r="G269">
            <v>0</v>
          </cell>
          <cell r="H269">
            <v>0</v>
          </cell>
          <cell r="I269">
            <v>0</v>
          </cell>
          <cell r="K269">
            <v>0</v>
          </cell>
          <cell r="M269">
            <v>0</v>
          </cell>
        </row>
        <row r="270">
          <cell r="A270" t="str">
            <v>200803070</v>
          </cell>
          <cell r="B270" t="str">
            <v>Riserva di rivalutaz. Legge 266/05</v>
          </cell>
          <cell r="C270">
            <v>0</v>
          </cell>
          <cell r="E270">
            <v>0</v>
          </cell>
          <cell r="G270">
            <v>0</v>
          </cell>
          <cell r="H270">
            <v>0</v>
          </cell>
          <cell r="I270">
            <v>0</v>
          </cell>
          <cell r="K270">
            <v>0</v>
          </cell>
          <cell r="M270">
            <v>0</v>
          </cell>
        </row>
        <row r="271">
          <cell r="A271" t="str">
            <v>200803080</v>
          </cell>
          <cell r="B271" t="str">
            <v>Riserva rivalut.Immobile Leg.185/08</v>
          </cell>
          <cell r="C271">
            <v>1545770</v>
          </cell>
          <cell r="D271" t="str">
            <v>A</v>
          </cell>
          <cell r="E271">
            <v>1545770</v>
          </cell>
          <cell r="F271" t="str">
            <v>A</v>
          </cell>
          <cell r="G271">
            <v>0</v>
          </cell>
          <cell r="H271">
            <v>0</v>
          </cell>
          <cell r="I271">
            <v>0</v>
          </cell>
          <cell r="K271">
            <v>1545770</v>
          </cell>
          <cell r="L271" t="str">
            <v>A</v>
          </cell>
          <cell r="M271">
            <v>-1545770</v>
          </cell>
        </row>
        <row r="272">
          <cell r="M272">
            <v>0</v>
          </cell>
        </row>
        <row r="273">
          <cell r="A273" t="str">
            <v>09</v>
          </cell>
          <cell r="B273" t="str">
            <v>Utili - Perdite d'Esercizio</v>
          </cell>
          <cell r="C273">
            <v>-1654924.17</v>
          </cell>
          <cell r="D273" t="str">
            <v>A</v>
          </cell>
          <cell r="E273">
            <v>-1654924.17</v>
          </cell>
          <cell r="F273" t="str">
            <v xml:space="preserve"> A</v>
          </cell>
          <cell r="G273">
            <v>1058893.81</v>
          </cell>
          <cell r="H273">
            <v>922087.1</v>
          </cell>
          <cell r="I273">
            <v>136806.71</v>
          </cell>
          <cell r="J273" t="str">
            <v>D</v>
          </cell>
          <cell r="K273">
            <v>-1518117.46</v>
          </cell>
          <cell r="L273" t="str">
            <v xml:space="preserve"> A</v>
          </cell>
          <cell r="M273">
            <v>-1518117.46</v>
          </cell>
        </row>
        <row r="274">
          <cell r="A274" t="str">
            <v>200809010</v>
          </cell>
          <cell r="B274" t="str">
            <v>Utili dell'Esercizio</v>
          </cell>
          <cell r="C274">
            <v>970618.2</v>
          </cell>
          <cell r="D274" t="str">
            <v>A</v>
          </cell>
          <cell r="E274">
            <v>970618.2</v>
          </cell>
          <cell r="F274" t="str">
            <v>A</v>
          </cell>
          <cell r="G274">
            <v>970618.2</v>
          </cell>
          <cell r="H274">
            <v>0</v>
          </cell>
          <cell r="I274">
            <v>970618.2</v>
          </cell>
          <cell r="J274" t="str">
            <v>D</v>
          </cell>
          <cell r="K274">
            <v>0</v>
          </cell>
          <cell r="M274">
            <v>0</v>
          </cell>
        </row>
        <row r="275">
          <cell r="A275" t="str">
            <v>200809020</v>
          </cell>
          <cell r="B275" t="str">
            <v>Perdite dell'Esercizio</v>
          </cell>
          <cell r="C275">
            <v>0</v>
          </cell>
          <cell r="E275">
            <v>0</v>
          </cell>
          <cell r="G275">
            <v>0</v>
          </cell>
          <cell r="H275">
            <v>0</v>
          </cell>
          <cell r="I275">
            <v>0</v>
          </cell>
          <cell r="K275">
            <v>0</v>
          </cell>
          <cell r="M275">
            <v>0</v>
          </cell>
        </row>
        <row r="276">
          <cell r="A276" t="str">
            <v>200809030</v>
          </cell>
          <cell r="B276" t="str">
            <v>Utile/Perdita degli eserc. preced.</v>
          </cell>
          <cell r="C276">
            <v>684305.97</v>
          </cell>
          <cell r="D276" t="str">
            <v>A</v>
          </cell>
          <cell r="E276">
            <v>684305.97</v>
          </cell>
          <cell r="F276" t="str">
            <v>A</v>
          </cell>
          <cell r="G276">
            <v>88275.61</v>
          </cell>
          <cell r="H276">
            <v>922087.1</v>
          </cell>
          <cell r="I276">
            <v>833811.49</v>
          </cell>
          <cell r="J276" t="str">
            <v>A</v>
          </cell>
          <cell r="K276">
            <v>1518117.46</v>
          </cell>
          <cell r="L276" t="str">
            <v>A</v>
          </cell>
          <cell r="M276">
            <v>-1518117.46</v>
          </cell>
        </row>
        <row r="277">
          <cell r="M277">
            <v>0</v>
          </cell>
        </row>
        <row r="278">
          <cell r="A278" t="str">
            <v>09</v>
          </cell>
          <cell r="B278" t="str">
            <v>Patrimonio Netto RIVA</v>
          </cell>
          <cell r="C278">
            <v>-8291111</v>
          </cell>
          <cell r="D278" t="str">
            <v>A</v>
          </cell>
          <cell r="E278">
            <v>-8291111</v>
          </cell>
          <cell r="F278" t="str">
            <v xml:space="preserve"> A</v>
          </cell>
          <cell r="G278">
            <v>0</v>
          </cell>
          <cell r="H278">
            <v>0</v>
          </cell>
          <cell r="I278">
            <v>0</v>
          </cell>
          <cell r="K278">
            <v>-8291111</v>
          </cell>
          <cell r="L278" t="str">
            <v xml:space="preserve"> A</v>
          </cell>
          <cell r="M278">
            <v>-8291111</v>
          </cell>
        </row>
        <row r="279">
          <cell r="A279" t="str">
            <v>01</v>
          </cell>
          <cell r="B279" t="str">
            <v>Capitale Sociale RIVA</v>
          </cell>
          <cell r="C279">
            <v>-8291111</v>
          </cell>
          <cell r="D279" t="str">
            <v>A</v>
          </cell>
          <cell r="E279">
            <v>-8291111</v>
          </cell>
          <cell r="F279" t="str">
            <v xml:space="preserve"> A</v>
          </cell>
          <cell r="G279">
            <v>0</v>
          </cell>
          <cell r="H279">
            <v>0</v>
          </cell>
          <cell r="I279">
            <v>0</v>
          </cell>
          <cell r="K279">
            <v>-8291111</v>
          </cell>
          <cell r="L279" t="str">
            <v xml:space="preserve"> A</v>
          </cell>
          <cell r="M279">
            <v>-8291111</v>
          </cell>
        </row>
        <row r="280">
          <cell r="A280" t="str">
            <v>200901010</v>
          </cell>
          <cell r="B280" t="str">
            <v>Capitale Sociale RIVA</v>
          </cell>
          <cell r="C280">
            <v>8291111</v>
          </cell>
          <cell r="D280" t="str">
            <v>A</v>
          </cell>
          <cell r="E280">
            <v>8291111</v>
          </cell>
          <cell r="F280" t="str">
            <v>A</v>
          </cell>
          <cell r="G280">
            <v>0</v>
          </cell>
          <cell r="H280">
            <v>0</v>
          </cell>
          <cell r="I280">
            <v>0</v>
          </cell>
          <cell r="K280">
            <v>8291111</v>
          </cell>
          <cell r="L280" t="str">
            <v>A</v>
          </cell>
          <cell r="M280">
            <v>-8291111</v>
          </cell>
        </row>
        <row r="281">
          <cell r="M281">
            <v>0</v>
          </cell>
        </row>
        <row r="282">
          <cell r="A282" t="str">
            <v>02</v>
          </cell>
          <cell r="B282" t="str">
            <v>Utile/Perdita d'eserc. RIVA</v>
          </cell>
          <cell r="C282">
            <v>0</v>
          </cell>
          <cell r="E282">
            <v>0</v>
          </cell>
          <cell r="G282">
            <v>0</v>
          </cell>
          <cell r="H282">
            <v>0</v>
          </cell>
          <cell r="I282">
            <v>0</v>
          </cell>
          <cell r="K282">
            <v>0</v>
          </cell>
          <cell r="M282">
            <v>0</v>
          </cell>
        </row>
        <row r="283">
          <cell r="A283" t="str">
            <v>200902010</v>
          </cell>
          <cell r="B283" t="str">
            <v>Perdite dell'Esercizio Riva</v>
          </cell>
          <cell r="C283">
            <v>0</v>
          </cell>
          <cell r="E283">
            <v>0</v>
          </cell>
          <cell r="G283">
            <v>0</v>
          </cell>
          <cell r="H283">
            <v>0</v>
          </cell>
          <cell r="I283">
            <v>0</v>
          </cell>
          <cell r="K283">
            <v>0</v>
          </cell>
          <cell r="M283">
            <v>0</v>
          </cell>
        </row>
        <row r="284">
          <cell r="M284">
            <v>0</v>
          </cell>
        </row>
        <row r="285">
          <cell r="A285" t="str">
            <v>10</v>
          </cell>
          <cell r="B285" t="str">
            <v>Fondi Ammortam.  Immobilizz. Immat.</v>
          </cell>
          <cell r="C285">
            <v>-30893181.140000001</v>
          </cell>
          <cell r="D285" t="str">
            <v>A</v>
          </cell>
          <cell r="E285">
            <v>-30893181.140000001</v>
          </cell>
          <cell r="F285" t="str">
            <v xml:space="preserve"> A</v>
          </cell>
          <cell r="G285">
            <v>0</v>
          </cell>
          <cell r="H285">
            <v>2376417.81</v>
          </cell>
          <cell r="I285">
            <v>-2376417.81</v>
          </cell>
          <cell r="J285" t="str">
            <v>A</v>
          </cell>
          <cell r="K285">
            <v>-33269598.949999999</v>
          </cell>
          <cell r="L285" t="str">
            <v xml:space="preserve"> A</v>
          </cell>
          <cell r="M285">
            <v>-33269598.949999999</v>
          </cell>
        </row>
        <row r="286">
          <cell r="A286" t="str">
            <v>01</v>
          </cell>
          <cell r="B286" t="str">
            <v>Fondo ammortam. Brevetti e Diritti</v>
          </cell>
          <cell r="C286">
            <v>-30893181.140000001</v>
          </cell>
          <cell r="D286" t="str">
            <v>A</v>
          </cell>
          <cell r="E286">
            <v>-30893181.140000001</v>
          </cell>
          <cell r="F286" t="str">
            <v xml:space="preserve"> A</v>
          </cell>
          <cell r="G286">
            <v>0</v>
          </cell>
          <cell r="H286">
            <v>2376417.81</v>
          </cell>
          <cell r="I286">
            <v>-2376417.81</v>
          </cell>
          <cell r="J286" t="str">
            <v>A</v>
          </cell>
          <cell r="K286">
            <v>-33269598.949999999</v>
          </cell>
          <cell r="L286" t="str">
            <v xml:space="preserve"> A</v>
          </cell>
          <cell r="M286">
            <v>-33269598.949999999</v>
          </cell>
        </row>
        <row r="287">
          <cell r="A287" t="str">
            <v>201001010</v>
          </cell>
          <cell r="B287" t="str">
            <v>F.do ammort. costi pluriennali</v>
          </cell>
          <cell r="C287">
            <v>1171930.6100000001</v>
          </cell>
          <cell r="D287" t="str">
            <v>A</v>
          </cell>
          <cell r="E287">
            <v>1171930.6100000001</v>
          </cell>
          <cell r="F287" t="str">
            <v>A</v>
          </cell>
          <cell r="G287">
            <v>0</v>
          </cell>
          <cell r="H287">
            <v>5829.43</v>
          </cell>
          <cell r="I287">
            <v>5829.43</v>
          </cell>
          <cell r="J287" t="str">
            <v>A</v>
          </cell>
          <cell r="K287">
            <v>1180530.04</v>
          </cell>
          <cell r="L287" t="str">
            <v>A</v>
          </cell>
          <cell r="M287">
            <v>-1180530.04</v>
          </cell>
        </row>
        <row r="288">
          <cell r="A288" t="str">
            <v>201001020</v>
          </cell>
          <cell r="B288" t="str">
            <v>F.do ammort. costi sviluppo nuo.pro</v>
          </cell>
          <cell r="C288">
            <v>3220641.08</v>
          </cell>
          <cell r="D288" t="str">
            <v>A</v>
          </cell>
          <cell r="E288">
            <v>3220641.08</v>
          </cell>
          <cell r="F288" t="str">
            <v>A</v>
          </cell>
          <cell r="G288">
            <v>0</v>
          </cell>
          <cell r="H288">
            <v>1048119.99</v>
          </cell>
          <cell r="I288">
            <v>1048119.99</v>
          </cell>
          <cell r="J288" t="str">
            <v>A</v>
          </cell>
          <cell r="K288">
            <v>4268761.07</v>
          </cell>
          <cell r="L288" t="str">
            <v>A</v>
          </cell>
          <cell r="M288">
            <v>-4268761.07</v>
          </cell>
        </row>
        <row r="289">
          <cell r="A289" t="str">
            <v>201001030</v>
          </cell>
          <cell r="B289" t="str">
            <v>F.do ammort. brevetti</v>
          </cell>
          <cell r="C289">
            <v>887902.08</v>
          </cell>
          <cell r="D289" t="str">
            <v>A</v>
          </cell>
          <cell r="E289">
            <v>887902.08</v>
          </cell>
          <cell r="F289" t="str">
            <v>A</v>
          </cell>
          <cell r="G289">
            <v>0</v>
          </cell>
          <cell r="H289">
            <v>1840</v>
          </cell>
          <cell r="I289">
            <v>1840</v>
          </cell>
          <cell r="J289" t="str">
            <v>A</v>
          </cell>
          <cell r="K289">
            <v>889742.08</v>
          </cell>
          <cell r="L289" t="str">
            <v>A</v>
          </cell>
          <cell r="M289">
            <v>-889742.08</v>
          </cell>
        </row>
        <row r="290">
          <cell r="A290" t="str">
            <v>201001031</v>
          </cell>
          <cell r="B290" t="str">
            <v>F.do ammort. Licenze e Marchi</v>
          </cell>
          <cell r="C290">
            <v>0</v>
          </cell>
          <cell r="E290">
            <v>0</v>
          </cell>
          <cell r="G290">
            <v>0</v>
          </cell>
          <cell r="H290">
            <v>2770</v>
          </cell>
          <cell r="I290">
            <v>2770</v>
          </cell>
          <cell r="J290" t="str">
            <v>A</v>
          </cell>
          <cell r="K290">
            <v>0</v>
          </cell>
          <cell r="L290" t="str">
            <v>A</v>
          </cell>
          <cell r="M290">
            <v>0</v>
          </cell>
        </row>
        <row r="291">
          <cell r="A291" t="str">
            <v>201001040</v>
          </cell>
          <cell r="B291" t="str">
            <v>F.do amm. sp. increm. beni terzi</v>
          </cell>
          <cell r="C291">
            <v>118259.93</v>
          </cell>
          <cell r="D291" t="str">
            <v>A</v>
          </cell>
          <cell r="E291">
            <v>118259.93</v>
          </cell>
          <cell r="F291" t="str">
            <v>A</v>
          </cell>
          <cell r="G291">
            <v>0</v>
          </cell>
          <cell r="H291">
            <v>2590.17</v>
          </cell>
          <cell r="I291">
            <v>2590.17</v>
          </cell>
          <cell r="J291" t="str">
            <v>A</v>
          </cell>
          <cell r="K291">
            <v>120850.1</v>
          </cell>
          <cell r="L291" t="str">
            <v>A</v>
          </cell>
          <cell r="M291">
            <v>-120850.1</v>
          </cell>
        </row>
        <row r="292">
          <cell r="A292" t="str">
            <v>201001050</v>
          </cell>
          <cell r="B292" t="str">
            <v>F.do amm. per Avviamento</v>
          </cell>
          <cell r="C292">
            <v>25417637.940000001</v>
          </cell>
          <cell r="D292" t="str">
            <v>A</v>
          </cell>
          <cell r="E292">
            <v>25417637.940000001</v>
          </cell>
          <cell r="F292" t="str">
            <v>A</v>
          </cell>
          <cell r="G292">
            <v>0</v>
          </cell>
          <cell r="H292">
            <v>1276863.47</v>
          </cell>
          <cell r="I292">
            <v>1276863.47</v>
          </cell>
          <cell r="J292" t="str">
            <v>A</v>
          </cell>
          <cell r="K292">
            <v>26694501.41</v>
          </cell>
          <cell r="L292" t="str">
            <v>A</v>
          </cell>
          <cell r="M292">
            <v>-26694501.41</v>
          </cell>
        </row>
        <row r="293">
          <cell r="A293" t="str">
            <v>201001060</v>
          </cell>
          <cell r="B293" t="str">
            <v>F.do amm. spese op. societarie</v>
          </cell>
          <cell r="C293">
            <v>76809.5</v>
          </cell>
          <cell r="D293" t="str">
            <v>A</v>
          </cell>
          <cell r="E293">
            <v>76809.5</v>
          </cell>
          <cell r="F293" t="str">
            <v>A</v>
          </cell>
          <cell r="G293">
            <v>0</v>
          </cell>
          <cell r="H293">
            <v>38404.75</v>
          </cell>
          <cell r="I293">
            <v>38404.75</v>
          </cell>
          <cell r="J293" t="str">
            <v>A</v>
          </cell>
          <cell r="K293">
            <v>115214.25</v>
          </cell>
          <cell r="L293" t="str">
            <v>A</v>
          </cell>
          <cell r="M293">
            <v>-115214.25</v>
          </cell>
        </row>
        <row r="294">
          <cell r="M294">
            <v>0</v>
          </cell>
        </row>
        <row r="295">
          <cell r="A295" t="str">
            <v>11</v>
          </cell>
          <cell r="B295" t="str">
            <v>Fondi Ammortam.Immobilizz.Materiali</v>
          </cell>
          <cell r="C295">
            <v>-49900641.340000004</v>
          </cell>
          <cell r="D295" t="str">
            <v>A</v>
          </cell>
          <cell r="E295">
            <v>-49900641.340000004</v>
          </cell>
          <cell r="F295" t="str">
            <v xml:space="preserve"> A</v>
          </cell>
          <cell r="G295">
            <v>291778.65999999997</v>
          </cell>
          <cell r="H295">
            <v>3149296.59</v>
          </cell>
          <cell r="I295">
            <v>-2857517.93</v>
          </cell>
          <cell r="J295" t="str">
            <v>A</v>
          </cell>
          <cell r="K295">
            <v>-52758159.270000003</v>
          </cell>
          <cell r="L295" t="str">
            <v xml:space="preserve"> A</v>
          </cell>
          <cell r="M295">
            <v>-52758159.270000003</v>
          </cell>
        </row>
        <row r="296">
          <cell r="A296" t="str">
            <v>01</v>
          </cell>
          <cell r="B296" t="str">
            <v>Fondo Ammortamento Immobili</v>
          </cell>
          <cell r="C296">
            <v>-4910717.49</v>
          </cell>
          <cell r="D296" t="str">
            <v>A</v>
          </cell>
          <cell r="E296">
            <v>-4910717.49</v>
          </cell>
          <cell r="F296" t="str">
            <v xml:space="preserve"> A</v>
          </cell>
          <cell r="G296">
            <v>0</v>
          </cell>
          <cell r="H296">
            <v>275588.25</v>
          </cell>
          <cell r="I296">
            <v>-275588.25</v>
          </cell>
          <cell r="J296" t="str">
            <v>A</v>
          </cell>
          <cell r="K296">
            <v>-5186305.74</v>
          </cell>
          <cell r="L296" t="str">
            <v xml:space="preserve"> A</v>
          </cell>
          <cell r="M296">
            <v>-5186305.74</v>
          </cell>
        </row>
        <row r="297">
          <cell r="A297" t="str">
            <v>201101010</v>
          </cell>
          <cell r="B297" t="str">
            <v>F.do ammort. Immobile Pero</v>
          </cell>
          <cell r="C297">
            <v>4910717.49</v>
          </cell>
          <cell r="D297" t="str">
            <v>A</v>
          </cell>
          <cell r="E297">
            <v>4910717.49</v>
          </cell>
          <cell r="F297" t="str">
            <v>A</v>
          </cell>
          <cell r="G297">
            <v>0</v>
          </cell>
          <cell r="H297">
            <v>275588.25</v>
          </cell>
          <cell r="I297">
            <v>275588.25</v>
          </cell>
          <cell r="J297" t="str">
            <v>A</v>
          </cell>
          <cell r="K297">
            <v>5186305.74</v>
          </cell>
          <cell r="L297" t="str">
            <v>A</v>
          </cell>
          <cell r="M297">
            <v>-5186305.74</v>
          </cell>
        </row>
        <row r="298">
          <cell r="M298">
            <v>0</v>
          </cell>
        </row>
        <row r="299">
          <cell r="A299" t="str">
            <v>02</v>
          </cell>
          <cell r="B299" t="str">
            <v>Fondo Ammortamento Impianti</v>
          </cell>
          <cell r="C299">
            <v>-1655762.5</v>
          </cell>
          <cell r="D299" t="str">
            <v>A</v>
          </cell>
          <cell r="E299">
            <v>-1655762.5</v>
          </cell>
          <cell r="F299" t="str">
            <v xml:space="preserve"> A</v>
          </cell>
          <cell r="G299">
            <v>0</v>
          </cell>
          <cell r="H299">
            <v>17443.650000000001</v>
          </cell>
          <cell r="I299">
            <v>-17443.650000000001</v>
          </cell>
          <cell r="J299" t="str">
            <v>A</v>
          </cell>
          <cell r="K299">
            <v>-1673206.15</v>
          </cell>
          <cell r="L299" t="str">
            <v xml:space="preserve"> A</v>
          </cell>
          <cell r="M299">
            <v>-1673206.15</v>
          </cell>
        </row>
        <row r="300">
          <cell r="A300" t="str">
            <v>201102010</v>
          </cell>
          <cell r="B300" t="str">
            <v>F.do ammort. Impianti generici</v>
          </cell>
          <cell r="C300">
            <v>1655762.5</v>
          </cell>
          <cell r="D300" t="str">
            <v>A</v>
          </cell>
          <cell r="E300">
            <v>1655762.5</v>
          </cell>
          <cell r="F300" t="str">
            <v>A</v>
          </cell>
          <cell r="G300">
            <v>0</v>
          </cell>
          <cell r="H300">
            <v>17443.650000000001</v>
          </cell>
          <cell r="I300">
            <v>17443.650000000001</v>
          </cell>
          <cell r="J300" t="str">
            <v>A</v>
          </cell>
          <cell r="K300">
            <v>1673206.15</v>
          </cell>
          <cell r="L300" t="str">
            <v>A</v>
          </cell>
          <cell r="M300">
            <v>-1673206.15</v>
          </cell>
        </row>
        <row r="301">
          <cell r="M301">
            <v>0</v>
          </cell>
        </row>
        <row r="302">
          <cell r="A302" t="str">
            <v>03</v>
          </cell>
          <cell r="B302" t="str">
            <v>Fondo Ammortamento Macchinari</v>
          </cell>
          <cell r="C302">
            <v>-23784352.210000001</v>
          </cell>
          <cell r="D302" t="str">
            <v>A</v>
          </cell>
          <cell r="E302">
            <v>-23784352.210000001</v>
          </cell>
          <cell r="F302" t="str">
            <v xml:space="preserve"> A</v>
          </cell>
          <cell r="G302">
            <v>289698.65999999997</v>
          </cell>
          <cell r="H302">
            <v>917575.49</v>
          </cell>
          <cell r="I302">
            <v>-627876.82999999996</v>
          </cell>
          <cell r="J302" t="str">
            <v>A</v>
          </cell>
          <cell r="K302">
            <v>-24412229.039999999</v>
          </cell>
          <cell r="L302" t="str">
            <v xml:space="preserve"> A</v>
          </cell>
          <cell r="M302">
            <v>-24412229.039999999</v>
          </cell>
        </row>
        <row r="303">
          <cell r="A303" t="str">
            <v>201103010</v>
          </cell>
          <cell r="B303" t="str">
            <v>F.do ammort. Macchinari</v>
          </cell>
          <cell r="C303">
            <v>23784352.210000001</v>
          </cell>
          <cell r="D303" t="str">
            <v>A</v>
          </cell>
          <cell r="E303">
            <v>23784352.210000001</v>
          </cell>
          <cell r="F303" t="str">
            <v>A</v>
          </cell>
          <cell r="G303">
            <v>289698.65999999997</v>
          </cell>
          <cell r="H303">
            <v>917575.49</v>
          </cell>
          <cell r="I303">
            <v>627876.82999999996</v>
          </cell>
          <cell r="J303" t="str">
            <v>A</v>
          </cell>
          <cell r="K303">
            <v>24412229.039999999</v>
          </cell>
          <cell r="L303" t="str">
            <v>A</v>
          </cell>
          <cell r="M303">
            <v>-24412229.039999999</v>
          </cell>
        </row>
        <row r="304">
          <cell r="M304">
            <v>0</v>
          </cell>
        </row>
        <row r="305">
          <cell r="A305" t="str">
            <v>04</v>
          </cell>
          <cell r="B305" t="str">
            <v>Fondo Ammortam.Attrezzature Ind.li</v>
          </cell>
          <cell r="C305">
            <v>-17817397.379999999</v>
          </cell>
          <cell r="D305" t="str">
            <v>A</v>
          </cell>
          <cell r="E305">
            <v>-17817397.379999999</v>
          </cell>
          <cell r="F305" t="str">
            <v xml:space="preserve"> A</v>
          </cell>
          <cell r="G305">
            <v>0</v>
          </cell>
          <cell r="H305">
            <v>1854888.28</v>
          </cell>
          <cell r="I305">
            <v>-1854888.28</v>
          </cell>
          <cell r="J305" t="str">
            <v>A</v>
          </cell>
          <cell r="K305">
            <v>-19672285.66</v>
          </cell>
          <cell r="L305" t="str">
            <v xml:space="preserve"> A</v>
          </cell>
          <cell r="M305">
            <v>-19672285.66</v>
          </cell>
        </row>
        <row r="306">
          <cell r="A306" t="str">
            <v>201104010</v>
          </cell>
          <cell r="B306" t="str">
            <v>F.do ammort. Stampi e attrezzature</v>
          </cell>
          <cell r="C306">
            <v>17817397.379999999</v>
          </cell>
          <cell r="D306" t="str">
            <v>A</v>
          </cell>
          <cell r="E306">
            <v>17817397.379999999</v>
          </cell>
          <cell r="F306" t="str">
            <v>A</v>
          </cell>
          <cell r="G306">
            <v>0</v>
          </cell>
          <cell r="H306">
            <v>1854888.28</v>
          </cell>
          <cell r="I306">
            <v>1854888.28</v>
          </cell>
          <cell r="J306" t="str">
            <v>A</v>
          </cell>
          <cell r="K306">
            <v>19672285.66</v>
          </cell>
          <cell r="L306" t="str">
            <v>A</v>
          </cell>
          <cell r="M306">
            <v>-19672285.66</v>
          </cell>
        </row>
        <row r="307">
          <cell r="M307">
            <v>0</v>
          </cell>
        </row>
        <row r="308">
          <cell r="A308" t="str">
            <v>05</v>
          </cell>
          <cell r="B308" t="str">
            <v>Fondo Ammortamento Automezzi</v>
          </cell>
          <cell r="C308">
            <v>-146025.43</v>
          </cell>
          <cell r="D308" t="str">
            <v>A</v>
          </cell>
          <cell r="E308">
            <v>-146025.43</v>
          </cell>
          <cell r="F308" t="str">
            <v xml:space="preserve"> A</v>
          </cell>
          <cell r="G308">
            <v>0</v>
          </cell>
          <cell r="H308">
            <v>0</v>
          </cell>
          <cell r="I308">
            <v>0</v>
          </cell>
          <cell r="K308">
            <v>-146025.43</v>
          </cell>
          <cell r="L308" t="str">
            <v xml:space="preserve"> A</v>
          </cell>
          <cell r="M308">
            <v>-146025.43</v>
          </cell>
        </row>
        <row r="309">
          <cell r="A309" t="str">
            <v>201105010</v>
          </cell>
          <cell r="B309" t="str">
            <v>F.do ammort. Automezzi</v>
          </cell>
          <cell r="C309">
            <v>146025.43</v>
          </cell>
          <cell r="D309" t="str">
            <v>A</v>
          </cell>
          <cell r="E309">
            <v>146025.43</v>
          </cell>
          <cell r="F309" t="str">
            <v>A</v>
          </cell>
          <cell r="G309">
            <v>0</v>
          </cell>
          <cell r="H309">
            <v>0</v>
          </cell>
          <cell r="I309">
            <v>0</v>
          </cell>
          <cell r="K309">
            <v>146025.43</v>
          </cell>
          <cell r="L309" t="str">
            <v>A</v>
          </cell>
          <cell r="M309">
            <v>-146025.43</v>
          </cell>
        </row>
        <row r="310">
          <cell r="M310">
            <v>0</v>
          </cell>
        </row>
        <row r="311">
          <cell r="A311" t="str">
            <v>06</v>
          </cell>
          <cell r="B311" t="str">
            <v>Fondo Ammort.Mobili, Macchine Uff.</v>
          </cell>
          <cell r="C311">
            <v>-1584985.96</v>
          </cell>
          <cell r="D311" t="str">
            <v>A</v>
          </cell>
          <cell r="E311">
            <v>-1584985.96</v>
          </cell>
          <cell r="F311" t="str">
            <v xml:space="preserve"> A</v>
          </cell>
          <cell r="G311">
            <v>2080</v>
          </cell>
          <cell r="H311">
            <v>83800.92</v>
          </cell>
          <cell r="I311">
            <v>-81720.92</v>
          </cell>
          <cell r="J311" t="str">
            <v>A</v>
          </cell>
          <cell r="K311">
            <v>-1666706.88</v>
          </cell>
          <cell r="L311" t="str">
            <v xml:space="preserve"> A</v>
          </cell>
          <cell r="M311">
            <v>-1666706.88</v>
          </cell>
        </row>
        <row r="312">
          <cell r="A312" t="str">
            <v>201106010</v>
          </cell>
          <cell r="B312" t="str">
            <v>F.do amm. Mobili e Macchine ordin.</v>
          </cell>
          <cell r="C312">
            <v>282155.14</v>
          </cell>
          <cell r="D312" t="str">
            <v>A</v>
          </cell>
          <cell r="E312">
            <v>282155.14</v>
          </cell>
          <cell r="F312" t="str">
            <v>A</v>
          </cell>
          <cell r="G312">
            <v>0</v>
          </cell>
          <cell r="H312">
            <v>12297.75</v>
          </cell>
          <cell r="I312">
            <v>12297.75</v>
          </cell>
          <cell r="J312" t="str">
            <v>A</v>
          </cell>
          <cell r="K312">
            <v>294452.89</v>
          </cell>
          <cell r="L312" t="str">
            <v>A</v>
          </cell>
          <cell r="M312">
            <v>-294452.89</v>
          </cell>
        </row>
        <row r="313">
          <cell r="A313" t="str">
            <v>201106020</v>
          </cell>
          <cell r="B313" t="str">
            <v>F.do amm. Macchine Elettroniche</v>
          </cell>
          <cell r="C313">
            <v>1302830.82</v>
          </cell>
          <cell r="D313" t="str">
            <v>A</v>
          </cell>
          <cell r="E313">
            <v>1302830.82</v>
          </cell>
          <cell r="F313" t="str">
            <v>A</v>
          </cell>
          <cell r="G313">
            <v>2080</v>
          </cell>
          <cell r="H313">
            <v>71503.17</v>
          </cell>
          <cell r="I313">
            <v>69423.17</v>
          </cell>
          <cell r="J313" t="str">
            <v>A</v>
          </cell>
          <cell r="K313">
            <v>1372253.99</v>
          </cell>
          <cell r="L313" t="str">
            <v>A</v>
          </cell>
          <cell r="M313">
            <v>-1372253.99</v>
          </cell>
        </row>
        <row r="314">
          <cell r="M314">
            <v>0</v>
          </cell>
        </row>
        <row r="315">
          <cell r="A315" t="str">
            <v>07</v>
          </cell>
          <cell r="B315" t="str">
            <v>Fondo Ammortamento Forni</v>
          </cell>
          <cell r="C315">
            <v>-1400.37</v>
          </cell>
          <cell r="D315" t="str">
            <v>A</v>
          </cell>
          <cell r="E315">
            <v>-1400.37</v>
          </cell>
          <cell r="F315" t="str">
            <v xml:space="preserve"> A</v>
          </cell>
          <cell r="G315">
            <v>0</v>
          </cell>
          <cell r="H315">
            <v>0</v>
          </cell>
          <cell r="I315">
            <v>0</v>
          </cell>
          <cell r="K315">
            <v>-1400.37</v>
          </cell>
          <cell r="L315" t="str">
            <v xml:space="preserve"> A</v>
          </cell>
          <cell r="M315">
            <v>-1400.37</v>
          </cell>
        </row>
        <row r="316">
          <cell r="A316" t="str">
            <v>201107010</v>
          </cell>
          <cell r="B316" t="str">
            <v>F.do amm. forni e pertin.</v>
          </cell>
          <cell r="C316">
            <v>1400.37</v>
          </cell>
          <cell r="D316" t="str">
            <v>A</v>
          </cell>
          <cell r="E316">
            <v>1400.37</v>
          </cell>
          <cell r="F316" t="str">
            <v>A</v>
          </cell>
          <cell r="G316">
            <v>0</v>
          </cell>
          <cell r="H316">
            <v>0</v>
          </cell>
          <cell r="I316">
            <v>0</v>
          </cell>
          <cell r="K316">
            <v>1400.37</v>
          </cell>
          <cell r="L316" t="str">
            <v>A</v>
          </cell>
          <cell r="M316">
            <v>-1400.37</v>
          </cell>
        </row>
        <row r="317">
          <cell r="M317">
            <v>0</v>
          </cell>
        </row>
        <row r="318">
          <cell r="A318" t="str">
            <v>08</v>
          </cell>
          <cell r="B318" t="str">
            <v>Fondo Ammortam.altre costr.int.</v>
          </cell>
          <cell r="C318">
            <v>0</v>
          </cell>
          <cell r="E318">
            <v>0</v>
          </cell>
          <cell r="G318">
            <v>0</v>
          </cell>
          <cell r="H318">
            <v>0</v>
          </cell>
          <cell r="I318">
            <v>0</v>
          </cell>
          <cell r="K318">
            <v>0</v>
          </cell>
          <cell r="M318">
            <v>0</v>
          </cell>
        </row>
        <row r="319">
          <cell r="A319" t="str">
            <v>201108010</v>
          </cell>
          <cell r="B319" t="str">
            <v>F.do amm. altre costr.int</v>
          </cell>
          <cell r="C319">
            <v>0</v>
          </cell>
          <cell r="E319">
            <v>0</v>
          </cell>
          <cell r="G319">
            <v>0</v>
          </cell>
          <cell r="H319">
            <v>0</v>
          </cell>
          <cell r="I319">
            <v>0</v>
          </cell>
          <cell r="K319">
            <v>0</v>
          </cell>
          <cell r="M319">
            <v>0</v>
          </cell>
        </row>
        <row r="320">
          <cell r="M320">
            <v>0</v>
          </cell>
        </row>
        <row r="321">
          <cell r="A321" t="str">
            <v>12</v>
          </cell>
          <cell r="B321" t="str">
            <v>Fondi rischi ed oneri</v>
          </cell>
          <cell r="C321">
            <v>-529514.54</v>
          </cell>
          <cell r="D321" t="str">
            <v>A</v>
          </cell>
          <cell r="E321">
            <v>-529514.54</v>
          </cell>
          <cell r="F321" t="str">
            <v xml:space="preserve"> A</v>
          </cell>
          <cell r="G321">
            <v>47001.53</v>
          </cell>
          <cell r="H321">
            <v>334969.45</v>
          </cell>
          <cell r="I321">
            <v>-287967.92</v>
          </cell>
          <cell r="J321" t="str">
            <v>A</v>
          </cell>
          <cell r="K321">
            <v>-817482.46</v>
          </cell>
          <cell r="L321" t="str">
            <v xml:space="preserve"> A</v>
          </cell>
          <cell r="M321">
            <v>-817482.46</v>
          </cell>
        </row>
        <row r="322">
          <cell r="A322" t="str">
            <v>01</v>
          </cell>
          <cell r="B322" t="str">
            <v>Fondo Imposte</v>
          </cell>
          <cell r="C322">
            <v>0</v>
          </cell>
          <cell r="E322">
            <v>0</v>
          </cell>
          <cell r="G322">
            <v>0</v>
          </cell>
          <cell r="H322">
            <v>0</v>
          </cell>
          <cell r="I322">
            <v>0</v>
          </cell>
          <cell r="K322">
            <v>0</v>
          </cell>
          <cell r="M322">
            <v>0</v>
          </cell>
        </row>
        <row r="323">
          <cell r="A323" t="str">
            <v>201201010</v>
          </cell>
          <cell r="B323" t="str">
            <v>F.do Imposte e Tasse  di reddito</v>
          </cell>
          <cell r="C323">
            <v>0</v>
          </cell>
          <cell r="E323">
            <v>0</v>
          </cell>
          <cell r="G323">
            <v>0</v>
          </cell>
          <cell r="H323">
            <v>0</v>
          </cell>
          <cell r="I323">
            <v>0</v>
          </cell>
          <cell r="K323">
            <v>0</v>
          </cell>
          <cell r="M323">
            <v>0</v>
          </cell>
        </row>
        <row r="324">
          <cell r="A324" t="str">
            <v>201201020</v>
          </cell>
          <cell r="B324" t="str">
            <v>F.do Imposte differite passive</v>
          </cell>
          <cell r="C324">
            <v>0</v>
          </cell>
          <cell r="E324">
            <v>0</v>
          </cell>
          <cell r="G324">
            <v>0</v>
          </cell>
          <cell r="H324">
            <v>0</v>
          </cell>
          <cell r="I324">
            <v>0</v>
          </cell>
          <cell r="K324">
            <v>0</v>
          </cell>
          <cell r="M324">
            <v>0</v>
          </cell>
        </row>
        <row r="325">
          <cell r="A325" t="str">
            <v>201201025</v>
          </cell>
          <cell r="B325" t="str">
            <v>F.do imp.differite.su ammortam.ant.</v>
          </cell>
          <cell r="C325">
            <v>0</v>
          </cell>
          <cell r="E325">
            <v>0</v>
          </cell>
          <cell r="G325">
            <v>0</v>
          </cell>
          <cell r="H325">
            <v>0</v>
          </cell>
          <cell r="I325">
            <v>0</v>
          </cell>
          <cell r="K325">
            <v>0</v>
          </cell>
          <cell r="M325">
            <v>0</v>
          </cell>
        </row>
        <row r="326">
          <cell r="A326" t="str">
            <v>201201030</v>
          </cell>
          <cell r="B326" t="str">
            <v>Fondo altre Imposte</v>
          </cell>
          <cell r="C326">
            <v>0</v>
          </cell>
          <cell r="E326">
            <v>0</v>
          </cell>
          <cell r="G326">
            <v>0</v>
          </cell>
          <cell r="H326">
            <v>0</v>
          </cell>
          <cell r="I326">
            <v>0</v>
          </cell>
          <cell r="K326">
            <v>0</v>
          </cell>
          <cell r="M326">
            <v>0</v>
          </cell>
        </row>
        <row r="327">
          <cell r="M327">
            <v>0</v>
          </cell>
        </row>
        <row r="328">
          <cell r="A328" t="str">
            <v>02</v>
          </cell>
          <cell r="B328" t="str">
            <v>Altri Fondi e Accantonamenti</v>
          </cell>
          <cell r="C328">
            <v>-187000</v>
          </cell>
          <cell r="D328" t="str">
            <v>A</v>
          </cell>
          <cell r="E328">
            <v>-187000</v>
          </cell>
          <cell r="F328" t="str">
            <v xml:space="preserve"> A</v>
          </cell>
          <cell r="G328">
            <v>47001.53</v>
          </cell>
          <cell r="H328">
            <v>139152.12</v>
          </cell>
          <cell r="I328">
            <v>-92150.59</v>
          </cell>
          <cell r="J328" t="str">
            <v>A</v>
          </cell>
          <cell r="K328">
            <v>-279150.59000000003</v>
          </cell>
          <cell r="L328" t="str">
            <v xml:space="preserve"> A</v>
          </cell>
          <cell r="M328">
            <v>-279150.59000000003</v>
          </cell>
        </row>
        <row r="329">
          <cell r="A329" t="str">
            <v>201202010</v>
          </cell>
          <cell r="B329" t="str">
            <v>F.do Obsol.Immob.Tecniche</v>
          </cell>
          <cell r="C329">
            <v>0</v>
          </cell>
          <cell r="E329">
            <v>0</v>
          </cell>
          <cell r="G329">
            <v>0</v>
          </cell>
          <cell r="H329">
            <v>0</v>
          </cell>
          <cell r="I329">
            <v>0</v>
          </cell>
          <cell r="K329">
            <v>0</v>
          </cell>
          <cell r="M329">
            <v>0</v>
          </cell>
        </row>
        <row r="330">
          <cell r="A330" t="str">
            <v>201202020</v>
          </cell>
          <cell r="B330" t="str">
            <v>F.do oscillazione Titoli</v>
          </cell>
          <cell r="C330">
            <v>0</v>
          </cell>
          <cell r="E330">
            <v>0</v>
          </cell>
          <cell r="G330">
            <v>0</v>
          </cell>
          <cell r="H330">
            <v>0</v>
          </cell>
          <cell r="I330">
            <v>0</v>
          </cell>
          <cell r="K330">
            <v>0</v>
          </cell>
          <cell r="M330">
            <v>0</v>
          </cell>
        </row>
        <row r="331">
          <cell r="A331" t="str">
            <v>201202030</v>
          </cell>
          <cell r="B331" t="str">
            <v>F.do acc.garanzia prodot.</v>
          </cell>
          <cell r="C331">
            <v>187000</v>
          </cell>
          <cell r="D331" t="str">
            <v>A</v>
          </cell>
          <cell r="E331">
            <v>187000</v>
          </cell>
          <cell r="F331" t="str">
            <v>A</v>
          </cell>
          <cell r="G331">
            <v>0</v>
          </cell>
          <cell r="H331">
            <v>23000</v>
          </cell>
          <cell r="I331">
            <v>23000</v>
          </cell>
          <cell r="J331" t="str">
            <v>A</v>
          </cell>
          <cell r="K331">
            <v>210000</v>
          </cell>
          <cell r="L331" t="str">
            <v>A</v>
          </cell>
          <cell r="M331">
            <v>-210000</v>
          </cell>
        </row>
        <row r="332">
          <cell r="A332" t="str">
            <v>201202040</v>
          </cell>
          <cell r="B332" t="str">
            <v>F.do Straordin. Riorganizz. Aziend.</v>
          </cell>
          <cell r="C332">
            <v>0</v>
          </cell>
          <cell r="E332">
            <v>0</v>
          </cell>
          <cell r="G332">
            <v>0</v>
          </cell>
          <cell r="H332">
            <v>0</v>
          </cell>
          <cell r="I332">
            <v>0</v>
          </cell>
          <cell r="K332">
            <v>0</v>
          </cell>
          <cell r="M332">
            <v>0</v>
          </cell>
        </row>
        <row r="333">
          <cell r="A333" t="str">
            <v>201202050</v>
          </cell>
          <cell r="B333" t="str">
            <v>Fondo rischi e oneri vari</v>
          </cell>
          <cell r="C333">
            <v>0</v>
          </cell>
          <cell r="E333">
            <v>0</v>
          </cell>
          <cell r="G333">
            <v>0</v>
          </cell>
          <cell r="H333">
            <v>0</v>
          </cell>
          <cell r="I333">
            <v>0</v>
          </cell>
          <cell r="K333">
            <v>0</v>
          </cell>
          <cell r="M333">
            <v>0</v>
          </cell>
        </row>
        <row r="334">
          <cell r="A334" t="str">
            <v>201202060</v>
          </cell>
          <cell r="B334" t="str">
            <v>Fondo Rischi Contrattuali</v>
          </cell>
          <cell r="C334">
            <v>0</v>
          </cell>
          <cell r="E334">
            <v>0</v>
          </cell>
          <cell r="G334">
            <v>0</v>
          </cell>
          <cell r="H334">
            <v>0</v>
          </cell>
          <cell r="I334">
            <v>0</v>
          </cell>
          <cell r="K334">
            <v>0</v>
          </cell>
          <cell r="M334">
            <v>0</v>
          </cell>
        </row>
        <row r="335">
          <cell r="A335" t="str">
            <v>201202070</v>
          </cell>
          <cell r="B335" t="str">
            <v>Fondo Risc.Perd.Soc.Part.</v>
          </cell>
          <cell r="C335">
            <v>0</v>
          </cell>
          <cell r="E335">
            <v>0</v>
          </cell>
          <cell r="G335">
            <v>0</v>
          </cell>
          <cell r="H335">
            <v>0</v>
          </cell>
          <cell r="I335">
            <v>0</v>
          </cell>
          <cell r="K335">
            <v>0</v>
          </cell>
          <cell r="M335">
            <v>0</v>
          </cell>
        </row>
        <row r="336">
          <cell r="A336" t="str">
            <v>201202080</v>
          </cell>
          <cell r="B336" t="str">
            <v>F.do Contr.Sos.DPR 917/86</v>
          </cell>
          <cell r="C336">
            <v>0</v>
          </cell>
          <cell r="E336">
            <v>0</v>
          </cell>
          <cell r="G336">
            <v>0</v>
          </cell>
          <cell r="H336">
            <v>0</v>
          </cell>
          <cell r="I336">
            <v>0</v>
          </cell>
          <cell r="K336">
            <v>0</v>
          </cell>
          <cell r="M336">
            <v>0</v>
          </cell>
        </row>
        <row r="337">
          <cell r="A337" t="str">
            <v>201202090</v>
          </cell>
          <cell r="B337" t="str">
            <v>Fondo Strumenti  Derivati Passivi</v>
          </cell>
          <cell r="C337">
            <v>0</v>
          </cell>
          <cell r="E337">
            <v>0</v>
          </cell>
          <cell r="G337">
            <v>47001.53</v>
          </cell>
          <cell r="H337">
            <v>116152.12</v>
          </cell>
          <cell r="I337">
            <v>69150.59</v>
          </cell>
          <cell r="J337" t="str">
            <v>A</v>
          </cell>
          <cell r="K337">
            <v>69150.59</v>
          </cell>
          <cell r="L337" t="str">
            <v>A</v>
          </cell>
          <cell r="M337">
            <v>-69150.59</v>
          </cell>
        </row>
        <row r="338">
          <cell r="M338">
            <v>0</v>
          </cell>
        </row>
        <row r="339">
          <cell r="A339" t="str">
            <v>03</v>
          </cell>
          <cell r="B339" t="str">
            <v>Fondo Rettifiche di Poste Attive</v>
          </cell>
          <cell r="C339">
            <v>-342514.54</v>
          </cell>
          <cell r="D339" t="str">
            <v>A</v>
          </cell>
          <cell r="E339">
            <v>-342514.54</v>
          </cell>
          <cell r="F339" t="str">
            <v xml:space="preserve"> A</v>
          </cell>
          <cell r="G339">
            <v>0</v>
          </cell>
          <cell r="H339">
            <v>195817.33</v>
          </cell>
          <cell r="I339">
            <v>-195817.33</v>
          </cell>
          <cell r="J339" t="str">
            <v>A</v>
          </cell>
          <cell r="K339">
            <v>-538331.87</v>
          </cell>
          <cell r="L339" t="str">
            <v xml:space="preserve"> A</v>
          </cell>
          <cell r="M339">
            <v>-538331.87</v>
          </cell>
        </row>
        <row r="340">
          <cell r="A340" t="str">
            <v>201203010</v>
          </cell>
          <cell r="B340" t="str">
            <v>F.do obsolescenza magazzino</v>
          </cell>
          <cell r="C340">
            <v>315000</v>
          </cell>
          <cell r="D340" t="str">
            <v>A</v>
          </cell>
          <cell r="E340">
            <v>315000</v>
          </cell>
          <cell r="F340" t="str">
            <v>A</v>
          </cell>
          <cell r="G340">
            <v>0</v>
          </cell>
          <cell r="H340">
            <v>99827</v>
          </cell>
          <cell r="I340">
            <v>99827</v>
          </cell>
          <cell r="J340" t="str">
            <v>A</v>
          </cell>
          <cell r="K340">
            <v>414827</v>
          </cell>
          <cell r="L340" t="str">
            <v>A</v>
          </cell>
          <cell r="M340">
            <v>-414827</v>
          </cell>
        </row>
        <row r="341">
          <cell r="A341" t="str">
            <v>201203020</v>
          </cell>
          <cell r="B341" t="str">
            <v>F.do svalutazione Crediti</v>
          </cell>
          <cell r="C341">
            <v>27514.54</v>
          </cell>
          <cell r="D341" t="str">
            <v>A</v>
          </cell>
          <cell r="E341">
            <v>27514.54</v>
          </cell>
          <cell r="F341" t="str">
            <v>A</v>
          </cell>
          <cell r="G341">
            <v>0</v>
          </cell>
          <cell r="H341">
            <v>95990.33</v>
          </cell>
          <cell r="I341">
            <v>95990.33</v>
          </cell>
          <cell r="J341" t="str">
            <v>A</v>
          </cell>
          <cell r="K341">
            <v>123504.87</v>
          </cell>
          <cell r="L341" t="str">
            <v>A</v>
          </cell>
          <cell r="M341">
            <v>-123504.87</v>
          </cell>
        </row>
        <row r="342">
          <cell r="A342" t="str">
            <v>201203030</v>
          </cell>
          <cell r="B342" t="str">
            <v>F.do svalut. Crediti tassati</v>
          </cell>
          <cell r="C342">
            <v>0</v>
          </cell>
          <cell r="E342">
            <v>0</v>
          </cell>
          <cell r="G342">
            <v>0</v>
          </cell>
          <cell r="H342">
            <v>0</v>
          </cell>
          <cell r="I342">
            <v>0</v>
          </cell>
          <cell r="K342">
            <v>0</v>
          </cell>
          <cell r="M342">
            <v>0</v>
          </cell>
        </row>
        <row r="343">
          <cell r="A343" t="str">
            <v>201203040</v>
          </cell>
          <cell r="B343" t="str">
            <v>Fondo x inter.mora L.231</v>
          </cell>
          <cell r="C343">
            <v>0</v>
          </cell>
          <cell r="E343">
            <v>0</v>
          </cell>
          <cell r="G343">
            <v>0</v>
          </cell>
          <cell r="H343">
            <v>0</v>
          </cell>
          <cell r="I343">
            <v>0</v>
          </cell>
          <cell r="K343">
            <v>0</v>
          </cell>
          <cell r="M343">
            <v>0</v>
          </cell>
        </row>
        <row r="344">
          <cell r="M344">
            <v>0</v>
          </cell>
        </row>
        <row r="345">
          <cell r="A345" t="str">
            <v>13</v>
          </cell>
          <cell r="B345" t="str">
            <v>Trattamento Fine Rapporto</v>
          </cell>
          <cell r="C345">
            <v>-1132002.02</v>
          </cell>
          <cell r="D345" t="str">
            <v>A</v>
          </cell>
          <cell r="E345">
            <v>-1132002.02</v>
          </cell>
          <cell r="F345" t="str">
            <v xml:space="preserve"> A</v>
          </cell>
          <cell r="G345">
            <v>284397.7</v>
          </cell>
          <cell r="H345">
            <v>111632.58</v>
          </cell>
          <cell r="I345">
            <v>172765.12</v>
          </cell>
          <cell r="J345" t="str">
            <v>D</v>
          </cell>
          <cell r="K345">
            <v>-959236.9</v>
          </cell>
          <cell r="L345" t="str">
            <v xml:space="preserve"> A</v>
          </cell>
          <cell r="M345">
            <v>-959236.9</v>
          </cell>
        </row>
        <row r="346">
          <cell r="A346" t="str">
            <v>01</v>
          </cell>
          <cell r="B346" t="str">
            <v>Fondo Trattamento Fine Rapporto</v>
          </cell>
          <cell r="C346">
            <v>-1132002.02</v>
          </cell>
          <cell r="D346" t="str">
            <v>A</v>
          </cell>
          <cell r="E346">
            <v>-1132002.02</v>
          </cell>
          <cell r="F346" t="str">
            <v xml:space="preserve"> A</v>
          </cell>
          <cell r="G346">
            <v>284397.7</v>
          </cell>
          <cell r="H346">
            <v>111632.58</v>
          </cell>
          <cell r="I346">
            <v>172765.12</v>
          </cell>
          <cell r="J346" t="str">
            <v>D</v>
          </cell>
          <cell r="K346">
            <v>-959236.9</v>
          </cell>
          <cell r="L346" t="str">
            <v xml:space="preserve"> A</v>
          </cell>
          <cell r="M346">
            <v>-959236.9</v>
          </cell>
        </row>
        <row r="347">
          <cell r="A347" t="str">
            <v>201301010</v>
          </cell>
          <cell r="B347" t="str">
            <v>F.do T.F.R. salariati</v>
          </cell>
          <cell r="C347">
            <v>447451.28</v>
          </cell>
          <cell r="D347" t="str">
            <v>A</v>
          </cell>
          <cell r="E347">
            <v>447451.28</v>
          </cell>
          <cell r="F347" t="str">
            <v>A</v>
          </cell>
          <cell r="G347">
            <v>5000</v>
          </cell>
          <cell r="H347">
            <v>2657.22</v>
          </cell>
          <cell r="I347">
            <v>2342.7800000000002</v>
          </cell>
          <cell r="J347" t="str">
            <v>D</v>
          </cell>
          <cell r="K347">
            <v>445108.5</v>
          </cell>
          <cell r="L347" t="str">
            <v>A</v>
          </cell>
          <cell r="M347">
            <v>-445108.5</v>
          </cell>
        </row>
        <row r="348">
          <cell r="A348" t="str">
            <v>201301020</v>
          </cell>
          <cell r="B348" t="str">
            <v>F.do T.F.R. stipendiati</v>
          </cell>
          <cell r="C348">
            <v>667821.31000000006</v>
          </cell>
          <cell r="D348" t="str">
            <v>A</v>
          </cell>
          <cell r="E348">
            <v>667821.31000000006</v>
          </cell>
          <cell r="F348" t="str">
            <v>A</v>
          </cell>
          <cell r="G348">
            <v>279397.7</v>
          </cell>
          <cell r="H348">
            <v>108726.07</v>
          </cell>
          <cell r="I348">
            <v>170671.63</v>
          </cell>
          <cell r="J348" t="str">
            <v>D</v>
          </cell>
          <cell r="K348">
            <v>497149.68</v>
          </cell>
          <cell r="L348" t="str">
            <v>A</v>
          </cell>
          <cell r="M348">
            <v>-497149.68</v>
          </cell>
        </row>
        <row r="349">
          <cell r="A349" t="str">
            <v>201301030</v>
          </cell>
          <cell r="B349" t="str">
            <v>F.do T.F.R. dirigenti</v>
          </cell>
          <cell r="C349">
            <v>16729.43</v>
          </cell>
          <cell r="D349" t="str">
            <v>A</v>
          </cell>
          <cell r="E349">
            <v>16729.43</v>
          </cell>
          <cell r="F349" t="str">
            <v>A</v>
          </cell>
          <cell r="G349">
            <v>0</v>
          </cell>
          <cell r="H349">
            <v>249.29</v>
          </cell>
          <cell r="I349">
            <v>249.29</v>
          </cell>
          <cell r="J349" t="str">
            <v>A</v>
          </cell>
          <cell r="K349">
            <v>16978.72</v>
          </cell>
          <cell r="L349" t="str">
            <v>A</v>
          </cell>
          <cell r="M349">
            <v>-16978.72</v>
          </cell>
        </row>
        <row r="350">
          <cell r="M350">
            <v>0</v>
          </cell>
        </row>
        <row r="351">
          <cell r="A351" t="str">
            <v>14</v>
          </cell>
          <cell r="B351" t="str">
            <v>Debiti</v>
          </cell>
          <cell r="C351">
            <v>-44388318.710000001</v>
          </cell>
          <cell r="D351" t="str">
            <v>A</v>
          </cell>
          <cell r="E351">
            <v>-44388318.710000001</v>
          </cell>
          <cell r="F351" t="str">
            <v xml:space="preserve"> A</v>
          </cell>
          <cell r="G351">
            <v>346178125.38</v>
          </cell>
          <cell r="H351">
            <v>347589406.74000001</v>
          </cell>
          <cell r="I351">
            <v>-1411281.36</v>
          </cell>
          <cell r="J351" t="str">
            <v>A</v>
          </cell>
          <cell r="K351">
            <v>-45799600.07</v>
          </cell>
          <cell r="L351" t="str">
            <v xml:space="preserve"> A</v>
          </cell>
          <cell r="M351">
            <v>-45799600.07</v>
          </cell>
        </row>
        <row r="352">
          <cell r="A352" t="str">
            <v>01</v>
          </cell>
          <cell r="B352" t="str">
            <v>Obbligazioni</v>
          </cell>
          <cell r="C352">
            <v>0</v>
          </cell>
          <cell r="E352">
            <v>0</v>
          </cell>
          <cell r="G352">
            <v>0</v>
          </cell>
          <cell r="H352">
            <v>0</v>
          </cell>
          <cell r="I352">
            <v>0</v>
          </cell>
          <cell r="K352">
            <v>0</v>
          </cell>
          <cell r="M352">
            <v>0</v>
          </cell>
        </row>
        <row r="353">
          <cell r="A353" t="str">
            <v>201401010</v>
          </cell>
          <cell r="B353" t="str">
            <v>Prestito Obbl. non conv.</v>
          </cell>
          <cell r="C353">
            <v>0</v>
          </cell>
          <cell r="E353">
            <v>0</v>
          </cell>
          <cell r="G353">
            <v>0</v>
          </cell>
          <cell r="H353">
            <v>0</v>
          </cell>
          <cell r="I353">
            <v>0</v>
          </cell>
          <cell r="K353">
            <v>0</v>
          </cell>
          <cell r="M353">
            <v>0</v>
          </cell>
        </row>
        <row r="354">
          <cell r="A354" t="str">
            <v>201401020</v>
          </cell>
          <cell r="B354" t="str">
            <v>Prestito obbligaz.convert</v>
          </cell>
          <cell r="C354">
            <v>0</v>
          </cell>
          <cell r="E354">
            <v>0</v>
          </cell>
          <cell r="G354">
            <v>0</v>
          </cell>
          <cell r="H354">
            <v>0</v>
          </cell>
          <cell r="I354">
            <v>0</v>
          </cell>
          <cell r="K354">
            <v>0</v>
          </cell>
          <cell r="M354">
            <v>0</v>
          </cell>
        </row>
        <row r="355">
          <cell r="M355">
            <v>0</v>
          </cell>
        </row>
        <row r="356">
          <cell r="A356" t="str">
            <v>02</v>
          </cell>
          <cell r="B356" t="str">
            <v>Debiti medio-lungo finanziamento</v>
          </cell>
          <cell r="C356">
            <v>-15057536.539999999</v>
          </cell>
          <cell r="D356" t="str">
            <v>A</v>
          </cell>
          <cell r="E356">
            <v>-15057536.539999999</v>
          </cell>
          <cell r="F356" t="str">
            <v xml:space="preserve"> A</v>
          </cell>
          <cell r="G356">
            <v>3852577.27</v>
          </cell>
          <cell r="H356">
            <v>5000000</v>
          </cell>
          <cell r="I356">
            <v>-1147422.73</v>
          </cell>
          <cell r="J356" t="str">
            <v>A</v>
          </cell>
          <cell r="K356">
            <v>-16204959.27</v>
          </cell>
          <cell r="L356" t="str">
            <v xml:space="preserve"> A</v>
          </cell>
          <cell r="M356">
            <v>-16204959.27</v>
          </cell>
        </row>
        <row r="357">
          <cell r="A357" t="str">
            <v>201402010</v>
          </cell>
          <cell r="B357" t="str">
            <v>Finanziamento Soci</v>
          </cell>
          <cell r="C357">
            <v>0</v>
          </cell>
          <cell r="E357">
            <v>0</v>
          </cell>
          <cell r="G357">
            <v>0</v>
          </cell>
          <cell r="H357">
            <v>0</v>
          </cell>
          <cell r="I357">
            <v>0</v>
          </cell>
          <cell r="K357">
            <v>0</v>
          </cell>
          <cell r="M357">
            <v>0</v>
          </cell>
        </row>
        <row r="358">
          <cell r="A358" t="str">
            <v>201402011</v>
          </cell>
          <cell r="B358" t="str">
            <v>Finanziamento BNL 18 mesi</v>
          </cell>
          <cell r="C358">
            <v>0</v>
          </cell>
          <cell r="E358">
            <v>0</v>
          </cell>
          <cell r="G358">
            <v>0</v>
          </cell>
          <cell r="H358">
            <v>1000000</v>
          </cell>
          <cell r="I358">
            <v>1000000</v>
          </cell>
          <cell r="J358" t="str">
            <v>A</v>
          </cell>
          <cell r="K358">
            <v>1000000</v>
          </cell>
          <cell r="L358" t="str">
            <v>A</v>
          </cell>
          <cell r="M358">
            <v>-1000000</v>
          </cell>
        </row>
        <row r="359">
          <cell r="A359" t="str">
            <v>201402019</v>
          </cell>
          <cell r="B359" t="str">
            <v>Finanziamento BDB 035/00115415</v>
          </cell>
          <cell r="C359">
            <v>0</v>
          </cell>
          <cell r="E359">
            <v>0</v>
          </cell>
          <cell r="G359">
            <v>41323.919999999998</v>
          </cell>
          <cell r="H359">
            <v>500000</v>
          </cell>
          <cell r="I359">
            <v>458676.08</v>
          </cell>
          <cell r="J359" t="str">
            <v>A</v>
          </cell>
          <cell r="K359">
            <v>458676.08</v>
          </cell>
          <cell r="L359" t="str">
            <v>A</v>
          </cell>
          <cell r="M359">
            <v>-458676.08</v>
          </cell>
        </row>
        <row r="360">
          <cell r="A360" t="str">
            <v>201402020</v>
          </cell>
          <cell r="B360" t="str">
            <v>Finanziam. Credito Emiliano</v>
          </cell>
          <cell r="C360">
            <v>44072.61</v>
          </cell>
          <cell r="D360" t="str">
            <v>A</v>
          </cell>
          <cell r="E360">
            <v>44072.61</v>
          </cell>
          <cell r="F360" t="str">
            <v>A</v>
          </cell>
          <cell r="G360">
            <v>44072.61</v>
          </cell>
          <cell r="H360">
            <v>0</v>
          </cell>
          <cell r="I360">
            <v>44072.61</v>
          </cell>
          <cell r="J360" t="str">
            <v>D</v>
          </cell>
          <cell r="K360">
            <v>0</v>
          </cell>
          <cell r="M360">
            <v>0</v>
          </cell>
        </row>
        <row r="361">
          <cell r="A361" t="str">
            <v>201402021</v>
          </cell>
          <cell r="B361" t="str">
            <v>Veneto Banca mutuo chirogra.49 mesi</v>
          </cell>
          <cell r="C361">
            <v>353360.4</v>
          </cell>
          <cell r="D361" t="str">
            <v>A</v>
          </cell>
          <cell r="E361">
            <v>353360.4</v>
          </cell>
          <cell r="F361" t="str">
            <v>A</v>
          </cell>
          <cell r="G361">
            <v>123419.89</v>
          </cell>
          <cell r="H361">
            <v>0</v>
          </cell>
          <cell r="I361">
            <v>123419.89</v>
          </cell>
          <cell r="J361" t="str">
            <v>D</v>
          </cell>
          <cell r="K361">
            <v>229940.51</v>
          </cell>
          <cell r="L361" t="str">
            <v>A</v>
          </cell>
          <cell r="M361">
            <v>-229940.51</v>
          </cell>
        </row>
        <row r="362">
          <cell r="A362" t="str">
            <v>201402022</v>
          </cell>
          <cell r="B362" t="str">
            <v>BNL finanziam. 48 mesi</v>
          </cell>
          <cell r="C362">
            <v>1125000</v>
          </cell>
          <cell r="D362" t="str">
            <v>A</v>
          </cell>
          <cell r="E362">
            <v>1125000</v>
          </cell>
          <cell r="F362" t="str">
            <v>A</v>
          </cell>
          <cell r="G362">
            <v>375000</v>
          </cell>
          <cell r="H362">
            <v>0</v>
          </cell>
          <cell r="I362">
            <v>375000</v>
          </cell>
          <cell r="J362" t="str">
            <v>D</v>
          </cell>
          <cell r="K362">
            <v>750000</v>
          </cell>
          <cell r="L362" t="str">
            <v>A</v>
          </cell>
          <cell r="M362">
            <v>-750000</v>
          </cell>
        </row>
        <row r="363">
          <cell r="A363" t="str">
            <v>201402023</v>
          </cell>
          <cell r="B363" t="str">
            <v>Banco di Desio Brian.mutuo035/0007</v>
          </cell>
          <cell r="C363">
            <v>126809.54</v>
          </cell>
          <cell r="D363" t="str">
            <v>A</v>
          </cell>
          <cell r="E363">
            <v>126809.54</v>
          </cell>
          <cell r="F363" t="str">
            <v>A</v>
          </cell>
          <cell r="G363">
            <v>126809.54</v>
          </cell>
          <cell r="H363">
            <v>0</v>
          </cell>
          <cell r="I363">
            <v>126809.54</v>
          </cell>
          <cell r="J363" t="str">
            <v>D</v>
          </cell>
          <cell r="K363">
            <v>0</v>
          </cell>
          <cell r="M363">
            <v>0</v>
          </cell>
        </row>
        <row r="364">
          <cell r="A364" t="str">
            <v>201402024</v>
          </cell>
          <cell r="B364" t="str">
            <v>Finanziamento IntesaSanpaolo 3327</v>
          </cell>
          <cell r="C364">
            <v>1590996.24</v>
          </cell>
          <cell r="D364" t="str">
            <v>A</v>
          </cell>
          <cell r="E364">
            <v>1590996.24</v>
          </cell>
          <cell r="F364" t="str">
            <v>A</v>
          </cell>
          <cell r="G364">
            <v>997989.17</v>
          </cell>
          <cell r="H364">
            <v>0</v>
          </cell>
          <cell r="I364">
            <v>997989.17</v>
          </cell>
          <cell r="J364" t="str">
            <v>D</v>
          </cell>
          <cell r="K364">
            <v>593007.06999999995</v>
          </cell>
          <cell r="L364" t="str">
            <v>A</v>
          </cell>
          <cell r="M364">
            <v>-593007.06999999995</v>
          </cell>
        </row>
        <row r="365">
          <cell r="A365" t="str">
            <v>201402025</v>
          </cell>
          <cell r="B365" t="str">
            <v>MPS fin.Restart Plus 741707583</v>
          </cell>
          <cell r="C365">
            <v>458333.34</v>
          </cell>
          <cell r="D365" t="str">
            <v>A</v>
          </cell>
          <cell r="E365">
            <v>458333.34</v>
          </cell>
          <cell r="F365" t="str">
            <v>A</v>
          </cell>
          <cell r="G365">
            <v>166666.64000000001</v>
          </cell>
          <cell r="H365">
            <v>0</v>
          </cell>
          <cell r="I365">
            <v>166666.64000000001</v>
          </cell>
          <cell r="J365" t="str">
            <v>D</v>
          </cell>
          <cell r="K365">
            <v>291666.7</v>
          </cell>
          <cell r="L365" t="str">
            <v>A</v>
          </cell>
          <cell r="M365">
            <v>-291666.7</v>
          </cell>
        </row>
        <row r="366">
          <cell r="A366" t="str">
            <v>201402026</v>
          </cell>
          <cell r="B366" t="str">
            <v>Finanz.Unicredit 4695240</v>
          </cell>
          <cell r="C366">
            <v>918821.41</v>
          </cell>
          <cell r="D366" t="str">
            <v>A</v>
          </cell>
          <cell r="E366">
            <v>918821.41</v>
          </cell>
          <cell r="F366" t="str">
            <v>A</v>
          </cell>
          <cell r="G366">
            <v>328588.73</v>
          </cell>
          <cell r="H366">
            <v>0</v>
          </cell>
          <cell r="I366">
            <v>328588.73</v>
          </cell>
          <cell r="J366" t="str">
            <v>D</v>
          </cell>
          <cell r="K366">
            <v>590232.68000000005</v>
          </cell>
          <cell r="L366" t="str">
            <v>A</v>
          </cell>
          <cell r="M366">
            <v>-590232.68000000005</v>
          </cell>
        </row>
        <row r="367">
          <cell r="A367" t="str">
            <v>201402027</v>
          </cell>
          <cell r="B367" t="str">
            <v>Pop.Sondrio Mutuo Chir.01192833</v>
          </cell>
          <cell r="C367">
            <v>0</v>
          </cell>
          <cell r="E367">
            <v>0</v>
          </cell>
          <cell r="G367">
            <v>81473.8</v>
          </cell>
          <cell r="H367">
            <v>500000</v>
          </cell>
          <cell r="I367">
            <v>418526.2</v>
          </cell>
          <cell r="J367" t="str">
            <v>A</v>
          </cell>
          <cell r="K367">
            <v>418526.2</v>
          </cell>
          <cell r="L367" t="str">
            <v>A</v>
          </cell>
          <cell r="M367">
            <v>-418526.2</v>
          </cell>
        </row>
        <row r="368">
          <cell r="A368" t="str">
            <v>201402028</v>
          </cell>
          <cell r="B368" t="str">
            <v>Finanziamento IntesaSanpaolo 589318</v>
          </cell>
          <cell r="C368">
            <v>0</v>
          </cell>
          <cell r="E368">
            <v>0</v>
          </cell>
          <cell r="G368">
            <v>492152.18</v>
          </cell>
          <cell r="H368">
            <v>2000000</v>
          </cell>
          <cell r="I368">
            <v>1507847.82</v>
          </cell>
          <cell r="J368" t="str">
            <v>A</v>
          </cell>
          <cell r="K368">
            <v>1507847.82</v>
          </cell>
          <cell r="L368" t="str">
            <v>A</v>
          </cell>
          <cell r="M368">
            <v>-1507847.82</v>
          </cell>
        </row>
        <row r="369">
          <cell r="A369" t="str">
            <v>201402029</v>
          </cell>
          <cell r="B369" t="str">
            <v>Finanziamento Credem 332/7064031</v>
          </cell>
          <cell r="C369">
            <v>0</v>
          </cell>
          <cell r="E369">
            <v>0</v>
          </cell>
          <cell r="G369">
            <v>137280.79</v>
          </cell>
          <cell r="H369">
            <v>1000000</v>
          </cell>
          <cell r="I369">
            <v>862719.21</v>
          </cell>
          <cell r="J369" t="str">
            <v>A</v>
          </cell>
          <cell r="K369">
            <v>862719.21</v>
          </cell>
          <cell r="L369" t="str">
            <v>A</v>
          </cell>
          <cell r="M369">
            <v>-862719.21</v>
          </cell>
        </row>
        <row r="370">
          <cell r="A370" t="str">
            <v>201402030</v>
          </cell>
          <cell r="B370" t="str">
            <v>Finanziam. Senior BPM n. 101714</v>
          </cell>
          <cell r="C370">
            <v>0</v>
          </cell>
          <cell r="E370">
            <v>0</v>
          </cell>
          <cell r="G370">
            <v>0</v>
          </cell>
          <cell r="H370">
            <v>0</v>
          </cell>
          <cell r="I370">
            <v>0</v>
          </cell>
          <cell r="K370">
            <v>0</v>
          </cell>
          <cell r="M370">
            <v>0</v>
          </cell>
        </row>
        <row r="371">
          <cell r="A371" t="str">
            <v>201402031</v>
          </cell>
          <cell r="B371" t="str">
            <v>Finanziam.Unicredit 7685561</v>
          </cell>
          <cell r="C371">
            <v>0</v>
          </cell>
          <cell r="E371">
            <v>0</v>
          </cell>
          <cell r="G371">
            <v>0</v>
          </cell>
          <cell r="H371">
            <v>0</v>
          </cell>
          <cell r="I371">
            <v>0</v>
          </cell>
          <cell r="K371">
            <v>0</v>
          </cell>
          <cell r="M371">
            <v>0</v>
          </cell>
        </row>
        <row r="372">
          <cell r="A372" t="str">
            <v>201402032</v>
          </cell>
          <cell r="B372" t="str">
            <v>Finanziam.MPS 741788631,46</v>
          </cell>
          <cell r="C372">
            <v>0</v>
          </cell>
          <cell r="E372">
            <v>0</v>
          </cell>
          <cell r="G372">
            <v>0</v>
          </cell>
          <cell r="H372">
            <v>0</v>
          </cell>
          <cell r="I372">
            <v>0</v>
          </cell>
          <cell r="K372">
            <v>0</v>
          </cell>
          <cell r="M372">
            <v>0</v>
          </cell>
        </row>
        <row r="373">
          <cell r="A373" t="str">
            <v>201402033</v>
          </cell>
          <cell r="B373" t="str">
            <v>Finanziam.Credem 332/7119546</v>
          </cell>
          <cell r="C373">
            <v>0</v>
          </cell>
          <cell r="E373">
            <v>0</v>
          </cell>
          <cell r="G373">
            <v>0</v>
          </cell>
          <cell r="H373">
            <v>0</v>
          </cell>
          <cell r="I373">
            <v>0</v>
          </cell>
          <cell r="K373">
            <v>0</v>
          </cell>
          <cell r="M373">
            <v>0</v>
          </cell>
        </row>
        <row r="374">
          <cell r="A374" t="str">
            <v>201402034</v>
          </cell>
          <cell r="B374" t="str">
            <v>Finanziam.Unicredit7685516</v>
          </cell>
          <cell r="C374">
            <v>0</v>
          </cell>
          <cell r="E374">
            <v>0</v>
          </cell>
          <cell r="G374">
            <v>0</v>
          </cell>
          <cell r="H374">
            <v>0</v>
          </cell>
          <cell r="I374">
            <v>0</v>
          </cell>
          <cell r="K374">
            <v>0</v>
          </cell>
          <cell r="M374">
            <v>0</v>
          </cell>
        </row>
        <row r="375">
          <cell r="A375" t="str">
            <v>201402040</v>
          </cell>
          <cell r="B375" t="str">
            <v>Finanziam. bridge BPM n. 101715</v>
          </cell>
          <cell r="C375">
            <v>0</v>
          </cell>
          <cell r="E375">
            <v>0</v>
          </cell>
          <cell r="G375">
            <v>0</v>
          </cell>
          <cell r="H375">
            <v>0</v>
          </cell>
          <cell r="I375">
            <v>0</v>
          </cell>
          <cell r="K375">
            <v>0</v>
          </cell>
          <cell r="M375">
            <v>0</v>
          </cell>
        </row>
        <row r="376">
          <cell r="A376" t="str">
            <v>201402041</v>
          </cell>
          <cell r="B376" t="str">
            <v>Finanz.BPM 300381/1 linea A amortiz</v>
          </cell>
          <cell r="C376">
            <v>8440143</v>
          </cell>
          <cell r="D376" t="str">
            <v>A</v>
          </cell>
          <cell r="E376">
            <v>8440143</v>
          </cell>
          <cell r="F376" t="str">
            <v>A</v>
          </cell>
          <cell r="G376">
            <v>937800</v>
          </cell>
          <cell r="H376">
            <v>0</v>
          </cell>
          <cell r="I376">
            <v>937800</v>
          </cell>
          <cell r="J376" t="str">
            <v>D</v>
          </cell>
          <cell r="K376">
            <v>7502343</v>
          </cell>
          <cell r="L376" t="str">
            <v>A</v>
          </cell>
          <cell r="M376">
            <v>-7502343</v>
          </cell>
        </row>
        <row r="377">
          <cell r="A377" t="str">
            <v>201402042</v>
          </cell>
          <cell r="B377" t="str">
            <v>Finanz.BPM 300382/1 linea B bullet</v>
          </cell>
          <cell r="C377">
            <v>2000000</v>
          </cell>
          <cell r="D377" t="str">
            <v>A</v>
          </cell>
          <cell r="E377">
            <v>2000000</v>
          </cell>
          <cell r="F377" t="str">
            <v>A</v>
          </cell>
          <cell r="G377">
            <v>0</v>
          </cell>
          <cell r="H377">
            <v>0</v>
          </cell>
          <cell r="I377">
            <v>0</v>
          </cell>
          <cell r="K377">
            <v>2000000</v>
          </cell>
          <cell r="L377" t="str">
            <v>A</v>
          </cell>
          <cell r="M377">
            <v>-2000000</v>
          </cell>
        </row>
        <row r="378">
          <cell r="A378" t="str">
            <v>201402050</v>
          </cell>
          <cell r="B378" t="str">
            <v>Finanziam. Mittel Generale Invest.</v>
          </cell>
          <cell r="C378">
            <v>0</v>
          </cell>
          <cell r="E378">
            <v>0</v>
          </cell>
          <cell r="G378">
            <v>0</v>
          </cell>
          <cell r="H378">
            <v>0</v>
          </cell>
          <cell r="I378">
            <v>0</v>
          </cell>
          <cell r="K378">
            <v>0</v>
          </cell>
          <cell r="M378">
            <v>0</v>
          </cell>
        </row>
        <row r="379">
          <cell r="A379" t="str">
            <v>201402060</v>
          </cell>
          <cell r="B379" t="str">
            <v>Finanziam.POOL 100865 BPM a Riva</v>
          </cell>
          <cell r="C379">
            <v>0</v>
          </cell>
          <cell r="E379">
            <v>0</v>
          </cell>
          <cell r="G379">
            <v>0</v>
          </cell>
          <cell r="H379">
            <v>0</v>
          </cell>
          <cell r="I379">
            <v>0</v>
          </cell>
          <cell r="K379">
            <v>0</v>
          </cell>
          <cell r="M379">
            <v>0</v>
          </cell>
        </row>
        <row r="380">
          <cell r="M380">
            <v>0</v>
          </cell>
        </row>
        <row r="381">
          <cell r="A381" t="str">
            <v>03</v>
          </cell>
          <cell r="B381" t="str">
            <v>Crediti/Debiti Banche ContoCorrente</v>
          </cell>
          <cell r="C381">
            <v>5700624.9800000004</v>
          </cell>
          <cell r="D381" t="str">
            <v>D</v>
          </cell>
          <cell r="E381">
            <v>5700624.9800000004</v>
          </cell>
          <cell r="F381" t="str">
            <v xml:space="preserve"> D</v>
          </cell>
          <cell r="G381">
            <v>160878216.06999999</v>
          </cell>
          <cell r="H381">
            <v>161148334.02000001</v>
          </cell>
          <cell r="I381">
            <v>-270117.95</v>
          </cell>
          <cell r="J381" t="str">
            <v>A</v>
          </cell>
          <cell r="K381">
            <v>5430507.0300000003</v>
          </cell>
          <cell r="L381" t="str">
            <v xml:space="preserve"> D</v>
          </cell>
          <cell r="M381">
            <v>5430507.0300000003</v>
          </cell>
        </row>
        <row r="382">
          <cell r="A382" t="str">
            <v>201403010</v>
          </cell>
          <cell r="B382" t="str">
            <v>Unicredit Spa</v>
          </cell>
          <cell r="C382">
            <v>341343.78</v>
          </cell>
          <cell r="D382" t="str">
            <v>D</v>
          </cell>
          <cell r="E382">
            <v>341343.78</v>
          </cell>
          <cell r="F382" t="str">
            <v>D</v>
          </cell>
          <cell r="G382">
            <v>11259943.26</v>
          </cell>
          <cell r="H382">
            <v>10821445.050000001</v>
          </cell>
          <cell r="I382">
            <v>438498.21</v>
          </cell>
          <cell r="J382" t="str">
            <v>D</v>
          </cell>
          <cell r="K382">
            <v>779841.99</v>
          </cell>
          <cell r="L382" t="str">
            <v>D</v>
          </cell>
          <cell r="M382">
            <v>779841.99</v>
          </cell>
        </row>
        <row r="383">
          <cell r="A383" t="str">
            <v>201403011</v>
          </cell>
          <cell r="B383" t="str">
            <v>Unicredit Spa C/C 4640182</v>
          </cell>
          <cell r="C383">
            <v>0</v>
          </cell>
          <cell r="E383">
            <v>0</v>
          </cell>
          <cell r="G383">
            <v>0</v>
          </cell>
          <cell r="H383">
            <v>0</v>
          </cell>
          <cell r="I383">
            <v>0</v>
          </cell>
          <cell r="K383">
            <v>0</v>
          </cell>
          <cell r="M383">
            <v>0</v>
          </cell>
        </row>
        <row r="384">
          <cell r="A384" t="str">
            <v>201403020</v>
          </cell>
          <cell r="B384" t="str">
            <v>Banca Di Legnano</v>
          </cell>
          <cell r="C384">
            <v>0</v>
          </cell>
          <cell r="E384">
            <v>0</v>
          </cell>
          <cell r="G384">
            <v>0</v>
          </cell>
          <cell r="H384">
            <v>0</v>
          </cell>
          <cell r="I384">
            <v>0</v>
          </cell>
          <cell r="K384">
            <v>0</v>
          </cell>
          <cell r="M384">
            <v>0</v>
          </cell>
        </row>
        <row r="385">
          <cell r="A385" t="str">
            <v>201403021</v>
          </cell>
          <cell r="B385" t="str">
            <v>BANCA POP. DI MILANO</v>
          </cell>
          <cell r="C385">
            <v>2403687.98</v>
          </cell>
          <cell r="D385" t="str">
            <v>D</v>
          </cell>
          <cell r="E385">
            <v>2403687.98</v>
          </cell>
          <cell r="F385" t="str">
            <v>D</v>
          </cell>
          <cell r="G385">
            <v>31209206.460000001</v>
          </cell>
          <cell r="H385">
            <v>32321275.77</v>
          </cell>
          <cell r="I385">
            <v>1112069.31</v>
          </cell>
          <cell r="J385" t="str">
            <v>A</v>
          </cell>
          <cell r="K385">
            <v>1291618.67</v>
          </cell>
          <cell r="L385" t="str">
            <v>D</v>
          </cell>
          <cell r="M385">
            <v>1291618.67</v>
          </cell>
        </row>
        <row r="386">
          <cell r="A386" t="str">
            <v>201403022</v>
          </cell>
          <cell r="B386" t="str">
            <v>BANCA POP. DI MILANO $</v>
          </cell>
          <cell r="C386">
            <v>0</v>
          </cell>
          <cell r="E386">
            <v>0</v>
          </cell>
          <cell r="G386">
            <v>2317633.15</v>
          </cell>
          <cell r="H386">
            <v>2315179.5299999998</v>
          </cell>
          <cell r="I386">
            <v>2453.62</v>
          </cell>
          <cell r="J386" t="str">
            <v>D</v>
          </cell>
          <cell r="K386">
            <v>2453.62</v>
          </cell>
          <cell r="L386" t="str">
            <v>D</v>
          </cell>
          <cell r="M386">
            <v>2453.62</v>
          </cell>
        </row>
        <row r="387">
          <cell r="A387" t="str">
            <v>201403030</v>
          </cell>
          <cell r="B387" t="str">
            <v>Credito Valtellinese S.C.</v>
          </cell>
          <cell r="C387">
            <v>4911.03</v>
          </cell>
          <cell r="D387" t="str">
            <v>D</v>
          </cell>
          <cell r="E387">
            <v>4911.03</v>
          </cell>
          <cell r="F387" t="str">
            <v>D</v>
          </cell>
          <cell r="G387">
            <v>77978.38</v>
          </cell>
          <cell r="H387">
            <v>58312.07</v>
          </cell>
          <cell r="I387">
            <v>19666.310000000001</v>
          </cell>
          <cell r="J387" t="str">
            <v>D</v>
          </cell>
          <cell r="K387">
            <v>24577.34</v>
          </cell>
          <cell r="L387" t="str">
            <v>D</v>
          </cell>
          <cell r="M387">
            <v>24577.34</v>
          </cell>
        </row>
        <row r="388">
          <cell r="A388" t="str">
            <v>201403040</v>
          </cell>
          <cell r="B388" t="str">
            <v>Banca Popolare di Milano</v>
          </cell>
          <cell r="C388">
            <v>0</v>
          </cell>
          <cell r="E388">
            <v>0</v>
          </cell>
          <cell r="G388">
            <v>0</v>
          </cell>
          <cell r="H388">
            <v>0</v>
          </cell>
          <cell r="I388">
            <v>0</v>
          </cell>
          <cell r="K388">
            <v>0</v>
          </cell>
          <cell r="M388">
            <v>0</v>
          </cell>
        </row>
        <row r="389">
          <cell r="A389" t="str">
            <v>201403050</v>
          </cell>
          <cell r="B389" t="str">
            <v>Unipol</v>
          </cell>
          <cell r="C389">
            <v>0</v>
          </cell>
          <cell r="E389">
            <v>0</v>
          </cell>
          <cell r="G389">
            <v>0</v>
          </cell>
          <cell r="H389">
            <v>0</v>
          </cell>
          <cell r="I389">
            <v>0</v>
          </cell>
          <cell r="K389">
            <v>0</v>
          </cell>
          <cell r="M389">
            <v>0</v>
          </cell>
        </row>
        <row r="390">
          <cell r="A390" t="str">
            <v>201403060</v>
          </cell>
          <cell r="B390" t="str">
            <v>Credito Emiliano S.P.A.</v>
          </cell>
          <cell r="C390">
            <v>259367.11</v>
          </cell>
          <cell r="D390" t="str">
            <v>D</v>
          </cell>
          <cell r="E390">
            <v>259367.11</v>
          </cell>
          <cell r="F390" t="str">
            <v>D</v>
          </cell>
          <cell r="G390">
            <v>24351858.280000001</v>
          </cell>
          <cell r="H390">
            <v>23464194.140000001</v>
          </cell>
          <cell r="I390">
            <v>887664.14</v>
          </cell>
          <cell r="J390" t="str">
            <v>D</v>
          </cell>
          <cell r="K390">
            <v>1147031.25</v>
          </cell>
          <cell r="L390" t="str">
            <v>D</v>
          </cell>
          <cell r="M390">
            <v>1147031.25</v>
          </cell>
        </row>
        <row r="391">
          <cell r="A391" t="str">
            <v>201403070</v>
          </cell>
          <cell r="B391" t="str">
            <v>Intesa SAN PAOLO S.P.A.</v>
          </cell>
          <cell r="C391">
            <v>477681.1</v>
          </cell>
          <cell r="D391" t="str">
            <v>D</v>
          </cell>
          <cell r="E391">
            <v>477681.1</v>
          </cell>
          <cell r="F391" t="str">
            <v>D</v>
          </cell>
          <cell r="G391">
            <v>22012183.260000002</v>
          </cell>
          <cell r="H391">
            <v>22103679.920000002</v>
          </cell>
          <cell r="I391">
            <v>91496.66</v>
          </cell>
          <cell r="J391" t="str">
            <v>A</v>
          </cell>
          <cell r="K391">
            <v>386184.44</v>
          </cell>
          <cell r="L391" t="str">
            <v>D</v>
          </cell>
          <cell r="M391">
            <v>386184.44</v>
          </cell>
        </row>
        <row r="392">
          <cell r="A392" t="str">
            <v>201403080</v>
          </cell>
          <cell r="B392" t="str">
            <v>Banca Popolare di Sondrio</v>
          </cell>
          <cell r="C392">
            <v>1079986.1200000001</v>
          </cell>
          <cell r="D392" t="str">
            <v>D</v>
          </cell>
          <cell r="E392">
            <v>1079986.1200000001</v>
          </cell>
          <cell r="F392" t="str">
            <v>D</v>
          </cell>
          <cell r="G392">
            <v>19481571.52</v>
          </cell>
          <cell r="H392">
            <v>19963878.879999999</v>
          </cell>
          <cell r="I392">
            <v>482307.36</v>
          </cell>
          <cell r="J392" t="str">
            <v>A</v>
          </cell>
          <cell r="K392">
            <v>597678.76</v>
          </cell>
          <cell r="L392" t="str">
            <v>D</v>
          </cell>
          <cell r="M392">
            <v>597678.76</v>
          </cell>
        </row>
        <row r="393">
          <cell r="A393" t="str">
            <v>201403110</v>
          </cell>
          <cell r="B393" t="str">
            <v>INTESA San Paolo S.P.A.</v>
          </cell>
          <cell r="C393">
            <v>0</v>
          </cell>
          <cell r="E393">
            <v>0</v>
          </cell>
          <cell r="G393">
            <v>0</v>
          </cell>
          <cell r="H393">
            <v>0</v>
          </cell>
          <cell r="I393">
            <v>0</v>
          </cell>
          <cell r="K393">
            <v>0</v>
          </cell>
          <cell r="M393">
            <v>0</v>
          </cell>
        </row>
        <row r="394">
          <cell r="A394" t="str">
            <v>201403120</v>
          </cell>
          <cell r="B394" t="str">
            <v>Banca IFIS S.P.A.</v>
          </cell>
          <cell r="C394">
            <v>2762.17</v>
          </cell>
          <cell r="D394" t="str">
            <v>D</v>
          </cell>
          <cell r="E394">
            <v>2762.17</v>
          </cell>
          <cell r="F394" t="str">
            <v>D</v>
          </cell>
          <cell r="G394">
            <v>5950219.4699999997</v>
          </cell>
          <cell r="H394">
            <v>5952002.3300000001</v>
          </cell>
          <cell r="I394">
            <v>1782.86</v>
          </cell>
          <cell r="J394" t="str">
            <v>A</v>
          </cell>
          <cell r="K394">
            <v>979.31</v>
          </cell>
          <cell r="L394" t="str">
            <v>D</v>
          </cell>
          <cell r="M394">
            <v>979.31</v>
          </cell>
        </row>
        <row r="395">
          <cell r="A395" t="str">
            <v>201403130</v>
          </cell>
          <cell r="B395" t="str">
            <v>Banca Nazionale del Lavoro s.p.a.</v>
          </cell>
          <cell r="C395">
            <v>627817.82999999996</v>
          </cell>
          <cell r="D395" t="str">
            <v>D</v>
          </cell>
          <cell r="E395">
            <v>627817.82999999996</v>
          </cell>
          <cell r="F395" t="str">
            <v>D</v>
          </cell>
          <cell r="G395">
            <v>28097736.510000002</v>
          </cell>
          <cell r="H395">
            <v>27968380.949999999</v>
          </cell>
          <cell r="I395">
            <v>129355.56</v>
          </cell>
          <cell r="J395" t="str">
            <v>D</v>
          </cell>
          <cell r="K395">
            <v>757173.39</v>
          </cell>
          <cell r="L395" t="str">
            <v>D</v>
          </cell>
          <cell r="M395">
            <v>757173.39</v>
          </cell>
        </row>
        <row r="396">
          <cell r="A396" t="str">
            <v>201403140</v>
          </cell>
          <cell r="B396" t="str">
            <v>Monte Dei Paschi di Siena SPA</v>
          </cell>
          <cell r="C396">
            <v>202823.69</v>
          </cell>
          <cell r="D396" t="str">
            <v>D</v>
          </cell>
          <cell r="E396">
            <v>202823.69</v>
          </cell>
          <cell r="F396" t="str">
            <v>D</v>
          </cell>
          <cell r="G396">
            <v>8617017.4199999999</v>
          </cell>
          <cell r="H396">
            <v>8829719.5</v>
          </cell>
          <cell r="I396">
            <v>212702.07999999999</v>
          </cell>
          <cell r="J396" t="str">
            <v>A</v>
          </cell>
          <cell r="K396">
            <v>9878.39</v>
          </cell>
          <cell r="L396" t="str">
            <v>A</v>
          </cell>
          <cell r="M396">
            <v>-9878.39</v>
          </cell>
        </row>
        <row r="397">
          <cell r="A397" t="str">
            <v>201403150</v>
          </cell>
          <cell r="B397" t="str">
            <v>Veneto Banca S.C.P.A.</v>
          </cell>
          <cell r="C397">
            <v>80312.44</v>
          </cell>
          <cell r="D397" t="str">
            <v>D</v>
          </cell>
          <cell r="E397">
            <v>80312.44</v>
          </cell>
          <cell r="F397" t="str">
            <v>D</v>
          </cell>
          <cell r="G397">
            <v>4092475.75</v>
          </cell>
          <cell r="H397">
            <v>3853460.73</v>
          </cell>
          <cell r="I397">
            <v>239015.02</v>
          </cell>
          <cell r="J397" t="str">
            <v>D</v>
          </cell>
          <cell r="K397">
            <v>319327.46000000002</v>
          </cell>
          <cell r="L397" t="str">
            <v>D</v>
          </cell>
          <cell r="M397">
            <v>319327.46000000002</v>
          </cell>
        </row>
        <row r="398">
          <cell r="A398" t="str">
            <v>201403160</v>
          </cell>
          <cell r="B398" t="str">
            <v>Banco di Desio e della Brianza</v>
          </cell>
          <cell r="C398">
            <v>219931.73</v>
          </cell>
          <cell r="D398" t="str">
            <v>D</v>
          </cell>
          <cell r="E398">
            <v>219931.73</v>
          </cell>
          <cell r="F398" t="str">
            <v>D</v>
          </cell>
          <cell r="G398">
            <v>3410392.61</v>
          </cell>
          <cell r="H398">
            <v>3496805.15</v>
          </cell>
          <cell r="I398">
            <v>86412.54</v>
          </cell>
          <cell r="J398" t="str">
            <v>A</v>
          </cell>
          <cell r="K398">
            <v>133519.19</v>
          </cell>
          <cell r="L398" t="str">
            <v>D</v>
          </cell>
          <cell r="M398">
            <v>133519.19</v>
          </cell>
        </row>
        <row r="399">
          <cell r="M399">
            <v>0</v>
          </cell>
        </row>
        <row r="400">
          <cell r="A400" t="str">
            <v>04</v>
          </cell>
          <cell r="B400" t="str">
            <v>Debiti Banche per anticipi</v>
          </cell>
          <cell r="C400">
            <v>-9469788.6300000008</v>
          </cell>
          <cell r="D400" t="str">
            <v>A</v>
          </cell>
          <cell r="E400">
            <v>-9469788.6300000008</v>
          </cell>
          <cell r="F400" t="str">
            <v xml:space="preserve"> A</v>
          </cell>
          <cell r="G400">
            <v>41821691.409999996</v>
          </cell>
          <cell r="H400">
            <v>38845218.18</v>
          </cell>
          <cell r="I400">
            <v>2976473.23</v>
          </cell>
          <cell r="J400" t="str">
            <v>D</v>
          </cell>
          <cell r="K400">
            <v>-6493315.4000000004</v>
          </cell>
          <cell r="L400" t="str">
            <v xml:space="preserve"> A</v>
          </cell>
          <cell r="M400">
            <v>-6493315.4000000004</v>
          </cell>
        </row>
        <row r="401">
          <cell r="A401" t="str">
            <v>201404010</v>
          </cell>
          <cell r="B401" t="str">
            <v>Debiti Banche per antic.</v>
          </cell>
          <cell r="C401">
            <v>0</v>
          </cell>
          <cell r="E401">
            <v>0</v>
          </cell>
          <cell r="G401">
            <v>0</v>
          </cell>
          <cell r="H401">
            <v>0</v>
          </cell>
          <cell r="I401">
            <v>0</v>
          </cell>
          <cell r="K401">
            <v>0</v>
          </cell>
          <cell r="M401">
            <v>0</v>
          </cell>
        </row>
        <row r="402">
          <cell r="A402" t="str">
            <v>201404011</v>
          </cell>
          <cell r="B402" t="str">
            <v>CREDITO VALTELLINESE c/Anticipi</v>
          </cell>
          <cell r="C402">
            <v>0</v>
          </cell>
          <cell r="E402">
            <v>0</v>
          </cell>
          <cell r="G402">
            <v>0</v>
          </cell>
          <cell r="H402">
            <v>0</v>
          </cell>
          <cell r="I402">
            <v>0</v>
          </cell>
          <cell r="K402">
            <v>0</v>
          </cell>
          <cell r="M402">
            <v>0</v>
          </cell>
        </row>
        <row r="403">
          <cell r="A403" t="str">
            <v>201404012</v>
          </cell>
          <cell r="B403" t="str">
            <v>IntesaSANPAOLO c/Anticipi</v>
          </cell>
          <cell r="C403">
            <v>700000</v>
          </cell>
          <cell r="D403" t="str">
            <v>A</v>
          </cell>
          <cell r="E403">
            <v>700000</v>
          </cell>
          <cell r="F403" t="str">
            <v>A</v>
          </cell>
          <cell r="G403">
            <v>2100000</v>
          </cell>
          <cell r="H403">
            <v>1400000</v>
          </cell>
          <cell r="I403">
            <v>700000</v>
          </cell>
          <cell r="J403" t="str">
            <v>D</v>
          </cell>
          <cell r="K403">
            <v>0</v>
          </cell>
          <cell r="M403">
            <v>0</v>
          </cell>
        </row>
        <row r="404">
          <cell r="A404" t="str">
            <v>201404013</v>
          </cell>
          <cell r="B404" t="str">
            <v>BANCA DI LEGNANO c/Ant. su Ordini</v>
          </cell>
          <cell r="C404">
            <v>0</v>
          </cell>
          <cell r="E404">
            <v>0</v>
          </cell>
          <cell r="G404">
            <v>0</v>
          </cell>
          <cell r="H404">
            <v>0</v>
          </cell>
          <cell r="I404">
            <v>0</v>
          </cell>
          <cell r="K404">
            <v>0</v>
          </cell>
          <cell r="M404">
            <v>0</v>
          </cell>
        </row>
        <row r="405">
          <cell r="A405" t="str">
            <v>201404014</v>
          </cell>
          <cell r="B405" t="str">
            <v>BANCA DI LEGNANO c/Ant. su Fatture</v>
          </cell>
          <cell r="C405">
            <v>0</v>
          </cell>
          <cell r="E405">
            <v>0</v>
          </cell>
          <cell r="G405">
            <v>0</v>
          </cell>
          <cell r="H405">
            <v>0</v>
          </cell>
          <cell r="I405">
            <v>0</v>
          </cell>
          <cell r="K405">
            <v>0</v>
          </cell>
          <cell r="M405">
            <v>0</v>
          </cell>
        </row>
        <row r="406">
          <cell r="A406" t="str">
            <v>201404015</v>
          </cell>
          <cell r="B406" t="str">
            <v>CREDITO EMILIANO c/Anticipi</v>
          </cell>
          <cell r="C406">
            <v>1299507.6599999999</v>
          </cell>
          <cell r="D406" t="str">
            <v>A</v>
          </cell>
          <cell r="E406">
            <v>1299507.6599999999</v>
          </cell>
          <cell r="F406" t="str">
            <v>A</v>
          </cell>
          <cell r="G406">
            <v>5945947.54</v>
          </cell>
          <cell r="H406">
            <v>5446081.1500000004</v>
          </cell>
          <cell r="I406">
            <v>499866.39</v>
          </cell>
          <cell r="J406" t="str">
            <v>D</v>
          </cell>
          <cell r="K406">
            <v>799641.27</v>
          </cell>
          <cell r="L406" t="str">
            <v>A</v>
          </cell>
          <cell r="M406">
            <v>-799641.27</v>
          </cell>
        </row>
        <row r="407">
          <cell r="A407" t="str">
            <v>201404016</v>
          </cell>
          <cell r="B407" t="str">
            <v>BANCA POP.DI SONDRIO c/Anticipi</v>
          </cell>
          <cell r="C407">
            <v>0</v>
          </cell>
          <cell r="E407">
            <v>0</v>
          </cell>
          <cell r="G407">
            <v>4294860.55</v>
          </cell>
          <cell r="H407">
            <v>5393247.2599999998</v>
          </cell>
          <cell r="I407">
            <v>1098386.71</v>
          </cell>
          <cell r="J407" t="str">
            <v>A</v>
          </cell>
          <cell r="K407">
            <v>1098386.71</v>
          </cell>
          <cell r="L407" t="str">
            <v>A</v>
          </cell>
          <cell r="M407">
            <v>-1098386.71</v>
          </cell>
        </row>
        <row r="408">
          <cell r="A408" t="str">
            <v>201404017</v>
          </cell>
          <cell r="B408" t="str">
            <v>BANCA IFIS S.P.A. C/ANTIC.</v>
          </cell>
          <cell r="C408">
            <v>0</v>
          </cell>
          <cell r="E408">
            <v>0</v>
          </cell>
          <cell r="G408">
            <v>0</v>
          </cell>
          <cell r="H408">
            <v>0</v>
          </cell>
          <cell r="I408">
            <v>0</v>
          </cell>
          <cell r="K408">
            <v>0</v>
          </cell>
          <cell r="M408">
            <v>0</v>
          </cell>
        </row>
        <row r="409">
          <cell r="A409" t="str">
            <v>201404018</v>
          </cell>
          <cell r="B409" t="str">
            <v>BANCA POP.MILANO c/Anticipi</v>
          </cell>
          <cell r="C409">
            <v>0</v>
          </cell>
          <cell r="E409">
            <v>0</v>
          </cell>
          <cell r="G409">
            <v>0</v>
          </cell>
          <cell r="H409">
            <v>0</v>
          </cell>
          <cell r="I409">
            <v>0</v>
          </cell>
          <cell r="K409">
            <v>0</v>
          </cell>
          <cell r="M409">
            <v>0</v>
          </cell>
        </row>
        <row r="410">
          <cell r="A410" t="str">
            <v>201404019</v>
          </cell>
          <cell r="B410" t="str">
            <v>BANCA NAZIONALE DEL LAV.c/Anticipi</v>
          </cell>
          <cell r="C410">
            <v>2309000</v>
          </cell>
          <cell r="D410" t="str">
            <v>A</v>
          </cell>
          <cell r="E410">
            <v>2309000</v>
          </cell>
          <cell r="F410" t="str">
            <v>A</v>
          </cell>
          <cell r="G410">
            <v>10090000</v>
          </cell>
          <cell r="H410">
            <v>10106000</v>
          </cell>
          <cell r="I410">
            <v>16000</v>
          </cell>
          <cell r="J410" t="str">
            <v>A</v>
          </cell>
          <cell r="K410">
            <v>2325000</v>
          </cell>
          <cell r="L410" t="str">
            <v>A</v>
          </cell>
          <cell r="M410">
            <v>-2325000</v>
          </cell>
        </row>
        <row r="411">
          <cell r="A411" t="str">
            <v>201404020</v>
          </cell>
          <cell r="B411" t="str">
            <v>Conto di Giro SBF</v>
          </cell>
          <cell r="C411">
            <v>16186.55</v>
          </cell>
          <cell r="D411" t="str">
            <v>D</v>
          </cell>
          <cell r="E411">
            <v>16186.55</v>
          </cell>
          <cell r="F411" t="str">
            <v>D</v>
          </cell>
          <cell r="G411">
            <v>61084.07</v>
          </cell>
          <cell r="H411">
            <v>66290.62</v>
          </cell>
          <cell r="I411">
            <v>5206.55</v>
          </cell>
          <cell r="J411" t="str">
            <v>A</v>
          </cell>
          <cell r="K411">
            <v>10980</v>
          </cell>
          <cell r="L411" t="str">
            <v>D</v>
          </cell>
          <cell r="M411">
            <v>10980</v>
          </cell>
        </row>
        <row r="412">
          <cell r="A412" t="str">
            <v>201404021</v>
          </cell>
          <cell r="B412" t="str">
            <v>Banca Pop. di Mil. c/Ant. su Ordini</v>
          </cell>
          <cell r="C412">
            <v>450000</v>
          </cell>
          <cell r="D412" t="str">
            <v>A</v>
          </cell>
          <cell r="E412">
            <v>450000</v>
          </cell>
          <cell r="F412" t="str">
            <v>A</v>
          </cell>
          <cell r="G412">
            <v>2506000</v>
          </cell>
          <cell r="H412">
            <v>2056000</v>
          </cell>
          <cell r="I412">
            <v>450000</v>
          </cell>
          <cell r="J412" t="str">
            <v>D</v>
          </cell>
          <cell r="K412">
            <v>0</v>
          </cell>
          <cell r="M412">
            <v>0</v>
          </cell>
        </row>
        <row r="413">
          <cell r="A413" t="str">
            <v>201404022</v>
          </cell>
          <cell r="B413" t="str">
            <v>Banca Pop.di Mil. c/Ant. su Fatture</v>
          </cell>
          <cell r="C413">
            <v>1192000</v>
          </cell>
          <cell r="D413" t="str">
            <v>A</v>
          </cell>
          <cell r="E413">
            <v>1192000</v>
          </cell>
          <cell r="F413" t="str">
            <v>A</v>
          </cell>
          <cell r="G413">
            <v>6311500</v>
          </cell>
          <cell r="H413">
            <v>5175500</v>
          </cell>
          <cell r="I413">
            <v>1136000</v>
          </cell>
          <cell r="J413" t="str">
            <v>D</v>
          </cell>
          <cell r="K413">
            <v>56000</v>
          </cell>
          <cell r="L413" t="str">
            <v>A</v>
          </cell>
          <cell r="M413">
            <v>-56000</v>
          </cell>
        </row>
        <row r="414">
          <cell r="A414" t="str">
            <v>201404023</v>
          </cell>
          <cell r="B414" t="str">
            <v>MPS c/Ant. su Fatture</v>
          </cell>
          <cell r="C414">
            <v>532384.96</v>
          </cell>
          <cell r="D414" t="str">
            <v>A</v>
          </cell>
          <cell r="E414">
            <v>532384.96</v>
          </cell>
          <cell r="F414" t="str">
            <v>A</v>
          </cell>
          <cell r="G414">
            <v>2142384.96</v>
          </cell>
          <cell r="H414">
            <v>2030000</v>
          </cell>
          <cell r="I414">
            <v>112384.96000000001</v>
          </cell>
          <cell r="J414" t="str">
            <v>D</v>
          </cell>
          <cell r="K414">
            <v>420000</v>
          </cell>
          <cell r="L414" t="str">
            <v>A</v>
          </cell>
          <cell r="M414">
            <v>-420000</v>
          </cell>
        </row>
        <row r="415">
          <cell r="A415" t="str">
            <v>201404024</v>
          </cell>
          <cell r="B415" t="str">
            <v>MPS c/Ant. su Ordini</v>
          </cell>
          <cell r="C415">
            <v>0</v>
          </cell>
          <cell r="E415">
            <v>0</v>
          </cell>
          <cell r="G415">
            <v>0</v>
          </cell>
          <cell r="H415">
            <v>0</v>
          </cell>
          <cell r="I415">
            <v>0</v>
          </cell>
          <cell r="K415">
            <v>0</v>
          </cell>
          <cell r="M415">
            <v>0</v>
          </cell>
        </row>
        <row r="416">
          <cell r="A416" t="str">
            <v>201404025</v>
          </cell>
          <cell r="B416" t="str">
            <v>MPS c/Ant.a breve finanz.3618194,94</v>
          </cell>
          <cell r="C416">
            <v>0</v>
          </cell>
          <cell r="E416">
            <v>0</v>
          </cell>
          <cell r="G416">
            <v>500000</v>
          </cell>
          <cell r="H416">
            <v>500000</v>
          </cell>
          <cell r="I416">
            <v>0</v>
          </cell>
          <cell r="K416">
            <v>0</v>
          </cell>
          <cell r="M416">
            <v>0</v>
          </cell>
        </row>
        <row r="417">
          <cell r="A417" t="str">
            <v>201404026</v>
          </cell>
          <cell r="B417" t="str">
            <v>Banca Intesa - finanz. 18 m.</v>
          </cell>
          <cell r="C417">
            <v>0</v>
          </cell>
          <cell r="E417">
            <v>0</v>
          </cell>
          <cell r="G417">
            <v>0</v>
          </cell>
          <cell r="H417">
            <v>0</v>
          </cell>
          <cell r="I417">
            <v>0</v>
          </cell>
          <cell r="K417">
            <v>0</v>
          </cell>
          <cell r="M417">
            <v>0</v>
          </cell>
        </row>
        <row r="418">
          <cell r="A418" t="str">
            <v>201404027</v>
          </cell>
          <cell r="B418" t="str">
            <v>Banca Ifis - c/ant. su contratti</v>
          </cell>
          <cell r="C418">
            <v>906458.22</v>
          </cell>
          <cell r="D418" t="str">
            <v>A</v>
          </cell>
          <cell r="E418">
            <v>906458.22</v>
          </cell>
          <cell r="F418" t="str">
            <v>A</v>
          </cell>
          <cell r="G418">
            <v>1100000</v>
          </cell>
          <cell r="H418">
            <v>898809.2</v>
          </cell>
          <cell r="I418">
            <v>201190.8</v>
          </cell>
          <cell r="J418" t="str">
            <v>D</v>
          </cell>
          <cell r="K418">
            <v>705267.42</v>
          </cell>
          <cell r="L418" t="str">
            <v>A</v>
          </cell>
          <cell r="M418">
            <v>-705267.42</v>
          </cell>
        </row>
        <row r="419">
          <cell r="A419" t="str">
            <v>201404028</v>
          </cell>
          <cell r="B419" t="str">
            <v>Veneto Banca c/ant.</v>
          </cell>
          <cell r="C419">
            <v>600000</v>
          </cell>
          <cell r="D419" t="str">
            <v>A</v>
          </cell>
          <cell r="E419">
            <v>600000</v>
          </cell>
          <cell r="F419" t="str">
            <v>A</v>
          </cell>
          <cell r="G419">
            <v>1580000</v>
          </cell>
          <cell r="H419">
            <v>980000</v>
          </cell>
          <cell r="I419">
            <v>600000</v>
          </cell>
          <cell r="J419" t="str">
            <v>D</v>
          </cell>
          <cell r="K419">
            <v>0</v>
          </cell>
          <cell r="M419">
            <v>0</v>
          </cell>
        </row>
        <row r="420">
          <cell r="A420" t="str">
            <v>201404029</v>
          </cell>
          <cell r="B420" t="str">
            <v>Banco di Desio c/ant.</v>
          </cell>
          <cell r="C420">
            <v>500000</v>
          </cell>
          <cell r="D420" t="str">
            <v>A</v>
          </cell>
          <cell r="E420">
            <v>500000</v>
          </cell>
          <cell r="F420" t="str">
            <v>A</v>
          </cell>
          <cell r="G420">
            <v>1500000</v>
          </cell>
          <cell r="H420">
            <v>1500000</v>
          </cell>
          <cell r="I420">
            <v>0</v>
          </cell>
          <cell r="K420">
            <v>500000</v>
          </cell>
          <cell r="L420" t="str">
            <v>A</v>
          </cell>
          <cell r="M420">
            <v>-500000</v>
          </cell>
        </row>
        <row r="421">
          <cell r="A421" t="str">
            <v>201404030</v>
          </cell>
          <cell r="B421" t="str">
            <v>Credito Emiliano 18M.N.332/06955157</v>
          </cell>
          <cell r="C421">
            <v>418624.34</v>
          </cell>
          <cell r="D421" t="str">
            <v>A</v>
          </cell>
          <cell r="E421">
            <v>418624.34</v>
          </cell>
          <cell r="F421" t="str">
            <v>A</v>
          </cell>
          <cell r="G421">
            <v>418624.34</v>
          </cell>
          <cell r="H421">
            <v>0</v>
          </cell>
          <cell r="I421">
            <v>418624.34</v>
          </cell>
          <cell r="J421" t="str">
            <v>D</v>
          </cell>
          <cell r="K421">
            <v>0</v>
          </cell>
          <cell r="M421">
            <v>0</v>
          </cell>
        </row>
        <row r="422">
          <cell r="A422" t="str">
            <v>201404031</v>
          </cell>
          <cell r="B422" t="str">
            <v>MPS c/anticipo import</v>
          </cell>
          <cell r="C422">
            <v>0</v>
          </cell>
          <cell r="E422">
            <v>0</v>
          </cell>
          <cell r="G422">
            <v>284289.95</v>
          </cell>
          <cell r="H422">
            <v>284289.95</v>
          </cell>
          <cell r="I422">
            <v>0</v>
          </cell>
          <cell r="K422">
            <v>0</v>
          </cell>
          <cell r="M422">
            <v>0</v>
          </cell>
        </row>
        <row r="423">
          <cell r="A423" t="str">
            <v>201404032</v>
          </cell>
          <cell r="B423" t="str">
            <v>UNICREDIT c/ant.</v>
          </cell>
          <cell r="C423">
            <v>78000</v>
          </cell>
          <cell r="D423" t="str">
            <v>A</v>
          </cell>
          <cell r="E423">
            <v>78000</v>
          </cell>
          <cell r="F423" t="str">
            <v>A</v>
          </cell>
          <cell r="G423">
            <v>2487000</v>
          </cell>
          <cell r="H423">
            <v>3009000</v>
          </cell>
          <cell r="I423">
            <v>522000</v>
          </cell>
          <cell r="J423" t="str">
            <v>A</v>
          </cell>
          <cell r="K423">
            <v>600000</v>
          </cell>
          <cell r="L423" t="str">
            <v>A</v>
          </cell>
          <cell r="M423">
            <v>-600000</v>
          </cell>
        </row>
        <row r="424">
          <cell r="A424" t="str">
            <v>201404033</v>
          </cell>
          <cell r="B424" t="str">
            <v>BNL finanziamento 1567574</v>
          </cell>
          <cell r="C424">
            <v>500000</v>
          </cell>
          <cell r="D424" t="str">
            <v>A</v>
          </cell>
          <cell r="E424">
            <v>500000</v>
          </cell>
          <cell r="F424" t="str">
            <v>A</v>
          </cell>
          <cell r="G424">
            <v>500000</v>
          </cell>
          <cell r="H424">
            <v>0</v>
          </cell>
          <cell r="I424">
            <v>500000</v>
          </cell>
          <cell r="J424" t="str">
            <v>D</v>
          </cell>
          <cell r="K424">
            <v>0</v>
          </cell>
          <cell r="M424">
            <v>0</v>
          </cell>
        </row>
        <row r="425">
          <cell r="M425">
            <v>0</v>
          </cell>
        </row>
        <row r="426">
          <cell r="A426" t="str">
            <v>05</v>
          </cell>
          <cell r="B426" t="str">
            <v>Debiti medio-lungo finanziamento</v>
          </cell>
          <cell r="C426">
            <v>-225000.02</v>
          </cell>
          <cell r="D426" t="str">
            <v>A</v>
          </cell>
          <cell r="E426">
            <v>-225000.02</v>
          </cell>
          <cell r="F426" t="str">
            <v xml:space="preserve"> A</v>
          </cell>
          <cell r="G426">
            <v>225000.02</v>
          </cell>
          <cell r="H426">
            <v>0</v>
          </cell>
          <cell r="I426">
            <v>225000.02</v>
          </cell>
          <cell r="J426" t="str">
            <v>D</v>
          </cell>
          <cell r="K426">
            <v>0</v>
          </cell>
          <cell r="M426">
            <v>0</v>
          </cell>
        </row>
        <row r="427">
          <cell r="A427" t="str">
            <v>201405010</v>
          </cell>
          <cell r="B427" t="str">
            <v>Debiti verso altri finan.Dr. A.B.V.</v>
          </cell>
          <cell r="C427">
            <v>67500</v>
          </cell>
          <cell r="D427" t="str">
            <v>A</v>
          </cell>
          <cell r="E427">
            <v>67500</v>
          </cell>
          <cell r="F427" t="str">
            <v>A</v>
          </cell>
          <cell r="G427">
            <v>67500</v>
          </cell>
          <cell r="H427">
            <v>0</v>
          </cell>
          <cell r="I427">
            <v>67500</v>
          </cell>
          <cell r="J427" t="str">
            <v>D</v>
          </cell>
          <cell r="K427">
            <v>0</v>
          </cell>
          <cell r="M427">
            <v>0</v>
          </cell>
        </row>
        <row r="428">
          <cell r="A428" t="str">
            <v>201405011</v>
          </cell>
          <cell r="B428" t="str">
            <v>Debiti verso altri finan. VINEY</v>
          </cell>
          <cell r="C428">
            <v>157500.01999999999</v>
          </cell>
          <cell r="D428" t="str">
            <v>A</v>
          </cell>
          <cell r="E428">
            <v>157500.01999999999</v>
          </cell>
          <cell r="F428" t="str">
            <v>A</v>
          </cell>
          <cell r="G428">
            <v>157500.01999999999</v>
          </cell>
          <cell r="H428">
            <v>0</v>
          </cell>
          <cell r="I428">
            <v>157500.01999999999</v>
          </cell>
          <cell r="J428" t="str">
            <v>D</v>
          </cell>
          <cell r="K428">
            <v>0</v>
          </cell>
          <cell r="M428">
            <v>0</v>
          </cell>
        </row>
        <row r="429">
          <cell r="A429" t="str">
            <v>201405012</v>
          </cell>
          <cell r="B429" t="str">
            <v>Debiti verso MPS</v>
          </cell>
          <cell r="C429">
            <v>0</v>
          </cell>
          <cell r="E429">
            <v>0</v>
          </cell>
          <cell r="G429">
            <v>0</v>
          </cell>
          <cell r="H429">
            <v>0</v>
          </cell>
          <cell r="I429">
            <v>0</v>
          </cell>
          <cell r="K429">
            <v>0</v>
          </cell>
          <cell r="M429">
            <v>0</v>
          </cell>
        </row>
        <row r="430">
          <cell r="M430">
            <v>0</v>
          </cell>
        </row>
        <row r="431">
          <cell r="A431" t="str">
            <v>06</v>
          </cell>
          <cell r="B431" t="str">
            <v>Fornitori</v>
          </cell>
          <cell r="C431">
            <v>-18158210.52</v>
          </cell>
          <cell r="D431" t="str">
            <v>A</v>
          </cell>
          <cell r="E431">
            <v>-18158210.52</v>
          </cell>
          <cell r="F431" t="str">
            <v xml:space="preserve"> A</v>
          </cell>
          <cell r="G431">
            <v>80613531.010000005</v>
          </cell>
          <cell r="H431">
            <v>82295538.299999997</v>
          </cell>
          <cell r="I431">
            <v>-1682007.29</v>
          </cell>
          <cell r="J431" t="str">
            <v>A</v>
          </cell>
          <cell r="K431">
            <v>-19840217.809999999</v>
          </cell>
          <cell r="L431" t="str">
            <v xml:space="preserve"> A</v>
          </cell>
          <cell r="M431">
            <v>-19840217.809999999</v>
          </cell>
        </row>
        <row r="432">
          <cell r="A432" t="str">
            <v>201406010</v>
          </cell>
          <cell r="B432" t="str">
            <v>Fornitori</v>
          </cell>
          <cell r="C432">
            <v>18158210.52</v>
          </cell>
          <cell r="D432" t="str">
            <v>A</v>
          </cell>
          <cell r="E432">
            <v>18158210.52</v>
          </cell>
          <cell r="F432" t="str">
            <v>A</v>
          </cell>
          <cell r="G432">
            <v>80613531.010000005</v>
          </cell>
          <cell r="H432">
            <v>82295538.299999997</v>
          </cell>
          <cell r="I432">
            <v>1682007.29</v>
          </cell>
          <cell r="J432" t="str">
            <v>A</v>
          </cell>
          <cell r="K432">
            <v>19840217.809999999</v>
          </cell>
          <cell r="L432" t="str">
            <v>A</v>
          </cell>
          <cell r="M432">
            <v>-19840217.809999999</v>
          </cell>
        </row>
        <row r="433">
          <cell r="M433">
            <v>0</v>
          </cell>
        </row>
        <row r="434">
          <cell r="A434" t="str">
            <v>07</v>
          </cell>
          <cell r="B434" t="str">
            <v>Debiti verso Factoring</v>
          </cell>
          <cell r="C434">
            <v>-2377014.71</v>
          </cell>
          <cell r="D434" t="str">
            <v>A</v>
          </cell>
          <cell r="E434">
            <v>-2377014.71</v>
          </cell>
          <cell r="F434" t="str">
            <v xml:space="preserve"> A</v>
          </cell>
          <cell r="G434">
            <v>41887049.039999999</v>
          </cell>
          <cell r="H434">
            <v>46549942.170000002</v>
          </cell>
          <cell r="I434">
            <v>-4662893.13</v>
          </cell>
          <cell r="J434" t="str">
            <v>A</v>
          </cell>
          <cell r="K434">
            <v>-7039907.8399999999</v>
          </cell>
          <cell r="L434" t="str">
            <v xml:space="preserve"> A</v>
          </cell>
          <cell r="M434">
            <v>-7039907.8399999999</v>
          </cell>
        </row>
        <row r="435">
          <cell r="A435" t="str">
            <v>201407010</v>
          </cell>
          <cell r="B435" t="str">
            <v>Factorit Spa -c/factoring 60024091</v>
          </cell>
          <cell r="C435">
            <v>707253.07</v>
          </cell>
          <cell r="D435" t="str">
            <v>A</v>
          </cell>
          <cell r="E435">
            <v>707253.07</v>
          </cell>
          <cell r="F435" t="str">
            <v>A</v>
          </cell>
          <cell r="G435">
            <v>7413429.25</v>
          </cell>
          <cell r="H435">
            <v>6742464.2300000004</v>
          </cell>
          <cell r="I435">
            <v>670965.02</v>
          </cell>
          <cell r="J435" t="str">
            <v>D</v>
          </cell>
          <cell r="K435">
            <v>36288.050000000003</v>
          </cell>
          <cell r="L435" t="str">
            <v>A</v>
          </cell>
          <cell r="M435">
            <v>-36288.050000000003</v>
          </cell>
        </row>
        <row r="436">
          <cell r="A436" t="str">
            <v>201407020</v>
          </cell>
          <cell r="B436" t="str">
            <v>Banca Ifis S.p.a.- c/factoring</v>
          </cell>
          <cell r="C436">
            <v>1669761.64</v>
          </cell>
          <cell r="D436" t="str">
            <v>A</v>
          </cell>
          <cell r="E436">
            <v>1669761.64</v>
          </cell>
          <cell r="F436" t="str">
            <v>A</v>
          </cell>
          <cell r="G436">
            <v>6262411.3300000001</v>
          </cell>
          <cell r="H436">
            <v>7241429.5099999998</v>
          </cell>
          <cell r="I436">
            <v>979018.18</v>
          </cell>
          <cell r="J436" t="str">
            <v>A</v>
          </cell>
          <cell r="K436">
            <v>2648779.8199999998</v>
          </cell>
          <cell r="L436" t="str">
            <v>A</v>
          </cell>
          <cell r="M436">
            <v>-2648779.8199999998</v>
          </cell>
        </row>
        <row r="437">
          <cell r="A437" t="str">
            <v>201407030</v>
          </cell>
          <cell r="B437" t="str">
            <v>Banca Intesa Factoring pro-soluto</v>
          </cell>
          <cell r="C437">
            <v>0</v>
          </cell>
          <cell r="E437">
            <v>0</v>
          </cell>
          <cell r="G437">
            <v>10925639.449999999</v>
          </cell>
          <cell r="H437">
            <v>11053704.029999999</v>
          </cell>
          <cell r="I437">
            <v>128064.58</v>
          </cell>
          <cell r="J437" t="str">
            <v>A</v>
          </cell>
          <cell r="K437">
            <v>0</v>
          </cell>
          <cell r="L437" t="str">
            <v>A</v>
          </cell>
          <cell r="M437">
            <v>0</v>
          </cell>
        </row>
        <row r="438">
          <cell r="A438" t="str">
            <v>201407031</v>
          </cell>
          <cell r="B438" t="str">
            <v>Ifitalia - c/factoring</v>
          </cell>
          <cell r="C438">
            <v>0</v>
          </cell>
          <cell r="E438">
            <v>0</v>
          </cell>
          <cell r="G438">
            <v>6804017.3300000001</v>
          </cell>
          <cell r="H438">
            <v>6804017.3300000001</v>
          </cell>
          <cell r="I438">
            <v>0</v>
          </cell>
          <cell r="K438">
            <v>0</v>
          </cell>
          <cell r="M438">
            <v>0</v>
          </cell>
        </row>
        <row r="439">
          <cell r="A439" t="str">
            <v>201407032</v>
          </cell>
          <cell r="B439" t="str">
            <v>Ifitalia - c/cessioni</v>
          </cell>
          <cell r="C439">
            <v>0</v>
          </cell>
          <cell r="E439">
            <v>0</v>
          </cell>
          <cell r="G439">
            <v>6871908.5099999998</v>
          </cell>
          <cell r="H439">
            <v>6871908.5099999998</v>
          </cell>
          <cell r="I439">
            <v>0</v>
          </cell>
          <cell r="K439">
            <v>0</v>
          </cell>
          <cell r="M439">
            <v>0</v>
          </cell>
        </row>
        <row r="440">
          <cell r="A440" t="str">
            <v>201407033</v>
          </cell>
          <cell r="B440" t="str">
            <v>Credemfactor</v>
          </cell>
          <cell r="C440">
            <v>0</v>
          </cell>
          <cell r="E440">
            <v>0</v>
          </cell>
          <cell r="G440">
            <v>3457477.84</v>
          </cell>
          <cell r="H440">
            <v>6460698.3700000001</v>
          </cell>
          <cell r="I440">
            <v>3003220.53</v>
          </cell>
          <cell r="J440" t="str">
            <v>A</v>
          </cell>
          <cell r="K440">
            <v>3003220.53</v>
          </cell>
          <cell r="L440" t="str">
            <v>A</v>
          </cell>
          <cell r="M440">
            <v>-3003220.53</v>
          </cell>
        </row>
        <row r="441">
          <cell r="A441" t="str">
            <v>201407034</v>
          </cell>
          <cell r="B441" t="str">
            <v>FACTORIT CESSIONE PROSOLUTO</v>
          </cell>
          <cell r="C441">
            <v>0</v>
          </cell>
          <cell r="E441">
            <v>0</v>
          </cell>
          <cell r="G441">
            <v>152165.32999999999</v>
          </cell>
          <cell r="H441">
            <v>1375720.19</v>
          </cell>
          <cell r="I441">
            <v>1223554.8600000001</v>
          </cell>
          <cell r="J441" t="str">
            <v>A</v>
          </cell>
          <cell r="K441">
            <v>1223554.8600000001</v>
          </cell>
          <cell r="L441" t="str">
            <v>A</v>
          </cell>
          <cell r="M441">
            <v>-1223554.8600000001</v>
          </cell>
        </row>
        <row r="442">
          <cell r="A442" t="str">
            <v>201407035</v>
          </cell>
          <cell r="B442" t="str">
            <v>Unicredit Fa0355941-C/361235-355942</v>
          </cell>
          <cell r="C442">
            <v>0</v>
          </cell>
          <cell r="E442">
            <v>0</v>
          </cell>
          <cell r="G442">
            <v>0</v>
          </cell>
          <cell r="H442">
            <v>0</v>
          </cell>
          <cell r="I442">
            <v>0</v>
          </cell>
          <cell r="K442">
            <v>0</v>
          </cell>
          <cell r="M442">
            <v>0</v>
          </cell>
        </row>
        <row r="443">
          <cell r="A443" t="str">
            <v>201407036</v>
          </cell>
          <cell r="B443" t="str">
            <v>Unicredit Fact.0358043 C/361624</v>
          </cell>
          <cell r="C443">
            <v>0</v>
          </cell>
          <cell r="E443">
            <v>0</v>
          </cell>
          <cell r="G443">
            <v>0</v>
          </cell>
          <cell r="H443">
            <v>0</v>
          </cell>
          <cell r="I443">
            <v>0</v>
          </cell>
          <cell r="K443">
            <v>0</v>
          </cell>
          <cell r="M443">
            <v>0</v>
          </cell>
        </row>
        <row r="444">
          <cell r="A444" t="str">
            <v>201407037</v>
          </cell>
          <cell r="B444" t="str">
            <v>Unicredit Fact.0357941 C/361603</v>
          </cell>
          <cell r="C444">
            <v>0</v>
          </cell>
          <cell r="E444">
            <v>0</v>
          </cell>
          <cell r="G444">
            <v>0</v>
          </cell>
          <cell r="H444">
            <v>0</v>
          </cell>
          <cell r="I444">
            <v>0</v>
          </cell>
          <cell r="K444">
            <v>0</v>
          </cell>
          <cell r="M444">
            <v>0</v>
          </cell>
        </row>
        <row r="445">
          <cell r="M445">
            <v>0</v>
          </cell>
        </row>
        <row r="446">
          <cell r="A446" t="str">
            <v>10</v>
          </cell>
          <cell r="B446" t="str">
            <v>Debiti Tributari</v>
          </cell>
          <cell r="C446">
            <v>-360964.89</v>
          </cell>
          <cell r="D446" t="str">
            <v>A</v>
          </cell>
          <cell r="E446">
            <v>-360964.89</v>
          </cell>
          <cell r="F446" t="str">
            <v xml:space="preserve"> A</v>
          </cell>
          <cell r="G446">
            <v>1971566.31</v>
          </cell>
          <cell r="H446">
            <v>1844534.1</v>
          </cell>
          <cell r="I446">
            <v>127032.21</v>
          </cell>
          <cell r="J446" t="str">
            <v>D</v>
          </cell>
          <cell r="K446">
            <v>-233932.68</v>
          </cell>
          <cell r="L446" t="str">
            <v xml:space="preserve"> A</v>
          </cell>
          <cell r="M446">
            <v>-233932.68</v>
          </cell>
        </row>
        <row r="447">
          <cell r="A447" t="str">
            <v>201410010</v>
          </cell>
          <cell r="B447" t="str">
            <v>Erario imposte IRES</v>
          </cell>
          <cell r="C447">
            <v>0</v>
          </cell>
          <cell r="E447">
            <v>0</v>
          </cell>
          <cell r="G447">
            <v>0</v>
          </cell>
          <cell r="H447">
            <v>0</v>
          </cell>
          <cell r="I447">
            <v>0</v>
          </cell>
          <cell r="K447">
            <v>0</v>
          </cell>
          <cell r="M447">
            <v>0</v>
          </cell>
        </row>
        <row r="448">
          <cell r="A448" t="str">
            <v>201410015</v>
          </cell>
          <cell r="B448" t="str">
            <v>Debiti verso Erario x Imp.Sostitut.</v>
          </cell>
          <cell r="C448">
            <v>0</v>
          </cell>
          <cell r="E448">
            <v>0</v>
          </cell>
          <cell r="G448">
            <v>5643.18</v>
          </cell>
          <cell r="H448">
            <v>7596.22</v>
          </cell>
          <cell r="I448">
            <v>1953.04</v>
          </cell>
          <cell r="J448" t="str">
            <v>A</v>
          </cell>
          <cell r="K448">
            <v>1953.04</v>
          </cell>
          <cell r="L448" t="str">
            <v>A</v>
          </cell>
          <cell r="M448">
            <v>-1953.04</v>
          </cell>
        </row>
        <row r="449">
          <cell r="A449" t="str">
            <v>201410016</v>
          </cell>
          <cell r="B449" t="str">
            <v>Debiti v/Erario Imp.Sost.rival.imm</v>
          </cell>
          <cell r="C449">
            <v>0</v>
          </cell>
          <cell r="E449">
            <v>0</v>
          </cell>
          <cell r="G449">
            <v>0</v>
          </cell>
          <cell r="H449">
            <v>0</v>
          </cell>
          <cell r="I449">
            <v>0</v>
          </cell>
          <cell r="K449">
            <v>0</v>
          </cell>
          <cell r="M449">
            <v>0</v>
          </cell>
        </row>
        <row r="450">
          <cell r="A450" t="str">
            <v>201410020</v>
          </cell>
          <cell r="B450" t="str">
            <v>Erario imposte IRAP</v>
          </cell>
          <cell r="C450">
            <v>65870</v>
          </cell>
          <cell r="D450" t="str">
            <v>A</v>
          </cell>
          <cell r="E450">
            <v>65870</v>
          </cell>
          <cell r="F450" t="str">
            <v>A</v>
          </cell>
          <cell r="G450">
            <v>65870</v>
          </cell>
          <cell r="H450">
            <v>0</v>
          </cell>
          <cell r="I450">
            <v>65870</v>
          </cell>
          <cell r="J450" t="str">
            <v>D</v>
          </cell>
          <cell r="K450">
            <v>0</v>
          </cell>
          <cell r="M450">
            <v>0</v>
          </cell>
        </row>
        <row r="451">
          <cell r="A451" t="str">
            <v>201410025</v>
          </cell>
          <cell r="B451" t="str">
            <v>Deb.Erario Condono 97-01</v>
          </cell>
          <cell r="C451">
            <v>0</v>
          </cell>
          <cell r="E451">
            <v>0</v>
          </cell>
          <cell r="G451">
            <v>0</v>
          </cell>
          <cell r="H451">
            <v>0</v>
          </cell>
          <cell r="I451">
            <v>0</v>
          </cell>
          <cell r="K451">
            <v>0</v>
          </cell>
          <cell r="M451">
            <v>0</v>
          </cell>
        </row>
        <row r="452">
          <cell r="A452" t="str">
            <v>201410030</v>
          </cell>
          <cell r="B452" t="str">
            <v>Cartelle esattoriali</v>
          </cell>
          <cell r="C452">
            <v>0</v>
          </cell>
          <cell r="E452">
            <v>0</v>
          </cell>
          <cell r="G452">
            <v>0</v>
          </cell>
          <cell r="H452">
            <v>0</v>
          </cell>
          <cell r="I452">
            <v>0</v>
          </cell>
          <cell r="K452">
            <v>0</v>
          </cell>
          <cell r="M452">
            <v>0</v>
          </cell>
        </row>
        <row r="453">
          <cell r="A453" t="str">
            <v>201410040</v>
          </cell>
          <cell r="B453" t="str">
            <v>IRPEF su salari e stipendi</v>
          </cell>
          <cell r="C453">
            <v>292750.23</v>
          </cell>
          <cell r="D453" t="str">
            <v>A</v>
          </cell>
          <cell r="E453">
            <v>292750.23</v>
          </cell>
          <cell r="F453" t="str">
            <v>A</v>
          </cell>
          <cell r="G453">
            <v>1800476.49</v>
          </cell>
          <cell r="H453">
            <v>1733671.25</v>
          </cell>
          <cell r="I453">
            <v>66805.240000000005</v>
          </cell>
          <cell r="J453" t="str">
            <v>D</v>
          </cell>
          <cell r="K453">
            <v>225944.99</v>
          </cell>
          <cell r="L453" t="str">
            <v>A</v>
          </cell>
          <cell r="M453">
            <v>-225944.99</v>
          </cell>
        </row>
        <row r="454">
          <cell r="A454" t="str">
            <v>201410050</v>
          </cell>
          <cell r="B454" t="str">
            <v>Rit. d'acc. lavoro autonomo</v>
          </cell>
          <cell r="C454">
            <v>1839.53</v>
          </cell>
          <cell r="D454" t="str">
            <v>A</v>
          </cell>
          <cell r="E454">
            <v>1839.53</v>
          </cell>
          <cell r="F454" t="str">
            <v>A</v>
          </cell>
          <cell r="G454">
            <v>47103.35</v>
          </cell>
          <cell r="H454">
            <v>50543.82</v>
          </cell>
          <cell r="I454">
            <v>3440.47</v>
          </cell>
          <cell r="J454" t="str">
            <v>A</v>
          </cell>
          <cell r="K454">
            <v>5280</v>
          </cell>
          <cell r="L454" t="str">
            <v>A</v>
          </cell>
          <cell r="M454">
            <v>-5280</v>
          </cell>
        </row>
        <row r="455">
          <cell r="A455" t="str">
            <v>201410051</v>
          </cell>
          <cell r="B455" t="str">
            <v>Rit. d'acc. da accertare</v>
          </cell>
          <cell r="C455">
            <v>505.13</v>
          </cell>
          <cell r="D455" t="str">
            <v>A</v>
          </cell>
          <cell r="E455">
            <v>505.13</v>
          </cell>
          <cell r="F455" t="str">
            <v>A</v>
          </cell>
          <cell r="G455">
            <v>44948.85</v>
          </cell>
          <cell r="H455">
            <v>45198.37</v>
          </cell>
          <cell r="I455">
            <v>249.52</v>
          </cell>
          <cell r="J455" t="str">
            <v>A</v>
          </cell>
          <cell r="K455">
            <v>754.65</v>
          </cell>
          <cell r="L455" t="str">
            <v>A</v>
          </cell>
          <cell r="M455">
            <v>-754.65</v>
          </cell>
        </row>
        <row r="456">
          <cell r="A456" t="str">
            <v>201410060</v>
          </cell>
          <cell r="B456" t="str">
            <v>Rit. fisc. su redditi  capitale</v>
          </cell>
          <cell r="C456">
            <v>0</v>
          </cell>
          <cell r="E456">
            <v>0</v>
          </cell>
          <cell r="G456">
            <v>7524.44</v>
          </cell>
          <cell r="H456">
            <v>7524.44</v>
          </cell>
          <cell r="I456">
            <v>0</v>
          </cell>
          <cell r="K456">
            <v>0</v>
          </cell>
          <cell r="M456">
            <v>0</v>
          </cell>
        </row>
        <row r="457">
          <cell r="A457" t="str">
            <v>201410070</v>
          </cell>
          <cell r="B457" t="str">
            <v>Debiti risc. conc.tributi</v>
          </cell>
          <cell r="C457">
            <v>0</v>
          </cell>
          <cell r="E457">
            <v>0</v>
          </cell>
          <cell r="G457">
            <v>0</v>
          </cell>
          <cell r="H457">
            <v>0</v>
          </cell>
          <cell r="I457">
            <v>0</v>
          </cell>
          <cell r="K457">
            <v>0</v>
          </cell>
          <cell r="M457">
            <v>0</v>
          </cell>
        </row>
        <row r="458">
          <cell r="A458" t="str">
            <v>201410080</v>
          </cell>
          <cell r="B458" t="str">
            <v>Debito Cont.Straor.2% TFR</v>
          </cell>
          <cell r="C458">
            <v>0</v>
          </cell>
          <cell r="E458">
            <v>0</v>
          </cell>
          <cell r="G458">
            <v>0</v>
          </cell>
          <cell r="H458">
            <v>0</v>
          </cell>
          <cell r="I458">
            <v>0</v>
          </cell>
          <cell r="K458">
            <v>0</v>
          </cell>
          <cell r="M458">
            <v>0</v>
          </cell>
        </row>
        <row r="459">
          <cell r="M459">
            <v>0</v>
          </cell>
        </row>
        <row r="460">
          <cell r="A460" t="str">
            <v>11</v>
          </cell>
          <cell r="B460" t="str">
            <v>Debiti verso Istituti Previdenziali</v>
          </cell>
          <cell r="C460">
            <v>-530851.72</v>
          </cell>
          <cell r="D460" t="str">
            <v>A</v>
          </cell>
          <cell r="E460">
            <v>-530851.72</v>
          </cell>
          <cell r="F460" t="str">
            <v xml:space="preserve"> A</v>
          </cell>
          <cell r="G460">
            <v>2900676.88</v>
          </cell>
          <cell r="H460">
            <v>2980689.69</v>
          </cell>
          <cell r="I460">
            <v>-80012.81</v>
          </cell>
          <cell r="J460" t="str">
            <v>A</v>
          </cell>
          <cell r="K460">
            <v>-610864.53</v>
          </cell>
          <cell r="L460" t="str">
            <v xml:space="preserve"> A</v>
          </cell>
          <cell r="M460">
            <v>-610864.53</v>
          </cell>
        </row>
        <row r="461">
          <cell r="A461" t="str">
            <v>201411010</v>
          </cell>
          <cell r="B461" t="str">
            <v>Inps</v>
          </cell>
          <cell r="C461">
            <v>448938.89</v>
          </cell>
          <cell r="D461" t="str">
            <v>A</v>
          </cell>
          <cell r="E461">
            <v>448938.89</v>
          </cell>
          <cell r="F461" t="str">
            <v>A</v>
          </cell>
          <cell r="G461">
            <v>2707673.83</v>
          </cell>
          <cell r="H461">
            <v>2712798.97</v>
          </cell>
          <cell r="I461">
            <v>5125.1400000000003</v>
          </cell>
          <cell r="J461" t="str">
            <v>A</v>
          </cell>
          <cell r="K461">
            <v>454064.03</v>
          </cell>
          <cell r="L461" t="str">
            <v>A</v>
          </cell>
          <cell r="M461">
            <v>-454064.03</v>
          </cell>
        </row>
        <row r="462">
          <cell r="A462" t="str">
            <v>201411011</v>
          </cell>
          <cell r="B462" t="str">
            <v>Contributi Inps da accertare</v>
          </cell>
          <cell r="C462">
            <v>0</v>
          </cell>
          <cell r="E462">
            <v>0</v>
          </cell>
          <cell r="G462">
            <v>0</v>
          </cell>
          <cell r="H462">
            <v>0</v>
          </cell>
          <cell r="I462">
            <v>0</v>
          </cell>
          <cell r="K462">
            <v>0</v>
          </cell>
          <cell r="M462">
            <v>0</v>
          </cell>
        </row>
        <row r="463">
          <cell r="A463" t="str">
            <v>201411012</v>
          </cell>
          <cell r="B463" t="str">
            <v>Fondo Previndai</v>
          </cell>
          <cell r="C463">
            <v>10551.79</v>
          </cell>
          <cell r="D463" t="str">
            <v>A</v>
          </cell>
          <cell r="E463">
            <v>10551.79</v>
          </cell>
          <cell r="F463" t="str">
            <v>A</v>
          </cell>
          <cell r="G463">
            <v>34458.9</v>
          </cell>
          <cell r="H463">
            <v>34453.9</v>
          </cell>
          <cell r="I463">
            <v>5</v>
          </cell>
          <cell r="J463" t="str">
            <v>D</v>
          </cell>
          <cell r="K463">
            <v>10546.79</v>
          </cell>
          <cell r="L463" t="str">
            <v>A</v>
          </cell>
          <cell r="M463">
            <v>-10546.79</v>
          </cell>
        </row>
        <row r="464">
          <cell r="A464" t="str">
            <v>201411013</v>
          </cell>
          <cell r="B464" t="str">
            <v>Fasi</v>
          </cell>
          <cell r="C464">
            <v>684</v>
          </cell>
          <cell r="D464" t="str">
            <v>A</v>
          </cell>
          <cell r="E464">
            <v>684</v>
          </cell>
          <cell r="F464" t="str">
            <v>A</v>
          </cell>
          <cell r="G464">
            <v>8608</v>
          </cell>
          <cell r="H464">
            <v>8608</v>
          </cell>
          <cell r="I464">
            <v>0</v>
          </cell>
          <cell r="K464">
            <v>684</v>
          </cell>
          <cell r="L464" t="str">
            <v>A</v>
          </cell>
          <cell r="M464">
            <v>-684</v>
          </cell>
        </row>
        <row r="465">
          <cell r="A465" t="str">
            <v>201411020</v>
          </cell>
          <cell r="B465" t="str">
            <v>Debiti verso Inail</v>
          </cell>
          <cell r="C465">
            <v>6342.8</v>
          </cell>
          <cell r="D465" t="str">
            <v>A</v>
          </cell>
          <cell r="E465">
            <v>6342.8</v>
          </cell>
          <cell r="F465" t="str">
            <v>A</v>
          </cell>
          <cell r="G465">
            <v>85601.91</v>
          </cell>
          <cell r="H465">
            <v>150070.29999999999</v>
          </cell>
          <cell r="I465">
            <v>64468.39</v>
          </cell>
          <cell r="J465" t="str">
            <v>A</v>
          </cell>
          <cell r="K465">
            <v>70811.19</v>
          </cell>
          <cell r="L465" t="str">
            <v>A</v>
          </cell>
          <cell r="M465">
            <v>-70811.19</v>
          </cell>
        </row>
        <row r="466">
          <cell r="A466" t="str">
            <v>201411021</v>
          </cell>
          <cell r="B466" t="str">
            <v>Debiti verso Inps/Inail su ferie</v>
          </cell>
          <cell r="C466">
            <v>19538.12</v>
          </cell>
          <cell r="D466" t="str">
            <v>A</v>
          </cell>
          <cell r="E466">
            <v>19538.12</v>
          </cell>
          <cell r="F466" t="str">
            <v>A</v>
          </cell>
          <cell r="G466">
            <v>19538.12</v>
          </cell>
          <cell r="H466">
            <v>26803.599999999999</v>
          </cell>
          <cell r="I466">
            <v>7265.48</v>
          </cell>
          <cell r="J466" t="str">
            <v>A</v>
          </cell>
          <cell r="K466">
            <v>26803.599999999999</v>
          </cell>
          <cell r="L466" t="str">
            <v>A</v>
          </cell>
          <cell r="M466">
            <v>-26803.599999999999</v>
          </cell>
        </row>
        <row r="467">
          <cell r="A467" t="str">
            <v>201411022</v>
          </cell>
          <cell r="B467" t="str">
            <v>Debiti verso Inps/Inail su Par</v>
          </cell>
          <cell r="C467">
            <v>44796.12</v>
          </cell>
          <cell r="D467" t="str">
            <v>A</v>
          </cell>
          <cell r="E467">
            <v>44796.12</v>
          </cell>
          <cell r="F467" t="str">
            <v>A</v>
          </cell>
          <cell r="G467">
            <v>44796.12</v>
          </cell>
          <cell r="H467">
            <v>47954.92</v>
          </cell>
          <cell r="I467">
            <v>3158.8</v>
          </cell>
          <cell r="J467" t="str">
            <v>A</v>
          </cell>
          <cell r="K467">
            <v>47954.92</v>
          </cell>
          <cell r="L467" t="str">
            <v>A</v>
          </cell>
          <cell r="M467">
            <v>-47954.92</v>
          </cell>
        </row>
        <row r="468">
          <cell r="A468" t="str">
            <v>201411030</v>
          </cell>
          <cell r="B468" t="str">
            <v>Contr.Att.Auton. D.L. 269 30.09.03</v>
          </cell>
          <cell r="C468">
            <v>0</v>
          </cell>
          <cell r="E468">
            <v>0</v>
          </cell>
          <cell r="G468">
            <v>0</v>
          </cell>
          <cell r="H468">
            <v>0</v>
          </cell>
          <cell r="I468">
            <v>0</v>
          </cell>
          <cell r="K468">
            <v>0</v>
          </cell>
          <cell r="M468">
            <v>0</v>
          </cell>
        </row>
        <row r="469">
          <cell r="M469">
            <v>0</v>
          </cell>
        </row>
        <row r="470">
          <cell r="A470" t="str">
            <v>12</v>
          </cell>
          <cell r="B470" t="str">
            <v>Debiti verso Agenti</v>
          </cell>
          <cell r="C470">
            <v>0</v>
          </cell>
          <cell r="E470">
            <v>0</v>
          </cell>
          <cell r="G470">
            <v>0</v>
          </cell>
          <cell r="H470">
            <v>0</v>
          </cell>
          <cell r="I470">
            <v>0</v>
          </cell>
          <cell r="K470">
            <v>0</v>
          </cell>
          <cell r="M470">
            <v>0</v>
          </cell>
        </row>
        <row r="471">
          <cell r="A471" t="str">
            <v>201412020</v>
          </cell>
          <cell r="B471" t="str">
            <v>M.t.s.</v>
          </cell>
          <cell r="C471">
            <v>0</v>
          </cell>
          <cell r="E471">
            <v>0</v>
          </cell>
          <cell r="G471">
            <v>0</v>
          </cell>
          <cell r="H471">
            <v>0</v>
          </cell>
          <cell r="I471">
            <v>0</v>
          </cell>
          <cell r="K471">
            <v>0</v>
          </cell>
          <cell r="M471">
            <v>0</v>
          </cell>
        </row>
        <row r="472">
          <cell r="A472" t="str">
            <v>201412030</v>
          </cell>
          <cell r="B472" t="str">
            <v>Seima Ital.Deutschl. Gmbh</v>
          </cell>
          <cell r="C472">
            <v>0</v>
          </cell>
          <cell r="E472">
            <v>0</v>
          </cell>
          <cell r="G472">
            <v>0</v>
          </cell>
          <cell r="H472">
            <v>0</v>
          </cell>
          <cell r="I472">
            <v>0</v>
          </cell>
          <cell r="K472">
            <v>0</v>
          </cell>
          <cell r="M472">
            <v>0</v>
          </cell>
        </row>
        <row r="473">
          <cell r="A473" t="str">
            <v>201412050</v>
          </cell>
          <cell r="B473" t="str">
            <v>Hartmann</v>
          </cell>
          <cell r="C473">
            <v>0</v>
          </cell>
          <cell r="E473">
            <v>0</v>
          </cell>
          <cell r="G473">
            <v>0</v>
          </cell>
          <cell r="H473">
            <v>0</v>
          </cell>
          <cell r="I473">
            <v>0</v>
          </cell>
          <cell r="K473">
            <v>0</v>
          </cell>
          <cell r="M473">
            <v>0</v>
          </cell>
        </row>
        <row r="474">
          <cell r="M474">
            <v>0</v>
          </cell>
        </row>
        <row r="475">
          <cell r="A475" t="str">
            <v>13</v>
          </cell>
          <cell r="B475" t="str">
            <v>Altri Debiti</v>
          </cell>
          <cell r="C475">
            <v>-3909576.66</v>
          </cell>
          <cell r="D475" t="str">
            <v>A</v>
          </cell>
          <cell r="E475">
            <v>-3909576.66</v>
          </cell>
          <cell r="F475" t="str">
            <v xml:space="preserve"> A</v>
          </cell>
          <cell r="G475">
            <v>12027817.369999999</v>
          </cell>
          <cell r="H475">
            <v>8925150.2799999993</v>
          </cell>
          <cell r="I475">
            <v>3102667.09</v>
          </cell>
          <cell r="J475" t="str">
            <v>D</v>
          </cell>
          <cell r="K475">
            <v>-806909.57</v>
          </cell>
          <cell r="L475" t="str">
            <v xml:space="preserve"> A</v>
          </cell>
          <cell r="M475">
            <v>-806909.57</v>
          </cell>
        </row>
        <row r="476">
          <cell r="A476" t="str">
            <v>201413010</v>
          </cell>
          <cell r="B476" t="str">
            <v>Salari e stipendi da liquidare</v>
          </cell>
          <cell r="C476">
            <v>207973.04</v>
          </cell>
          <cell r="D476" t="str">
            <v>A</v>
          </cell>
          <cell r="E476">
            <v>207973.04</v>
          </cell>
          <cell r="F476" t="str">
            <v>A</v>
          </cell>
          <cell r="G476">
            <v>5092395.3</v>
          </cell>
          <cell r="H476">
            <v>5148422.26</v>
          </cell>
          <cell r="I476">
            <v>56026.96</v>
          </cell>
          <cell r="J476" t="str">
            <v>A</v>
          </cell>
          <cell r="K476">
            <v>264000</v>
          </cell>
          <cell r="L476" t="str">
            <v>A</v>
          </cell>
          <cell r="M476">
            <v>-264000</v>
          </cell>
        </row>
        <row r="477">
          <cell r="A477" t="str">
            <v>201413011</v>
          </cell>
          <cell r="B477" t="str">
            <v>Ferie da liquidare</v>
          </cell>
          <cell r="C477">
            <v>64855.09</v>
          </cell>
          <cell r="D477" t="str">
            <v>A</v>
          </cell>
          <cell r="E477">
            <v>64855.09</v>
          </cell>
          <cell r="F477" t="str">
            <v>A</v>
          </cell>
          <cell r="G477">
            <v>64855.09</v>
          </cell>
          <cell r="H477">
            <v>87280.12</v>
          </cell>
          <cell r="I477">
            <v>22425.03</v>
          </cell>
          <cell r="J477" t="str">
            <v>A</v>
          </cell>
          <cell r="K477">
            <v>87280.12</v>
          </cell>
          <cell r="L477" t="str">
            <v>A</v>
          </cell>
          <cell r="M477">
            <v>-87280.12</v>
          </cell>
        </row>
        <row r="478">
          <cell r="A478" t="str">
            <v>201413012</v>
          </cell>
          <cell r="B478" t="str">
            <v>Par da liquidare</v>
          </cell>
          <cell r="C478">
            <v>145805.59</v>
          </cell>
          <cell r="D478" t="str">
            <v>A</v>
          </cell>
          <cell r="E478">
            <v>145805.59</v>
          </cell>
          <cell r="F478" t="str">
            <v>A</v>
          </cell>
          <cell r="G478">
            <v>145805.59</v>
          </cell>
          <cell r="H478">
            <v>153269.94</v>
          </cell>
          <cell r="I478">
            <v>7464.35</v>
          </cell>
          <cell r="J478" t="str">
            <v>A</v>
          </cell>
          <cell r="K478">
            <v>153269.94</v>
          </cell>
          <cell r="L478" t="str">
            <v>A</v>
          </cell>
          <cell r="M478">
            <v>-153269.94</v>
          </cell>
        </row>
        <row r="479">
          <cell r="A479" t="str">
            <v>201413013</v>
          </cell>
          <cell r="B479" t="str">
            <v>Spese viaggio da liquidare</v>
          </cell>
          <cell r="C479">
            <v>0</v>
          </cell>
          <cell r="E479">
            <v>0</v>
          </cell>
          <cell r="G479">
            <v>2519.94</v>
          </cell>
          <cell r="H479">
            <v>2519.94</v>
          </cell>
          <cell r="I479">
            <v>0</v>
          </cell>
          <cell r="K479">
            <v>0</v>
          </cell>
          <cell r="M479">
            <v>0</v>
          </cell>
        </row>
        <row r="480">
          <cell r="A480" t="str">
            <v>201413015</v>
          </cell>
          <cell r="B480" t="str">
            <v>Cessione 1/5 stipendio</v>
          </cell>
          <cell r="C480">
            <v>982</v>
          </cell>
          <cell r="D480" t="str">
            <v>A</v>
          </cell>
          <cell r="E480">
            <v>982</v>
          </cell>
          <cell r="F480" t="str">
            <v>A</v>
          </cell>
          <cell r="G480">
            <v>11498</v>
          </cell>
          <cell r="H480">
            <v>11396</v>
          </cell>
          <cell r="I480">
            <v>102</v>
          </cell>
          <cell r="J480" t="str">
            <v>D</v>
          </cell>
          <cell r="K480">
            <v>880</v>
          </cell>
          <cell r="L480" t="str">
            <v>A</v>
          </cell>
          <cell r="M480">
            <v>-880</v>
          </cell>
        </row>
        <row r="481">
          <cell r="A481" t="str">
            <v>201413020</v>
          </cell>
          <cell r="B481" t="str">
            <v>Crediti v/Clienti x compartecipaz.</v>
          </cell>
          <cell r="C481">
            <v>0</v>
          </cell>
          <cell r="E481">
            <v>0</v>
          </cell>
          <cell r="G481">
            <v>0</v>
          </cell>
          <cell r="H481">
            <v>0</v>
          </cell>
          <cell r="I481">
            <v>0</v>
          </cell>
          <cell r="K481">
            <v>0</v>
          </cell>
          <cell r="M481">
            <v>0</v>
          </cell>
        </row>
        <row r="482">
          <cell r="A482" t="str">
            <v>201413030</v>
          </cell>
          <cell r="B482" t="str">
            <v>Compensi Ammin. da liquidare</v>
          </cell>
          <cell r="C482">
            <v>4670</v>
          </cell>
          <cell r="D482" t="str">
            <v>D</v>
          </cell>
          <cell r="E482">
            <v>4670</v>
          </cell>
          <cell r="F482" t="str">
            <v>D</v>
          </cell>
          <cell r="G482">
            <v>0</v>
          </cell>
          <cell r="H482">
            <v>4670</v>
          </cell>
          <cell r="I482">
            <v>4670</v>
          </cell>
          <cell r="J482" t="str">
            <v>A</v>
          </cell>
          <cell r="K482">
            <v>0</v>
          </cell>
          <cell r="M482">
            <v>0</v>
          </cell>
        </row>
        <row r="483">
          <cell r="A483" t="str">
            <v>201413040</v>
          </cell>
          <cell r="B483" t="str">
            <v>Compensi Sindaci da liquidare</v>
          </cell>
          <cell r="C483">
            <v>32914.910000000003</v>
          </cell>
          <cell r="D483" t="str">
            <v>A</v>
          </cell>
          <cell r="E483">
            <v>32914.910000000003</v>
          </cell>
          <cell r="F483" t="str">
            <v>A</v>
          </cell>
          <cell r="G483">
            <v>32914.910000000003</v>
          </cell>
          <cell r="H483">
            <v>31000</v>
          </cell>
          <cell r="I483">
            <v>1914.91</v>
          </cell>
          <cell r="J483" t="str">
            <v>D</v>
          </cell>
          <cell r="K483">
            <v>31000</v>
          </cell>
          <cell r="L483" t="str">
            <v>A</v>
          </cell>
          <cell r="M483">
            <v>-31000</v>
          </cell>
        </row>
        <row r="484">
          <cell r="A484" t="str">
            <v>201413050</v>
          </cell>
          <cell r="B484" t="str">
            <v>Debiti v/Soci per int.su finanziam.</v>
          </cell>
          <cell r="C484">
            <v>48517.72</v>
          </cell>
          <cell r="D484" t="str">
            <v>A</v>
          </cell>
          <cell r="E484">
            <v>48517.72</v>
          </cell>
          <cell r="F484" t="str">
            <v>A</v>
          </cell>
          <cell r="G484">
            <v>48517.72</v>
          </cell>
          <cell r="H484">
            <v>0</v>
          </cell>
          <cell r="I484">
            <v>48517.72</v>
          </cell>
          <cell r="J484" t="str">
            <v>D</v>
          </cell>
          <cell r="K484">
            <v>0</v>
          </cell>
          <cell r="M484">
            <v>0</v>
          </cell>
        </row>
        <row r="485">
          <cell r="A485" t="str">
            <v>201413060</v>
          </cell>
          <cell r="B485" t="str">
            <v>Trattenute Sindacali</v>
          </cell>
          <cell r="C485">
            <v>1870.26</v>
          </cell>
          <cell r="D485" t="str">
            <v>A</v>
          </cell>
          <cell r="E485">
            <v>1870.26</v>
          </cell>
          <cell r="F485" t="str">
            <v>A</v>
          </cell>
          <cell r="G485">
            <v>7851.38</v>
          </cell>
          <cell r="H485">
            <v>8043.86</v>
          </cell>
          <cell r="I485">
            <v>192.48</v>
          </cell>
          <cell r="J485" t="str">
            <v>A</v>
          </cell>
          <cell r="K485">
            <v>2062.7399999999998</v>
          </cell>
          <cell r="L485" t="str">
            <v>A</v>
          </cell>
          <cell r="M485">
            <v>-2062.7399999999998</v>
          </cell>
        </row>
        <row r="486">
          <cell r="A486" t="str">
            <v>201413070</v>
          </cell>
          <cell r="B486" t="str">
            <v>Debiti verso Fondo Cometa</v>
          </cell>
          <cell r="C486">
            <v>76861.59</v>
          </cell>
          <cell r="D486" t="str">
            <v>A</v>
          </cell>
          <cell r="E486">
            <v>76861.59</v>
          </cell>
          <cell r="F486" t="str">
            <v>A</v>
          </cell>
          <cell r="G486">
            <v>270103.84000000003</v>
          </cell>
          <cell r="H486">
            <v>257660.08</v>
          </cell>
          <cell r="I486">
            <v>12443.76</v>
          </cell>
          <cell r="J486" t="str">
            <v>D</v>
          </cell>
          <cell r="K486">
            <v>64417.83</v>
          </cell>
          <cell r="L486" t="str">
            <v>A</v>
          </cell>
          <cell r="M486">
            <v>-64417.83</v>
          </cell>
        </row>
        <row r="487">
          <cell r="A487" t="str">
            <v>201413071</v>
          </cell>
          <cell r="B487" t="str">
            <v>Debiti v/Generali Italia Sioli</v>
          </cell>
          <cell r="C487">
            <v>739.65</v>
          </cell>
          <cell r="D487" t="str">
            <v>A</v>
          </cell>
          <cell r="E487">
            <v>739.65</v>
          </cell>
          <cell r="F487" t="str">
            <v>A</v>
          </cell>
          <cell r="G487">
            <v>2624.93</v>
          </cell>
          <cell r="H487">
            <v>2625.36</v>
          </cell>
          <cell r="I487">
            <v>0.43</v>
          </cell>
          <cell r="J487" t="str">
            <v>A</v>
          </cell>
          <cell r="K487">
            <v>740.08</v>
          </cell>
          <cell r="L487" t="str">
            <v>A</v>
          </cell>
          <cell r="M487">
            <v>-740.08</v>
          </cell>
        </row>
        <row r="488">
          <cell r="A488" t="str">
            <v>201413072</v>
          </cell>
          <cell r="B488" t="str">
            <v>Debiti v/Tax Benefit New Maino</v>
          </cell>
          <cell r="C488">
            <v>512.35</v>
          </cell>
          <cell r="D488" t="str">
            <v>A</v>
          </cell>
          <cell r="E488">
            <v>512.35</v>
          </cell>
          <cell r="F488" t="str">
            <v>A</v>
          </cell>
          <cell r="G488">
            <v>2025.32</v>
          </cell>
          <cell r="H488">
            <v>2141.88</v>
          </cell>
          <cell r="I488">
            <v>116.56</v>
          </cell>
          <cell r="J488" t="str">
            <v>A</v>
          </cell>
          <cell r="K488">
            <v>628.91</v>
          </cell>
          <cell r="L488" t="str">
            <v>A</v>
          </cell>
          <cell r="M488">
            <v>-628.91</v>
          </cell>
        </row>
        <row r="489">
          <cell r="A489" t="str">
            <v>201413073</v>
          </cell>
          <cell r="B489" t="str">
            <v>Debiti v/INA Assitalia DeAngelis</v>
          </cell>
          <cell r="C489">
            <v>781.98</v>
          </cell>
          <cell r="D489" t="str">
            <v>A</v>
          </cell>
          <cell r="E489">
            <v>781.98</v>
          </cell>
          <cell r="F489" t="str">
            <v>A</v>
          </cell>
          <cell r="G489">
            <v>3551.47</v>
          </cell>
          <cell r="H489">
            <v>3436.52</v>
          </cell>
          <cell r="I489">
            <v>114.95</v>
          </cell>
          <cell r="J489" t="str">
            <v>D</v>
          </cell>
          <cell r="K489">
            <v>667.03</v>
          </cell>
          <cell r="L489" t="str">
            <v>A</v>
          </cell>
          <cell r="M489">
            <v>-667.03</v>
          </cell>
        </row>
        <row r="490">
          <cell r="A490" t="str">
            <v>201413074</v>
          </cell>
          <cell r="B490" t="str">
            <v>Debiti v/Fondo Sanitario Metasalute</v>
          </cell>
          <cell r="C490">
            <v>36</v>
          </cell>
          <cell r="D490" t="str">
            <v>A</v>
          </cell>
          <cell r="E490">
            <v>36</v>
          </cell>
          <cell r="F490" t="str">
            <v>A</v>
          </cell>
          <cell r="G490">
            <v>333</v>
          </cell>
          <cell r="H490">
            <v>297</v>
          </cell>
          <cell r="I490">
            <v>36</v>
          </cell>
          <cell r="J490" t="str">
            <v>D</v>
          </cell>
          <cell r="K490">
            <v>0</v>
          </cell>
          <cell r="M490">
            <v>0</v>
          </cell>
        </row>
        <row r="491">
          <cell r="A491" t="str">
            <v>201413075</v>
          </cell>
          <cell r="B491" t="str">
            <v>Debiti v/AlMeglio di Allean.Ponti</v>
          </cell>
          <cell r="C491">
            <v>1759.89</v>
          </cell>
          <cell r="D491" t="str">
            <v>A</v>
          </cell>
          <cell r="E491">
            <v>1759.89</v>
          </cell>
          <cell r="F491" t="str">
            <v>A</v>
          </cell>
          <cell r="G491">
            <v>5340.48</v>
          </cell>
          <cell r="H491">
            <v>3580.59</v>
          </cell>
          <cell r="I491">
            <v>1759.89</v>
          </cell>
          <cell r="J491" t="str">
            <v>D</v>
          </cell>
          <cell r="K491">
            <v>0</v>
          </cell>
          <cell r="M491">
            <v>0</v>
          </cell>
        </row>
        <row r="492">
          <cell r="A492" t="str">
            <v>201413076</v>
          </cell>
          <cell r="B492" t="str">
            <v>Debiti v/Previras Bollini</v>
          </cell>
          <cell r="C492">
            <v>544.95000000000005</v>
          </cell>
          <cell r="D492" t="str">
            <v>A</v>
          </cell>
          <cell r="E492">
            <v>544.95000000000005</v>
          </cell>
          <cell r="F492" t="str">
            <v>A</v>
          </cell>
          <cell r="G492">
            <v>2163.9</v>
          </cell>
          <cell r="H492">
            <v>2274.33</v>
          </cell>
          <cell r="I492">
            <v>110.43</v>
          </cell>
          <cell r="J492" t="str">
            <v>A</v>
          </cell>
          <cell r="K492">
            <v>655.38</v>
          </cell>
          <cell r="L492" t="str">
            <v>A</v>
          </cell>
          <cell r="M492">
            <v>-655.38</v>
          </cell>
        </row>
        <row r="493">
          <cell r="A493" t="str">
            <v>201413077</v>
          </cell>
          <cell r="B493" t="str">
            <v>Debiti v/Generali INA Assit.Bartoli</v>
          </cell>
          <cell r="C493">
            <v>661.69</v>
          </cell>
          <cell r="D493" t="str">
            <v>A</v>
          </cell>
          <cell r="E493">
            <v>661.69</v>
          </cell>
          <cell r="F493" t="str">
            <v>A</v>
          </cell>
          <cell r="G493">
            <v>2357.12</v>
          </cell>
          <cell r="H493">
            <v>2370.64</v>
          </cell>
          <cell r="I493">
            <v>13.52</v>
          </cell>
          <cell r="J493" t="str">
            <v>A</v>
          </cell>
          <cell r="K493">
            <v>675.21</v>
          </cell>
          <cell r="L493" t="str">
            <v>A</v>
          </cell>
          <cell r="M493">
            <v>-675.21</v>
          </cell>
        </row>
        <row r="494">
          <cell r="A494" t="str">
            <v>201413078</v>
          </cell>
          <cell r="B494" t="str">
            <v>Debiti v/Alleata Previdenza Tof/Bia</v>
          </cell>
          <cell r="C494">
            <v>838.04</v>
          </cell>
          <cell r="D494" t="str">
            <v>A</v>
          </cell>
          <cell r="E494">
            <v>838.04</v>
          </cell>
          <cell r="F494" t="str">
            <v>A</v>
          </cell>
          <cell r="G494">
            <v>3035.14</v>
          </cell>
          <cell r="H494">
            <v>3060.21</v>
          </cell>
          <cell r="I494">
            <v>25.07</v>
          </cell>
          <cell r="J494" t="str">
            <v>A</v>
          </cell>
          <cell r="K494">
            <v>863.11</v>
          </cell>
          <cell r="L494" t="str">
            <v>A</v>
          </cell>
          <cell r="M494">
            <v>-863.11</v>
          </cell>
        </row>
        <row r="495">
          <cell r="A495" t="str">
            <v>201413079</v>
          </cell>
          <cell r="B495" t="str">
            <v>Debiti v/Seconda Pensione</v>
          </cell>
          <cell r="C495">
            <v>0</v>
          </cell>
          <cell r="E495">
            <v>0</v>
          </cell>
          <cell r="G495">
            <v>0</v>
          </cell>
          <cell r="H495">
            <v>0</v>
          </cell>
          <cell r="I495">
            <v>0</v>
          </cell>
          <cell r="K495">
            <v>0</v>
          </cell>
          <cell r="M495">
            <v>0</v>
          </cell>
        </row>
        <row r="496">
          <cell r="A496" t="str">
            <v>201413080</v>
          </cell>
          <cell r="B496" t="str">
            <v>Debiti verso Obbligazion.</v>
          </cell>
          <cell r="C496">
            <v>0</v>
          </cell>
          <cell r="E496">
            <v>0</v>
          </cell>
          <cell r="G496">
            <v>0</v>
          </cell>
          <cell r="H496">
            <v>0</v>
          </cell>
          <cell r="I496">
            <v>0</v>
          </cell>
          <cell r="K496">
            <v>0</v>
          </cell>
          <cell r="M496">
            <v>0</v>
          </cell>
        </row>
        <row r="497">
          <cell r="A497" t="str">
            <v>201413081</v>
          </cell>
          <cell r="B497" t="str">
            <v>Debiti v/Ina Assitalia Fumagalli</v>
          </cell>
          <cell r="C497">
            <v>575.80999999999995</v>
          </cell>
          <cell r="D497" t="str">
            <v>A</v>
          </cell>
          <cell r="E497">
            <v>575.80999999999995</v>
          </cell>
          <cell r="F497" t="str">
            <v>A</v>
          </cell>
          <cell r="G497">
            <v>3016.88</v>
          </cell>
          <cell r="H497">
            <v>3471.29</v>
          </cell>
          <cell r="I497">
            <v>454.41</v>
          </cell>
          <cell r="J497" t="str">
            <v>A</v>
          </cell>
          <cell r="K497">
            <v>1030.22</v>
          </cell>
          <cell r="L497" t="str">
            <v>A</v>
          </cell>
          <cell r="M497">
            <v>-1030.22</v>
          </cell>
        </row>
        <row r="498">
          <cell r="A498" t="str">
            <v>201413082</v>
          </cell>
          <cell r="B498" t="str">
            <v>Debiti v/Arca Previdenza/Ferreri</v>
          </cell>
          <cell r="C498">
            <v>171</v>
          </cell>
          <cell r="D498" t="str">
            <v>A</v>
          </cell>
          <cell r="E498">
            <v>171</v>
          </cell>
          <cell r="F498" t="str">
            <v>A</v>
          </cell>
          <cell r="G498">
            <v>1478.06</v>
          </cell>
          <cell r="H498">
            <v>1847.12</v>
          </cell>
          <cell r="I498">
            <v>369.06</v>
          </cell>
          <cell r="J498" t="str">
            <v>A</v>
          </cell>
          <cell r="K498">
            <v>540.05999999999995</v>
          </cell>
          <cell r="L498" t="str">
            <v>A</v>
          </cell>
          <cell r="M498">
            <v>-540.05999999999995</v>
          </cell>
        </row>
        <row r="499">
          <cell r="A499" t="str">
            <v>201413083</v>
          </cell>
          <cell r="B499" t="str">
            <v>Debiti v/Posta Previ.Valore Pertosa</v>
          </cell>
          <cell r="C499">
            <v>0</v>
          </cell>
          <cell r="E499">
            <v>0</v>
          </cell>
          <cell r="G499">
            <v>0</v>
          </cell>
          <cell r="H499">
            <v>572.91999999999996</v>
          </cell>
          <cell r="I499">
            <v>572.91999999999996</v>
          </cell>
          <cell r="J499" t="str">
            <v>A</v>
          </cell>
          <cell r="K499">
            <v>572.91999999999996</v>
          </cell>
          <cell r="L499" t="str">
            <v>A</v>
          </cell>
          <cell r="M499">
            <v>-572.91999999999996</v>
          </cell>
        </row>
        <row r="500">
          <cell r="A500" t="str">
            <v>201413090</v>
          </cell>
          <cell r="B500" t="str">
            <v>Giroconto paghe/stipendi</v>
          </cell>
          <cell r="C500">
            <v>0</v>
          </cell>
          <cell r="E500">
            <v>0</v>
          </cell>
          <cell r="G500">
            <v>0</v>
          </cell>
          <cell r="H500">
            <v>0</v>
          </cell>
          <cell r="I500">
            <v>0</v>
          </cell>
          <cell r="K500">
            <v>0</v>
          </cell>
          <cell r="M500">
            <v>0</v>
          </cell>
        </row>
        <row r="501">
          <cell r="A501" t="str">
            <v>201413100</v>
          </cell>
          <cell r="B501" t="str">
            <v>Fornitori per fatture da ricevere</v>
          </cell>
          <cell r="C501">
            <v>1638635.27</v>
          </cell>
          <cell r="D501" t="str">
            <v>A</v>
          </cell>
          <cell r="E501">
            <v>1638635.27</v>
          </cell>
          <cell r="F501" t="str">
            <v>A</v>
          </cell>
          <cell r="G501">
            <v>1643813.97</v>
          </cell>
          <cell r="H501">
            <v>270078.92</v>
          </cell>
          <cell r="I501">
            <v>1373735.05</v>
          </cell>
          <cell r="J501" t="str">
            <v>D</v>
          </cell>
          <cell r="K501">
            <v>264900.21999999997</v>
          </cell>
          <cell r="L501" t="str">
            <v>A</v>
          </cell>
          <cell r="M501">
            <v>-264900.21999999997</v>
          </cell>
        </row>
        <row r="502">
          <cell r="A502" t="str">
            <v>201413110</v>
          </cell>
          <cell r="B502" t="str">
            <v>Debiti v/Fornitori x adeguam.cambi</v>
          </cell>
          <cell r="C502">
            <v>16949.29</v>
          </cell>
          <cell r="D502" t="str">
            <v>A</v>
          </cell>
          <cell r="E502">
            <v>16949.29</v>
          </cell>
          <cell r="F502" t="str">
            <v>A</v>
          </cell>
          <cell r="G502">
            <v>16949.29</v>
          </cell>
          <cell r="H502">
            <v>2475.63</v>
          </cell>
          <cell r="I502">
            <v>14473.66</v>
          </cell>
          <cell r="J502" t="str">
            <v>D</v>
          </cell>
          <cell r="K502">
            <v>2475.63</v>
          </cell>
          <cell r="L502" t="str">
            <v>A</v>
          </cell>
          <cell r="M502">
            <v>-2475.63</v>
          </cell>
        </row>
        <row r="503">
          <cell r="A503" t="str">
            <v>201413120</v>
          </cell>
          <cell r="B503" t="str">
            <v>Cred.versoFornitori x accred.da ric</v>
          </cell>
          <cell r="C503">
            <v>41567.870000000003</v>
          </cell>
          <cell r="D503" t="str">
            <v>D</v>
          </cell>
          <cell r="E503">
            <v>41567.870000000003</v>
          </cell>
          <cell r="F503" t="str">
            <v>D</v>
          </cell>
          <cell r="G503">
            <v>59950.83</v>
          </cell>
          <cell r="H503">
            <v>31768.87</v>
          </cell>
          <cell r="I503">
            <v>28181.96</v>
          </cell>
          <cell r="J503" t="str">
            <v>D</v>
          </cell>
          <cell r="K503">
            <v>69749.83</v>
          </cell>
          <cell r="L503" t="str">
            <v>D</v>
          </cell>
          <cell r="M503">
            <v>69749.83</v>
          </cell>
        </row>
        <row r="504">
          <cell r="A504" t="str">
            <v>201413130</v>
          </cell>
          <cell r="B504" t="str">
            <v>Situaz.contab. ABV S.P.A.</v>
          </cell>
          <cell r="C504">
            <v>0</v>
          </cell>
          <cell r="E504">
            <v>0</v>
          </cell>
          <cell r="G504">
            <v>0</v>
          </cell>
          <cell r="H504">
            <v>0</v>
          </cell>
          <cell r="I504">
            <v>0</v>
          </cell>
          <cell r="K504">
            <v>0</v>
          </cell>
          <cell r="M504">
            <v>0</v>
          </cell>
        </row>
        <row r="505">
          <cell r="A505" t="str">
            <v>201413140</v>
          </cell>
          <cell r="B505" t="str">
            <v>Raccolta fondi Sisma Centro Italia</v>
          </cell>
          <cell r="C505">
            <v>0</v>
          </cell>
          <cell r="E505">
            <v>0</v>
          </cell>
          <cell r="G505">
            <v>542.16</v>
          </cell>
          <cell r="H505">
            <v>542.16</v>
          </cell>
          <cell r="I505">
            <v>0</v>
          </cell>
          <cell r="K505">
            <v>0</v>
          </cell>
          <cell r="M505">
            <v>0</v>
          </cell>
        </row>
        <row r="506">
          <cell r="A506" t="str">
            <v>201413150</v>
          </cell>
          <cell r="B506" t="str">
            <v>Debiti diversi per cessioni</v>
          </cell>
          <cell r="C506">
            <v>1713828.41</v>
          </cell>
          <cell r="D506" t="str">
            <v>A</v>
          </cell>
          <cell r="E506">
            <v>1713828.41</v>
          </cell>
          <cell r="F506" t="str">
            <v>A</v>
          </cell>
          <cell r="G506">
            <v>4604173.05</v>
          </cell>
          <cell r="H506">
            <v>2890344.64</v>
          </cell>
          <cell r="I506">
            <v>1713828.41</v>
          </cell>
          <cell r="J506" t="str">
            <v>D</v>
          </cell>
          <cell r="K506">
            <v>0</v>
          </cell>
          <cell r="M506">
            <v>0</v>
          </cell>
        </row>
        <row r="507">
          <cell r="M507">
            <v>0</v>
          </cell>
        </row>
        <row r="508">
          <cell r="A508" t="str">
            <v>15</v>
          </cell>
          <cell r="B508" t="str">
            <v>Ratei e Risconti Passivi</v>
          </cell>
          <cell r="C508">
            <v>-50767.519999999997</v>
          </cell>
          <cell r="D508" t="str">
            <v>A</v>
          </cell>
          <cell r="E508">
            <v>-50767.519999999997</v>
          </cell>
          <cell r="F508" t="str">
            <v xml:space="preserve"> A</v>
          </cell>
          <cell r="G508">
            <v>55740.65</v>
          </cell>
          <cell r="H508">
            <v>38954.019999999997</v>
          </cell>
          <cell r="I508">
            <v>16786.63</v>
          </cell>
          <cell r="J508" t="str">
            <v>D</v>
          </cell>
          <cell r="K508">
            <v>-33980.89</v>
          </cell>
          <cell r="L508" t="str">
            <v xml:space="preserve"> A</v>
          </cell>
          <cell r="M508">
            <v>-33980.89</v>
          </cell>
        </row>
        <row r="509">
          <cell r="A509" t="str">
            <v>01</v>
          </cell>
          <cell r="B509" t="str">
            <v>Ratei Passivi</v>
          </cell>
          <cell r="C509">
            <v>-50767.519999999997</v>
          </cell>
          <cell r="D509" t="str">
            <v>A</v>
          </cell>
          <cell r="E509">
            <v>-50767.519999999997</v>
          </cell>
          <cell r="F509" t="str">
            <v xml:space="preserve"> A</v>
          </cell>
          <cell r="G509">
            <v>55740.65</v>
          </cell>
          <cell r="H509">
            <v>38954.019999999997</v>
          </cell>
          <cell r="I509">
            <v>16786.63</v>
          </cell>
          <cell r="J509" t="str">
            <v>D</v>
          </cell>
          <cell r="K509">
            <v>-33980.89</v>
          </cell>
          <cell r="L509" t="str">
            <v xml:space="preserve"> A</v>
          </cell>
          <cell r="M509">
            <v>-33980.89</v>
          </cell>
        </row>
        <row r="510">
          <cell r="A510" t="str">
            <v>201501010</v>
          </cell>
          <cell r="B510" t="str">
            <v>Rateo spese varie</v>
          </cell>
          <cell r="C510">
            <v>15499.52</v>
          </cell>
          <cell r="D510" t="str">
            <v>A</v>
          </cell>
          <cell r="E510">
            <v>15499.52</v>
          </cell>
          <cell r="F510" t="str">
            <v>A</v>
          </cell>
          <cell r="G510">
            <v>15499.52</v>
          </cell>
          <cell r="H510">
            <v>0</v>
          </cell>
          <cell r="I510">
            <v>15499.52</v>
          </cell>
          <cell r="J510" t="str">
            <v>D</v>
          </cell>
          <cell r="K510">
            <v>0</v>
          </cell>
          <cell r="M510">
            <v>0</v>
          </cell>
        </row>
        <row r="511">
          <cell r="A511" t="str">
            <v>201501020</v>
          </cell>
          <cell r="B511" t="str">
            <v>Rateo spese viaggi</v>
          </cell>
          <cell r="C511">
            <v>0</v>
          </cell>
          <cell r="E511">
            <v>0</v>
          </cell>
          <cell r="G511">
            <v>0</v>
          </cell>
          <cell r="H511">
            <v>9399.0300000000007</v>
          </cell>
          <cell r="I511">
            <v>9399.0300000000007</v>
          </cell>
          <cell r="J511" t="str">
            <v>A</v>
          </cell>
          <cell r="K511">
            <v>9399.0300000000007</v>
          </cell>
          <cell r="L511" t="str">
            <v>A</v>
          </cell>
          <cell r="M511">
            <v>-9399.0300000000007</v>
          </cell>
        </row>
        <row r="512">
          <cell r="A512" t="str">
            <v>201501030</v>
          </cell>
          <cell r="B512" t="str">
            <v>Rateo inter.banche da add/accr.</v>
          </cell>
          <cell r="C512">
            <v>148.55000000000001</v>
          </cell>
          <cell r="D512" t="str">
            <v>A</v>
          </cell>
          <cell r="E512">
            <v>148.55000000000001</v>
          </cell>
          <cell r="F512" t="str">
            <v>A</v>
          </cell>
          <cell r="G512">
            <v>148.55000000000001</v>
          </cell>
          <cell r="H512">
            <v>281.86</v>
          </cell>
          <cell r="I512">
            <v>133.31</v>
          </cell>
          <cell r="J512" t="str">
            <v>A</v>
          </cell>
          <cell r="K512">
            <v>281.86</v>
          </cell>
          <cell r="L512" t="str">
            <v>A</v>
          </cell>
          <cell r="M512">
            <v>-281.86</v>
          </cell>
        </row>
        <row r="513">
          <cell r="A513" t="str">
            <v>201501040</v>
          </cell>
          <cell r="B513" t="str">
            <v>Risconto Interessi attiviCarta Comm</v>
          </cell>
          <cell r="C513">
            <v>0</v>
          </cell>
          <cell r="E513">
            <v>0</v>
          </cell>
          <cell r="G513">
            <v>0</v>
          </cell>
          <cell r="H513">
            <v>0</v>
          </cell>
          <cell r="I513">
            <v>0</v>
          </cell>
          <cell r="K513">
            <v>0</v>
          </cell>
          <cell r="M513">
            <v>0</v>
          </cell>
        </row>
        <row r="514">
          <cell r="A514" t="str">
            <v>201501050</v>
          </cell>
          <cell r="B514" t="str">
            <v>Rateo consulenti</v>
          </cell>
          <cell r="C514">
            <v>0</v>
          </cell>
          <cell r="E514">
            <v>0</v>
          </cell>
          <cell r="G514">
            <v>0</v>
          </cell>
          <cell r="H514">
            <v>4300</v>
          </cell>
          <cell r="I514">
            <v>4300</v>
          </cell>
          <cell r="J514" t="str">
            <v>A</v>
          </cell>
          <cell r="K514">
            <v>4300</v>
          </cell>
          <cell r="L514" t="str">
            <v>A</v>
          </cell>
          <cell r="M514">
            <v>-4300</v>
          </cell>
        </row>
        <row r="515">
          <cell r="A515" t="str">
            <v>201501060</v>
          </cell>
          <cell r="B515" t="str">
            <v>Rateo assicurazioni</v>
          </cell>
          <cell r="C515">
            <v>12000</v>
          </cell>
          <cell r="D515" t="str">
            <v>A</v>
          </cell>
          <cell r="E515">
            <v>12000</v>
          </cell>
          <cell r="F515" t="str">
            <v>A</v>
          </cell>
          <cell r="G515">
            <v>16973.13</v>
          </cell>
          <cell r="H515">
            <v>24973.13</v>
          </cell>
          <cell r="I515">
            <v>8000</v>
          </cell>
          <cell r="J515" t="str">
            <v>A</v>
          </cell>
          <cell r="K515">
            <v>20000</v>
          </cell>
          <cell r="L515" t="str">
            <v>A</v>
          </cell>
          <cell r="M515">
            <v>-20000</v>
          </cell>
        </row>
        <row r="516">
          <cell r="A516" t="str">
            <v>201501070</v>
          </cell>
          <cell r="B516" t="str">
            <v>Rateo interessi Passivi</v>
          </cell>
          <cell r="C516">
            <v>0</v>
          </cell>
          <cell r="E516">
            <v>0</v>
          </cell>
          <cell r="G516">
            <v>0</v>
          </cell>
          <cell r="H516">
            <v>0</v>
          </cell>
          <cell r="I516">
            <v>0</v>
          </cell>
          <cell r="K516">
            <v>0</v>
          </cell>
          <cell r="M516">
            <v>0</v>
          </cell>
        </row>
        <row r="517">
          <cell r="A517" t="str">
            <v>201501071</v>
          </cell>
          <cell r="B517" t="str">
            <v>Rateo interessi pass.altri finanz.</v>
          </cell>
          <cell r="C517">
            <v>23119.45</v>
          </cell>
          <cell r="D517" t="str">
            <v>A</v>
          </cell>
          <cell r="E517">
            <v>23119.45</v>
          </cell>
          <cell r="F517" t="str">
            <v>A</v>
          </cell>
          <cell r="G517">
            <v>23119.45</v>
          </cell>
          <cell r="H517">
            <v>0</v>
          </cell>
          <cell r="I517">
            <v>23119.45</v>
          </cell>
          <cell r="J517" t="str">
            <v>D</v>
          </cell>
          <cell r="K517">
            <v>0</v>
          </cell>
          <cell r="M517">
            <v>0</v>
          </cell>
        </row>
        <row r="518">
          <cell r="A518" t="str">
            <v>201501080</v>
          </cell>
          <cell r="B518" t="str">
            <v>Riscon.Crediti da Clienti</v>
          </cell>
          <cell r="C518">
            <v>0</v>
          </cell>
          <cell r="E518">
            <v>0</v>
          </cell>
          <cell r="G518">
            <v>0</v>
          </cell>
          <cell r="H518">
            <v>0</v>
          </cell>
          <cell r="I518">
            <v>0</v>
          </cell>
          <cell r="K518">
            <v>0</v>
          </cell>
          <cell r="M518">
            <v>0</v>
          </cell>
        </row>
        <row r="519">
          <cell r="A519" t="str">
            <v>201501090</v>
          </cell>
          <cell r="B519" t="str">
            <v>Rateo canoni Arval</v>
          </cell>
          <cell r="C519">
            <v>0</v>
          </cell>
          <cell r="E519">
            <v>0</v>
          </cell>
          <cell r="G519">
            <v>0</v>
          </cell>
          <cell r="H519">
            <v>0</v>
          </cell>
          <cell r="I519">
            <v>0</v>
          </cell>
          <cell r="K519">
            <v>0</v>
          </cell>
          <cell r="M519">
            <v>0</v>
          </cell>
        </row>
        <row r="520">
          <cell r="M520">
            <v>0</v>
          </cell>
        </row>
        <row r="521">
          <cell r="A521" t="str">
            <v>02</v>
          </cell>
          <cell r="B521" t="str">
            <v>Risconti Passivi</v>
          </cell>
          <cell r="C521">
            <v>0</v>
          </cell>
          <cell r="E521">
            <v>0</v>
          </cell>
          <cell r="G521">
            <v>0</v>
          </cell>
          <cell r="H521">
            <v>0</v>
          </cell>
          <cell r="I521">
            <v>0</v>
          </cell>
          <cell r="K521">
            <v>0</v>
          </cell>
          <cell r="M521">
            <v>0</v>
          </cell>
        </row>
        <row r="522">
          <cell r="A522" t="str">
            <v>201502010</v>
          </cell>
          <cell r="B522" t="str">
            <v>Risc. su int. attivi fin.</v>
          </cell>
          <cell r="C522">
            <v>0</v>
          </cell>
          <cell r="E522">
            <v>0</v>
          </cell>
          <cell r="G522">
            <v>0</v>
          </cell>
          <cell r="H522">
            <v>0</v>
          </cell>
          <cell r="I522">
            <v>0</v>
          </cell>
          <cell r="K522">
            <v>0</v>
          </cell>
          <cell r="M522">
            <v>0</v>
          </cell>
        </row>
        <row r="523">
          <cell r="A523" t="str">
            <v>201502020</v>
          </cell>
          <cell r="B523" t="str">
            <v>Altri risconti passivi</v>
          </cell>
          <cell r="C523">
            <v>0</v>
          </cell>
          <cell r="E523">
            <v>0</v>
          </cell>
          <cell r="G523">
            <v>0</v>
          </cell>
          <cell r="H523">
            <v>0</v>
          </cell>
          <cell r="I523">
            <v>0</v>
          </cell>
          <cell r="K523">
            <v>0</v>
          </cell>
          <cell r="M523">
            <v>0</v>
          </cell>
        </row>
        <row r="524">
          <cell r="M524">
            <v>0</v>
          </cell>
        </row>
        <row r="525">
          <cell r="A525" t="str">
            <v>21</v>
          </cell>
          <cell r="B525" t="str">
            <v>Conti d'ordine dell'attivo</v>
          </cell>
          <cell r="C525">
            <v>2933072.9</v>
          </cell>
          <cell r="D525" t="str">
            <v>D</v>
          </cell>
          <cell r="E525">
            <v>2933072.9</v>
          </cell>
          <cell r="F525" t="str">
            <v xml:space="preserve"> D</v>
          </cell>
          <cell r="G525">
            <v>0</v>
          </cell>
          <cell r="H525">
            <v>0</v>
          </cell>
          <cell r="I525">
            <v>0</v>
          </cell>
          <cell r="K525">
            <v>2933072.9</v>
          </cell>
          <cell r="L525" t="str">
            <v xml:space="preserve"> D</v>
          </cell>
          <cell r="M525">
            <v>2933072.9</v>
          </cell>
        </row>
        <row r="526">
          <cell r="M526">
            <v>0</v>
          </cell>
        </row>
        <row r="527">
          <cell r="A527" t="str">
            <v>01</v>
          </cell>
          <cell r="B527" t="str">
            <v>Debiti per fidejussioni</v>
          </cell>
          <cell r="C527">
            <v>502500</v>
          </cell>
          <cell r="D527" t="str">
            <v>D</v>
          </cell>
          <cell r="E527">
            <v>502500</v>
          </cell>
          <cell r="F527" t="str">
            <v xml:space="preserve"> D</v>
          </cell>
          <cell r="G527">
            <v>0</v>
          </cell>
          <cell r="H527">
            <v>0</v>
          </cell>
          <cell r="I527">
            <v>0</v>
          </cell>
          <cell r="K527">
            <v>502500</v>
          </cell>
          <cell r="L527" t="str">
            <v xml:space="preserve"> D</v>
          </cell>
          <cell r="M527">
            <v>502500</v>
          </cell>
        </row>
        <row r="528">
          <cell r="A528" t="str">
            <v>01</v>
          </cell>
          <cell r="B528" t="str">
            <v>Debiti per fidejussioni</v>
          </cell>
          <cell r="C528">
            <v>502500</v>
          </cell>
          <cell r="D528" t="str">
            <v>D</v>
          </cell>
          <cell r="E528">
            <v>502500</v>
          </cell>
          <cell r="F528" t="str">
            <v xml:space="preserve"> D</v>
          </cell>
          <cell r="G528">
            <v>0</v>
          </cell>
          <cell r="H528">
            <v>0</v>
          </cell>
          <cell r="I528">
            <v>0</v>
          </cell>
          <cell r="K528">
            <v>502500</v>
          </cell>
          <cell r="L528" t="str">
            <v xml:space="preserve"> D</v>
          </cell>
          <cell r="M528">
            <v>502500</v>
          </cell>
        </row>
        <row r="529">
          <cell r="A529" t="str">
            <v>210101010</v>
          </cell>
          <cell r="B529" t="str">
            <v>Debitori per fidejussioni AGES</v>
          </cell>
          <cell r="C529">
            <v>2500</v>
          </cell>
          <cell r="D529" t="str">
            <v>D</v>
          </cell>
          <cell r="E529">
            <v>2500</v>
          </cell>
          <cell r="F529" t="str">
            <v>D</v>
          </cell>
          <cell r="G529">
            <v>0</v>
          </cell>
          <cell r="H529">
            <v>0</v>
          </cell>
          <cell r="I529">
            <v>0</v>
          </cell>
          <cell r="K529">
            <v>2500</v>
          </cell>
          <cell r="L529" t="str">
            <v>D</v>
          </cell>
          <cell r="M529">
            <v>2500</v>
          </cell>
        </row>
        <row r="530">
          <cell r="A530" t="str">
            <v>210101020</v>
          </cell>
          <cell r="B530" t="str">
            <v>Debitori per fidejussioni BPM SELMA</v>
          </cell>
          <cell r="C530">
            <v>500000</v>
          </cell>
          <cell r="D530" t="str">
            <v>D</v>
          </cell>
          <cell r="E530">
            <v>500000</v>
          </cell>
          <cell r="F530" t="str">
            <v>D</v>
          </cell>
          <cell r="G530">
            <v>0</v>
          </cell>
          <cell r="H530">
            <v>0</v>
          </cell>
          <cell r="I530">
            <v>0</v>
          </cell>
          <cell r="K530">
            <v>500000</v>
          </cell>
          <cell r="L530" t="str">
            <v>D</v>
          </cell>
          <cell r="M530">
            <v>500000</v>
          </cell>
        </row>
        <row r="531">
          <cell r="M531">
            <v>0</v>
          </cell>
        </row>
        <row r="532">
          <cell r="A532" t="str">
            <v>02</v>
          </cell>
          <cell r="B532" t="str">
            <v>Debiti per garanzie reali</v>
          </cell>
          <cell r="C532">
            <v>0</v>
          </cell>
          <cell r="E532">
            <v>0</v>
          </cell>
          <cell r="G532">
            <v>0</v>
          </cell>
          <cell r="H532">
            <v>0</v>
          </cell>
          <cell r="I532">
            <v>0</v>
          </cell>
          <cell r="K532">
            <v>0</v>
          </cell>
          <cell r="M532">
            <v>0</v>
          </cell>
        </row>
        <row r="533">
          <cell r="A533" t="str">
            <v>01</v>
          </cell>
          <cell r="B533" t="str">
            <v>Debiti per garanzie reali</v>
          </cell>
          <cell r="C533">
            <v>0</v>
          </cell>
          <cell r="E533">
            <v>0</v>
          </cell>
          <cell r="G533">
            <v>0</v>
          </cell>
          <cell r="H533">
            <v>0</v>
          </cell>
          <cell r="I533">
            <v>0</v>
          </cell>
          <cell r="K533">
            <v>0</v>
          </cell>
          <cell r="M533">
            <v>0</v>
          </cell>
        </row>
        <row r="534">
          <cell r="A534" t="str">
            <v>210201010</v>
          </cell>
          <cell r="B534" t="str">
            <v>Debitori per gar. reali</v>
          </cell>
          <cell r="C534">
            <v>0</v>
          </cell>
          <cell r="E534">
            <v>0</v>
          </cell>
          <cell r="G534">
            <v>0</v>
          </cell>
          <cell r="H534">
            <v>0</v>
          </cell>
          <cell r="I534">
            <v>0</v>
          </cell>
          <cell r="K534">
            <v>0</v>
          </cell>
          <cell r="M534">
            <v>0</v>
          </cell>
        </row>
        <row r="535">
          <cell r="M535">
            <v>0</v>
          </cell>
        </row>
        <row r="536">
          <cell r="A536" t="str">
            <v>03</v>
          </cell>
          <cell r="B536" t="str">
            <v>Beni di terzi</v>
          </cell>
          <cell r="C536">
            <v>2430572.9</v>
          </cell>
          <cell r="D536" t="str">
            <v>D</v>
          </cell>
          <cell r="E536">
            <v>2430572.9</v>
          </cell>
          <cell r="F536" t="str">
            <v xml:space="preserve"> D</v>
          </cell>
          <cell r="G536">
            <v>0</v>
          </cell>
          <cell r="H536">
            <v>0</v>
          </cell>
          <cell r="I536">
            <v>0</v>
          </cell>
          <cell r="K536">
            <v>2430572.9</v>
          </cell>
          <cell r="L536" t="str">
            <v xml:space="preserve"> D</v>
          </cell>
          <cell r="M536">
            <v>2430572.9</v>
          </cell>
        </row>
        <row r="537">
          <cell r="A537" t="str">
            <v>01</v>
          </cell>
          <cell r="B537" t="str">
            <v>Beni di terzi</v>
          </cell>
          <cell r="C537">
            <v>2430572.9</v>
          </cell>
          <cell r="D537" t="str">
            <v>D</v>
          </cell>
          <cell r="E537">
            <v>2430572.9</v>
          </cell>
          <cell r="F537" t="str">
            <v xml:space="preserve"> D</v>
          </cell>
          <cell r="G537">
            <v>0</v>
          </cell>
          <cell r="H537">
            <v>0</v>
          </cell>
          <cell r="I537">
            <v>0</v>
          </cell>
          <cell r="K537">
            <v>2430572.9</v>
          </cell>
          <cell r="L537" t="str">
            <v xml:space="preserve"> D</v>
          </cell>
          <cell r="M537">
            <v>2430572.9</v>
          </cell>
        </row>
        <row r="538">
          <cell r="A538" t="str">
            <v>210301010</v>
          </cell>
          <cell r="B538" t="str">
            <v>Merci terzi in c.to lav.</v>
          </cell>
          <cell r="C538">
            <v>0</v>
          </cell>
          <cell r="E538">
            <v>0</v>
          </cell>
          <cell r="G538">
            <v>0</v>
          </cell>
          <cell r="H538">
            <v>0</v>
          </cell>
          <cell r="I538">
            <v>0</v>
          </cell>
          <cell r="K538">
            <v>0</v>
          </cell>
          <cell r="M538">
            <v>0</v>
          </cell>
        </row>
        <row r="539">
          <cell r="A539" t="str">
            <v>210301020</v>
          </cell>
          <cell r="B539" t="str">
            <v>Beni in leasing</v>
          </cell>
          <cell r="C539">
            <v>0</v>
          </cell>
          <cell r="E539">
            <v>0</v>
          </cell>
          <cell r="G539">
            <v>0</v>
          </cell>
          <cell r="H539">
            <v>0</v>
          </cell>
          <cell r="I539">
            <v>0</v>
          </cell>
          <cell r="K539">
            <v>0</v>
          </cell>
          <cell r="M539">
            <v>0</v>
          </cell>
        </row>
        <row r="540">
          <cell r="A540" t="str">
            <v>210301030</v>
          </cell>
          <cell r="B540" t="str">
            <v>Beni in prestito d'uso</v>
          </cell>
          <cell r="C540">
            <v>0</v>
          </cell>
          <cell r="E540">
            <v>0</v>
          </cell>
          <cell r="G540">
            <v>0</v>
          </cell>
          <cell r="H540">
            <v>0</v>
          </cell>
          <cell r="I540">
            <v>0</v>
          </cell>
          <cell r="K540">
            <v>0</v>
          </cell>
          <cell r="M540">
            <v>0</v>
          </cell>
        </row>
        <row r="541">
          <cell r="A541" t="str">
            <v>210301040</v>
          </cell>
          <cell r="B541" t="str">
            <v>Anticipazioni factoring</v>
          </cell>
          <cell r="C541">
            <v>2430572.9</v>
          </cell>
          <cell r="D541" t="str">
            <v>D</v>
          </cell>
          <cell r="E541">
            <v>2430572.9</v>
          </cell>
          <cell r="F541" t="str">
            <v>D</v>
          </cell>
          <cell r="G541">
            <v>0</v>
          </cell>
          <cell r="H541">
            <v>0</v>
          </cell>
          <cell r="I541">
            <v>0</v>
          </cell>
          <cell r="K541">
            <v>2430572.9</v>
          </cell>
          <cell r="L541" t="str">
            <v>D</v>
          </cell>
          <cell r="M541">
            <v>2430572.9</v>
          </cell>
        </row>
        <row r="542">
          <cell r="M542">
            <v>0</v>
          </cell>
        </row>
        <row r="543">
          <cell r="A543" t="str">
            <v>22</v>
          </cell>
          <cell r="B543" t="str">
            <v>Conti d'ordine del passivo</v>
          </cell>
          <cell r="C543">
            <v>-2933072.9</v>
          </cell>
          <cell r="D543" t="str">
            <v>A</v>
          </cell>
          <cell r="E543">
            <v>-2933072.9</v>
          </cell>
          <cell r="F543" t="str">
            <v xml:space="preserve"> A</v>
          </cell>
          <cell r="G543">
            <v>0</v>
          </cell>
          <cell r="H543">
            <v>0</v>
          </cell>
          <cell r="I543">
            <v>0</v>
          </cell>
          <cell r="K543">
            <v>-2933072.9</v>
          </cell>
          <cell r="L543" t="str">
            <v xml:space="preserve"> A</v>
          </cell>
          <cell r="M543">
            <v>-2933072.9</v>
          </cell>
        </row>
        <row r="544">
          <cell r="M544">
            <v>0</v>
          </cell>
        </row>
        <row r="545">
          <cell r="A545" t="str">
            <v>01</v>
          </cell>
          <cell r="B545" t="str">
            <v>Creditori per fidejussioni</v>
          </cell>
          <cell r="C545">
            <v>-502500</v>
          </cell>
          <cell r="D545" t="str">
            <v>A</v>
          </cell>
          <cell r="E545">
            <v>-502500</v>
          </cell>
          <cell r="F545" t="str">
            <v xml:space="preserve"> A</v>
          </cell>
          <cell r="G545">
            <v>0</v>
          </cell>
          <cell r="H545">
            <v>0</v>
          </cell>
          <cell r="I545">
            <v>0</v>
          </cell>
          <cell r="K545">
            <v>-502500</v>
          </cell>
          <cell r="L545" t="str">
            <v xml:space="preserve"> A</v>
          </cell>
          <cell r="M545">
            <v>-502500</v>
          </cell>
        </row>
        <row r="546">
          <cell r="A546" t="str">
            <v>01</v>
          </cell>
          <cell r="B546" t="str">
            <v>Creditori per fidejussioni</v>
          </cell>
          <cell r="C546">
            <v>-502500</v>
          </cell>
          <cell r="D546" t="str">
            <v>A</v>
          </cell>
          <cell r="E546">
            <v>-502500</v>
          </cell>
          <cell r="F546" t="str">
            <v xml:space="preserve"> A</v>
          </cell>
          <cell r="G546">
            <v>0</v>
          </cell>
          <cell r="H546">
            <v>0</v>
          </cell>
          <cell r="I546">
            <v>0</v>
          </cell>
          <cell r="K546">
            <v>-502500</v>
          </cell>
          <cell r="L546" t="str">
            <v xml:space="preserve"> A</v>
          </cell>
          <cell r="M546">
            <v>-502500</v>
          </cell>
        </row>
        <row r="547">
          <cell r="A547" t="str">
            <v>220101010</v>
          </cell>
          <cell r="B547" t="str">
            <v>Creditori per fidejuss.AGES</v>
          </cell>
          <cell r="C547">
            <v>2500</v>
          </cell>
          <cell r="D547" t="str">
            <v>A</v>
          </cell>
          <cell r="E547">
            <v>2500</v>
          </cell>
          <cell r="F547" t="str">
            <v>A</v>
          </cell>
          <cell r="G547">
            <v>0</v>
          </cell>
          <cell r="H547">
            <v>0</v>
          </cell>
          <cell r="I547">
            <v>0</v>
          </cell>
          <cell r="K547">
            <v>2500</v>
          </cell>
          <cell r="L547" t="str">
            <v>A</v>
          </cell>
          <cell r="M547">
            <v>-2500</v>
          </cell>
        </row>
        <row r="548">
          <cell r="A548" t="str">
            <v>220101020</v>
          </cell>
          <cell r="B548" t="str">
            <v>Creditori per fidejuss.BPM SELMA</v>
          </cell>
          <cell r="C548">
            <v>500000</v>
          </cell>
          <cell r="D548" t="str">
            <v>A</v>
          </cell>
          <cell r="E548">
            <v>500000</v>
          </cell>
          <cell r="F548" t="str">
            <v>A</v>
          </cell>
          <cell r="G548">
            <v>0</v>
          </cell>
          <cell r="H548">
            <v>0</v>
          </cell>
          <cell r="I548">
            <v>0</v>
          </cell>
          <cell r="K548">
            <v>500000</v>
          </cell>
          <cell r="L548" t="str">
            <v>A</v>
          </cell>
          <cell r="M548">
            <v>-500000</v>
          </cell>
        </row>
        <row r="549">
          <cell r="M549">
            <v>0</v>
          </cell>
        </row>
        <row r="550">
          <cell r="A550" t="str">
            <v>02</v>
          </cell>
          <cell r="B550" t="str">
            <v>Creditori per garanzie reali</v>
          </cell>
          <cell r="C550">
            <v>0</v>
          </cell>
          <cell r="E550">
            <v>0</v>
          </cell>
          <cell r="G550">
            <v>0</v>
          </cell>
          <cell r="H550">
            <v>0</v>
          </cell>
          <cell r="I550">
            <v>0</v>
          </cell>
          <cell r="K550">
            <v>0</v>
          </cell>
          <cell r="M550">
            <v>0</v>
          </cell>
        </row>
        <row r="551">
          <cell r="A551" t="str">
            <v>01</v>
          </cell>
          <cell r="B551" t="str">
            <v>Creditori per garanzie reali</v>
          </cell>
          <cell r="C551">
            <v>0</v>
          </cell>
          <cell r="E551">
            <v>0</v>
          </cell>
          <cell r="G551">
            <v>0</v>
          </cell>
          <cell r="H551">
            <v>0</v>
          </cell>
          <cell r="I551">
            <v>0</v>
          </cell>
          <cell r="K551">
            <v>0</v>
          </cell>
          <cell r="M551">
            <v>0</v>
          </cell>
        </row>
        <row r="552">
          <cell r="A552" t="str">
            <v>220201010</v>
          </cell>
          <cell r="B552" t="str">
            <v>Creditori per gar. reali</v>
          </cell>
          <cell r="C552">
            <v>0</v>
          </cell>
          <cell r="E552">
            <v>0</v>
          </cell>
          <cell r="G552">
            <v>0</v>
          </cell>
          <cell r="H552">
            <v>0</v>
          </cell>
          <cell r="I552">
            <v>0</v>
          </cell>
          <cell r="K552">
            <v>0</v>
          </cell>
          <cell r="M552">
            <v>0</v>
          </cell>
        </row>
        <row r="553">
          <cell r="M553">
            <v>0</v>
          </cell>
        </row>
        <row r="554">
          <cell r="A554" t="str">
            <v>03</v>
          </cell>
          <cell r="B554" t="str">
            <v>Depositari di beni di terzi</v>
          </cell>
          <cell r="C554">
            <v>-2430572.9</v>
          </cell>
          <cell r="D554" t="str">
            <v>A</v>
          </cell>
          <cell r="E554">
            <v>-2430572.9</v>
          </cell>
          <cell r="F554" t="str">
            <v xml:space="preserve"> A</v>
          </cell>
          <cell r="G554">
            <v>0</v>
          </cell>
          <cell r="H554">
            <v>0</v>
          </cell>
          <cell r="I554">
            <v>0</v>
          </cell>
          <cell r="K554">
            <v>-2430572.9</v>
          </cell>
          <cell r="L554" t="str">
            <v xml:space="preserve"> A</v>
          </cell>
          <cell r="M554">
            <v>-2430572.9</v>
          </cell>
        </row>
        <row r="555">
          <cell r="A555" t="str">
            <v>01</v>
          </cell>
          <cell r="B555" t="str">
            <v>Depositari di beni di terzi</v>
          </cell>
          <cell r="C555">
            <v>-2430572.9</v>
          </cell>
          <cell r="D555" t="str">
            <v>A</v>
          </cell>
          <cell r="E555">
            <v>-2430572.9</v>
          </cell>
          <cell r="F555" t="str">
            <v xml:space="preserve"> A</v>
          </cell>
          <cell r="G555">
            <v>0</v>
          </cell>
          <cell r="H555">
            <v>0</v>
          </cell>
          <cell r="I555">
            <v>0</v>
          </cell>
          <cell r="K555">
            <v>-2430572.9</v>
          </cell>
          <cell r="L555" t="str">
            <v xml:space="preserve"> A</v>
          </cell>
          <cell r="M555">
            <v>-2430572.9</v>
          </cell>
        </row>
        <row r="556">
          <cell r="A556" t="str">
            <v>220301010</v>
          </cell>
          <cell r="B556" t="str">
            <v>Depositari merci c.to lav</v>
          </cell>
          <cell r="C556">
            <v>0</v>
          </cell>
          <cell r="E556">
            <v>0</v>
          </cell>
          <cell r="G556">
            <v>0</v>
          </cell>
          <cell r="H556">
            <v>0</v>
          </cell>
          <cell r="I556">
            <v>0</v>
          </cell>
          <cell r="K556">
            <v>0</v>
          </cell>
          <cell r="M556">
            <v>0</v>
          </cell>
        </row>
        <row r="557">
          <cell r="A557" t="str">
            <v>220301020</v>
          </cell>
          <cell r="B557" t="str">
            <v>Cedenti beni in leasing</v>
          </cell>
          <cell r="C557">
            <v>0</v>
          </cell>
          <cell r="E557">
            <v>0</v>
          </cell>
          <cell r="G557">
            <v>0</v>
          </cell>
          <cell r="H557">
            <v>0</v>
          </cell>
          <cell r="I557">
            <v>0</v>
          </cell>
          <cell r="K557">
            <v>0</v>
          </cell>
          <cell r="M557">
            <v>0</v>
          </cell>
        </row>
        <row r="558">
          <cell r="A558" t="str">
            <v>220301030</v>
          </cell>
          <cell r="B558" t="str">
            <v>Cedenti beni in prest.uso</v>
          </cell>
          <cell r="C558">
            <v>0</v>
          </cell>
          <cell r="E558">
            <v>0</v>
          </cell>
          <cell r="G558">
            <v>0</v>
          </cell>
          <cell r="H558">
            <v>0</v>
          </cell>
          <cell r="I558">
            <v>0</v>
          </cell>
          <cell r="K558">
            <v>0</v>
          </cell>
          <cell r="M558">
            <v>0</v>
          </cell>
        </row>
        <row r="559">
          <cell r="A559" t="str">
            <v>220301040</v>
          </cell>
          <cell r="B559" t="str">
            <v>Società di factoring c/anticipaz.</v>
          </cell>
          <cell r="C559">
            <v>2430572.9</v>
          </cell>
          <cell r="D559" t="str">
            <v>A</v>
          </cell>
          <cell r="E559">
            <v>2430572.9</v>
          </cell>
          <cell r="F559" t="str">
            <v>A</v>
          </cell>
          <cell r="G559">
            <v>0</v>
          </cell>
          <cell r="H559">
            <v>0</v>
          </cell>
          <cell r="I559">
            <v>0</v>
          </cell>
          <cell r="K559">
            <v>2430572.9</v>
          </cell>
          <cell r="L559" t="str">
            <v>A</v>
          </cell>
          <cell r="M559">
            <v>-2430572.9</v>
          </cell>
        </row>
        <row r="560">
          <cell r="M560">
            <v>0</v>
          </cell>
        </row>
        <row r="561">
          <cell r="A561" t="str">
            <v>30</v>
          </cell>
          <cell r="B561" t="str">
            <v>Ricavi</v>
          </cell>
          <cell r="C561">
            <v>0</v>
          </cell>
          <cell r="E561">
            <v>0</v>
          </cell>
          <cell r="G561">
            <v>4911451.26</v>
          </cell>
          <cell r="H561">
            <v>93817547.519999996</v>
          </cell>
          <cell r="I561">
            <v>-88906096.260000005</v>
          </cell>
          <cell r="J561" t="str">
            <v>A</v>
          </cell>
          <cell r="K561">
            <v>-88906096.260000005</v>
          </cell>
          <cell r="L561" t="str">
            <v xml:space="preserve"> A</v>
          </cell>
          <cell r="M561">
            <v>-88906096.260000005</v>
          </cell>
        </row>
        <row r="562">
          <cell r="M562">
            <v>0</v>
          </cell>
        </row>
        <row r="563">
          <cell r="A563" t="str">
            <v>18</v>
          </cell>
          <cell r="B563" t="str">
            <v>Valore della produzione</v>
          </cell>
          <cell r="C563">
            <v>0</v>
          </cell>
          <cell r="E563">
            <v>0</v>
          </cell>
          <cell r="G563">
            <v>4911451.26</v>
          </cell>
          <cell r="H563">
            <v>93817547.519999996</v>
          </cell>
          <cell r="I563">
            <v>-88906096.260000005</v>
          </cell>
          <cell r="J563" t="str">
            <v>A</v>
          </cell>
          <cell r="K563">
            <v>-88906096.260000005</v>
          </cell>
          <cell r="L563" t="str">
            <v xml:space="preserve"> A</v>
          </cell>
          <cell r="M563">
            <v>-88906096.260000005</v>
          </cell>
        </row>
        <row r="564">
          <cell r="A564" t="str">
            <v>01</v>
          </cell>
          <cell r="B564" t="str">
            <v>Ricavi per vendite</v>
          </cell>
          <cell r="C564">
            <v>0</v>
          </cell>
          <cell r="E564">
            <v>0</v>
          </cell>
          <cell r="G564">
            <v>3993379.5</v>
          </cell>
          <cell r="H564">
            <v>82515423.290000007</v>
          </cell>
          <cell r="I564">
            <v>-78522043.790000007</v>
          </cell>
          <cell r="J564" t="str">
            <v>A</v>
          </cell>
          <cell r="K564">
            <v>-78522043.790000007</v>
          </cell>
          <cell r="L564" t="str">
            <v xml:space="preserve"> A</v>
          </cell>
          <cell r="M564">
            <v>-78522043.790000007</v>
          </cell>
        </row>
        <row r="565">
          <cell r="A565" t="str">
            <v>301801010</v>
          </cell>
          <cell r="B565" t="str">
            <v>Vendite Nazionali</v>
          </cell>
          <cell r="C565">
            <v>0</v>
          </cell>
          <cell r="E565">
            <v>0</v>
          </cell>
          <cell r="G565">
            <v>4917.1000000000004</v>
          </cell>
          <cell r="H565">
            <v>10730529.609999999</v>
          </cell>
          <cell r="I565">
            <v>10725612.51</v>
          </cell>
          <cell r="J565" t="str">
            <v>A</v>
          </cell>
          <cell r="K565">
            <v>10725612.51</v>
          </cell>
          <cell r="L565" t="str">
            <v>A</v>
          </cell>
          <cell r="M565">
            <v>-10725612.51</v>
          </cell>
        </row>
        <row r="566">
          <cell r="A566" t="str">
            <v>301801011</v>
          </cell>
          <cell r="B566" t="str">
            <v>Note di variaz.ai ricavi Nazionali</v>
          </cell>
          <cell r="C566">
            <v>0</v>
          </cell>
          <cell r="E566">
            <v>0</v>
          </cell>
          <cell r="G566">
            <v>77862.55</v>
          </cell>
          <cell r="H566">
            <v>23842.959999999999</v>
          </cell>
          <cell r="I566">
            <v>54019.59</v>
          </cell>
          <cell r="J566" t="str">
            <v>D</v>
          </cell>
          <cell r="K566">
            <v>54019.59</v>
          </cell>
          <cell r="L566" t="str">
            <v>D</v>
          </cell>
          <cell r="M566">
            <v>54019.59</v>
          </cell>
        </row>
        <row r="567">
          <cell r="A567" t="str">
            <v>301801012</v>
          </cell>
          <cell r="B567" t="str">
            <v>Rettifiche ai ricavi Nazionali</v>
          </cell>
          <cell r="C567">
            <v>0</v>
          </cell>
          <cell r="E567">
            <v>0</v>
          </cell>
          <cell r="G567">
            <v>124979.28</v>
          </cell>
          <cell r="H567">
            <v>0</v>
          </cell>
          <cell r="I567">
            <v>124979.28</v>
          </cell>
          <cell r="J567" t="str">
            <v>D</v>
          </cell>
          <cell r="K567">
            <v>124979.28</v>
          </cell>
          <cell r="L567" t="str">
            <v>D</v>
          </cell>
          <cell r="M567">
            <v>124979.28</v>
          </cell>
        </row>
        <row r="568">
          <cell r="A568" t="str">
            <v>301801015</v>
          </cell>
          <cell r="B568" t="str">
            <v>Vendite per Campionat. Nazionali</v>
          </cell>
          <cell r="C568">
            <v>0</v>
          </cell>
          <cell r="E568">
            <v>0</v>
          </cell>
          <cell r="G568">
            <v>0</v>
          </cell>
          <cell r="H568">
            <v>1017</v>
          </cell>
          <cell r="I568">
            <v>1017</v>
          </cell>
          <cell r="J568" t="str">
            <v>A</v>
          </cell>
          <cell r="K568">
            <v>1017</v>
          </cell>
          <cell r="L568" t="str">
            <v>A</v>
          </cell>
          <cell r="M568">
            <v>-1017</v>
          </cell>
        </row>
        <row r="569">
          <cell r="A569" t="str">
            <v>301801020</v>
          </cell>
          <cell r="B569" t="str">
            <v>Resi su Vendite Nazionali</v>
          </cell>
          <cell r="C569">
            <v>0</v>
          </cell>
          <cell r="E569">
            <v>0</v>
          </cell>
          <cell r="G569">
            <v>40966.300000000003</v>
          </cell>
          <cell r="H569">
            <v>0</v>
          </cell>
          <cell r="I569">
            <v>40966.300000000003</v>
          </cell>
          <cell r="J569" t="str">
            <v>D</v>
          </cell>
          <cell r="K569">
            <v>40966.300000000003</v>
          </cell>
          <cell r="L569" t="str">
            <v>D</v>
          </cell>
          <cell r="M569">
            <v>40966.300000000003</v>
          </cell>
        </row>
        <row r="570">
          <cell r="A570" t="str">
            <v>301801030</v>
          </cell>
          <cell r="B570" t="str">
            <v>Sost.resi su Vendite  Nazionali</v>
          </cell>
          <cell r="C570">
            <v>0</v>
          </cell>
          <cell r="E570">
            <v>0</v>
          </cell>
          <cell r="G570">
            <v>0</v>
          </cell>
          <cell r="H570">
            <v>0</v>
          </cell>
          <cell r="I570">
            <v>0</v>
          </cell>
          <cell r="K570">
            <v>0</v>
          </cell>
          <cell r="M570">
            <v>0</v>
          </cell>
        </row>
        <row r="571">
          <cell r="A571" t="str">
            <v>301801040</v>
          </cell>
          <cell r="B571" t="str">
            <v>Sconti e abb. su Vendite Nazionali</v>
          </cell>
          <cell r="C571">
            <v>0</v>
          </cell>
          <cell r="E571">
            <v>0</v>
          </cell>
          <cell r="G571">
            <v>0</v>
          </cell>
          <cell r="H571">
            <v>0</v>
          </cell>
          <cell r="I571">
            <v>0</v>
          </cell>
          <cell r="K571">
            <v>0</v>
          </cell>
          <cell r="M571">
            <v>0</v>
          </cell>
        </row>
        <row r="572">
          <cell r="A572" t="str">
            <v>301801050</v>
          </cell>
          <cell r="B572" t="str">
            <v>Vendite Comunitarie</v>
          </cell>
          <cell r="C572">
            <v>0</v>
          </cell>
          <cell r="E572">
            <v>0</v>
          </cell>
          <cell r="G572">
            <v>0</v>
          </cell>
          <cell r="H572">
            <v>31459963.670000002</v>
          </cell>
          <cell r="I572">
            <v>31459963.670000002</v>
          </cell>
          <cell r="J572" t="str">
            <v>A</v>
          </cell>
          <cell r="K572">
            <v>31459963.670000002</v>
          </cell>
          <cell r="L572" t="str">
            <v>A</v>
          </cell>
          <cell r="M572">
            <v>-31459963.670000002</v>
          </cell>
        </row>
        <row r="573">
          <cell r="A573" t="str">
            <v>301801051</v>
          </cell>
          <cell r="B573" t="str">
            <v>Vendite Comunitarie a VEE Romania</v>
          </cell>
          <cell r="C573">
            <v>0</v>
          </cell>
          <cell r="E573">
            <v>0</v>
          </cell>
          <cell r="G573">
            <v>2081.85</v>
          </cell>
          <cell r="H573">
            <v>26788683.640000001</v>
          </cell>
          <cell r="I573">
            <v>26786601.789999999</v>
          </cell>
          <cell r="J573" t="str">
            <v>A</v>
          </cell>
          <cell r="K573">
            <v>26786601.789999999</v>
          </cell>
          <cell r="L573" t="str">
            <v>A</v>
          </cell>
          <cell r="M573">
            <v>-26786601.789999999</v>
          </cell>
        </row>
        <row r="574">
          <cell r="A574" t="str">
            <v>301801052</v>
          </cell>
          <cell r="B574" t="str">
            <v>Note di variaz.ai ricavi Comunitari</v>
          </cell>
          <cell r="C574">
            <v>0</v>
          </cell>
          <cell r="E574">
            <v>0</v>
          </cell>
          <cell r="G574">
            <v>194004.89</v>
          </cell>
          <cell r="H574">
            <v>32559.040000000001</v>
          </cell>
          <cell r="I574">
            <v>161445.85</v>
          </cell>
          <cell r="J574" t="str">
            <v>D</v>
          </cell>
          <cell r="K574">
            <v>161445.85</v>
          </cell>
          <cell r="L574" t="str">
            <v>D</v>
          </cell>
          <cell r="M574">
            <v>161445.85</v>
          </cell>
        </row>
        <row r="575">
          <cell r="A575" t="str">
            <v>301801053</v>
          </cell>
          <cell r="B575" t="str">
            <v>Rettifiche ai ricavi Comunitari</v>
          </cell>
          <cell r="C575">
            <v>0</v>
          </cell>
          <cell r="E575">
            <v>0</v>
          </cell>
          <cell r="G575">
            <v>1333904.97</v>
          </cell>
          <cell r="H575">
            <v>4133</v>
          </cell>
          <cell r="I575">
            <v>1329771.97</v>
          </cell>
          <cell r="J575" t="str">
            <v>D</v>
          </cell>
          <cell r="K575">
            <v>1329771.97</v>
          </cell>
          <cell r="L575" t="str">
            <v>D</v>
          </cell>
          <cell r="M575">
            <v>1329771.97</v>
          </cell>
        </row>
        <row r="576">
          <cell r="A576" t="str">
            <v>301801054</v>
          </cell>
          <cell r="B576" t="str">
            <v>Note di variazione ai ricavi VEE</v>
          </cell>
          <cell r="C576">
            <v>0</v>
          </cell>
          <cell r="E576">
            <v>0</v>
          </cell>
          <cell r="G576">
            <v>322387.52</v>
          </cell>
          <cell r="H576">
            <v>0</v>
          </cell>
          <cell r="I576">
            <v>322387.52</v>
          </cell>
          <cell r="J576" t="str">
            <v>D</v>
          </cell>
          <cell r="K576">
            <v>322387.52</v>
          </cell>
          <cell r="L576" t="str">
            <v>D</v>
          </cell>
          <cell r="M576">
            <v>322387.52</v>
          </cell>
        </row>
        <row r="577">
          <cell r="A577" t="str">
            <v>301801055</v>
          </cell>
          <cell r="B577" t="str">
            <v>Vendite per Campionat. Comunitarie</v>
          </cell>
          <cell r="C577">
            <v>0</v>
          </cell>
          <cell r="E577">
            <v>0</v>
          </cell>
          <cell r="G577">
            <v>0</v>
          </cell>
          <cell r="H577">
            <v>255618.95</v>
          </cell>
          <cell r="I577">
            <v>255618.95</v>
          </cell>
          <cell r="J577" t="str">
            <v>A</v>
          </cell>
          <cell r="K577">
            <v>255618.95</v>
          </cell>
          <cell r="L577" t="str">
            <v>A</v>
          </cell>
          <cell r="M577">
            <v>-255618.95</v>
          </cell>
        </row>
        <row r="578">
          <cell r="A578" t="str">
            <v>301801056</v>
          </cell>
          <cell r="B578" t="str">
            <v>Rettifiche ai ricavi VEE</v>
          </cell>
          <cell r="C578">
            <v>0</v>
          </cell>
          <cell r="E578">
            <v>0</v>
          </cell>
          <cell r="G578">
            <v>148561.35</v>
          </cell>
          <cell r="H578">
            <v>0</v>
          </cell>
          <cell r="I578">
            <v>148561.35</v>
          </cell>
          <cell r="J578" t="str">
            <v>D</v>
          </cell>
          <cell r="K578">
            <v>148561.35</v>
          </cell>
          <cell r="L578" t="str">
            <v>D</v>
          </cell>
          <cell r="M578">
            <v>148561.35</v>
          </cell>
        </row>
        <row r="579">
          <cell r="A579" t="str">
            <v>301801060</v>
          </cell>
          <cell r="B579" t="str">
            <v>Resi su Vendite Comunitarie</v>
          </cell>
          <cell r="C579">
            <v>0</v>
          </cell>
          <cell r="E579">
            <v>0</v>
          </cell>
          <cell r="G579">
            <v>273917.48</v>
          </cell>
          <cell r="H579">
            <v>559.5</v>
          </cell>
          <cell r="I579">
            <v>273357.98</v>
          </cell>
          <cell r="J579" t="str">
            <v>D</v>
          </cell>
          <cell r="K579">
            <v>273357.98</v>
          </cell>
          <cell r="L579" t="str">
            <v>D</v>
          </cell>
          <cell r="M579">
            <v>273357.98</v>
          </cell>
        </row>
        <row r="580">
          <cell r="A580" t="str">
            <v>301801061</v>
          </cell>
          <cell r="B580" t="str">
            <v>Resi su Vendite Comunitarie a VEE</v>
          </cell>
          <cell r="C580">
            <v>0</v>
          </cell>
          <cell r="E580">
            <v>0</v>
          </cell>
          <cell r="G580">
            <v>733156.94</v>
          </cell>
          <cell r="H580">
            <v>12738.88</v>
          </cell>
          <cell r="I580">
            <v>720418.06</v>
          </cell>
          <cell r="J580" t="str">
            <v>D</v>
          </cell>
          <cell r="K580">
            <v>720418.06</v>
          </cell>
          <cell r="L580" t="str">
            <v>D</v>
          </cell>
          <cell r="M580">
            <v>720418.06</v>
          </cell>
        </row>
        <row r="581">
          <cell r="A581" t="str">
            <v>301801070</v>
          </cell>
          <cell r="B581" t="str">
            <v>Sost.resi su Vendite  Comunitarie</v>
          </cell>
          <cell r="C581">
            <v>0</v>
          </cell>
          <cell r="E581">
            <v>0</v>
          </cell>
          <cell r="G581">
            <v>0</v>
          </cell>
          <cell r="H581">
            <v>0</v>
          </cell>
          <cell r="I581">
            <v>0</v>
          </cell>
          <cell r="K581">
            <v>0</v>
          </cell>
          <cell r="M581">
            <v>0</v>
          </cell>
        </row>
        <row r="582">
          <cell r="A582" t="str">
            <v>301801080</v>
          </cell>
          <cell r="B582" t="str">
            <v>Sconti e abb. su Vend. Comunitarie</v>
          </cell>
          <cell r="C582">
            <v>0</v>
          </cell>
          <cell r="E582">
            <v>0</v>
          </cell>
          <cell r="G582">
            <v>0.13</v>
          </cell>
          <cell r="H582">
            <v>0</v>
          </cell>
          <cell r="I582">
            <v>0.13</v>
          </cell>
          <cell r="J582" t="str">
            <v>D</v>
          </cell>
          <cell r="K582">
            <v>0.13</v>
          </cell>
          <cell r="L582" t="str">
            <v>D</v>
          </cell>
          <cell r="M582">
            <v>0.13</v>
          </cell>
        </row>
        <row r="583">
          <cell r="A583" t="str">
            <v>301801090</v>
          </cell>
          <cell r="B583" t="str">
            <v>Vendite Extra-Comunitarie</v>
          </cell>
          <cell r="C583">
            <v>0</v>
          </cell>
          <cell r="E583">
            <v>0</v>
          </cell>
          <cell r="G583">
            <v>62654.79</v>
          </cell>
          <cell r="H583">
            <v>12592448.93</v>
          </cell>
          <cell r="I583">
            <v>12529794.140000001</v>
          </cell>
          <cell r="J583" t="str">
            <v>A</v>
          </cell>
          <cell r="K583">
            <v>12529794.140000001</v>
          </cell>
          <cell r="L583" t="str">
            <v>A</v>
          </cell>
          <cell r="M583">
            <v>-12529794.140000001</v>
          </cell>
        </row>
        <row r="584">
          <cell r="A584" t="str">
            <v>301801091</v>
          </cell>
          <cell r="B584" t="str">
            <v>Vendite Comun/Extracomun.a Viney</v>
          </cell>
          <cell r="C584">
            <v>0</v>
          </cell>
          <cell r="E584">
            <v>0</v>
          </cell>
          <cell r="G584">
            <v>0</v>
          </cell>
          <cell r="H584">
            <v>448226.4</v>
          </cell>
          <cell r="I584">
            <v>448226.4</v>
          </cell>
          <cell r="J584" t="str">
            <v>A</v>
          </cell>
          <cell r="K584">
            <v>448226.4</v>
          </cell>
          <cell r="L584" t="str">
            <v>A</v>
          </cell>
          <cell r="M584">
            <v>-448226.4</v>
          </cell>
        </row>
        <row r="585">
          <cell r="A585" t="str">
            <v>301801092</v>
          </cell>
          <cell r="B585" t="str">
            <v>Note di variaz.ai ricavi Extracomun</v>
          </cell>
          <cell r="C585">
            <v>0</v>
          </cell>
          <cell r="E585">
            <v>0</v>
          </cell>
          <cell r="G585">
            <v>64845.62</v>
          </cell>
          <cell r="H585">
            <v>0</v>
          </cell>
          <cell r="I585">
            <v>64845.62</v>
          </cell>
          <cell r="J585" t="str">
            <v>D</v>
          </cell>
          <cell r="K585">
            <v>64845.62</v>
          </cell>
          <cell r="L585" t="str">
            <v>D</v>
          </cell>
          <cell r="M585">
            <v>64845.62</v>
          </cell>
        </row>
        <row r="586">
          <cell r="A586" t="str">
            <v>301801093</v>
          </cell>
          <cell r="B586" t="str">
            <v>Rettifiche ai ricavi Extracomunit.</v>
          </cell>
          <cell r="C586">
            <v>0</v>
          </cell>
          <cell r="E586">
            <v>0</v>
          </cell>
          <cell r="G586">
            <v>466200.99</v>
          </cell>
          <cell r="H586">
            <v>107233.23</v>
          </cell>
          <cell r="I586">
            <v>358967.76</v>
          </cell>
          <cell r="J586" t="str">
            <v>D</v>
          </cell>
          <cell r="K586">
            <v>358967.76</v>
          </cell>
          <cell r="L586" t="str">
            <v>D</v>
          </cell>
          <cell r="M586">
            <v>358967.76</v>
          </cell>
        </row>
        <row r="587">
          <cell r="A587" t="str">
            <v>301801094</v>
          </cell>
          <cell r="B587" t="str">
            <v>Note di variazione ai ricavi Viney</v>
          </cell>
          <cell r="C587">
            <v>0</v>
          </cell>
          <cell r="E587">
            <v>0</v>
          </cell>
          <cell r="G587">
            <v>43729.39</v>
          </cell>
          <cell r="H587">
            <v>0</v>
          </cell>
          <cell r="I587">
            <v>43729.39</v>
          </cell>
          <cell r="J587" t="str">
            <v>D</v>
          </cell>
          <cell r="K587">
            <v>43729.39</v>
          </cell>
          <cell r="L587" t="str">
            <v>D</v>
          </cell>
          <cell r="M587">
            <v>43729.39</v>
          </cell>
        </row>
        <row r="588">
          <cell r="A588" t="str">
            <v>301801095</v>
          </cell>
          <cell r="B588" t="str">
            <v>Vendite per Campionat. Extra-Comun.</v>
          </cell>
          <cell r="C588">
            <v>0</v>
          </cell>
          <cell r="E588">
            <v>0</v>
          </cell>
          <cell r="G588">
            <v>0</v>
          </cell>
          <cell r="H588">
            <v>8535.82</v>
          </cell>
          <cell r="I588">
            <v>8535.82</v>
          </cell>
          <cell r="J588" t="str">
            <v>A</v>
          </cell>
          <cell r="K588">
            <v>8535.82</v>
          </cell>
          <cell r="L588" t="str">
            <v>A</v>
          </cell>
          <cell r="M588">
            <v>-8535.82</v>
          </cell>
        </row>
        <row r="589">
          <cell r="A589" t="str">
            <v>301801096</v>
          </cell>
          <cell r="B589" t="str">
            <v>Rettifiche ai ricavi Viney</v>
          </cell>
          <cell r="C589">
            <v>0</v>
          </cell>
          <cell r="E589">
            <v>0</v>
          </cell>
          <cell r="G589">
            <v>0</v>
          </cell>
          <cell r="H589">
            <v>0</v>
          </cell>
          <cell r="I589">
            <v>0</v>
          </cell>
          <cell r="K589">
            <v>0</v>
          </cell>
          <cell r="M589">
            <v>0</v>
          </cell>
        </row>
        <row r="590">
          <cell r="A590" t="str">
            <v>301801100</v>
          </cell>
          <cell r="B590" t="str">
            <v>Resi su Vendite Extra-Comunitarie</v>
          </cell>
          <cell r="C590">
            <v>0</v>
          </cell>
          <cell r="E590">
            <v>0</v>
          </cell>
          <cell r="G590">
            <v>99208.35</v>
          </cell>
          <cell r="H590">
            <v>49332.66</v>
          </cell>
          <cell r="I590">
            <v>49875.69</v>
          </cell>
          <cell r="J590" t="str">
            <v>D</v>
          </cell>
          <cell r="K590">
            <v>49875.69</v>
          </cell>
          <cell r="L590" t="str">
            <v>D</v>
          </cell>
          <cell r="M590">
            <v>49875.69</v>
          </cell>
        </row>
        <row r="591">
          <cell r="A591" t="str">
            <v>301801101</v>
          </cell>
          <cell r="B591" t="str">
            <v>Resi su Vend.Extra-Comun.a Viney</v>
          </cell>
          <cell r="C591">
            <v>0</v>
          </cell>
          <cell r="E591">
            <v>0</v>
          </cell>
          <cell r="G591">
            <v>0</v>
          </cell>
          <cell r="H591">
            <v>0</v>
          </cell>
          <cell r="I591">
            <v>0</v>
          </cell>
          <cell r="K591">
            <v>0</v>
          </cell>
          <cell r="M591">
            <v>0</v>
          </cell>
        </row>
        <row r="592">
          <cell r="A592" t="str">
            <v>301801110</v>
          </cell>
          <cell r="B592" t="str">
            <v>Sostit. resi Vend.Extra-Comunitarie</v>
          </cell>
          <cell r="C592">
            <v>0</v>
          </cell>
          <cell r="E592">
            <v>0</v>
          </cell>
          <cell r="G592">
            <v>0</v>
          </cell>
          <cell r="H592">
            <v>0</v>
          </cell>
          <cell r="I592">
            <v>0</v>
          </cell>
          <cell r="K592">
            <v>0</v>
          </cell>
          <cell r="M592">
            <v>0</v>
          </cell>
        </row>
        <row r="593">
          <cell r="A593" t="str">
            <v>301801120</v>
          </cell>
          <cell r="B593" t="str">
            <v>Sconti e abb.Vend. Extracomunitarie</v>
          </cell>
          <cell r="C593">
            <v>0</v>
          </cell>
          <cell r="E593">
            <v>0</v>
          </cell>
          <cell r="G593">
            <v>0</v>
          </cell>
          <cell r="H593">
            <v>0</v>
          </cell>
          <cell r="I593">
            <v>0</v>
          </cell>
          <cell r="K593">
            <v>0</v>
          </cell>
          <cell r="M593">
            <v>0</v>
          </cell>
        </row>
        <row r="594">
          <cell r="A594" t="str">
            <v>301801130</v>
          </cell>
          <cell r="B594" t="str">
            <v>Altre rettifiche</v>
          </cell>
          <cell r="C594">
            <v>0</v>
          </cell>
          <cell r="E594">
            <v>0</v>
          </cell>
          <cell r="G594">
            <v>0</v>
          </cell>
          <cell r="H594">
            <v>0</v>
          </cell>
          <cell r="I594">
            <v>0</v>
          </cell>
          <cell r="K594">
            <v>0</v>
          </cell>
          <cell r="M594">
            <v>0</v>
          </cell>
        </row>
        <row r="595">
          <cell r="M595">
            <v>0</v>
          </cell>
        </row>
        <row r="596">
          <cell r="A596" t="str">
            <v>02</v>
          </cell>
          <cell r="B596" t="str">
            <v>Ricavi per Prestazioni di Servizi</v>
          </cell>
          <cell r="C596">
            <v>0</v>
          </cell>
          <cell r="E596">
            <v>0</v>
          </cell>
          <cell r="G596">
            <v>452902.54</v>
          </cell>
          <cell r="H596">
            <v>7123955.8200000003</v>
          </cell>
          <cell r="I596">
            <v>-6671053.2800000003</v>
          </cell>
          <cell r="J596" t="str">
            <v>A</v>
          </cell>
          <cell r="K596">
            <v>-6671053.2800000003</v>
          </cell>
          <cell r="L596" t="str">
            <v xml:space="preserve"> A</v>
          </cell>
          <cell r="M596">
            <v>-6671053.2800000003</v>
          </cell>
        </row>
        <row r="597">
          <cell r="A597" t="str">
            <v>301802010</v>
          </cell>
          <cell r="B597" t="str">
            <v>Compartecipaz. Clienti per Attrezz.</v>
          </cell>
          <cell r="C597">
            <v>0</v>
          </cell>
          <cell r="E597">
            <v>0</v>
          </cell>
          <cell r="G597">
            <v>425000</v>
          </cell>
          <cell r="H597">
            <v>3755058.95</v>
          </cell>
          <cell r="I597">
            <v>3330058.95</v>
          </cell>
          <cell r="J597" t="str">
            <v>A</v>
          </cell>
          <cell r="K597">
            <v>3330058.95</v>
          </cell>
          <cell r="L597" t="str">
            <v>A</v>
          </cell>
          <cell r="M597">
            <v>-3330058.95</v>
          </cell>
        </row>
        <row r="598">
          <cell r="A598" t="str">
            <v>301802020</v>
          </cell>
          <cell r="B598" t="str">
            <v>Vend. Stampi Attrezzat. Macchinario</v>
          </cell>
          <cell r="C598">
            <v>0</v>
          </cell>
          <cell r="E598">
            <v>0</v>
          </cell>
          <cell r="G598">
            <v>0</v>
          </cell>
          <cell r="H598">
            <v>0</v>
          </cell>
          <cell r="I598">
            <v>0</v>
          </cell>
          <cell r="K598">
            <v>0</v>
          </cell>
          <cell r="M598">
            <v>0</v>
          </cell>
        </row>
        <row r="599">
          <cell r="A599" t="str">
            <v>301802030</v>
          </cell>
          <cell r="B599" t="str">
            <v>Vendita sfridi di produzione</v>
          </cell>
          <cell r="C599">
            <v>0</v>
          </cell>
          <cell r="E599">
            <v>0</v>
          </cell>
          <cell r="G599">
            <v>0</v>
          </cell>
          <cell r="H599">
            <v>231211.64</v>
          </cell>
          <cell r="I599">
            <v>231211.64</v>
          </cell>
          <cell r="J599" t="str">
            <v>A</v>
          </cell>
          <cell r="K599">
            <v>231211.64</v>
          </cell>
          <cell r="L599" t="str">
            <v>A</v>
          </cell>
          <cell r="M599">
            <v>-231211.64</v>
          </cell>
        </row>
        <row r="600">
          <cell r="A600" t="str">
            <v>301802040</v>
          </cell>
          <cell r="B600" t="str">
            <v>Prest.servizio a terzi</v>
          </cell>
          <cell r="C600">
            <v>0</v>
          </cell>
          <cell r="E600">
            <v>0</v>
          </cell>
          <cell r="G600">
            <v>0</v>
          </cell>
          <cell r="H600">
            <v>0</v>
          </cell>
          <cell r="I600">
            <v>0</v>
          </cell>
          <cell r="K600">
            <v>0</v>
          </cell>
          <cell r="M600">
            <v>0</v>
          </cell>
        </row>
        <row r="601">
          <cell r="A601" t="str">
            <v>301802041</v>
          </cell>
          <cell r="B601" t="str">
            <v>Contr.19 locaz. di attrezz.VEE</v>
          </cell>
          <cell r="C601">
            <v>0</v>
          </cell>
          <cell r="E601">
            <v>0</v>
          </cell>
          <cell r="G601">
            <v>0</v>
          </cell>
          <cell r="H601">
            <v>576000</v>
          </cell>
          <cell r="I601">
            <v>576000</v>
          </cell>
          <cell r="J601" t="str">
            <v>A</v>
          </cell>
          <cell r="K601">
            <v>576000</v>
          </cell>
          <cell r="L601" t="str">
            <v>A</v>
          </cell>
          <cell r="M601">
            <v>-576000</v>
          </cell>
        </row>
        <row r="602">
          <cell r="A602" t="str">
            <v>301802042</v>
          </cell>
          <cell r="B602" t="str">
            <v>Contr.20 Know-How VEE</v>
          </cell>
          <cell r="C602">
            <v>0</v>
          </cell>
          <cell r="E602">
            <v>0</v>
          </cell>
          <cell r="G602">
            <v>0</v>
          </cell>
          <cell r="H602">
            <v>223800</v>
          </cell>
          <cell r="I602">
            <v>223800</v>
          </cell>
          <cell r="J602" t="str">
            <v>A</v>
          </cell>
          <cell r="K602">
            <v>223800</v>
          </cell>
          <cell r="L602" t="str">
            <v>A</v>
          </cell>
          <cell r="M602">
            <v>-223800</v>
          </cell>
        </row>
        <row r="603">
          <cell r="A603" t="str">
            <v>301802043</v>
          </cell>
          <cell r="B603" t="str">
            <v>CTR.21 Prest.serv.infrag.VEE</v>
          </cell>
          <cell r="C603">
            <v>0</v>
          </cell>
          <cell r="E603">
            <v>0</v>
          </cell>
          <cell r="G603">
            <v>0</v>
          </cell>
          <cell r="H603">
            <v>2333942.75</v>
          </cell>
          <cell r="I603">
            <v>2333942.75</v>
          </cell>
          <cell r="J603" t="str">
            <v>A</v>
          </cell>
          <cell r="K603">
            <v>2333942.75</v>
          </cell>
          <cell r="L603" t="str">
            <v>A</v>
          </cell>
          <cell r="M603">
            <v>-2333942.75</v>
          </cell>
        </row>
        <row r="604">
          <cell r="A604" t="str">
            <v>301802050</v>
          </cell>
          <cell r="B604" t="str">
            <v>Prestazioni di servizio a VINEY</v>
          </cell>
          <cell r="C604">
            <v>0</v>
          </cell>
          <cell r="E604">
            <v>0</v>
          </cell>
          <cell r="G604">
            <v>27902.54</v>
          </cell>
          <cell r="H604">
            <v>3942.48</v>
          </cell>
          <cell r="I604">
            <v>23960.06</v>
          </cell>
          <cell r="J604" t="str">
            <v>D</v>
          </cell>
          <cell r="K604">
            <v>23960.06</v>
          </cell>
          <cell r="L604" t="str">
            <v>D</v>
          </cell>
          <cell r="M604">
            <v>23960.06</v>
          </cell>
        </row>
        <row r="605">
          <cell r="M605">
            <v>0</v>
          </cell>
        </row>
        <row r="606">
          <cell r="A606" t="str">
            <v>03</v>
          </cell>
          <cell r="B606" t="str">
            <v>Variazioni Rimanenze</v>
          </cell>
          <cell r="C606">
            <v>0</v>
          </cell>
          <cell r="E606">
            <v>0</v>
          </cell>
          <cell r="G606">
            <v>218081</v>
          </cell>
          <cell r="H606">
            <v>339186.1</v>
          </cell>
          <cell r="I606">
            <v>-121105.1</v>
          </cell>
          <cell r="J606" t="str">
            <v>A</v>
          </cell>
          <cell r="K606">
            <v>-121105.1</v>
          </cell>
          <cell r="L606" t="str">
            <v xml:space="preserve"> A</v>
          </cell>
          <cell r="M606">
            <v>-121105.1</v>
          </cell>
        </row>
        <row r="607">
          <cell r="A607" t="str">
            <v>301803010</v>
          </cell>
          <cell r="B607" t="str">
            <v>Materie Prime</v>
          </cell>
          <cell r="C607">
            <v>0</v>
          </cell>
          <cell r="E607">
            <v>0</v>
          </cell>
          <cell r="G607">
            <v>17507</v>
          </cell>
          <cell r="H607">
            <v>0</v>
          </cell>
          <cell r="I607">
            <v>17507</v>
          </cell>
          <cell r="J607" t="str">
            <v>D</v>
          </cell>
          <cell r="K607">
            <v>17507</v>
          </cell>
          <cell r="L607" t="str">
            <v>D</v>
          </cell>
          <cell r="M607">
            <v>17507</v>
          </cell>
        </row>
        <row r="608">
          <cell r="A608" t="str">
            <v>301803020</v>
          </cell>
          <cell r="B608" t="str">
            <v>Componenti d'acquisto</v>
          </cell>
          <cell r="C608">
            <v>0</v>
          </cell>
          <cell r="E608">
            <v>0</v>
          </cell>
          <cell r="G608">
            <v>190488</v>
          </cell>
          <cell r="H608">
            <v>0</v>
          </cell>
          <cell r="I608">
            <v>190488</v>
          </cell>
          <cell r="J608" t="str">
            <v>D</v>
          </cell>
          <cell r="K608">
            <v>190488</v>
          </cell>
          <cell r="L608" t="str">
            <v>D</v>
          </cell>
          <cell r="M608">
            <v>190488</v>
          </cell>
        </row>
        <row r="609">
          <cell r="A609" t="str">
            <v>301803030</v>
          </cell>
          <cell r="B609" t="str">
            <v>Prodotti in corso lavorazione</v>
          </cell>
          <cell r="C609">
            <v>0</v>
          </cell>
          <cell r="E609">
            <v>0</v>
          </cell>
          <cell r="G609">
            <v>10086</v>
          </cell>
          <cell r="H609">
            <v>0</v>
          </cell>
          <cell r="I609">
            <v>10086</v>
          </cell>
          <cell r="J609" t="str">
            <v>D</v>
          </cell>
          <cell r="K609">
            <v>10086</v>
          </cell>
          <cell r="L609" t="str">
            <v>D</v>
          </cell>
          <cell r="M609">
            <v>10086</v>
          </cell>
        </row>
        <row r="610">
          <cell r="A610" t="str">
            <v>301803040</v>
          </cell>
          <cell r="B610" t="str">
            <v>Dispense</v>
          </cell>
          <cell r="C610">
            <v>0</v>
          </cell>
          <cell r="E610">
            <v>0</v>
          </cell>
          <cell r="G610">
            <v>0</v>
          </cell>
          <cell r="H610">
            <v>6230</v>
          </cell>
          <cell r="I610">
            <v>6230</v>
          </cell>
          <cell r="J610" t="str">
            <v>A</v>
          </cell>
          <cell r="K610">
            <v>6230</v>
          </cell>
          <cell r="L610" t="str">
            <v>A</v>
          </cell>
          <cell r="M610">
            <v>-6230</v>
          </cell>
        </row>
        <row r="611">
          <cell r="A611" t="str">
            <v>301803050</v>
          </cell>
          <cell r="B611" t="str">
            <v>Imballi</v>
          </cell>
          <cell r="C611">
            <v>0</v>
          </cell>
          <cell r="E611">
            <v>0</v>
          </cell>
          <cell r="G611">
            <v>0</v>
          </cell>
          <cell r="H611">
            <v>0</v>
          </cell>
          <cell r="I611">
            <v>0</v>
          </cell>
          <cell r="K611">
            <v>0</v>
          </cell>
          <cell r="M611">
            <v>0</v>
          </cell>
        </row>
        <row r="612">
          <cell r="A612" t="str">
            <v>301803060</v>
          </cell>
          <cell r="B612" t="str">
            <v>Merce in viaggio</v>
          </cell>
          <cell r="C612">
            <v>0</v>
          </cell>
          <cell r="E612">
            <v>0</v>
          </cell>
          <cell r="G612">
            <v>0</v>
          </cell>
          <cell r="H612">
            <v>332956.09999999998</v>
          </cell>
          <cell r="I612">
            <v>332956.09999999998</v>
          </cell>
          <cell r="J612" t="str">
            <v>A</v>
          </cell>
          <cell r="K612">
            <v>332956.09999999998</v>
          </cell>
          <cell r="L612" t="str">
            <v>A</v>
          </cell>
          <cell r="M612">
            <v>-332956.09999999998</v>
          </cell>
        </row>
        <row r="613">
          <cell r="A613" t="str">
            <v>301803070</v>
          </cell>
          <cell r="B613" t="str">
            <v>Materiale da rottamare</v>
          </cell>
          <cell r="C613">
            <v>0</v>
          </cell>
          <cell r="E613">
            <v>0</v>
          </cell>
          <cell r="G613">
            <v>0</v>
          </cell>
          <cell r="H613">
            <v>0</v>
          </cell>
          <cell r="I613">
            <v>0</v>
          </cell>
          <cell r="K613">
            <v>0</v>
          </cell>
          <cell r="M613">
            <v>0</v>
          </cell>
        </row>
        <row r="614">
          <cell r="A614" t="str">
            <v>301803080</v>
          </cell>
          <cell r="B614" t="str">
            <v>Ant. e acc. su rimanenze</v>
          </cell>
          <cell r="C614">
            <v>0</v>
          </cell>
          <cell r="E614">
            <v>0</v>
          </cell>
          <cell r="G614">
            <v>0</v>
          </cell>
          <cell r="H614">
            <v>0</v>
          </cell>
          <cell r="I614">
            <v>0</v>
          </cell>
          <cell r="K614">
            <v>0</v>
          </cell>
          <cell r="M614">
            <v>0</v>
          </cell>
        </row>
        <row r="615">
          <cell r="M615">
            <v>0</v>
          </cell>
        </row>
        <row r="616">
          <cell r="A616" t="str">
            <v>04</v>
          </cell>
          <cell r="B616" t="str">
            <v>Increm.Immobiliz.ni per lavori int</v>
          </cell>
          <cell r="C616">
            <v>0</v>
          </cell>
          <cell r="E616">
            <v>0</v>
          </cell>
          <cell r="G616">
            <v>0</v>
          </cell>
          <cell r="H616">
            <v>0</v>
          </cell>
          <cell r="I616">
            <v>0</v>
          </cell>
          <cell r="K616">
            <v>0</v>
          </cell>
          <cell r="M616">
            <v>0</v>
          </cell>
        </row>
        <row r="617">
          <cell r="A617" t="str">
            <v>301804010</v>
          </cell>
          <cell r="B617" t="str">
            <v>Incr. Immob per lav. int.</v>
          </cell>
          <cell r="C617">
            <v>0</v>
          </cell>
          <cell r="E617">
            <v>0</v>
          </cell>
          <cell r="G617">
            <v>0</v>
          </cell>
          <cell r="H617">
            <v>0</v>
          </cell>
          <cell r="I617">
            <v>0</v>
          </cell>
          <cell r="K617">
            <v>1750000</v>
          </cell>
          <cell r="L617" t="str">
            <v>A</v>
          </cell>
          <cell r="M617">
            <v>-1750000</v>
          </cell>
        </row>
        <row r="618">
          <cell r="A618" t="str">
            <v>301804020</v>
          </cell>
          <cell r="B618" t="str">
            <v>Capitalizzaz. altre spese</v>
          </cell>
          <cell r="C618">
            <v>0</v>
          </cell>
          <cell r="E618">
            <v>0</v>
          </cell>
          <cell r="G618">
            <v>0</v>
          </cell>
          <cell r="H618">
            <v>0</v>
          </cell>
          <cell r="I618">
            <v>0</v>
          </cell>
          <cell r="K618">
            <v>0</v>
          </cell>
          <cell r="M618">
            <v>0</v>
          </cell>
        </row>
        <row r="619">
          <cell r="M619">
            <v>0</v>
          </cell>
        </row>
        <row r="620">
          <cell r="A620" t="str">
            <v>05</v>
          </cell>
          <cell r="B620" t="str">
            <v>Utilizzo Fondi Gestione Ordinaria</v>
          </cell>
          <cell r="C620">
            <v>0</v>
          </cell>
          <cell r="E620">
            <v>0</v>
          </cell>
          <cell r="G620">
            <v>0</v>
          </cell>
          <cell r="H620">
            <v>0</v>
          </cell>
          <cell r="I620">
            <v>0</v>
          </cell>
          <cell r="K620">
            <v>0</v>
          </cell>
          <cell r="M620">
            <v>0</v>
          </cell>
        </row>
        <row r="621">
          <cell r="A621" t="str">
            <v>301805010</v>
          </cell>
          <cell r="B621" t="str">
            <v>Util. Fondo obsolescenza magazzino</v>
          </cell>
          <cell r="C621">
            <v>0</v>
          </cell>
          <cell r="E621">
            <v>0</v>
          </cell>
          <cell r="G621">
            <v>0</v>
          </cell>
          <cell r="H621">
            <v>0</v>
          </cell>
          <cell r="I621">
            <v>0</v>
          </cell>
          <cell r="K621">
            <v>0</v>
          </cell>
          <cell r="M621">
            <v>0</v>
          </cell>
        </row>
        <row r="622">
          <cell r="A622" t="str">
            <v>301805020</v>
          </cell>
          <cell r="B622" t="str">
            <v>Util. Fondo svalutazione crediti</v>
          </cell>
          <cell r="C622">
            <v>0</v>
          </cell>
          <cell r="E622">
            <v>0</v>
          </cell>
          <cell r="G622">
            <v>0</v>
          </cell>
          <cell r="H622">
            <v>0</v>
          </cell>
          <cell r="I622">
            <v>0</v>
          </cell>
          <cell r="K622">
            <v>0</v>
          </cell>
          <cell r="M622">
            <v>0</v>
          </cell>
        </row>
        <row r="623">
          <cell r="A623" t="str">
            <v>301805030</v>
          </cell>
          <cell r="B623" t="str">
            <v>Util. Fondo Svalutazione  cred.tass</v>
          </cell>
          <cell r="C623">
            <v>0</v>
          </cell>
          <cell r="E623">
            <v>0</v>
          </cell>
          <cell r="G623">
            <v>0</v>
          </cell>
          <cell r="H623">
            <v>0</v>
          </cell>
          <cell r="I623">
            <v>0</v>
          </cell>
          <cell r="K623">
            <v>0</v>
          </cell>
          <cell r="M623">
            <v>0</v>
          </cell>
        </row>
        <row r="624">
          <cell r="A624" t="str">
            <v>301805040</v>
          </cell>
          <cell r="B624" t="str">
            <v>Util. Fondo riorganizzaz.aziendale</v>
          </cell>
          <cell r="C624">
            <v>0</v>
          </cell>
          <cell r="E624">
            <v>0</v>
          </cell>
          <cell r="G624">
            <v>0</v>
          </cell>
          <cell r="H624">
            <v>0</v>
          </cell>
          <cell r="I624">
            <v>0</v>
          </cell>
          <cell r="K624">
            <v>0</v>
          </cell>
          <cell r="M624">
            <v>0</v>
          </cell>
        </row>
        <row r="625">
          <cell r="A625" t="str">
            <v>301805060</v>
          </cell>
          <cell r="B625" t="str">
            <v>Util. Fondo Rischi contrattuali</v>
          </cell>
          <cell r="C625">
            <v>0</v>
          </cell>
          <cell r="E625">
            <v>0</v>
          </cell>
          <cell r="G625">
            <v>0</v>
          </cell>
          <cell r="H625">
            <v>0</v>
          </cell>
          <cell r="I625">
            <v>0</v>
          </cell>
          <cell r="K625">
            <v>0</v>
          </cell>
          <cell r="M625">
            <v>0</v>
          </cell>
        </row>
        <row r="626">
          <cell r="A626" t="str">
            <v>301805070</v>
          </cell>
          <cell r="B626" t="str">
            <v>Util.Fondo rischi ed oneri</v>
          </cell>
          <cell r="C626">
            <v>0</v>
          </cell>
          <cell r="E626">
            <v>0</v>
          </cell>
          <cell r="G626">
            <v>0</v>
          </cell>
          <cell r="H626">
            <v>0</v>
          </cell>
          <cell r="I626">
            <v>0</v>
          </cell>
          <cell r="K626">
            <v>0</v>
          </cell>
          <cell r="M626">
            <v>0</v>
          </cell>
        </row>
        <row r="627">
          <cell r="A627" t="str">
            <v>301805080</v>
          </cell>
          <cell r="B627" t="str">
            <v>Util. Fondo Imposte Tasse differite</v>
          </cell>
          <cell r="C627">
            <v>0</v>
          </cell>
          <cell r="E627">
            <v>0</v>
          </cell>
          <cell r="G627">
            <v>0</v>
          </cell>
          <cell r="H627">
            <v>0</v>
          </cell>
          <cell r="I627">
            <v>0</v>
          </cell>
          <cell r="K627">
            <v>0</v>
          </cell>
          <cell r="M627">
            <v>0</v>
          </cell>
        </row>
        <row r="628">
          <cell r="A628" t="str">
            <v>301805090</v>
          </cell>
          <cell r="B628" t="str">
            <v>Utiliz.Fondo garanzia prodotti</v>
          </cell>
          <cell r="C628">
            <v>0</v>
          </cell>
          <cell r="E628">
            <v>0</v>
          </cell>
          <cell r="G628">
            <v>0</v>
          </cell>
          <cell r="H628">
            <v>0</v>
          </cell>
          <cell r="I628">
            <v>0</v>
          </cell>
          <cell r="K628">
            <v>0</v>
          </cell>
          <cell r="M628">
            <v>0</v>
          </cell>
        </row>
        <row r="629">
          <cell r="M629">
            <v>0</v>
          </cell>
        </row>
        <row r="630">
          <cell r="A630" t="str">
            <v>06</v>
          </cell>
          <cell r="B630" t="str">
            <v>Altri Ricavi Gestione Ordinaria</v>
          </cell>
          <cell r="C630">
            <v>0</v>
          </cell>
          <cell r="E630">
            <v>0</v>
          </cell>
          <cell r="G630">
            <v>246889.03</v>
          </cell>
          <cell r="H630">
            <v>424200.97</v>
          </cell>
          <cell r="I630">
            <v>-177311.94</v>
          </cell>
          <cell r="J630" t="str">
            <v>A</v>
          </cell>
          <cell r="K630">
            <v>-177311.94</v>
          </cell>
          <cell r="L630" t="str">
            <v xml:space="preserve"> A</v>
          </cell>
          <cell r="M630">
            <v>-177311.94</v>
          </cell>
        </row>
        <row r="631">
          <cell r="A631" t="str">
            <v>301806010</v>
          </cell>
          <cell r="B631" t="str">
            <v>Vendite cespiti per sostituzione</v>
          </cell>
          <cell r="C631">
            <v>0</v>
          </cell>
          <cell r="E631">
            <v>0</v>
          </cell>
          <cell r="G631">
            <v>0</v>
          </cell>
          <cell r="H631">
            <v>270</v>
          </cell>
          <cell r="I631">
            <v>270</v>
          </cell>
          <cell r="J631" t="str">
            <v>A</v>
          </cell>
          <cell r="K631">
            <v>270</v>
          </cell>
          <cell r="L631" t="str">
            <v>A</v>
          </cell>
          <cell r="M631">
            <v>-270</v>
          </cell>
        </row>
        <row r="632">
          <cell r="A632" t="str">
            <v>301806020</v>
          </cell>
          <cell r="B632" t="str">
            <v>Differenze cambi attive</v>
          </cell>
          <cell r="C632">
            <v>0</v>
          </cell>
          <cell r="E632">
            <v>0</v>
          </cell>
          <cell r="G632">
            <v>275.04000000000002</v>
          </cell>
          <cell r="H632">
            <v>99987.4</v>
          </cell>
          <cell r="I632">
            <v>99712.36</v>
          </cell>
          <cell r="J632" t="str">
            <v>A</v>
          </cell>
          <cell r="K632">
            <v>99712.36</v>
          </cell>
          <cell r="L632" t="str">
            <v>A</v>
          </cell>
          <cell r="M632">
            <v>-99712.36</v>
          </cell>
        </row>
        <row r="633">
          <cell r="A633" t="str">
            <v>301806025</v>
          </cell>
          <cell r="B633" t="str">
            <v>Ricavi per rimborso bolli su fatt</v>
          </cell>
          <cell r="C633">
            <v>0</v>
          </cell>
          <cell r="E633">
            <v>0</v>
          </cell>
          <cell r="G633">
            <v>18</v>
          </cell>
          <cell r="H633">
            <v>2798</v>
          </cell>
          <cell r="I633">
            <v>2780</v>
          </cell>
          <cell r="J633" t="str">
            <v>A</v>
          </cell>
          <cell r="K633">
            <v>2780</v>
          </cell>
          <cell r="L633" t="str">
            <v>A</v>
          </cell>
          <cell r="M633">
            <v>-2780</v>
          </cell>
        </row>
        <row r="634">
          <cell r="A634" t="str">
            <v>301806030</v>
          </cell>
          <cell r="B634" t="str">
            <v>Ricavi da locazione</v>
          </cell>
          <cell r="C634">
            <v>0</v>
          </cell>
          <cell r="E634">
            <v>0</v>
          </cell>
          <cell r="G634">
            <v>0</v>
          </cell>
          <cell r="H634">
            <v>0</v>
          </cell>
          <cell r="I634">
            <v>0</v>
          </cell>
          <cell r="K634">
            <v>0</v>
          </cell>
          <cell r="M634">
            <v>0</v>
          </cell>
        </row>
        <row r="635">
          <cell r="A635" t="str">
            <v>301806040</v>
          </cell>
          <cell r="B635" t="str">
            <v>Rimborsi assicurazioni</v>
          </cell>
          <cell r="C635">
            <v>0</v>
          </cell>
          <cell r="E635">
            <v>0</v>
          </cell>
          <cell r="G635">
            <v>0</v>
          </cell>
          <cell r="H635">
            <v>0</v>
          </cell>
          <cell r="I635">
            <v>0</v>
          </cell>
          <cell r="K635">
            <v>0</v>
          </cell>
          <cell r="M635">
            <v>0</v>
          </cell>
        </row>
        <row r="636">
          <cell r="A636" t="str">
            <v>301806050</v>
          </cell>
          <cell r="B636" t="str">
            <v>Altri ricavi e proventi</v>
          </cell>
          <cell r="C636">
            <v>0</v>
          </cell>
          <cell r="E636">
            <v>0</v>
          </cell>
          <cell r="G636">
            <v>246595.99</v>
          </cell>
          <cell r="H636">
            <v>321145.57</v>
          </cell>
          <cell r="I636">
            <v>74549.58</v>
          </cell>
          <cell r="J636" t="str">
            <v>A</v>
          </cell>
          <cell r="K636">
            <v>74549.58</v>
          </cell>
          <cell r="L636" t="str">
            <v>A</v>
          </cell>
          <cell r="M636">
            <v>-74549.58</v>
          </cell>
        </row>
        <row r="637">
          <cell r="A637" t="str">
            <v>301806060</v>
          </cell>
          <cell r="B637" t="str">
            <v>Cessioni Varie a V.E.E.</v>
          </cell>
          <cell r="C637">
            <v>0</v>
          </cell>
          <cell r="E637">
            <v>0</v>
          </cell>
          <cell r="G637">
            <v>0</v>
          </cell>
          <cell r="H637">
            <v>0</v>
          </cell>
          <cell r="I637">
            <v>0</v>
          </cell>
          <cell r="K637">
            <v>0</v>
          </cell>
          <cell r="M637">
            <v>0</v>
          </cell>
        </row>
        <row r="638">
          <cell r="M638">
            <v>0</v>
          </cell>
        </row>
        <row r="639">
          <cell r="A639" t="str">
            <v>07</v>
          </cell>
          <cell r="B639" t="str">
            <v>Altri Ricavi</v>
          </cell>
          <cell r="C639">
            <v>0</v>
          </cell>
          <cell r="E639">
            <v>0</v>
          </cell>
          <cell r="G639">
            <v>199.19</v>
          </cell>
          <cell r="H639">
            <v>2170214.8199999998</v>
          </cell>
          <cell r="I639">
            <v>-2170015.63</v>
          </cell>
          <cell r="J639" t="str">
            <v>A</v>
          </cell>
          <cell r="K639">
            <v>-2170015.63</v>
          </cell>
          <cell r="L639" t="str">
            <v xml:space="preserve"> A</v>
          </cell>
          <cell r="M639">
            <v>-2170015.63</v>
          </cell>
        </row>
        <row r="640">
          <cell r="A640" t="str">
            <v>301807010</v>
          </cell>
          <cell r="B640" t="str">
            <v>Sopravvenienze diverse</v>
          </cell>
          <cell r="C640">
            <v>0</v>
          </cell>
          <cell r="E640">
            <v>0</v>
          </cell>
          <cell r="G640">
            <v>199.19</v>
          </cell>
          <cell r="H640">
            <v>5777.31</v>
          </cell>
          <cell r="I640">
            <v>5578.12</v>
          </cell>
          <cell r="J640" t="str">
            <v>A</v>
          </cell>
          <cell r="K640">
            <v>5578.12</v>
          </cell>
          <cell r="L640" t="str">
            <v>A</v>
          </cell>
          <cell r="M640">
            <v>-5578.12</v>
          </cell>
        </row>
        <row r="641">
          <cell r="A641" t="str">
            <v>301807015</v>
          </cell>
          <cell r="B641" t="str">
            <v>Arrotondamenti per Euro</v>
          </cell>
          <cell r="C641">
            <v>0</v>
          </cell>
          <cell r="E641">
            <v>0</v>
          </cell>
          <cell r="G641">
            <v>0</v>
          </cell>
          <cell r="H641">
            <v>0</v>
          </cell>
          <cell r="I641">
            <v>0</v>
          </cell>
          <cell r="K641">
            <v>0</v>
          </cell>
          <cell r="M641">
            <v>0</v>
          </cell>
        </row>
        <row r="642">
          <cell r="A642" t="str">
            <v>301807020</v>
          </cell>
          <cell r="B642" t="str">
            <v>Sopravvenienze per mensa</v>
          </cell>
          <cell r="C642">
            <v>0</v>
          </cell>
          <cell r="E642">
            <v>0</v>
          </cell>
          <cell r="G642">
            <v>0</v>
          </cell>
          <cell r="H642">
            <v>0</v>
          </cell>
          <cell r="I642">
            <v>0</v>
          </cell>
          <cell r="K642">
            <v>0</v>
          </cell>
          <cell r="M642">
            <v>0</v>
          </cell>
        </row>
        <row r="643">
          <cell r="A643" t="str">
            <v>301807021</v>
          </cell>
          <cell r="B643" t="str">
            <v>Prov.a cred.d'imp.su sviluppo nuo.p</v>
          </cell>
          <cell r="C643">
            <v>0</v>
          </cell>
          <cell r="E643">
            <v>0</v>
          </cell>
          <cell r="G643">
            <v>0</v>
          </cell>
          <cell r="H643">
            <v>2161077.5099999998</v>
          </cell>
          <cell r="I643">
            <v>2161077.5099999998</v>
          </cell>
          <cell r="J643" t="str">
            <v>A</v>
          </cell>
          <cell r="K643">
            <v>411077.50999999978</v>
          </cell>
          <cell r="L643" t="str">
            <v>A</v>
          </cell>
          <cell r="M643">
            <v>-411077.50999999978</v>
          </cell>
        </row>
        <row r="644">
          <cell r="A644" t="str">
            <v>301807022</v>
          </cell>
          <cell r="B644" t="str">
            <v>Istan.rimb.IRES 10% IRAP 2004-2007</v>
          </cell>
          <cell r="C644">
            <v>0</v>
          </cell>
          <cell r="E644">
            <v>0</v>
          </cell>
          <cell r="G644">
            <v>0</v>
          </cell>
          <cell r="H644">
            <v>0</v>
          </cell>
          <cell r="I644">
            <v>0</v>
          </cell>
          <cell r="K644">
            <v>0</v>
          </cell>
          <cell r="M644">
            <v>0</v>
          </cell>
        </row>
        <row r="645">
          <cell r="A645" t="str">
            <v>301807023</v>
          </cell>
          <cell r="B645" t="str">
            <v>Ist.rimb.IRES su IRAP per.2007/2011</v>
          </cell>
          <cell r="C645">
            <v>0</v>
          </cell>
          <cell r="E645">
            <v>0</v>
          </cell>
          <cell r="G645">
            <v>0</v>
          </cell>
          <cell r="H645">
            <v>0</v>
          </cell>
          <cell r="I645">
            <v>0</v>
          </cell>
          <cell r="K645">
            <v>0</v>
          </cell>
          <cell r="M645">
            <v>0</v>
          </cell>
        </row>
        <row r="646">
          <cell r="A646" t="str">
            <v>301807030</v>
          </cell>
          <cell r="B646" t="str">
            <v>Proventi Camera Commercio x Sostes</v>
          </cell>
          <cell r="C646">
            <v>0</v>
          </cell>
          <cell r="E646">
            <v>0</v>
          </cell>
          <cell r="G646">
            <v>0</v>
          </cell>
          <cell r="H646">
            <v>0</v>
          </cell>
          <cell r="I646">
            <v>0</v>
          </cell>
          <cell r="K646">
            <v>0</v>
          </cell>
          <cell r="M646">
            <v>0</v>
          </cell>
        </row>
        <row r="647">
          <cell r="A647" t="str">
            <v>301807040</v>
          </cell>
          <cell r="B647" t="str">
            <v>Contr. Fondimpresa</v>
          </cell>
          <cell r="C647">
            <v>0</v>
          </cell>
          <cell r="E647">
            <v>0</v>
          </cell>
          <cell r="G647">
            <v>0</v>
          </cell>
          <cell r="H647">
            <v>3360</v>
          </cell>
          <cell r="I647">
            <v>3360</v>
          </cell>
          <cell r="J647" t="str">
            <v>A</v>
          </cell>
          <cell r="K647">
            <v>3360</v>
          </cell>
          <cell r="L647" t="str">
            <v>A</v>
          </cell>
          <cell r="M647">
            <v>-3360</v>
          </cell>
        </row>
        <row r="648">
          <cell r="A648" t="str">
            <v>301807041</v>
          </cell>
          <cell r="B648" t="str">
            <v>Contr. Intellimech</v>
          </cell>
          <cell r="C648">
            <v>0</v>
          </cell>
          <cell r="E648">
            <v>0</v>
          </cell>
          <cell r="G648">
            <v>0</v>
          </cell>
          <cell r="H648">
            <v>0</v>
          </cell>
          <cell r="I648">
            <v>0</v>
          </cell>
          <cell r="K648">
            <v>0</v>
          </cell>
          <cell r="M648">
            <v>0</v>
          </cell>
        </row>
        <row r="649">
          <cell r="A649" t="str">
            <v>301807050</v>
          </cell>
          <cell r="B649" t="str">
            <v>Proventi straordinari</v>
          </cell>
          <cell r="C649">
            <v>0</v>
          </cell>
          <cell r="E649">
            <v>0</v>
          </cell>
          <cell r="G649">
            <v>0</v>
          </cell>
          <cell r="H649">
            <v>0</v>
          </cell>
          <cell r="I649">
            <v>0</v>
          </cell>
          <cell r="K649">
            <v>0</v>
          </cell>
          <cell r="M649">
            <v>0</v>
          </cell>
        </row>
        <row r="650">
          <cell r="M650">
            <v>0</v>
          </cell>
        </row>
        <row r="651">
          <cell r="A651" t="str">
            <v>08</v>
          </cell>
          <cell r="B651" t="str">
            <v>Proventi Finanziari su Titoli</v>
          </cell>
          <cell r="C651">
            <v>0</v>
          </cell>
          <cell r="E651">
            <v>0</v>
          </cell>
          <cell r="G651">
            <v>0</v>
          </cell>
          <cell r="H651">
            <v>1100000</v>
          </cell>
          <cell r="I651">
            <v>-1100000</v>
          </cell>
          <cell r="J651" t="str">
            <v>A</v>
          </cell>
          <cell r="K651">
            <v>-1100000</v>
          </cell>
          <cell r="L651" t="str">
            <v xml:space="preserve"> A</v>
          </cell>
          <cell r="M651">
            <v>-1100000</v>
          </cell>
        </row>
        <row r="652">
          <cell r="A652" t="str">
            <v>301808010</v>
          </cell>
          <cell r="B652" t="str">
            <v>Dividendi da Società controllate</v>
          </cell>
          <cell r="C652">
            <v>0</v>
          </cell>
          <cell r="E652">
            <v>0</v>
          </cell>
          <cell r="G652">
            <v>0</v>
          </cell>
          <cell r="H652">
            <v>1100000</v>
          </cell>
          <cell r="I652">
            <v>1100000</v>
          </cell>
          <cell r="J652" t="str">
            <v>A</v>
          </cell>
          <cell r="K652">
            <v>1100000</v>
          </cell>
          <cell r="L652" t="str">
            <v>A</v>
          </cell>
          <cell r="M652">
            <v>-1100000</v>
          </cell>
        </row>
        <row r="653">
          <cell r="A653" t="str">
            <v>301808020</v>
          </cell>
          <cell r="B653" t="str">
            <v>Dividendi da altre partecipazioni</v>
          </cell>
          <cell r="C653">
            <v>0</v>
          </cell>
          <cell r="E653">
            <v>0</v>
          </cell>
          <cell r="G653">
            <v>0</v>
          </cell>
          <cell r="H653">
            <v>0</v>
          </cell>
          <cell r="I653">
            <v>0</v>
          </cell>
          <cell r="K653">
            <v>0</v>
          </cell>
          <cell r="M653">
            <v>0</v>
          </cell>
        </row>
        <row r="654">
          <cell r="A654" t="str">
            <v>301808030</v>
          </cell>
          <cell r="B654" t="str">
            <v>Utili da alienazione  di partecip.</v>
          </cell>
          <cell r="C654">
            <v>0</v>
          </cell>
          <cell r="E654">
            <v>0</v>
          </cell>
          <cell r="G654">
            <v>0</v>
          </cell>
          <cell r="H654">
            <v>0</v>
          </cell>
          <cell r="I654">
            <v>0</v>
          </cell>
          <cell r="K654">
            <v>0</v>
          </cell>
          <cell r="M654">
            <v>0</v>
          </cell>
        </row>
        <row r="655">
          <cell r="A655" t="str">
            <v>301808040</v>
          </cell>
          <cell r="B655" t="str">
            <v>Utili da alienazione altre partecip</v>
          </cell>
          <cell r="C655">
            <v>0</v>
          </cell>
          <cell r="E655">
            <v>0</v>
          </cell>
          <cell r="G655">
            <v>0</v>
          </cell>
          <cell r="H655">
            <v>0</v>
          </cell>
          <cell r="I655">
            <v>0</v>
          </cell>
          <cell r="K655">
            <v>0</v>
          </cell>
          <cell r="M655">
            <v>0</v>
          </cell>
        </row>
        <row r="656">
          <cell r="A656" t="str">
            <v>301808050</v>
          </cell>
          <cell r="B656" t="str">
            <v>Credito d'imposta su dividendi</v>
          </cell>
          <cell r="C656">
            <v>0</v>
          </cell>
          <cell r="E656">
            <v>0</v>
          </cell>
          <cell r="G656">
            <v>0</v>
          </cell>
          <cell r="H656">
            <v>0</v>
          </cell>
          <cell r="I656">
            <v>0</v>
          </cell>
          <cell r="K656">
            <v>0</v>
          </cell>
          <cell r="M656">
            <v>0</v>
          </cell>
        </row>
        <row r="657">
          <cell r="M657">
            <v>0</v>
          </cell>
        </row>
        <row r="658">
          <cell r="A658" t="str">
            <v>09</v>
          </cell>
          <cell r="B658" t="str">
            <v>Proventi Finanziari su Crediti</v>
          </cell>
          <cell r="C658">
            <v>0</v>
          </cell>
          <cell r="E658">
            <v>0</v>
          </cell>
          <cell r="G658">
            <v>0</v>
          </cell>
          <cell r="H658">
            <v>144566.51999999999</v>
          </cell>
          <cell r="I658">
            <v>-144566.51999999999</v>
          </cell>
          <cell r="J658" t="str">
            <v>A</v>
          </cell>
          <cell r="K658">
            <v>-144566.51999999999</v>
          </cell>
          <cell r="L658" t="str">
            <v xml:space="preserve"> A</v>
          </cell>
          <cell r="M658">
            <v>-144566.51999999999</v>
          </cell>
        </row>
        <row r="659">
          <cell r="A659" t="str">
            <v>301809010</v>
          </cell>
          <cell r="B659" t="str">
            <v>Interessi attivi su c/c bancari</v>
          </cell>
          <cell r="C659">
            <v>0</v>
          </cell>
          <cell r="E659">
            <v>0</v>
          </cell>
          <cell r="G659">
            <v>0</v>
          </cell>
          <cell r="H659">
            <v>379.89</v>
          </cell>
          <cell r="I659">
            <v>379.89</v>
          </cell>
          <cell r="J659" t="str">
            <v>A</v>
          </cell>
          <cell r="K659">
            <v>379.89</v>
          </cell>
          <cell r="L659" t="str">
            <v>A</v>
          </cell>
          <cell r="M659">
            <v>-379.89</v>
          </cell>
        </row>
        <row r="660">
          <cell r="A660" t="str">
            <v>301809020</v>
          </cell>
          <cell r="B660" t="str">
            <v>Interessi  attivi su altri crediti</v>
          </cell>
          <cell r="C660">
            <v>0</v>
          </cell>
          <cell r="E660">
            <v>0</v>
          </cell>
          <cell r="G660">
            <v>0</v>
          </cell>
          <cell r="H660">
            <v>2968.58</v>
          </cell>
          <cell r="I660">
            <v>2968.58</v>
          </cell>
          <cell r="J660" t="str">
            <v>A</v>
          </cell>
          <cell r="K660">
            <v>2968.58</v>
          </cell>
          <cell r="L660" t="str">
            <v>A</v>
          </cell>
          <cell r="M660">
            <v>-2968.58</v>
          </cell>
        </row>
        <row r="661">
          <cell r="A661" t="str">
            <v>301809030</v>
          </cell>
          <cell r="B661" t="str">
            <v>Interessi attivi su crediti finanz.</v>
          </cell>
          <cell r="C661">
            <v>0</v>
          </cell>
          <cell r="E661">
            <v>0</v>
          </cell>
          <cell r="G661">
            <v>0</v>
          </cell>
          <cell r="H661">
            <v>0</v>
          </cell>
          <cell r="I661">
            <v>0</v>
          </cell>
          <cell r="K661">
            <v>0</v>
          </cell>
          <cell r="M661">
            <v>0</v>
          </cell>
        </row>
        <row r="662">
          <cell r="A662" t="str">
            <v>301809040</v>
          </cell>
          <cell r="B662" t="str">
            <v>Interessi Attivi da Titoli</v>
          </cell>
          <cell r="C662">
            <v>0</v>
          </cell>
          <cell r="E662">
            <v>0</v>
          </cell>
          <cell r="G662">
            <v>0</v>
          </cell>
          <cell r="H662">
            <v>0</v>
          </cell>
          <cell r="I662">
            <v>0</v>
          </cell>
          <cell r="K662">
            <v>0</v>
          </cell>
          <cell r="M662">
            <v>0</v>
          </cell>
        </row>
        <row r="663">
          <cell r="A663" t="str">
            <v>301809050</v>
          </cell>
          <cell r="B663" t="str">
            <v>Proventi finanziari per coperture</v>
          </cell>
          <cell r="C663">
            <v>0</v>
          </cell>
          <cell r="E663">
            <v>0</v>
          </cell>
          <cell r="G663">
            <v>0</v>
          </cell>
          <cell r="H663">
            <v>105496.89</v>
          </cell>
          <cell r="I663">
            <v>105496.89</v>
          </cell>
          <cell r="J663" t="str">
            <v>A</v>
          </cell>
          <cell r="K663">
            <v>105496.89</v>
          </cell>
          <cell r="L663" t="str">
            <v>A</v>
          </cell>
          <cell r="M663">
            <v>-105496.89</v>
          </cell>
        </row>
        <row r="664">
          <cell r="A664" t="str">
            <v>301809060</v>
          </cell>
          <cell r="B664" t="str">
            <v>Rivalutazioni Strumenti Derivati</v>
          </cell>
          <cell r="C664">
            <v>0</v>
          </cell>
          <cell r="E664">
            <v>0</v>
          </cell>
          <cell r="G664">
            <v>0</v>
          </cell>
          <cell r="H664">
            <v>35721.160000000003</v>
          </cell>
          <cell r="I664">
            <v>35721.160000000003</v>
          </cell>
          <cell r="J664" t="str">
            <v>A</v>
          </cell>
          <cell r="K664">
            <v>35721.160000000003</v>
          </cell>
          <cell r="L664" t="str">
            <v>A</v>
          </cell>
          <cell r="M664">
            <v>-35721.160000000003</v>
          </cell>
        </row>
        <row r="665">
          <cell r="M665">
            <v>0</v>
          </cell>
        </row>
        <row r="666">
          <cell r="A666" t="str">
            <v>40</v>
          </cell>
          <cell r="B666" t="str">
            <v>Costi</v>
          </cell>
          <cell r="C666">
            <v>0</v>
          </cell>
          <cell r="E666">
            <v>0</v>
          </cell>
          <cell r="G666">
            <v>93501704.709999993</v>
          </cell>
          <cell r="H666">
            <v>4513858.8499999996</v>
          </cell>
          <cell r="I666">
            <v>88987845.859999999</v>
          </cell>
          <cell r="J666" t="str">
            <v>D</v>
          </cell>
          <cell r="K666">
            <v>88987845.859999999</v>
          </cell>
          <cell r="L666" t="str">
            <v xml:space="preserve"> D</v>
          </cell>
          <cell r="M666">
            <v>88987845.859999999</v>
          </cell>
        </row>
        <row r="667">
          <cell r="M667">
            <v>0</v>
          </cell>
        </row>
        <row r="668">
          <cell r="A668" t="str">
            <v>19</v>
          </cell>
          <cell r="B668" t="str">
            <v>Costi della Produzione</v>
          </cell>
          <cell r="C668">
            <v>0</v>
          </cell>
          <cell r="E668">
            <v>0</v>
          </cell>
          <cell r="G668">
            <v>54958925.950000003</v>
          </cell>
          <cell r="H668">
            <v>2713904.56</v>
          </cell>
          <cell r="I668">
            <v>52245021.390000001</v>
          </cell>
          <cell r="J668" t="str">
            <v>D</v>
          </cell>
          <cell r="K668">
            <v>52245021.390000001</v>
          </cell>
          <cell r="L668" t="str">
            <v xml:space="preserve"> D</v>
          </cell>
          <cell r="M668">
            <v>52245021.390000001</v>
          </cell>
        </row>
        <row r="669">
          <cell r="A669" t="str">
            <v>01</v>
          </cell>
          <cell r="B669" t="str">
            <v>Costi acquisto materie prime</v>
          </cell>
          <cell r="C669">
            <v>0</v>
          </cell>
          <cell r="E669">
            <v>0</v>
          </cell>
          <cell r="G669">
            <v>1728335.44</v>
          </cell>
          <cell r="H669">
            <v>882.96</v>
          </cell>
          <cell r="I669">
            <v>1727452.48</v>
          </cell>
          <cell r="J669" t="str">
            <v>D</v>
          </cell>
          <cell r="K669">
            <v>1727452.48</v>
          </cell>
          <cell r="L669" t="str">
            <v xml:space="preserve"> D</v>
          </cell>
          <cell r="M669">
            <v>1727452.48</v>
          </cell>
        </row>
        <row r="670">
          <cell r="A670" t="str">
            <v>401901010</v>
          </cell>
          <cell r="B670" t="str">
            <v>Acciaio in barre</v>
          </cell>
          <cell r="C670">
            <v>0</v>
          </cell>
          <cell r="E670">
            <v>0</v>
          </cell>
          <cell r="G670">
            <v>0</v>
          </cell>
          <cell r="H670">
            <v>0</v>
          </cell>
          <cell r="I670">
            <v>0</v>
          </cell>
          <cell r="K670">
            <v>0</v>
          </cell>
          <cell r="M670">
            <v>0</v>
          </cell>
        </row>
        <row r="671">
          <cell r="A671" t="str">
            <v>401901020</v>
          </cell>
          <cell r="B671" t="str">
            <v>Acciaio in nastri</v>
          </cell>
          <cell r="C671">
            <v>0</v>
          </cell>
          <cell r="E671">
            <v>0</v>
          </cell>
          <cell r="G671">
            <v>12685.28</v>
          </cell>
          <cell r="H671">
            <v>0</v>
          </cell>
          <cell r="I671">
            <v>12685.28</v>
          </cell>
          <cell r="J671" t="str">
            <v>D</v>
          </cell>
          <cell r="K671">
            <v>12685.28</v>
          </cell>
          <cell r="L671" t="str">
            <v>D</v>
          </cell>
          <cell r="M671">
            <v>12685.28</v>
          </cell>
        </row>
        <row r="672">
          <cell r="A672" t="str">
            <v>401901030</v>
          </cell>
          <cell r="B672" t="str">
            <v>Rame e sue leghe in barre</v>
          </cell>
          <cell r="C672">
            <v>0</v>
          </cell>
          <cell r="E672">
            <v>0</v>
          </cell>
          <cell r="G672">
            <v>0</v>
          </cell>
          <cell r="H672">
            <v>0</v>
          </cell>
          <cell r="I672">
            <v>0</v>
          </cell>
          <cell r="K672">
            <v>0</v>
          </cell>
          <cell r="M672">
            <v>0</v>
          </cell>
        </row>
        <row r="673">
          <cell r="A673" t="str">
            <v>401901040</v>
          </cell>
          <cell r="B673" t="str">
            <v>Rame e sue leghe - nastri</v>
          </cell>
          <cell r="C673">
            <v>0</v>
          </cell>
          <cell r="E673">
            <v>0</v>
          </cell>
          <cell r="G673">
            <v>1280228.4099999999</v>
          </cell>
          <cell r="H673">
            <v>882.96</v>
          </cell>
          <cell r="I673">
            <v>1279345.45</v>
          </cell>
          <cell r="J673" t="str">
            <v>D</v>
          </cell>
          <cell r="K673">
            <v>1279345.45</v>
          </cell>
          <cell r="L673" t="str">
            <v>D</v>
          </cell>
          <cell r="M673">
            <v>1279345.45</v>
          </cell>
        </row>
        <row r="674">
          <cell r="A674" t="str">
            <v>401901050</v>
          </cell>
          <cell r="B674" t="str">
            <v>Argento, stagno e altri</v>
          </cell>
          <cell r="C674">
            <v>0</v>
          </cell>
          <cell r="E674">
            <v>0</v>
          </cell>
          <cell r="G674">
            <v>251864.78</v>
          </cell>
          <cell r="H674">
            <v>0</v>
          </cell>
          <cell r="I674">
            <v>251864.78</v>
          </cell>
          <cell r="J674" t="str">
            <v>D</v>
          </cell>
          <cell r="K674">
            <v>251864.78</v>
          </cell>
          <cell r="L674" t="str">
            <v>D</v>
          </cell>
          <cell r="M674">
            <v>251864.78</v>
          </cell>
        </row>
        <row r="675">
          <cell r="A675" t="str">
            <v>401901060</v>
          </cell>
          <cell r="B675" t="str">
            <v>Guaine</v>
          </cell>
          <cell r="C675">
            <v>0</v>
          </cell>
          <cell r="E675">
            <v>0</v>
          </cell>
          <cell r="G675">
            <v>0</v>
          </cell>
          <cell r="H675">
            <v>0</v>
          </cell>
          <cell r="I675">
            <v>0</v>
          </cell>
          <cell r="K675">
            <v>0</v>
          </cell>
          <cell r="M675">
            <v>0</v>
          </cell>
        </row>
        <row r="676">
          <cell r="A676" t="str">
            <v>401901070</v>
          </cell>
          <cell r="B676" t="str">
            <v>Cavetti</v>
          </cell>
          <cell r="C676">
            <v>0</v>
          </cell>
          <cell r="E676">
            <v>0</v>
          </cell>
          <cell r="G676">
            <v>183556.97</v>
          </cell>
          <cell r="H676">
            <v>0</v>
          </cell>
          <cell r="I676">
            <v>183556.97</v>
          </cell>
          <cell r="J676" t="str">
            <v>D</v>
          </cell>
          <cell r="K676">
            <v>183556.97</v>
          </cell>
          <cell r="L676" t="str">
            <v>D</v>
          </cell>
          <cell r="M676">
            <v>183556.97</v>
          </cell>
        </row>
        <row r="677">
          <cell r="M677">
            <v>0</v>
          </cell>
        </row>
        <row r="678">
          <cell r="A678" t="str">
            <v>02</v>
          </cell>
          <cell r="B678" t="str">
            <v>Acquisto materiali diversi</v>
          </cell>
          <cell r="C678">
            <v>0</v>
          </cell>
          <cell r="E678">
            <v>0</v>
          </cell>
          <cell r="G678">
            <v>46639046.079999998</v>
          </cell>
          <cell r="H678">
            <v>1541776.23</v>
          </cell>
          <cell r="I678">
            <v>45097269.850000001</v>
          </cell>
          <cell r="J678" t="str">
            <v>D</v>
          </cell>
          <cell r="K678">
            <v>45097269.850000001</v>
          </cell>
          <cell r="L678" t="str">
            <v xml:space="preserve"> D</v>
          </cell>
          <cell r="M678">
            <v>45097269.850000001</v>
          </cell>
        </row>
        <row r="679">
          <cell r="A679" t="str">
            <v>401902010</v>
          </cell>
          <cell r="B679" t="str">
            <v>Acquisto lampadine</v>
          </cell>
          <cell r="C679">
            <v>0</v>
          </cell>
          <cell r="E679">
            <v>0</v>
          </cell>
          <cell r="G679">
            <v>0</v>
          </cell>
          <cell r="H679">
            <v>0</v>
          </cell>
          <cell r="I679">
            <v>0</v>
          </cell>
          <cell r="K679">
            <v>0</v>
          </cell>
          <cell r="M679">
            <v>0</v>
          </cell>
        </row>
        <row r="680">
          <cell r="A680" t="str">
            <v>401902020</v>
          </cell>
          <cell r="B680" t="str">
            <v>Particolari commerciali</v>
          </cell>
          <cell r="C680">
            <v>0</v>
          </cell>
          <cell r="E680">
            <v>0</v>
          </cell>
          <cell r="G680">
            <v>3216931.59</v>
          </cell>
          <cell r="H680">
            <v>35.75</v>
          </cell>
          <cell r="I680">
            <v>3216895.84</v>
          </cell>
          <cell r="J680" t="str">
            <v>D</v>
          </cell>
          <cell r="K680">
            <v>3216895.84</v>
          </cell>
          <cell r="L680" t="str">
            <v>D</v>
          </cell>
          <cell r="M680">
            <v>3216895.84</v>
          </cell>
        </row>
        <row r="681">
          <cell r="A681" t="str">
            <v>401902021</v>
          </cell>
          <cell r="B681" t="str">
            <v>Acqu.compon.per preserie uso inter.</v>
          </cell>
          <cell r="C681">
            <v>0</v>
          </cell>
          <cell r="E681">
            <v>0</v>
          </cell>
          <cell r="G681">
            <v>190856.01</v>
          </cell>
          <cell r="H681">
            <v>66.19</v>
          </cell>
          <cell r="I681">
            <v>190789.82</v>
          </cell>
          <cell r="J681" t="str">
            <v>D</v>
          </cell>
          <cell r="K681">
            <v>190789.82</v>
          </cell>
          <cell r="L681" t="str">
            <v>D</v>
          </cell>
          <cell r="M681">
            <v>190789.82</v>
          </cell>
        </row>
        <row r="682">
          <cell r="A682" t="str">
            <v>401902022</v>
          </cell>
          <cell r="B682" t="str">
            <v>Acqu.compon.per preserie dest.vend.</v>
          </cell>
          <cell r="C682">
            <v>0</v>
          </cell>
          <cell r="E682">
            <v>0</v>
          </cell>
          <cell r="G682">
            <v>865417.42</v>
          </cell>
          <cell r="H682">
            <v>13332.27</v>
          </cell>
          <cell r="I682">
            <v>852085.15</v>
          </cell>
          <cell r="J682" t="str">
            <v>D</v>
          </cell>
          <cell r="K682">
            <v>852085.15</v>
          </cell>
          <cell r="L682" t="str">
            <v>D</v>
          </cell>
          <cell r="M682">
            <v>852085.15</v>
          </cell>
        </row>
        <row r="683">
          <cell r="A683" t="str">
            <v>401902023</v>
          </cell>
          <cell r="B683" t="str">
            <v>Acqu.compon.per pres.dest.vend.VEE</v>
          </cell>
          <cell r="C683">
            <v>0</v>
          </cell>
          <cell r="E683">
            <v>0</v>
          </cell>
          <cell r="G683">
            <v>23379.03</v>
          </cell>
          <cell r="H683">
            <v>0</v>
          </cell>
          <cell r="I683">
            <v>23379.03</v>
          </cell>
          <cell r="J683" t="str">
            <v>D</v>
          </cell>
          <cell r="K683">
            <v>23379.03</v>
          </cell>
          <cell r="L683" t="str">
            <v>D</v>
          </cell>
          <cell r="M683">
            <v>23379.03</v>
          </cell>
        </row>
        <row r="684">
          <cell r="A684" t="str">
            <v>401902024</v>
          </cell>
          <cell r="B684" t="str">
            <v>Acqu.comp.per preser.uso inter.VEE</v>
          </cell>
          <cell r="C684">
            <v>0</v>
          </cell>
          <cell r="E684">
            <v>0</v>
          </cell>
          <cell r="G684">
            <v>73030.94</v>
          </cell>
          <cell r="H684">
            <v>0</v>
          </cell>
          <cell r="I684">
            <v>73030.94</v>
          </cell>
          <cell r="J684" t="str">
            <v>D</v>
          </cell>
          <cell r="K684">
            <v>73030.94</v>
          </cell>
          <cell r="L684" t="str">
            <v>D</v>
          </cell>
          <cell r="M684">
            <v>73030.94</v>
          </cell>
        </row>
        <row r="685">
          <cell r="A685" t="str">
            <v>401902030</v>
          </cell>
          <cell r="B685" t="str">
            <v>Particolari su nostro  disegno</v>
          </cell>
          <cell r="C685">
            <v>0</v>
          </cell>
          <cell r="E685">
            <v>0</v>
          </cell>
          <cell r="G685">
            <v>37867059.649999999</v>
          </cell>
          <cell r="H685">
            <v>1520852.67</v>
          </cell>
          <cell r="I685">
            <v>36346206.979999997</v>
          </cell>
          <cell r="J685" t="str">
            <v>D</v>
          </cell>
          <cell r="K685">
            <v>36346206.979999997</v>
          </cell>
          <cell r="L685" t="str">
            <v>D</v>
          </cell>
          <cell r="M685">
            <v>36346206.979999997</v>
          </cell>
        </row>
        <row r="686">
          <cell r="A686" t="str">
            <v>401902031</v>
          </cell>
          <cell r="B686" t="str">
            <v>Particolari su nostro  disegno VEE</v>
          </cell>
          <cell r="C686">
            <v>0</v>
          </cell>
          <cell r="E686">
            <v>0</v>
          </cell>
          <cell r="G686">
            <v>4166960</v>
          </cell>
          <cell r="H686">
            <v>132.88</v>
          </cell>
          <cell r="I686">
            <v>4166827.12</v>
          </cell>
          <cell r="J686" t="str">
            <v>D</v>
          </cell>
          <cell r="K686">
            <v>4166827.12</v>
          </cell>
          <cell r="L686" t="str">
            <v>D</v>
          </cell>
          <cell r="M686">
            <v>4166827.12</v>
          </cell>
        </row>
        <row r="687">
          <cell r="A687" t="str">
            <v>401902040</v>
          </cell>
          <cell r="B687" t="str">
            <v>Imballi</v>
          </cell>
          <cell r="C687">
            <v>0</v>
          </cell>
          <cell r="E687">
            <v>0</v>
          </cell>
          <cell r="G687">
            <v>235224.44</v>
          </cell>
          <cell r="H687">
            <v>7356.47</v>
          </cell>
          <cell r="I687">
            <v>227867.97</v>
          </cell>
          <cell r="J687" t="str">
            <v>D</v>
          </cell>
          <cell r="K687">
            <v>227867.97</v>
          </cell>
          <cell r="L687" t="str">
            <v>D</v>
          </cell>
          <cell r="M687">
            <v>227867.97</v>
          </cell>
        </row>
        <row r="688">
          <cell r="A688" t="str">
            <v>401902041</v>
          </cell>
          <cell r="B688" t="str">
            <v>Imballi VEE</v>
          </cell>
          <cell r="C688">
            <v>0</v>
          </cell>
          <cell r="E688">
            <v>0</v>
          </cell>
          <cell r="G688">
            <v>187</v>
          </cell>
          <cell r="H688">
            <v>0</v>
          </cell>
          <cell r="I688">
            <v>187</v>
          </cell>
          <cell r="J688" t="str">
            <v>D</v>
          </cell>
          <cell r="K688">
            <v>187</v>
          </cell>
          <cell r="L688" t="str">
            <v>D</v>
          </cell>
          <cell r="M688">
            <v>187</v>
          </cell>
        </row>
        <row r="689">
          <cell r="M689">
            <v>0</v>
          </cell>
        </row>
        <row r="690">
          <cell r="A690" t="str">
            <v>03</v>
          </cell>
          <cell r="B690" t="str">
            <v>Acquisto Prodotti Finiti</v>
          </cell>
          <cell r="C690">
            <v>0</v>
          </cell>
          <cell r="E690">
            <v>0</v>
          </cell>
          <cell r="G690">
            <v>5202078</v>
          </cell>
          <cell r="H690">
            <v>383399.82</v>
          </cell>
          <cell r="I690">
            <v>4818678.18</v>
          </cell>
          <cell r="J690" t="str">
            <v>D</v>
          </cell>
          <cell r="K690">
            <v>4818678.18</v>
          </cell>
          <cell r="L690" t="str">
            <v xml:space="preserve"> D</v>
          </cell>
          <cell r="M690">
            <v>4818678.18</v>
          </cell>
        </row>
        <row r="691">
          <cell r="A691" t="str">
            <v>401903010</v>
          </cell>
          <cell r="B691" t="str">
            <v>Acquisto Prodotti Finiti</v>
          </cell>
          <cell r="C691">
            <v>0</v>
          </cell>
          <cell r="E691">
            <v>0</v>
          </cell>
          <cell r="G691">
            <v>248780.53</v>
          </cell>
          <cell r="H691">
            <v>222117.53</v>
          </cell>
          <cell r="I691">
            <v>26663</v>
          </cell>
          <cell r="J691" t="str">
            <v>D</v>
          </cell>
          <cell r="K691">
            <v>26663</v>
          </cell>
          <cell r="L691" t="str">
            <v>D</v>
          </cell>
          <cell r="M691">
            <v>26663</v>
          </cell>
        </row>
        <row r="692">
          <cell r="A692" t="str">
            <v>401903011</v>
          </cell>
          <cell r="B692" t="str">
            <v>Acquisto Prodotti Finiti da V.E.E.</v>
          </cell>
          <cell r="C692">
            <v>0</v>
          </cell>
          <cell r="E692">
            <v>0</v>
          </cell>
          <cell r="G692">
            <v>4951137.47</v>
          </cell>
          <cell r="H692">
            <v>161282.29</v>
          </cell>
          <cell r="I692">
            <v>4789855.18</v>
          </cell>
          <cell r="J692" t="str">
            <v>D</v>
          </cell>
          <cell r="K692">
            <v>4789855.18</v>
          </cell>
          <cell r="L692" t="str">
            <v>D</v>
          </cell>
          <cell r="M692">
            <v>4789855.18</v>
          </cell>
        </row>
        <row r="693">
          <cell r="A693" t="str">
            <v>401903020</v>
          </cell>
          <cell r="B693" t="str">
            <v>Particolari Amper Auto</v>
          </cell>
          <cell r="C693">
            <v>0</v>
          </cell>
          <cell r="E693">
            <v>0</v>
          </cell>
          <cell r="G693">
            <v>2160</v>
          </cell>
          <cell r="H693">
            <v>0</v>
          </cell>
          <cell r="I693">
            <v>2160</v>
          </cell>
          <cell r="J693" t="str">
            <v>D</v>
          </cell>
          <cell r="K693">
            <v>2160</v>
          </cell>
          <cell r="L693" t="str">
            <v>D</v>
          </cell>
          <cell r="M693">
            <v>2160</v>
          </cell>
        </row>
        <row r="694">
          <cell r="A694" t="str">
            <v>401903030</v>
          </cell>
          <cell r="B694" t="str">
            <v>Particolari Hartmann</v>
          </cell>
          <cell r="C694">
            <v>0</v>
          </cell>
          <cell r="E694">
            <v>0</v>
          </cell>
          <cell r="G694">
            <v>0</v>
          </cell>
          <cell r="H694">
            <v>0</v>
          </cell>
          <cell r="I694">
            <v>0</v>
          </cell>
          <cell r="K694">
            <v>0</v>
          </cell>
          <cell r="M694">
            <v>0</v>
          </cell>
        </row>
        <row r="695">
          <cell r="M695">
            <v>0</v>
          </cell>
        </row>
        <row r="696">
          <cell r="A696" t="str">
            <v>04</v>
          </cell>
          <cell r="B696" t="str">
            <v>Acquisto  materiale di consumo</v>
          </cell>
          <cell r="C696">
            <v>0</v>
          </cell>
          <cell r="E696">
            <v>0</v>
          </cell>
          <cell r="G696">
            <v>252676.56</v>
          </cell>
          <cell r="H696">
            <v>599.94000000000005</v>
          </cell>
          <cell r="I696">
            <v>252076.62</v>
          </cell>
          <cell r="J696" t="str">
            <v>D</v>
          </cell>
          <cell r="K696">
            <v>252076.62</v>
          </cell>
          <cell r="L696" t="str">
            <v xml:space="preserve"> D</v>
          </cell>
          <cell r="M696">
            <v>252076.62</v>
          </cell>
        </row>
        <row r="697">
          <cell r="A697" t="str">
            <v>401904010</v>
          </cell>
          <cell r="B697" t="str">
            <v>Acquisto Dispense</v>
          </cell>
          <cell r="C697">
            <v>0</v>
          </cell>
          <cell r="E697">
            <v>0</v>
          </cell>
          <cell r="G697">
            <v>129089.1</v>
          </cell>
          <cell r="H697">
            <v>599.94000000000005</v>
          </cell>
          <cell r="I697">
            <v>128489.16</v>
          </cell>
          <cell r="J697" t="str">
            <v>D</v>
          </cell>
          <cell r="K697">
            <v>128489.16</v>
          </cell>
          <cell r="L697" t="str">
            <v>D</v>
          </cell>
          <cell r="M697">
            <v>128489.16</v>
          </cell>
        </row>
        <row r="698">
          <cell r="A698" t="str">
            <v>401904020</v>
          </cell>
          <cell r="B698" t="str">
            <v>Acquisto grassi e lubrif.</v>
          </cell>
          <cell r="C698">
            <v>0</v>
          </cell>
          <cell r="E698">
            <v>0</v>
          </cell>
          <cell r="G698">
            <v>123587.46</v>
          </cell>
          <cell r="H698">
            <v>0</v>
          </cell>
          <cell r="I698">
            <v>123587.46</v>
          </cell>
          <cell r="J698" t="str">
            <v>D</v>
          </cell>
          <cell r="K698">
            <v>123587.46</v>
          </cell>
          <cell r="L698" t="str">
            <v>D</v>
          </cell>
          <cell r="M698">
            <v>123587.46</v>
          </cell>
        </row>
        <row r="699">
          <cell r="M699">
            <v>0</v>
          </cell>
        </row>
        <row r="700">
          <cell r="A700" t="str">
            <v>05</v>
          </cell>
          <cell r="B700" t="str">
            <v>Altri Acquisti</v>
          </cell>
          <cell r="C700">
            <v>0</v>
          </cell>
          <cell r="E700">
            <v>0</v>
          </cell>
          <cell r="G700">
            <v>738206.9</v>
          </cell>
          <cell r="H700">
            <v>124462.06</v>
          </cell>
          <cell r="I700">
            <v>613744.84</v>
          </cell>
          <cell r="J700" t="str">
            <v>D</v>
          </cell>
          <cell r="K700">
            <v>613744.84</v>
          </cell>
          <cell r="L700" t="str">
            <v xml:space="preserve"> D</v>
          </cell>
          <cell r="M700">
            <v>613744.84</v>
          </cell>
        </row>
        <row r="701">
          <cell r="A701" t="str">
            <v>401905010</v>
          </cell>
          <cell r="B701" t="str">
            <v>Stampi e attrezz. pilota</v>
          </cell>
          <cell r="C701">
            <v>0</v>
          </cell>
          <cell r="E701">
            <v>0</v>
          </cell>
          <cell r="G701">
            <v>34160</v>
          </cell>
          <cell r="H701">
            <v>25400</v>
          </cell>
          <cell r="I701">
            <v>8760</v>
          </cell>
          <cell r="J701" t="str">
            <v>D</v>
          </cell>
          <cell r="K701">
            <v>8760</v>
          </cell>
          <cell r="L701" t="str">
            <v>D</v>
          </cell>
          <cell r="M701">
            <v>8760</v>
          </cell>
        </row>
        <row r="702">
          <cell r="A702" t="str">
            <v>401905020</v>
          </cell>
          <cell r="B702" t="str">
            <v>Stampi dest. a produzione</v>
          </cell>
          <cell r="C702">
            <v>0</v>
          </cell>
          <cell r="E702">
            <v>0</v>
          </cell>
          <cell r="G702">
            <v>4250</v>
          </cell>
          <cell r="H702">
            <v>0</v>
          </cell>
          <cell r="I702">
            <v>4250</v>
          </cell>
          <cell r="J702" t="str">
            <v>D</v>
          </cell>
          <cell r="K702">
            <v>4250</v>
          </cell>
          <cell r="L702" t="str">
            <v>D</v>
          </cell>
          <cell r="M702">
            <v>4250</v>
          </cell>
        </row>
        <row r="703">
          <cell r="A703" t="str">
            <v>401905030</v>
          </cell>
          <cell r="B703" t="str">
            <v>Campionature e proto.dest.uso inter</v>
          </cell>
          <cell r="C703">
            <v>0</v>
          </cell>
          <cell r="E703">
            <v>0</v>
          </cell>
          <cell r="G703">
            <v>148612.9</v>
          </cell>
          <cell r="H703">
            <v>8924.31</v>
          </cell>
          <cell r="I703">
            <v>139688.59</v>
          </cell>
          <cell r="J703" t="str">
            <v>D</v>
          </cell>
          <cell r="K703">
            <v>139688.59</v>
          </cell>
          <cell r="L703" t="str">
            <v>D</v>
          </cell>
          <cell r="M703">
            <v>139688.59</v>
          </cell>
        </row>
        <row r="704">
          <cell r="A704" t="str">
            <v>401905031</v>
          </cell>
          <cell r="B704" t="str">
            <v>Campionature e proto.dest.alla vend</v>
          </cell>
          <cell r="C704">
            <v>0</v>
          </cell>
          <cell r="E704">
            <v>0</v>
          </cell>
          <cell r="G704">
            <v>203058.32</v>
          </cell>
          <cell r="H704">
            <v>22479.75</v>
          </cell>
          <cell r="I704">
            <v>180578.57</v>
          </cell>
          <cell r="J704" t="str">
            <v>D</v>
          </cell>
          <cell r="K704">
            <v>180578.57</v>
          </cell>
          <cell r="L704" t="str">
            <v>D</v>
          </cell>
          <cell r="M704">
            <v>180578.57</v>
          </cell>
        </row>
        <row r="705">
          <cell r="A705" t="str">
            <v>401905032</v>
          </cell>
          <cell r="B705" t="str">
            <v>Campion.e proto.dest.uso inter. VEE</v>
          </cell>
          <cell r="C705">
            <v>0</v>
          </cell>
          <cell r="E705">
            <v>0</v>
          </cell>
          <cell r="G705">
            <v>1985.27</v>
          </cell>
          <cell r="H705">
            <v>0</v>
          </cell>
          <cell r="I705">
            <v>1985.27</v>
          </cell>
          <cell r="J705" t="str">
            <v>D</v>
          </cell>
          <cell r="K705">
            <v>1985.27</v>
          </cell>
          <cell r="L705" t="str">
            <v>D</v>
          </cell>
          <cell r="M705">
            <v>1985.27</v>
          </cell>
        </row>
        <row r="706">
          <cell r="A706" t="str">
            <v>401905033</v>
          </cell>
          <cell r="B706" t="str">
            <v>Campion.e proto.dest.alla vend. VEE</v>
          </cell>
          <cell r="C706">
            <v>0</v>
          </cell>
          <cell r="E706">
            <v>0</v>
          </cell>
          <cell r="G706">
            <v>15712.71</v>
          </cell>
          <cell r="H706">
            <v>0</v>
          </cell>
          <cell r="I706">
            <v>15712.71</v>
          </cell>
          <cell r="J706" t="str">
            <v>D</v>
          </cell>
          <cell r="K706">
            <v>15712.71</v>
          </cell>
          <cell r="L706" t="str">
            <v>D</v>
          </cell>
          <cell r="M706">
            <v>15712.71</v>
          </cell>
        </row>
        <row r="707">
          <cell r="A707" t="str">
            <v>401905040</v>
          </cell>
          <cell r="B707" t="str">
            <v>Attr. prod.serie e calibri</v>
          </cell>
          <cell r="C707">
            <v>0</v>
          </cell>
          <cell r="E707">
            <v>0</v>
          </cell>
          <cell r="G707">
            <v>297615.88</v>
          </cell>
          <cell r="H707">
            <v>65048</v>
          </cell>
          <cell r="I707">
            <v>232567.88</v>
          </cell>
          <cell r="J707" t="str">
            <v>D</v>
          </cell>
          <cell r="K707">
            <v>232567.88</v>
          </cell>
          <cell r="L707" t="str">
            <v>D</v>
          </cell>
          <cell r="M707">
            <v>232567.88</v>
          </cell>
        </row>
        <row r="708">
          <cell r="A708" t="str">
            <v>401905041</v>
          </cell>
          <cell r="B708" t="str">
            <v>Attr. prod.serie e calibri VEE</v>
          </cell>
          <cell r="C708">
            <v>0</v>
          </cell>
          <cell r="E708">
            <v>0</v>
          </cell>
          <cell r="G708">
            <v>6268</v>
          </cell>
          <cell r="H708">
            <v>0</v>
          </cell>
          <cell r="I708">
            <v>6268</v>
          </cell>
          <cell r="J708" t="str">
            <v>D</v>
          </cell>
          <cell r="K708">
            <v>6268</v>
          </cell>
          <cell r="L708" t="str">
            <v>D</v>
          </cell>
          <cell r="M708">
            <v>6268</v>
          </cell>
        </row>
        <row r="709">
          <cell r="A709" t="str">
            <v>401905050</v>
          </cell>
          <cell r="B709" t="str">
            <v>Stampi</v>
          </cell>
          <cell r="C709">
            <v>0</v>
          </cell>
          <cell r="E709">
            <v>0</v>
          </cell>
          <cell r="G709">
            <v>0</v>
          </cell>
          <cell r="H709">
            <v>0</v>
          </cell>
          <cell r="I709">
            <v>0</v>
          </cell>
          <cell r="K709">
            <v>0</v>
          </cell>
          <cell r="M709">
            <v>0</v>
          </cell>
        </row>
        <row r="710">
          <cell r="A710" t="str">
            <v>401905060</v>
          </cell>
          <cell r="B710" t="str">
            <v>Attrezzature generiche</v>
          </cell>
          <cell r="C710">
            <v>0</v>
          </cell>
          <cell r="E710">
            <v>0</v>
          </cell>
          <cell r="G710">
            <v>15043.82</v>
          </cell>
          <cell r="H710">
            <v>2610</v>
          </cell>
          <cell r="I710">
            <v>12433.82</v>
          </cell>
          <cell r="J710" t="str">
            <v>D</v>
          </cell>
          <cell r="K710">
            <v>12433.82</v>
          </cell>
          <cell r="L710" t="str">
            <v>D</v>
          </cell>
          <cell r="M710">
            <v>12433.82</v>
          </cell>
        </row>
        <row r="711">
          <cell r="A711" t="str">
            <v>401905070</v>
          </cell>
          <cell r="B711" t="str">
            <v>Stampi propr. clienti</v>
          </cell>
          <cell r="C711">
            <v>0</v>
          </cell>
          <cell r="E711">
            <v>0</v>
          </cell>
          <cell r="G711">
            <v>0</v>
          </cell>
          <cell r="H711">
            <v>0</v>
          </cell>
          <cell r="I711">
            <v>0</v>
          </cell>
          <cell r="K711">
            <v>0</v>
          </cell>
          <cell r="M711">
            <v>0</v>
          </cell>
        </row>
        <row r="712">
          <cell r="A712" t="str">
            <v>401905080</v>
          </cell>
          <cell r="B712" t="str">
            <v>Compartecip.a fornitori</v>
          </cell>
          <cell r="C712">
            <v>0</v>
          </cell>
          <cell r="E712">
            <v>0</v>
          </cell>
          <cell r="G712">
            <v>11500</v>
          </cell>
          <cell r="H712">
            <v>0</v>
          </cell>
          <cell r="I712">
            <v>11500</v>
          </cell>
          <cell r="J712" t="str">
            <v>D</v>
          </cell>
          <cell r="K712">
            <v>11500</v>
          </cell>
          <cell r="L712" t="str">
            <v>D</v>
          </cell>
          <cell r="M712">
            <v>11500</v>
          </cell>
        </row>
        <row r="713">
          <cell r="M713">
            <v>0</v>
          </cell>
        </row>
        <row r="714">
          <cell r="A714" t="str">
            <v>06</v>
          </cell>
          <cell r="B714" t="str">
            <v>Acquisto beni strument.infer.¤ 516</v>
          </cell>
          <cell r="C714">
            <v>0</v>
          </cell>
          <cell r="E714">
            <v>0</v>
          </cell>
          <cell r="G714">
            <v>82849.070000000007</v>
          </cell>
          <cell r="H714">
            <v>0</v>
          </cell>
          <cell r="I714">
            <v>82849.070000000007</v>
          </cell>
          <cell r="J714" t="str">
            <v>D</v>
          </cell>
          <cell r="K714">
            <v>82849.070000000007</v>
          </cell>
          <cell r="L714" t="str">
            <v xml:space="preserve"> D</v>
          </cell>
          <cell r="M714">
            <v>82849.070000000007</v>
          </cell>
        </row>
        <row r="715">
          <cell r="A715" t="str">
            <v>401906010</v>
          </cell>
          <cell r="B715" t="str">
            <v>Immobile Industriale Pero &lt; 500 ¤</v>
          </cell>
          <cell r="C715">
            <v>0</v>
          </cell>
          <cell r="E715">
            <v>0</v>
          </cell>
          <cell r="G715">
            <v>3816.8</v>
          </cell>
          <cell r="H715">
            <v>0</v>
          </cell>
          <cell r="I715">
            <v>3816.8</v>
          </cell>
          <cell r="J715" t="str">
            <v>D</v>
          </cell>
          <cell r="K715">
            <v>3816.8</v>
          </cell>
          <cell r="L715" t="str">
            <v>D</v>
          </cell>
          <cell r="M715">
            <v>3816.8</v>
          </cell>
        </row>
        <row r="716">
          <cell r="A716" t="str">
            <v>401906020</v>
          </cell>
          <cell r="B716" t="str">
            <v>Impianti &lt; 500 ¤</v>
          </cell>
          <cell r="C716">
            <v>0</v>
          </cell>
          <cell r="E716">
            <v>0</v>
          </cell>
          <cell r="G716">
            <v>150</v>
          </cell>
          <cell r="H716">
            <v>0</v>
          </cell>
          <cell r="I716">
            <v>150</v>
          </cell>
          <cell r="J716" t="str">
            <v>D</v>
          </cell>
          <cell r="K716">
            <v>150</v>
          </cell>
          <cell r="L716" t="str">
            <v>D</v>
          </cell>
          <cell r="M716">
            <v>150</v>
          </cell>
        </row>
        <row r="717">
          <cell r="A717" t="str">
            <v>401906030</v>
          </cell>
          <cell r="B717" t="str">
            <v>Macchinario &lt; 500 ¤</v>
          </cell>
          <cell r="C717">
            <v>0</v>
          </cell>
          <cell r="E717">
            <v>0</v>
          </cell>
          <cell r="G717">
            <v>8129.69</v>
          </cell>
          <cell r="H717">
            <v>0</v>
          </cell>
          <cell r="I717">
            <v>8129.69</v>
          </cell>
          <cell r="J717" t="str">
            <v>D</v>
          </cell>
          <cell r="K717">
            <v>8129.69</v>
          </cell>
          <cell r="L717" t="str">
            <v>D</v>
          </cell>
          <cell r="M717">
            <v>8129.69</v>
          </cell>
        </row>
        <row r="718">
          <cell r="A718" t="str">
            <v>401906040</v>
          </cell>
          <cell r="B718" t="str">
            <v>Attrezzatura varia e min.&lt; 500¤</v>
          </cell>
          <cell r="C718">
            <v>0</v>
          </cell>
          <cell r="E718">
            <v>0</v>
          </cell>
          <cell r="G718">
            <v>46876.52</v>
          </cell>
          <cell r="H718">
            <v>0</v>
          </cell>
          <cell r="I718">
            <v>46876.52</v>
          </cell>
          <cell r="J718" t="str">
            <v>D</v>
          </cell>
          <cell r="K718">
            <v>46876.52</v>
          </cell>
          <cell r="L718" t="str">
            <v>D</v>
          </cell>
          <cell r="M718">
            <v>46876.52</v>
          </cell>
        </row>
        <row r="719">
          <cell r="A719" t="str">
            <v>401906050</v>
          </cell>
          <cell r="B719" t="str">
            <v>Forni &lt; 500 ¤</v>
          </cell>
          <cell r="C719">
            <v>0</v>
          </cell>
          <cell r="E719">
            <v>0</v>
          </cell>
          <cell r="G719">
            <v>0</v>
          </cell>
          <cell r="H719">
            <v>0</v>
          </cell>
          <cell r="I719">
            <v>0</v>
          </cell>
          <cell r="K719">
            <v>0</v>
          </cell>
          <cell r="M719">
            <v>0</v>
          </cell>
        </row>
        <row r="720">
          <cell r="A720" t="str">
            <v>401906060</v>
          </cell>
          <cell r="B720" t="str">
            <v>Mobili Macch.Uff. ordin. &lt; 500¤</v>
          </cell>
          <cell r="C720">
            <v>0</v>
          </cell>
          <cell r="E720">
            <v>0</v>
          </cell>
          <cell r="G720">
            <v>17448.580000000002</v>
          </cell>
          <cell r="H720">
            <v>0</v>
          </cell>
          <cell r="I720">
            <v>17448.580000000002</v>
          </cell>
          <cell r="J720" t="str">
            <v>D</v>
          </cell>
          <cell r="K720">
            <v>17448.580000000002</v>
          </cell>
          <cell r="L720" t="str">
            <v>D</v>
          </cell>
          <cell r="M720">
            <v>17448.580000000002</v>
          </cell>
        </row>
        <row r="721">
          <cell r="A721" t="str">
            <v>401906070</v>
          </cell>
          <cell r="B721" t="str">
            <v>Macchine Ufficio elettron &lt; 500 ¤</v>
          </cell>
          <cell r="C721">
            <v>0</v>
          </cell>
          <cell r="E721">
            <v>0</v>
          </cell>
          <cell r="G721">
            <v>4411.4799999999996</v>
          </cell>
          <cell r="H721">
            <v>0</v>
          </cell>
          <cell r="I721">
            <v>4411.4799999999996</v>
          </cell>
          <cell r="J721" t="str">
            <v>D</v>
          </cell>
          <cell r="K721">
            <v>4411.4799999999996</v>
          </cell>
          <cell r="L721" t="str">
            <v>D</v>
          </cell>
          <cell r="M721">
            <v>4411.4799999999996</v>
          </cell>
        </row>
        <row r="722">
          <cell r="A722" t="str">
            <v>401906080</v>
          </cell>
          <cell r="B722" t="str">
            <v>Software &lt; 500 ¤</v>
          </cell>
          <cell r="C722">
            <v>0</v>
          </cell>
          <cell r="E722">
            <v>0</v>
          </cell>
          <cell r="G722">
            <v>2016</v>
          </cell>
          <cell r="H722">
            <v>0</v>
          </cell>
          <cell r="I722">
            <v>2016</v>
          </cell>
          <cell r="J722" t="str">
            <v>D</v>
          </cell>
          <cell r="K722">
            <v>2016</v>
          </cell>
          <cell r="L722" t="str">
            <v>D</v>
          </cell>
          <cell r="M722">
            <v>2016</v>
          </cell>
        </row>
        <row r="723">
          <cell r="A723" t="str">
            <v>401906090</v>
          </cell>
          <cell r="B723" t="str">
            <v>Automezzi &lt; 500 ¤</v>
          </cell>
          <cell r="C723">
            <v>0</v>
          </cell>
          <cell r="E723">
            <v>0</v>
          </cell>
          <cell r="G723">
            <v>0</v>
          </cell>
          <cell r="H723">
            <v>0</v>
          </cell>
          <cell r="I723">
            <v>0</v>
          </cell>
          <cell r="K723">
            <v>0</v>
          </cell>
          <cell r="M723">
            <v>0</v>
          </cell>
        </row>
        <row r="724">
          <cell r="M724">
            <v>0</v>
          </cell>
        </row>
        <row r="725">
          <cell r="A725" t="str">
            <v>07</v>
          </cell>
          <cell r="B725" t="str">
            <v>Rettifiche agli Acquisti</v>
          </cell>
          <cell r="C725">
            <v>0</v>
          </cell>
          <cell r="E725">
            <v>0</v>
          </cell>
          <cell r="G725">
            <v>315733.90000000002</v>
          </cell>
          <cell r="H725">
            <v>662783.55000000005</v>
          </cell>
          <cell r="I725">
            <v>-347049.65</v>
          </cell>
          <cell r="J725" t="str">
            <v>A</v>
          </cell>
          <cell r="K725">
            <v>-347049.65</v>
          </cell>
          <cell r="L725" t="str">
            <v xml:space="preserve"> A</v>
          </cell>
          <cell r="M725">
            <v>-347049.65</v>
          </cell>
        </row>
        <row r="726">
          <cell r="A726" t="str">
            <v>401907010</v>
          </cell>
          <cell r="B726" t="str">
            <v>Resi su materiali</v>
          </cell>
          <cell r="C726">
            <v>0</v>
          </cell>
          <cell r="E726">
            <v>0</v>
          </cell>
          <cell r="G726">
            <v>302634.33</v>
          </cell>
          <cell r="H726">
            <v>510043.25</v>
          </cell>
          <cell r="I726">
            <v>207408.92</v>
          </cell>
          <cell r="J726" t="str">
            <v>A</v>
          </cell>
          <cell r="K726">
            <v>207408.92</v>
          </cell>
          <cell r="L726" t="str">
            <v>A</v>
          </cell>
          <cell r="M726">
            <v>-207408.92</v>
          </cell>
        </row>
        <row r="727">
          <cell r="A727" t="str">
            <v>401907011</v>
          </cell>
          <cell r="B727" t="str">
            <v>Note Deb.a Fornit.x resi e N.C.mat.</v>
          </cell>
          <cell r="C727">
            <v>0</v>
          </cell>
          <cell r="E727">
            <v>0</v>
          </cell>
          <cell r="G727">
            <v>13097.56</v>
          </cell>
          <cell r="H727">
            <v>149404.01999999999</v>
          </cell>
          <cell r="I727">
            <v>136306.46</v>
          </cell>
          <cell r="J727" t="str">
            <v>A</v>
          </cell>
          <cell r="K727">
            <v>136306.46</v>
          </cell>
          <cell r="L727" t="str">
            <v>A</v>
          </cell>
          <cell r="M727">
            <v>-136306.46</v>
          </cell>
        </row>
        <row r="728">
          <cell r="A728" t="str">
            <v>401907012</v>
          </cell>
          <cell r="B728" t="str">
            <v>Note Deb.a VEE x resi e N.C.mat.</v>
          </cell>
          <cell r="C728">
            <v>0</v>
          </cell>
          <cell r="E728">
            <v>0</v>
          </cell>
          <cell r="G728">
            <v>0</v>
          </cell>
          <cell r="H728">
            <v>3229.2</v>
          </cell>
          <cell r="I728">
            <v>3229.2</v>
          </cell>
          <cell r="J728" t="str">
            <v>A</v>
          </cell>
          <cell r="K728">
            <v>3229.2</v>
          </cell>
          <cell r="L728" t="str">
            <v>A</v>
          </cell>
          <cell r="M728">
            <v>-3229.2</v>
          </cell>
        </row>
        <row r="729">
          <cell r="A729" t="str">
            <v>401907020</v>
          </cell>
          <cell r="B729" t="str">
            <v>Resi su beni strumentali &lt; ¤ 516</v>
          </cell>
          <cell r="C729">
            <v>0</v>
          </cell>
          <cell r="E729">
            <v>0</v>
          </cell>
          <cell r="G729">
            <v>0</v>
          </cell>
          <cell r="H729">
            <v>0</v>
          </cell>
          <cell r="I729">
            <v>0</v>
          </cell>
          <cell r="K729">
            <v>0</v>
          </cell>
          <cell r="M729">
            <v>0</v>
          </cell>
        </row>
        <row r="730">
          <cell r="A730" t="str">
            <v>401907030</v>
          </cell>
          <cell r="B730" t="str">
            <v>Rimpiazzi su materiali</v>
          </cell>
          <cell r="C730">
            <v>0</v>
          </cell>
          <cell r="E730">
            <v>0</v>
          </cell>
          <cell r="G730">
            <v>0</v>
          </cell>
          <cell r="H730">
            <v>0</v>
          </cell>
          <cell r="I730">
            <v>0</v>
          </cell>
          <cell r="K730">
            <v>0</v>
          </cell>
          <cell r="M730">
            <v>0</v>
          </cell>
        </row>
        <row r="731">
          <cell r="A731" t="str">
            <v>401907040</v>
          </cell>
          <cell r="B731" t="str">
            <v>Rimp. beni strumentali &lt; ¤ 516</v>
          </cell>
          <cell r="C731">
            <v>0</v>
          </cell>
          <cell r="E731">
            <v>0</v>
          </cell>
          <cell r="G731">
            <v>0</v>
          </cell>
          <cell r="H731">
            <v>0</v>
          </cell>
          <cell r="I731">
            <v>0</v>
          </cell>
          <cell r="K731">
            <v>0</v>
          </cell>
          <cell r="M731">
            <v>0</v>
          </cell>
        </row>
        <row r="732">
          <cell r="A732" t="str">
            <v>401907050</v>
          </cell>
          <cell r="B732" t="str">
            <v>Abbuoni</v>
          </cell>
          <cell r="C732">
            <v>0</v>
          </cell>
          <cell r="E732">
            <v>0</v>
          </cell>
          <cell r="G732">
            <v>2.0099999999999998</v>
          </cell>
          <cell r="H732">
            <v>107.08</v>
          </cell>
          <cell r="I732">
            <v>105.07</v>
          </cell>
          <cell r="J732" t="str">
            <v>A</v>
          </cell>
          <cell r="K732">
            <v>105.07</v>
          </cell>
          <cell r="L732" t="str">
            <v>A</v>
          </cell>
          <cell r="M732">
            <v>-105.07</v>
          </cell>
        </row>
        <row r="733">
          <cell r="M733">
            <v>0</v>
          </cell>
        </row>
        <row r="734">
          <cell r="A734" t="str">
            <v>20</v>
          </cell>
          <cell r="B734" t="str">
            <v>Costi Produzione per Servizi</v>
          </cell>
          <cell r="C734">
            <v>0</v>
          </cell>
          <cell r="E734">
            <v>0</v>
          </cell>
          <cell r="G734">
            <v>19524268.100000001</v>
          </cell>
          <cell r="H734">
            <v>1399786.21</v>
          </cell>
          <cell r="I734">
            <v>18124481.890000001</v>
          </cell>
          <cell r="J734" t="str">
            <v>D</v>
          </cell>
          <cell r="K734">
            <v>18124481.890000001</v>
          </cell>
          <cell r="L734" t="str">
            <v xml:space="preserve"> D</v>
          </cell>
          <cell r="M734">
            <v>18124481.890000001</v>
          </cell>
        </row>
        <row r="735">
          <cell r="A735" t="str">
            <v>01</v>
          </cell>
          <cell r="B735" t="str">
            <v>Costi per servizi Industriali</v>
          </cell>
          <cell r="C735">
            <v>0</v>
          </cell>
          <cell r="E735">
            <v>0</v>
          </cell>
          <cell r="G735">
            <v>17053535.52</v>
          </cell>
          <cell r="H735">
            <v>633632.06999999995</v>
          </cell>
          <cell r="I735">
            <v>16419903.449999999</v>
          </cell>
          <cell r="J735" t="str">
            <v>D</v>
          </cell>
          <cell r="K735">
            <v>16419903.449999999</v>
          </cell>
          <cell r="L735" t="str">
            <v xml:space="preserve"> D</v>
          </cell>
          <cell r="M735">
            <v>16419903.449999999</v>
          </cell>
        </row>
        <row r="736">
          <cell r="A736" t="str">
            <v>402001010</v>
          </cell>
          <cell r="B736" t="str">
            <v>Costo lavorazione esterna</v>
          </cell>
          <cell r="C736">
            <v>0</v>
          </cell>
          <cell r="E736">
            <v>0</v>
          </cell>
          <cell r="G736">
            <v>10865731.460000001</v>
          </cell>
          <cell r="H736">
            <v>377234.06</v>
          </cell>
          <cell r="I736">
            <v>10488497.4</v>
          </cell>
          <cell r="J736" t="str">
            <v>D</v>
          </cell>
          <cell r="K736">
            <v>10488497.4</v>
          </cell>
          <cell r="L736" t="str">
            <v>D</v>
          </cell>
          <cell r="M736">
            <v>10488497.4</v>
          </cell>
        </row>
        <row r="737">
          <cell r="A737" t="str">
            <v>402001011</v>
          </cell>
          <cell r="B737" t="str">
            <v>Costo lavorazione esterna V.E.E.</v>
          </cell>
          <cell r="C737">
            <v>0</v>
          </cell>
          <cell r="E737">
            <v>0</v>
          </cell>
          <cell r="G737">
            <v>3044687.53</v>
          </cell>
          <cell r="H737">
            <v>70984.95</v>
          </cell>
          <cell r="I737">
            <v>2973702.58</v>
          </cell>
          <cell r="J737" t="str">
            <v>D</v>
          </cell>
          <cell r="K737">
            <v>2973702.58</v>
          </cell>
          <cell r="L737" t="str">
            <v>D</v>
          </cell>
          <cell r="M737">
            <v>2973702.58</v>
          </cell>
        </row>
        <row r="738">
          <cell r="A738" t="str">
            <v>402001012</v>
          </cell>
          <cell r="B738" t="str">
            <v>Note Deb.a VEE resi lav.est.e N.C.</v>
          </cell>
          <cell r="C738">
            <v>0</v>
          </cell>
          <cell r="E738">
            <v>0</v>
          </cell>
          <cell r="G738">
            <v>0</v>
          </cell>
          <cell r="H738">
            <v>9043.01</v>
          </cell>
          <cell r="I738">
            <v>9043.01</v>
          </cell>
          <cell r="J738" t="str">
            <v>A</v>
          </cell>
          <cell r="K738">
            <v>9043.01</v>
          </cell>
          <cell r="L738" t="str">
            <v>A</v>
          </cell>
          <cell r="M738">
            <v>-9043.01</v>
          </cell>
        </row>
        <row r="739">
          <cell r="A739" t="str">
            <v>402001013</v>
          </cell>
          <cell r="B739" t="str">
            <v>Note Deb.a Forn.x resi e N.C.c/lav.</v>
          </cell>
          <cell r="C739">
            <v>0</v>
          </cell>
          <cell r="E739">
            <v>0</v>
          </cell>
          <cell r="G739">
            <v>50889</v>
          </cell>
          <cell r="H739">
            <v>143589.32</v>
          </cell>
          <cell r="I739">
            <v>92700.32</v>
          </cell>
          <cell r="J739" t="str">
            <v>A</v>
          </cell>
          <cell r="K739">
            <v>92700.32</v>
          </cell>
          <cell r="L739" t="str">
            <v>A</v>
          </cell>
          <cell r="M739">
            <v>-92700.32</v>
          </cell>
        </row>
        <row r="740">
          <cell r="A740" t="str">
            <v>402001020</v>
          </cell>
          <cell r="B740" t="str">
            <v>Costo lavorazione per selezioni</v>
          </cell>
          <cell r="C740">
            <v>0</v>
          </cell>
          <cell r="E740">
            <v>0</v>
          </cell>
          <cell r="G740">
            <v>439491.2</v>
          </cell>
          <cell r="H740">
            <v>0</v>
          </cell>
          <cell r="I740">
            <v>439491.2</v>
          </cell>
          <cell r="J740" t="str">
            <v>D</v>
          </cell>
          <cell r="K740">
            <v>439491.2</v>
          </cell>
          <cell r="L740" t="str">
            <v>D</v>
          </cell>
          <cell r="M740">
            <v>439491.2</v>
          </cell>
        </row>
        <row r="741">
          <cell r="A741" t="str">
            <v>402001030</v>
          </cell>
          <cell r="B741" t="str">
            <v>Resi su lavoraz. esterna e selez.</v>
          </cell>
          <cell r="C741">
            <v>0</v>
          </cell>
          <cell r="E741">
            <v>0</v>
          </cell>
          <cell r="G741">
            <v>0</v>
          </cell>
          <cell r="H741">
            <v>0</v>
          </cell>
          <cell r="I741">
            <v>0</v>
          </cell>
          <cell r="K741">
            <v>0</v>
          </cell>
          <cell r="M741">
            <v>0</v>
          </cell>
        </row>
        <row r="742">
          <cell r="A742" t="str">
            <v>402001040</v>
          </cell>
          <cell r="B742" t="str">
            <v>Rimpiazzi su lavoraz. esterna.</v>
          </cell>
          <cell r="C742">
            <v>0</v>
          </cell>
          <cell r="E742">
            <v>0</v>
          </cell>
          <cell r="G742">
            <v>0</v>
          </cell>
          <cell r="H742">
            <v>0</v>
          </cell>
          <cell r="I742">
            <v>0</v>
          </cell>
          <cell r="K742">
            <v>0</v>
          </cell>
          <cell r="M742">
            <v>0</v>
          </cell>
        </row>
        <row r="743">
          <cell r="A743" t="str">
            <v>402001050</v>
          </cell>
          <cell r="B743" t="str">
            <v>Energia, acqua Pero</v>
          </cell>
          <cell r="C743">
            <v>0</v>
          </cell>
          <cell r="E743">
            <v>0</v>
          </cell>
          <cell r="G743">
            <v>203869.71</v>
          </cell>
          <cell r="H743">
            <v>296.02999999999997</v>
          </cell>
          <cell r="I743">
            <v>203573.68</v>
          </cell>
          <cell r="J743" t="str">
            <v>D</v>
          </cell>
          <cell r="K743">
            <v>203573.68</v>
          </cell>
          <cell r="L743" t="str">
            <v>D</v>
          </cell>
          <cell r="M743">
            <v>203573.68</v>
          </cell>
        </row>
        <row r="744">
          <cell r="A744" t="str">
            <v>402001060</v>
          </cell>
          <cell r="B744" t="str">
            <v>Riscaldamento</v>
          </cell>
          <cell r="C744">
            <v>0</v>
          </cell>
          <cell r="E744">
            <v>0</v>
          </cell>
          <cell r="G744">
            <v>34701.629999999997</v>
          </cell>
          <cell r="H744">
            <v>0.88</v>
          </cell>
          <cell r="I744">
            <v>34700.75</v>
          </cell>
          <cell r="J744" t="str">
            <v>D</v>
          </cell>
          <cell r="K744">
            <v>34700.75</v>
          </cell>
          <cell r="L744" t="str">
            <v>D</v>
          </cell>
          <cell r="M744">
            <v>34700.75</v>
          </cell>
        </row>
        <row r="745">
          <cell r="A745" t="str">
            <v>402001070</v>
          </cell>
          <cell r="B745" t="str">
            <v>Varie d'officina</v>
          </cell>
          <cell r="C745">
            <v>0</v>
          </cell>
          <cell r="E745">
            <v>0</v>
          </cell>
          <cell r="G745">
            <v>14271.74</v>
          </cell>
          <cell r="H745">
            <v>209.73</v>
          </cell>
          <cell r="I745">
            <v>14062.01</v>
          </cell>
          <cell r="J745" t="str">
            <v>D</v>
          </cell>
          <cell r="K745">
            <v>14062.01</v>
          </cell>
          <cell r="L745" t="str">
            <v>D</v>
          </cell>
          <cell r="M745">
            <v>14062.01</v>
          </cell>
        </row>
        <row r="746">
          <cell r="A746" t="str">
            <v>402001080</v>
          </cell>
          <cell r="B746" t="str">
            <v>Telefoni  Pero</v>
          </cell>
          <cell r="C746">
            <v>0</v>
          </cell>
          <cell r="E746">
            <v>0</v>
          </cell>
          <cell r="G746">
            <v>15016.05</v>
          </cell>
          <cell r="H746">
            <v>268.64</v>
          </cell>
          <cell r="I746">
            <v>14747.41</v>
          </cell>
          <cell r="J746" t="str">
            <v>D</v>
          </cell>
          <cell r="K746">
            <v>14747.41</v>
          </cell>
          <cell r="L746" t="str">
            <v>D</v>
          </cell>
          <cell r="M746">
            <v>14747.41</v>
          </cell>
        </row>
        <row r="747">
          <cell r="A747" t="str">
            <v>402001090</v>
          </cell>
          <cell r="B747" t="str">
            <v>Assic. inc.,furto, R.C.</v>
          </cell>
          <cell r="C747">
            <v>0</v>
          </cell>
          <cell r="E747">
            <v>0</v>
          </cell>
          <cell r="G747">
            <v>103688.57</v>
          </cell>
          <cell r="H747">
            <v>0</v>
          </cell>
          <cell r="I747">
            <v>103688.57</v>
          </cell>
          <cell r="J747" t="str">
            <v>D</v>
          </cell>
          <cell r="K747">
            <v>103688.57</v>
          </cell>
          <cell r="L747" t="str">
            <v>D</v>
          </cell>
          <cell r="M747">
            <v>103688.57</v>
          </cell>
        </row>
        <row r="748">
          <cell r="A748" t="str">
            <v>402001100</v>
          </cell>
          <cell r="B748" t="str">
            <v>Ass. infort.inval. R.C.T.</v>
          </cell>
          <cell r="C748">
            <v>0</v>
          </cell>
          <cell r="E748">
            <v>0</v>
          </cell>
          <cell r="G748">
            <v>19508.77</v>
          </cell>
          <cell r="H748">
            <v>300</v>
          </cell>
          <cell r="I748">
            <v>19208.77</v>
          </cell>
          <cell r="J748" t="str">
            <v>D</v>
          </cell>
          <cell r="K748">
            <v>19208.77</v>
          </cell>
          <cell r="L748" t="str">
            <v>D</v>
          </cell>
          <cell r="M748">
            <v>19208.77</v>
          </cell>
        </row>
        <row r="749">
          <cell r="A749" t="str">
            <v>402001110</v>
          </cell>
          <cell r="B749" t="str">
            <v>Assicurazione automezzi</v>
          </cell>
          <cell r="C749">
            <v>0</v>
          </cell>
          <cell r="E749">
            <v>0</v>
          </cell>
          <cell r="G749">
            <v>5137</v>
          </cell>
          <cell r="H749">
            <v>0</v>
          </cell>
          <cell r="I749">
            <v>5137</v>
          </cell>
          <cell r="J749" t="str">
            <v>D</v>
          </cell>
          <cell r="K749">
            <v>5137</v>
          </cell>
          <cell r="L749" t="str">
            <v>D</v>
          </cell>
          <cell r="M749">
            <v>5137</v>
          </cell>
        </row>
        <row r="750">
          <cell r="A750" t="str">
            <v>402001120</v>
          </cell>
          <cell r="B750" t="str">
            <v>Assicurazione trasporti</v>
          </cell>
          <cell r="C750">
            <v>0</v>
          </cell>
          <cell r="E750">
            <v>0</v>
          </cell>
          <cell r="G750">
            <v>7920</v>
          </cell>
          <cell r="H750">
            <v>0</v>
          </cell>
          <cell r="I750">
            <v>7920</v>
          </cell>
          <cell r="J750" t="str">
            <v>D</v>
          </cell>
          <cell r="K750">
            <v>7920</v>
          </cell>
          <cell r="L750" t="str">
            <v>D</v>
          </cell>
          <cell r="M750">
            <v>7920</v>
          </cell>
        </row>
        <row r="751">
          <cell r="A751" t="str">
            <v>402001130</v>
          </cell>
          <cell r="B751" t="str">
            <v>Spese aggiornamento tecnico</v>
          </cell>
          <cell r="C751">
            <v>0</v>
          </cell>
          <cell r="E751">
            <v>0</v>
          </cell>
          <cell r="G751">
            <v>48059.74</v>
          </cell>
          <cell r="H751">
            <v>13750</v>
          </cell>
          <cell r="I751">
            <v>34309.74</v>
          </cell>
          <cell r="J751" t="str">
            <v>D</v>
          </cell>
          <cell r="K751">
            <v>34309.74</v>
          </cell>
          <cell r="L751" t="str">
            <v>D</v>
          </cell>
          <cell r="M751">
            <v>34309.74</v>
          </cell>
        </row>
        <row r="752">
          <cell r="A752" t="str">
            <v>402001131</v>
          </cell>
          <cell r="B752" t="str">
            <v>Rivalsa 4% su comp. aggiorn.tecnici</v>
          </cell>
          <cell r="C752">
            <v>0</v>
          </cell>
          <cell r="E752">
            <v>0</v>
          </cell>
          <cell r="G752">
            <v>285.06</v>
          </cell>
          <cell r="H752">
            <v>285.06</v>
          </cell>
          <cell r="I752">
            <v>0</v>
          </cell>
          <cell r="K752">
            <v>0</v>
          </cell>
          <cell r="M752">
            <v>0</v>
          </cell>
        </row>
        <row r="753">
          <cell r="A753" t="str">
            <v>402001140</v>
          </cell>
          <cell r="B753" t="str">
            <v>Abbon.e acquisti riviste e libri</v>
          </cell>
          <cell r="C753">
            <v>0</v>
          </cell>
          <cell r="E753">
            <v>0</v>
          </cell>
          <cell r="G753">
            <v>3469.68</v>
          </cell>
          <cell r="H753">
            <v>0</v>
          </cell>
          <cell r="I753">
            <v>3469.68</v>
          </cell>
          <cell r="J753" t="str">
            <v>D</v>
          </cell>
          <cell r="K753">
            <v>3469.68</v>
          </cell>
          <cell r="L753" t="str">
            <v>D</v>
          </cell>
          <cell r="M753">
            <v>3469.68</v>
          </cell>
        </row>
        <row r="754">
          <cell r="A754" t="str">
            <v>402001150</v>
          </cell>
          <cell r="B754" t="str">
            <v>Spese di sviluppo/prove di lab.</v>
          </cell>
          <cell r="C754">
            <v>0</v>
          </cell>
          <cell r="E754">
            <v>0</v>
          </cell>
          <cell r="G754">
            <v>388626.75</v>
          </cell>
          <cell r="H754">
            <v>0</v>
          </cell>
          <cell r="I754">
            <v>388626.75</v>
          </cell>
          <cell r="J754" t="str">
            <v>D</v>
          </cell>
          <cell r="K754">
            <v>388626.75</v>
          </cell>
          <cell r="L754" t="str">
            <v>D</v>
          </cell>
          <cell r="M754">
            <v>388626.75</v>
          </cell>
        </row>
        <row r="755">
          <cell r="A755" t="str">
            <v>402001151</v>
          </cell>
          <cell r="B755" t="str">
            <v>Rivalsa 4% su spese di sviluppo</v>
          </cell>
          <cell r="C755">
            <v>0</v>
          </cell>
          <cell r="E755">
            <v>0</v>
          </cell>
          <cell r="G755">
            <v>2317.89</v>
          </cell>
          <cell r="H755">
            <v>2302.5100000000002</v>
          </cell>
          <cell r="I755">
            <v>15.38</v>
          </cell>
          <cell r="J755" t="str">
            <v>D</v>
          </cell>
          <cell r="K755">
            <v>15.38</v>
          </cell>
          <cell r="L755" t="str">
            <v>D</v>
          </cell>
          <cell r="M755">
            <v>15.38</v>
          </cell>
        </row>
        <row r="756">
          <cell r="A756" t="str">
            <v>402001152</v>
          </cell>
          <cell r="B756" t="str">
            <v>Contr.  4% su spese di sviluppo</v>
          </cell>
          <cell r="C756">
            <v>0</v>
          </cell>
          <cell r="E756">
            <v>0</v>
          </cell>
          <cell r="G756">
            <v>484.12</v>
          </cell>
          <cell r="H756">
            <v>275.68</v>
          </cell>
          <cell r="I756">
            <v>208.44</v>
          </cell>
          <cell r="J756" t="str">
            <v>D</v>
          </cell>
          <cell r="K756">
            <v>208.44</v>
          </cell>
          <cell r="L756" t="str">
            <v>D</v>
          </cell>
          <cell r="M756">
            <v>208.44</v>
          </cell>
        </row>
        <row r="757">
          <cell r="A757" t="str">
            <v>402001160</v>
          </cell>
          <cell r="B757" t="str">
            <v>Spese per mensa</v>
          </cell>
          <cell r="C757">
            <v>0</v>
          </cell>
          <cell r="E757">
            <v>0</v>
          </cell>
          <cell r="G757">
            <v>146379.99</v>
          </cell>
          <cell r="H757">
            <v>0</v>
          </cell>
          <cell r="I757">
            <v>146379.99</v>
          </cell>
          <cell r="J757" t="str">
            <v>D</v>
          </cell>
          <cell r="K757">
            <v>146379.99</v>
          </cell>
          <cell r="L757" t="str">
            <v>D</v>
          </cell>
          <cell r="M757">
            <v>146379.99</v>
          </cell>
        </row>
        <row r="758">
          <cell r="A758" t="str">
            <v>402001170</v>
          </cell>
          <cell r="B758" t="str">
            <v>Corrieri d'acquisto</v>
          </cell>
          <cell r="C758">
            <v>0</v>
          </cell>
          <cell r="E758">
            <v>0</v>
          </cell>
          <cell r="G758">
            <v>1161480.29</v>
          </cell>
          <cell r="H758">
            <v>10563.19</v>
          </cell>
          <cell r="I758">
            <v>1150917.1000000001</v>
          </cell>
          <cell r="J758" t="str">
            <v>D</v>
          </cell>
          <cell r="K758">
            <v>1150917.1000000001</v>
          </cell>
          <cell r="L758" t="str">
            <v>D</v>
          </cell>
          <cell r="M758">
            <v>1150917.1000000001</v>
          </cell>
        </row>
        <row r="759">
          <cell r="A759" t="str">
            <v>402001171</v>
          </cell>
          <cell r="B759" t="str">
            <v>Prestaz. Serv.Assistenza Software</v>
          </cell>
          <cell r="C759">
            <v>0</v>
          </cell>
          <cell r="E759">
            <v>0</v>
          </cell>
          <cell r="G759">
            <v>50000</v>
          </cell>
          <cell r="H759">
            <v>0</v>
          </cell>
          <cell r="I759">
            <v>50000</v>
          </cell>
          <cell r="J759" t="str">
            <v>D</v>
          </cell>
          <cell r="K759">
            <v>50000</v>
          </cell>
          <cell r="L759" t="str">
            <v>D</v>
          </cell>
          <cell r="M759">
            <v>50000</v>
          </cell>
        </row>
        <row r="760">
          <cell r="A760" t="str">
            <v>402001180</v>
          </cell>
          <cell r="B760" t="str">
            <v>Diritti di brevetto</v>
          </cell>
          <cell r="C760">
            <v>0</v>
          </cell>
          <cell r="E760">
            <v>0</v>
          </cell>
          <cell r="G760">
            <v>0</v>
          </cell>
          <cell r="H760">
            <v>0</v>
          </cell>
          <cell r="I760">
            <v>0</v>
          </cell>
          <cell r="K760">
            <v>0</v>
          </cell>
          <cell r="M760">
            <v>0</v>
          </cell>
        </row>
        <row r="761">
          <cell r="A761" t="str">
            <v>402001189</v>
          </cell>
          <cell r="B761" t="str">
            <v>Spese prestazioni servizio Viney</v>
          </cell>
          <cell r="C761">
            <v>0</v>
          </cell>
          <cell r="E761">
            <v>0</v>
          </cell>
          <cell r="G761">
            <v>250</v>
          </cell>
          <cell r="H761">
            <v>0</v>
          </cell>
          <cell r="I761">
            <v>250</v>
          </cell>
          <cell r="J761" t="str">
            <v>D</v>
          </cell>
          <cell r="K761">
            <v>250</v>
          </cell>
          <cell r="L761" t="str">
            <v>D</v>
          </cell>
          <cell r="M761">
            <v>250</v>
          </cell>
        </row>
        <row r="762">
          <cell r="A762" t="str">
            <v>402001190</v>
          </cell>
          <cell r="B762" t="str">
            <v>Spese prestazioni servizio terzi</v>
          </cell>
          <cell r="C762">
            <v>0</v>
          </cell>
          <cell r="E762">
            <v>0</v>
          </cell>
          <cell r="G762">
            <v>445168.57</v>
          </cell>
          <cell r="H762">
            <v>3404.2</v>
          </cell>
          <cell r="I762">
            <v>441764.37</v>
          </cell>
          <cell r="J762" t="str">
            <v>D</v>
          </cell>
          <cell r="K762">
            <v>441764.37</v>
          </cell>
          <cell r="L762" t="str">
            <v>D</v>
          </cell>
          <cell r="M762">
            <v>441764.37</v>
          </cell>
        </row>
        <row r="763">
          <cell r="A763" t="str">
            <v>402001191</v>
          </cell>
          <cell r="B763" t="str">
            <v>Cassa prof. Spese prestaz. servizio</v>
          </cell>
          <cell r="C763">
            <v>0</v>
          </cell>
          <cell r="E763">
            <v>0</v>
          </cell>
          <cell r="G763">
            <v>1093.53</v>
          </cell>
          <cell r="H763">
            <v>1093.53</v>
          </cell>
          <cell r="I763">
            <v>0</v>
          </cell>
          <cell r="K763">
            <v>0</v>
          </cell>
          <cell r="M763">
            <v>0</v>
          </cell>
        </row>
        <row r="764">
          <cell r="A764" t="str">
            <v>402001192</v>
          </cell>
          <cell r="B764" t="str">
            <v>Rivalsa 4%. Spese prestaz. servizio</v>
          </cell>
          <cell r="C764">
            <v>0</v>
          </cell>
          <cell r="E764">
            <v>0</v>
          </cell>
          <cell r="G764">
            <v>0</v>
          </cell>
          <cell r="H764">
            <v>0</v>
          </cell>
          <cell r="I764">
            <v>0</v>
          </cell>
          <cell r="K764">
            <v>0</v>
          </cell>
          <cell r="M764">
            <v>0</v>
          </cell>
        </row>
        <row r="765">
          <cell r="A765" t="str">
            <v>402001193</v>
          </cell>
          <cell r="B765" t="str">
            <v>Spese prestazioni serv.terzi VEE</v>
          </cell>
          <cell r="C765">
            <v>0</v>
          </cell>
          <cell r="E765">
            <v>0</v>
          </cell>
          <cell r="G765">
            <v>162.68</v>
          </cell>
          <cell r="H765">
            <v>0</v>
          </cell>
          <cell r="I765">
            <v>162.68</v>
          </cell>
          <cell r="J765" t="str">
            <v>D</v>
          </cell>
          <cell r="K765">
            <v>162.68</v>
          </cell>
          <cell r="L765" t="str">
            <v>D</v>
          </cell>
          <cell r="M765">
            <v>162.68</v>
          </cell>
        </row>
        <row r="766">
          <cell r="A766" t="str">
            <v>402001200</v>
          </cell>
          <cell r="B766" t="str">
            <v>Spese per traduzioni, Interpr.</v>
          </cell>
          <cell r="C766">
            <v>0</v>
          </cell>
          <cell r="E766">
            <v>0</v>
          </cell>
          <cell r="G766">
            <v>813.28</v>
          </cell>
          <cell r="H766">
            <v>0</v>
          </cell>
          <cell r="I766">
            <v>813.28</v>
          </cell>
          <cell r="J766" t="str">
            <v>D</v>
          </cell>
          <cell r="K766">
            <v>813.28</v>
          </cell>
          <cell r="L766" t="str">
            <v>D</v>
          </cell>
          <cell r="M766">
            <v>813.28</v>
          </cell>
        </row>
        <row r="767">
          <cell r="A767" t="str">
            <v>402001201</v>
          </cell>
          <cell r="B767" t="str">
            <v>Rivalsa 4% interpreti, traduzioni</v>
          </cell>
          <cell r="C767">
            <v>0</v>
          </cell>
          <cell r="E767">
            <v>0</v>
          </cell>
          <cell r="G767">
            <v>31.28</v>
          </cell>
          <cell r="H767">
            <v>31.28</v>
          </cell>
          <cell r="I767">
            <v>0</v>
          </cell>
          <cell r="K767">
            <v>0</v>
          </cell>
          <cell r="M767">
            <v>0</v>
          </cell>
        </row>
        <row r="768">
          <cell r="A768" t="str">
            <v>402001210</v>
          </cell>
          <cell r="B768" t="str">
            <v>Investimenti, Costi a carico V.E.E.</v>
          </cell>
          <cell r="C768">
            <v>0</v>
          </cell>
          <cell r="E768">
            <v>0</v>
          </cell>
          <cell r="G768">
            <v>0</v>
          </cell>
          <cell r="H768">
            <v>0</v>
          </cell>
          <cell r="I768">
            <v>0</v>
          </cell>
          <cell r="K768">
            <v>0</v>
          </cell>
          <cell r="M768">
            <v>0</v>
          </cell>
        </row>
        <row r="769">
          <cell r="M769">
            <v>0</v>
          </cell>
        </row>
        <row r="770">
          <cell r="A770" t="str">
            <v>02</v>
          </cell>
          <cell r="B770" t="str">
            <v>Manutenzioni Industriali</v>
          </cell>
          <cell r="C770">
            <v>0</v>
          </cell>
          <cell r="E770">
            <v>0</v>
          </cell>
          <cell r="G770">
            <v>613734.05000000005</v>
          </cell>
          <cell r="H770">
            <v>202867.54</v>
          </cell>
          <cell r="I770">
            <v>410866.51</v>
          </cell>
          <cell r="J770" t="str">
            <v>D</v>
          </cell>
          <cell r="K770">
            <v>410866.51</v>
          </cell>
          <cell r="L770" t="str">
            <v xml:space="preserve"> D</v>
          </cell>
          <cell r="M770">
            <v>410866.51</v>
          </cell>
        </row>
        <row r="771">
          <cell r="A771" t="str">
            <v>402002010</v>
          </cell>
          <cell r="B771" t="str">
            <v>Man, rev.,ric.stampi,attrez &lt; 500 ¤</v>
          </cell>
          <cell r="C771">
            <v>0</v>
          </cell>
          <cell r="E771">
            <v>0</v>
          </cell>
          <cell r="G771">
            <v>317701.93</v>
          </cell>
          <cell r="H771">
            <v>202867.54</v>
          </cell>
          <cell r="I771">
            <v>114834.39</v>
          </cell>
          <cell r="J771" t="str">
            <v>D</v>
          </cell>
          <cell r="K771">
            <v>114834.39</v>
          </cell>
          <cell r="L771" t="str">
            <v>D</v>
          </cell>
          <cell r="M771">
            <v>114834.39</v>
          </cell>
        </row>
        <row r="772">
          <cell r="A772" t="str">
            <v>402002020</v>
          </cell>
          <cell r="B772" t="str">
            <v>Manutenzione attrezzature &lt; 500 ¤</v>
          </cell>
          <cell r="C772">
            <v>0</v>
          </cell>
          <cell r="E772">
            <v>0</v>
          </cell>
          <cell r="G772">
            <v>2722.59</v>
          </cell>
          <cell r="H772">
            <v>0</v>
          </cell>
          <cell r="I772">
            <v>2722.59</v>
          </cell>
          <cell r="J772" t="str">
            <v>D</v>
          </cell>
          <cell r="K772">
            <v>2722.59</v>
          </cell>
          <cell r="L772" t="str">
            <v>D</v>
          </cell>
          <cell r="M772">
            <v>2722.59</v>
          </cell>
        </row>
        <row r="773">
          <cell r="A773" t="str">
            <v>402002030</v>
          </cell>
          <cell r="B773" t="str">
            <v>Manut. macchinari/ricambi &lt; 500 ¤</v>
          </cell>
          <cell r="C773">
            <v>0</v>
          </cell>
          <cell r="E773">
            <v>0</v>
          </cell>
          <cell r="G773">
            <v>24660.13</v>
          </cell>
          <cell r="H773">
            <v>0</v>
          </cell>
          <cell r="I773">
            <v>24660.13</v>
          </cell>
          <cell r="J773" t="str">
            <v>D</v>
          </cell>
          <cell r="K773">
            <v>24660.13</v>
          </cell>
          <cell r="L773" t="str">
            <v>D</v>
          </cell>
          <cell r="M773">
            <v>24660.13</v>
          </cell>
        </row>
        <row r="774">
          <cell r="A774" t="str">
            <v>402002040</v>
          </cell>
          <cell r="B774" t="str">
            <v>Man.imp.ti/pz ricambio/rev &gt; 500  ¤</v>
          </cell>
          <cell r="C774">
            <v>0</v>
          </cell>
          <cell r="E774">
            <v>0</v>
          </cell>
          <cell r="G774">
            <v>105462.95</v>
          </cell>
          <cell r="H774">
            <v>0</v>
          </cell>
          <cell r="I774">
            <v>105462.95</v>
          </cell>
          <cell r="J774" t="str">
            <v>D</v>
          </cell>
          <cell r="K774">
            <v>105462.95</v>
          </cell>
          <cell r="L774" t="str">
            <v>D</v>
          </cell>
          <cell r="M774">
            <v>105462.95</v>
          </cell>
        </row>
        <row r="775">
          <cell r="A775" t="str">
            <v>402002050</v>
          </cell>
          <cell r="B775" t="str">
            <v>Manutenzione impianti  &lt; 500 ¤</v>
          </cell>
          <cell r="C775">
            <v>0</v>
          </cell>
          <cell r="E775">
            <v>0</v>
          </cell>
          <cell r="G775">
            <v>35071.75</v>
          </cell>
          <cell r="H775">
            <v>0</v>
          </cell>
          <cell r="I775">
            <v>35071.75</v>
          </cell>
          <cell r="J775" t="str">
            <v>D</v>
          </cell>
          <cell r="K775">
            <v>35071.75</v>
          </cell>
          <cell r="L775" t="str">
            <v>D</v>
          </cell>
          <cell r="M775">
            <v>35071.75</v>
          </cell>
        </row>
        <row r="776">
          <cell r="A776" t="str">
            <v>402002060</v>
          </cell>
          <cell r="B776" t="str">
            <v>Manutenzione immobili &lt; 500 ¤</v>
          </cell>
          <cell r="C776">
            <v>0</v>
          </cell>
          <cell r="E776">
            <v>0</v>
          </cell>
          <cell r="G776">
            <v>123648.8</v>
          </cell>
          <cell r="H776">
            <v>0</v>
          </cell>
          <cell r="I776">
            <v>123648.8</v>
          </cell>
          <cell r="J776" t="str">
            <v>D</v>
          </cell>
          <cell r="K776">
            <v>123648.8</v>
          </cell>
          <cell r="L776" t="str">
            <v>D</v>
          </cell>
          <cell r="M776">
            <v>123648.8</v>
          </cell>
        </row>
        <row r="777">
          <cell r="A777" t="str">
            <v>402002070</v>
          </cell>
          <cell r="B777" t="str">
            <v>Manutenzione mobili &lt; 500 ¤</v>
          </cell>
          <cell r="C777">
            <v>0</v>
          </cell>
          <cell r="E777">
            <v>0</v>
          </cell>
          <cell r="G777">
            <v>0</v>
          </cell>
          <cell r="H777">
            <v>0</v>
          </cell>
          <cell r="I777">
            <v>0</v>
          </cell>
          <cell r="K777">
            <v>0</v>
          </cell>
          <cell r="M777">
            <v>0</v>
          </cell>
        </row>
        <row r="778">
          <cell r="A778" t="str">
            <v>402002080</v>
          </cell>
          <cell r="B778" t="str">
            <v>Man.  macchine ufficio &lt; 500 ¤</v>
          </cell>
          <cell r="C778">
            <v>0</v>
          </cell>
          <cell r="E778">
            <v>0</v>
          </cell>
          <cell r="G778">
            <v>4465.8999999999996</v>
          </cell>
          <cell r="H778">
            <v>0</v>
          </cell>
          <cell r="I778">
            <v>4465.8999999999996</v>
          </cell>
          <cell r="J778" t="str">
            <v>D</v>
          </cell>
          <cell r="K778">
            <v>4465.8999999999996</v>
          </cell>
          <cell r="L778" t="str">
            <v>D</v>
          </cell>
          <cell r="M778">
            <v>4465.8999999999996</v>
          </cell>
        </row>
        <row r="779">
          <cell r="M779">
            <v>0</v>
          </cell>
        </row>
        <row r="780">
          <cell r="A780" t="str">
            <v>03</v>
          </cell>
          <cell r="B780" t="str">
            <v>Canoni di manutenzione</v>
          </cell>
          <cell r="C780">
            <v>0</v>
          </cell>
          <cell r="E780">
            <v>0</v>
          </cell>
          <cell r="G780">
            <v>199056.81</v>
          </cell>
          <cell r="H780">
            <v>237.6</v>
          </cell>
          <cell r="I780">
            <v>198819.21</v>
          </cell>
          <cell r="J780" t="str">
            <v>D</v>
          </cell>
          <cell r="K780">
            <v>198819.21</v>
          </cell>
          <cell r="L780" t="str">
            <v xml:space="preserve"> D</v>
          </cell>
          <cell r="M780">
            <v>198819.21</v>
          </cell>
        </row>
        <row r="781">
          <cell r="A781" t="str">
            <v>402003010</v>
          </cell>
          <cell r="B781" t="str">
            <v>Canone manutenzione  CED</v>
          </cell>
          <cell r="C781">
            <v>0</v>
          </cell>
          <cell r="E781">
            <v>0</v>
          </cell>
          <cell r="G781">
            <v>16784.66</v>
          </cell>
          <cell r="H781">
            <v>0</v>
          </cell>
          <cell r="I781">
            <v>16784.66</v>
          </cell>
          <cell r="J781" t="str">
            <v>D</v>
          </cell>
          <cell r="K781">
            <v>16784.66</v>
          </cell>
          <cell r="L781" t="str">
            <v>D</v>
          </cell>
          <cell r="M781">
            <v>16784.66</v>
          </cell>
        </row>
        <row r="782">
          <cell r="A782" t="str">
            <v>402003011</v>
          </cell>
          <cell r="B782" t="str">
            <v>Can. man.Global Value/Computer Var</v>
          </cell>
          <cell r="C782">
            <v>0</v>
          </cell>
          <cell r="E782">
            <v>0</v>
          </cell>
          <cell r="G782">
            <v>14745.05</v>
          </cell>
          <cell r="H782">
            <v>0</v>
          </cell>
          <cell r="I782">
            <v>14745.05</v>
          </cell>
          <cell r="J782" t="str">
            <v>D</v>
          </cell>
          <cell r="K782">
            <v>14745.05</v>
          </cell>
          <cell r="L782" t="str">
            <v>D</v>
          </cell>
          <cell r="M782">
            <v>14745.05</v>
          </cell>
        </row>
        <row r="783">
          <cell r="A783" t="str">
            <v>402003012</v>
          </cell>
          <cell r="B783" t="str">
            <v>Canone manutenzione Hosting Datanex</v>
          </cell>
          <cell r="C783">
            <v>0</v>
          </cell>
          <cell r="E783">
            <v>0</v>
          </cell>
          <cell r="G783">
            <v>4159</v>
          </cell>
          <cell r="H783">
            <v>0</v>
          </cell>
          <cell r="I783">
            <v>4159</v>
          </cell>
          <cell r="J783" t="str">
            <v>D</v>
          </cell>
          <cell r="K783">
            <v>4159</v>
          </cell>
          <cell r="L783" t="str">
            <v>D</v>
          </cell>
          <cell r="M783">
            <v>4159</v>
          </cell>
        </row>
        <row r="784">
          <cell r="A784" t="str">
            <v>402003013</v>
          </cell>
          <cell r="B784" t="str">
            <v>Canone collegamento Internet</v>
          </cell>
          <cell r="C784">
            <v>0</v>
          </cell>
          <cell r="E784">
            <v>0</v>
          </cell>
          <cell r="G784">
            <v>19757.599999999999</v>
          </cell>
          <cell r="H784">
            <v>237.6</v>
          </cell>
          <cell r="I784">
            <v>19520</v>
          </cell>
          <cell r="J784" t="str">
            <v>D</v>
          </cell>
          <cell r="K784">
            <v>19520</v>
          </cell>
          <cell r="L784" t="str">
            <v>D</v>
          </cell>
          <cell r="M784">
            <v>19520</v>
          </cell>
        </row>
        <row r="785">
          <cell r="A785" t="str">
            <v>402003020</v>
          </cell>
          <cell r="B785" t="str">
            <v>Canone manut.Hardw./Softw.macch.uf.</v>
          </cell>
          <cell r="C785">
            <v>0</v>
          </cell>
          <cell r="E785">
            <v>0</v>
          </cell>
          <cell r="G785">
            <v>119369.66</v>
          </cell>
          <cell r="H785">
            <v>0</v>
          </cell>
          <cell r="I785">
            <v>119369.66</v>
          </cell>
          <cell r="J785" t="str">
            <v>D</v>
          </cell>
          <cell r="K785">
            <v>119369.66</v>
          </cell>
          <cell r="L785" t="str">
            <v>D</v>
          </cell>
          <cell r="M785">
            <v>119369.66</v>
          </cell>
        </row>
        <row r="786">
          <cell r="A786" t="str">
            <v>402003030</v>
          </cell>
          <cell r="B786" t="str">
            <v>Canone manutenz. impianti</v>
          </cell>
          <cell r="C786">
            <v>0</v>
          </cell>
          <cell r="E786">
            <v>0</v>
          </cell>
          <cell r="G786">
            <v>12789</v>
          </cell>
          <cell r="H786">
            <v>0</v>
          </cell>
          <cell r="I786">
            <v>12789</v>
          </cell>
          <cell r="J786" t="str">
            <v>D</v>
          </cell>
          <cell r="K786">
            <v>12789</v>
          </cell>
          <cell r="L786" t="str">
            <v>D</v>
          </cell>
          <cell r="M786">
            <v>12789</v>
          </cell>
        </row>
        <row r="787">
          <cell r="A787" t="str">
            <v>402003040</v>
          </cell>
          <cell r="B787" t="str">
            <v>Canone manutenz.  immobili</v>
          </cell>
          <cell r="C787">
            <v>0</v>
          </cell>
          <cell r="E787">
            <v>0</v>
          </cell>
          <cell r="G787">
            <v>0</v>
          </cell>
          <cell r="H787">
            <v>0</v>
          </cell>
          <cell r="I787">
            <v>0</v>
          </cell>
          <cell r="K787">
            <v>0</v>
          </cell>
          <cell r="M787">
            <v>0</v>
          </cell>
        </row>
        <row r="788">
          <cell r="A788" t="str">
            <v>402003050</v>
          </cell>
          <cell r="B788" t="str">
            <v>Canone manutenz.  macchinario</v>
          </cell>
          <cell r="C788">
            <v>0</v>
          </cell>
          <cell r="E788">
            <v>0</v>
          </cell>
          <cell r="G788">
            <v>3019.66</v>
          </cell>
          <cell r="H788">
            <v>0</v>
          </cell>
          <cell r="I788">
            <v>3019.66</v>
          </cell>
          <cell r="J788" t="str">
            <v>D</v>
          </cell>
          <cell r="K788">
            <v>3019.66</v>
          </cell>
          <cell r="L788" t="str">
            <v>D</v>
          </cell>
          <cell r="M788">
            <v>3019.66</v>
          </cell>
        </row>
        <row r="789">
          <cell r="A789" t="str">
            <v>402003060</v>
          </cell>
          <cell r="B789" t="str">
            <v>Canoni di manutenzione servizi vari</v>
          </cell>
          <cell r="C789">
            <v>0</v>
          </cell>
          <cell r="E789">
            <v>0</v>
          </cell>
          <cell r="G789">
            <v>8432.18</v>
          </cell>
          <cell r="H789">
            <v>0</v>
          </cell>
          <cell r="I789">
            <v>8432.18</v>
          </cell>
          <cell r="J789" t="str">
            <v>D</v>
          </cell>
          <cell r="K789">
            <v>8432.18</v>
          </cell>
          <cell r="L789" t="str">
            <v>D</v>
          </cell>
          <cell r="M789">
            <v>8432.18</v>
          </cell>
        </row>
        <row r="790">
          <cell r="M790">
            <v>0</v>
          </cell>
        </row>
        <row r="791">
          <cell r="A791" t="str">
            <v>04</v>
          </cell>
          <cell r="B791" t="str">
            <v>Costi per Servizi Commerciali</v>
          </cell>
          <cell r="C791">
            <v>0</v>
          </cell>
          <cell r="E791">
            <v>0</v>
          </cell>
          <cell r="G791">
            <v>1333675.69</v>
          </cell>
          <cell r="H791">
            <v>524221.82</v>
          </cell>
          <cell r="I791">
            <v>809453.87</v>
          </cell>
          <cell r="J791" t="str">
            <v>D</v>
          </cell>
          <cell r="K791">
            <v>809453.87</v>
          </cell>
          <cell r="L791" t="str">
            <v xml:space="preserve"> D</v>
          </cell>
          <cell r="M791">
            <v>809453.87</v>
          </cell>
        </row>
        <row r="792">
          <cell r="A792" t="str">
            <v>402004010</v>
          </cell>
          <cell r="B792" t="str">
            <v>Provvigioni</v>
          </cell>
          <cell r="C792">
            <v>0</v>
          </cell>
          <cell r="E792">
            <v>0</v>
          </cell>
          <cell r="G792">
            <v>38</v>
          </cell>
          <cell r="H792">
            <v>38</v>
          </cell>
          <cell r="I792">
            <v>0</v>
          </cell>
          <cell r="K792">
            <v>0</v>
          </cell>
          <cell r="M792">
            <v>0</v>
          </cell>
        </row>
        <row r="793">
          <cell r="A793" t="str">
            <v>402004020</v>
          </cell>
          <cell r="B793" t="str">
            <v>Spese viaggi,trasf. dip. Italia</v>
          </cell>
          <cell r="C793">
            <v>0</v>
          </cell>
          <cell r="E793">
            <v>0</v>
          </cell>
          <cell r="G793">
            <v>74007.81</v>
          </cell>
          <cell r="H793">
            <v>565.70000000000005</v>
          </cell>
          <cell r="I793">
            <v>73442.11</v>
          </cell>
          <cell r="J793" t="str">
            <v>D</v>
          </cell>
          <cell r="K793">
            <v>73442.11</v>
          </cell>
          <cell r="L793" t="str">
            <v>D</v>
          </cell>
          <cell r="M793">
            <v>73442.11</v>
          </cell>
        </row>
        <row r="794">
          <cell r="A794" t="str">
            <v>402004025</v>
          </cell>
          <cell r="B794" t="str">
            <v>Spese viaggi,trasf. dip. Estero</v>
          </cell>
          <cell r="C794">
            <v>0</v>
          </cell>
          <cell r="E794">
            <v>0</v>
          </cell>
          <cell r="G794">
            <v>185533.08</v>
          </cell>
          <cell r="H794">
            <v>5125.38</v>
          </cell>
          <cell r="I794">
            <v>180407.7</v>
          </cell>
          <cell r="J794" t="str">
            <v>D</v>
          </cell>
          <cell r="K794">
            <v>180407.7</v>
          </cell>
          <cell r="L794" t="str">
            <v>D</v>
          </cell>
          <cell r="M794">
            <v>180407.7</v>
          </cell>
        </row>
        <row r="795">
          <cell r="A795" t="str">
            <v>402004030</v>
          </cell>
          <cell r="B795" t="str">
            <v>Spese gestione e manutenz.automezzi</v>
          </cell>
          <cell r="C795">
            <v>0</v>
          </cell>
          <cell r="E795">
            <v>0</v>
          </cell>
          <cell r="G795">
            <v>45124.81</v>
          </cell>
          <cell r="H795">
            <v>131.19999999999999</v>
          </cell>
          <cell r="I795">
            <v>44993.61</v>
          </cell>
          <cell r="J795" t="str">
            <v>D</v>
          </cell>
          <cell r="K795">
            <v>44993.61</v>
          </cell>
          <cell r="L795" t="str">
            <v>D</v>
          </cell>
          <cell r="M795">
            <v>44993.61</v>
          </cell>
        </row>
        <row r="796">
          <cell r="A796" t="str">
            <v>402004040</v>
          </cell>
          <cell r="B796" t="str">
            <v>Telecom x telefoni cell.e accessori</v>
          </cell>
          <cell r="C796">
            <v>0</v>
          </cell>
          <cell r="E796">
            <v>0</v>
          </cell>
          <cell r="G796">
            <v>34140.9</v>
          </cell>
          <cell r="H796">
            <v>2393.23</v>
          </cell>
          <cell r="I796">
            <v>31747.67</v>
          </cell>
          <cell r="J796" t="str">
            <v>D</v>
          </cell>
          <cell r="K796">
            <v>31747.67</v>
          </cell>
          <cell r="L796" t="str">
            <v>D</v>
          </cell>
          <cell r="M796">
            <v>31747.67</v>
          </cell>
        </row>
        <row r="797">
          <cell r="A797" t="str">
            <v>402004050</v>
          </cell>
          <cell r="B797" t="str">
            <v>Spese pubblicità, fiere e propag.</v>
          </cell>
          <cell r="C797">
            <v>0</v>
          </cell>
          <cell r="E797">
            <v>0</v>
          </cell>
          <cell r="G797">
            <v>1263.5999999999999</v>
          </cell>
          <cell r="H797">
            <v>0</v>
          </cell>
          <cell r="I797">
            <v>1263.5999999999999</v>
          </cell>
          <cell r="J797" t="str">
            <v>D</v>
          </cell>
          <cell r="K797">
            <v>1263.5999999999999</v>
          </cell>
          <cell r="L797" t="str">
            <v>D</v>
          </cell>
          <cell r="M797">
            <v>1263.5999999999999</v>
          </cell>
        </row>
        <row r="798">
          <cell r="A798" t="str">
            <v>402004060</v>
          </cell>
          <cell r="B798" t="str">
            <v>Inserzioni per ricerca  personale</v>
          </cell>
          <cell r="C798">
            <v>0</v>
          </cell>
          <cell r="E798">
            <v>0</v>
          </cell>
          <cell r="G798">
            <v>96358.71</v>
          </cell>
          <cell r="H798">
            <v>0</v>
          </cell>
          <cell r="I798">
            <v>96358.71</v>
          </cell>
          <cell r="J798" t="str">
            <v>D</v>
          </cell>
          <cell r="K798">
            <v>96358.71</v>
          </cell>
          <cell r="L798" t="str">
            <v>D</v>
          </cell>
          <cell r="M798">
            <v>96358.71</v>
          </cell>
        </row>
        <row r="799">
          <cell r="A799" t="str">
            <v>402004070</v>
          </cell>
          <cell r="B799" t="str">
            <v>Corrieri di vendita</v>
          </cell>
          <cell r="C799">
            <v>0</v>
          </cell>
          <cell r="E799">
            <v>0</v>
          </cell>
          <cell r="G799">
            <v>796827.74</v>
          </cell>
          <cell r="H799">
            <v>512418.31</v>
          </cell>
          <cell r="I799">
            <v>284409.43</v>
          </cell>
          <cell r="J799" t="str">
            <v>D</v>
          </cell>
          <cell r="K799">
            <v>284409.43</v>
          </cell>
          <cell r="L799" t="str">
            <v>D</v>
          </cell>
          <cell r="M799">
            <v>284409.43</v>
          </cell>
        </row>
        <row r="800">
          <cell r="A800" t="str">
            <v>402004071</v>
          </cell>
          <cell r="B800" t="str">
            <v>Corrieri di vendita per trasp.a VEE</v>
          </cell>
          <cell r="C800">
            <v>0</v>
          </cell>
          <cell r="E800">
            <v>0</v>
          </cell>
          <cell r="G800">
            <v>89002</v>
          </cell>
          <cell r="H800">
            <v>3550</v>
          </cell>
          <cell r="I800">
            <v>85452</v>
          </cell>
          <cell r="J800" t="str">
            <v>D</v>
          </cell>
          <cell r="K800">
            <v>85452</v>
          </cell>
          <cell r="L800" t="str">
            <v>D</v>
          </cell>
          <cell r="M800">
            <v>85452</v>
          </cell>
        </row>
        <row r="801">
          <cell r="A801" t="str">
            <v>402004072</v>
          </cell>
          <cell r="B801" t="str">
            <v>Corrieri di vendita per trasp.urgen</v>
          </cell>
          <cell r="C801">
            <v>0</v>
          </cell>
          <cell r="E801">
            <v>0</v>
          </cell>
          <cell r="G801">
            <v>0</v>
          </cell>
          <cell r="H801">
            <v>0</v>
          </cell>
          <cell r="I801">
            <v>0</v>
          </cell>
          <cell r="K801">
            <v>0</v>
          </cell>
          <cell r="M801">
            <v>0</v>
          </cell>
        </row>
        <row r="802">
          <cell r="A802" t="str">
            <v>402004080</v>
          </cell>
          <cell r="B802" t="str">
            <v>Spese rappresentanza &gt;  ¤ 50,00</v>
          </cell>
          <cell r="C802">
            <v>0</v>
          </cell>
          <cell r="E802">
            <v>0</v>
          </cell>
          <cell r="G802">
            <v>3531.04</v>
          </cell>
          <cell r="H802">
            <v>0</v>
          </cell>
          <cell r="I802">
            <v>3531.04</v>
          </cell>
          <cell r="J802" t="str">
            <v>D</v>
          </cell>
          <cell r="K802">
            <v>3531.04</v>
          </cell>
          <cell r="L802" t="str">
            <v>D</v>
          </cell>
          <cell r="M802">
            <v>3531.04</v>
          </cell>
        </row>
        <row r="803">
          <cell r="A803" t="str">
            <v>402004090</v>
          </cell>
          <cell r="B803" t="str">
            <v>Omaggi e regalie</v>
          </cell>
          <cell r="C803">
            <v>0</v>
          </cell>
          <cell r="E803">
            <v>0</v>
          </cell>
          <cell r="G803">
            <v>7848</v>
          </cell>
          <cell r="H803">
            <v>0</v>
          </cell>
          <cell r="I803">
            <v>7848</v>
          </cell>
          <cell r="J803" t="str">
            <v>D</v>
          </cell>
          <cell r="K803">
            <v>7848</v>
          </cell>
          <cell r="L803" t="str">
            <v>D</v>
          </cell>
          <cell r="M803">
            <v>7848</v>
          </cell>
        </row>
        <row r="804">
          <cell r="M804">
            <v>0</v>
          </cell>
        </row>
        <row r="805">
          <cell r="A805" t="str">
            <v>05</v>
          </cell>
          <cell r="B805" t="str">
            <v>Costi servizi generici e amministr.</v>
          </cell>
          <cell r="C805">
            <v>0</v>
          </cell>
          <cell r="E805">
            <v>0</v>
          </cell>
          <cell r="G805">
            <v>324266.03000000003</v>
          </cell>
          <cell r="H805">
            <v>38827.18</v>
          </cell>
          <cell r="I805">
            <v>285438.84999999998</v>
          </cell>
          <cell r="J805" t="str">
            <v>D</v>
          </cell>
          <cell r="K805">
            <v>285438.84999999998</v>
          </cell>
          <cell r="L805" t="str">
            <v xml:space="preserve"> D</v>
          </cell>
          <cell r="M805">
            <v>285438.84999999998</v>
          </cell>
        </row>
        <row r="806">
          <cell r="A806" t="str">
            <v>402005010</v>
          </cell>
          <cell r="B806" t="str">
            <v>Luce, manutenzione Brera</v>
          </cell>
          <cell r="C806">
            <v>0</v>
          </cell>
          <cell r="E806">
            <v>0</v>
          </cell>
          <cell r="G806">
            <v>0</v>
          </cell>
          <cell r="H806">
            <v>0</v>
          </cell>
          <cell r="I806">
            <v>0</v>
          </cell>
          <cell r="K806">
            <v>0</v>
          </cell>
          <cell r="M806">
            <v>0</v>
          </cell>
        </row>
        <row r="807">
          <cell r="A807" t="str">
            <v>402005020</v>
          </cell>
          <cell r="B807" t="str">
            <v>Telefoni e telex Brera</v>
          </cell>
          <cell r="C807">
            <v>0</v>
          </cell>
          <cell r="E807">
            <v>0</v>
          </cell>
          <cell r="G807">
            <v>0</v>
          </cell>
          <cell r="H807">
            <v>0</v>
          </cell>
          <cell r="I807">
            <v>0</v>
          </cell>
          <cell r="K807">
            <v>0</v>
          </cell>
          <cell r="M807">
            <v>0</v>
          </cell>
        </row>
        <row r="808">
          <cell r="A808" t="str">
            <v>402005030</v>
          </cell>
          <cell r="B808" t="str">
            <v>Telecom trasmissione dati</v>
          </cell>
          <cell r="C808">
            <v>0</v>
          </cell>
          <cell r="E808">
            <v>0</v>
          </cell>
          <cell r="G808">
            <v>0</v>
          </cell>
          <cell r="H808">
            <v>0</v>
          </cell>
          <cell r="I808">
            <v>0</v>
          </cell>
          <cell r="K808">
            <v>0</v>
          </cell>
          <cell r="M808">
            <v>0</v>
          </cell>
        </row>
        <row r="809">
          <cell r="A809" t="str">
            <v>402005040</v>
          </cell>
          <cell r="B809" t="str">
            <v>Cancelleria e stampati</v>
          </cell>
          <cell r="C809">
            <v>0</v>
          </cell>
          <cell r="E809">
            <v>0</v>
          </cell>
          <cell r="G809">
            <v>18183.080000000002</v>
          </cell>
          <cell r="H809">
            <v>0</v>
          </cell>
          <cell r="I809">
            <v>18183.080000000002</v>
          </cell>
          <cell r="J809" t="str">
            <v>D</v>
          </cell>
          <cell r="K809">
            <v>18183.080000000002</v>
          </cell>
          <cell r="L809" t="str">
            <v>D</v>
          </cell>
          <cell r="M809">
            <v>18183.080000000002</v>
          </cell>
        </row>
        <row r="810">
          <cell r="A810" t="str">
            <v>402005050</v>
          </cell>
          <cell r="B810" t="str">
            <v>Valori bollati</v>
          </cell>
          <cell r="C810">
            <v>0</v>
          </cell>
          <cell r="E810">
            <v>0</v>
          </cell>
          <cell r="G810">
            <v>10261.620000000001</v>
          </cell>
          <cell r="H810">
            <v>40</v>
          </cell>
          <cell r="I810">
            <v>10221.620000000001</v>
          </cell>
          <cell r="J810" t="str">
            <v>D</v>
          </cell>
          <cell r="K810">
            <v>10221.620000000001</v>
          </cell>
          <cell r="L810" t="str">
            <v>D</v>
          </cell>
          <cell r="M810">
            <v>10221.620000000001</v>
          </cell>
        </row>
        <row r="811">
          <cell r="A811" t="str">
            <v>402005060</v>
          </cell>
          <cell r="B811" t="str">
            <v>Contributi associativi</v>
          </cell>
          <cell r="C811">
            <v>0</v>
          </cell>
          <cell r="E811">
            <v>0</v>
          </cell>
          <cell r="G811">
            <v>31481.79</v>
          </cell>
          <cell r="H811">
            <v>204.3</v>
          </cell>
          <cell r="I811">
            <v>31277.49</v>
          </cell>
          <cell r="J811" t="str">
            <v>D</v>
          </cell>
          <cell r="K811">
            <v>31277.49</v>
          </cell>
          <cell r="L811" t="str">
            <v>D</v>
          </cell>
          <cell r="M811">
            <v>31277.49</v>
          </cell>
        </row>
        <row r="812">
          <cell r="A812" t="str">
            <v>402005070</v>
          </cell>
          <cell r="B812" t="str">
            <v>Legali e consulenze</v>
          </cell>
          <cell r="C812">
            <v>0</v>
          </cell>
          <cell r="E812">
            <v>0</v>
          </cell>
          <cell r="G812">
            <v>154388.67000000001</v>
          </cell>
          <cell r="H812">
            <v>34178</v>
          </cell>
          <cell r="I812">
            <v>120210.67</v>
          </cell>
          <cell r="J812" t="str">
            <v>D</v>
          </cell>
          <cell r="K812">
            <v>120210.67</v>
          </cell>
          <cell r="L812" t="str">
            <v>D</v>
          </cell>
          <cell r="M812">
            <v>120210.67</v>
          </cell>
        </row>
        <row r="813">
          <cell r="A813" t="str">
            <v>402005071</v>
          </cell>
          <cell r="B813" t="str">
            <v>Cassa prof. Legali e consulenze</v>
          </cell>
          <cell r="C813">
            <v>0</v>
          </cell>
          <cell r="E813">
            <v>0</v>
          </cell>
          <cell r="G813">
            <v>2555.8200000000002</v>
          </cell>
          <cell r="H813">
            <v>2555.8200000000002</v>
          </cell>
          <cell r="I813">
            <v>0</v>
          </cell>
          <cell r="K813">
            <v>0</v>
          </cell>
          <cell r="M813">
            <v>0</v>
          </cell>
        </row>
        <row r="814">
          <cell r="A814" t="str">
            <v>402005072</v>
          </cell>
          <cell r="B814" t="str">
            <v>Spese legali anticipate</v>
          </cell>
          <cell r="C814">
            <v>0</v>
          </cell>
          <cell r="E814">
            <v>0</v>
          </cell>
          <cell r="G814">
            <v>1148.3</v>
          </cell>
          <cell r="H814">
            <v>583.1</v>
          </cell>
          <cell r="I814">
            <v>565.20000000000005</v>
          </cell>
          <cell r="J814" t="str">
            <v>D</v>
          </cell>
          <cell r="K814">
            <v>565.20000000000005</v>
          </cell>
          <cell r="L814" t="str">
            <v>D</v>
          </cell>
          <cell r="M814">
            <v>565.20000000000005</v>
          </cell>
        </row>
        <row r="815">
          <cell r="A815" t="str">
            <v>402005075</v>
          </cell>
          <cell r="B815" t="str">
            <v>Elaboraz. paghe stipendi</v>
          </cell>
          <cell r="C815">
            <v>0</v>
          </cell>
          <cell r="E815">
            <v>0</v>
          </cell>
          <cell r="G815">
            <v>45812.62</v>
          </cell>
          <cell r="H815">
            <v>0</v>
          </cell>
          <cell r="I815">
            <v>45812.62</v>
          </cell>
          <cell r="J815" t="str">
            <v>D</v>
          </cell>
          <cell r="K815">
            <v>45812.62</v>
          </cell>
          <cell r="L815" t="str">
            <v>D</v>
          </cell>
          <cell r="M815">
            <v>45812.62</v>
          </cell>
        </row>
        <row r="816">
          <cell r="A816" t="str">
            <v>402005080</v>
          </cell>
          <cell r="B816" t="str">
            <v>Postelegrafoniche</v>
          </cell>
          <cell r="C816">
            <v>0</v>
          </cell>
          <cell r="E816">
            <v>0</v>
          </cell>
          <cell r="G816">
            <v>2844.74</v>
          </cell>
          <cell r="H816">
            <v>0</v>
          </cell>
          <cell r="I816">
            <v>2844.74</v>
          </cell>
          <cell r="J816" t="str">
            <v>D</v>
          </cell>
          <cell r="K816">
            <v>2844.74</v>
          </cell>
          <cell r="L816" t="str">
            <v>D</v>
          </cell>
          <cell r="M816">
            <v>2844.74</v>
          </cell>
        </row>
        <row r="817">
          <cell r="A817" t="str">
            <v>402005090</v>
          </cell>
          <cell r="B817" t="str">
            <v>Spese varie amministrat.</v>
          </cell>
          <cell r="C817">
            <v>0</v>
          </cell>
          <cell r="E817">
            <v>0</v>
          </cell>
          <cell r="G817">
            <v>373.43</v>
          </cell>
          <cell r="H817">
            <v>0</v>
          </cell>
          <cell r="I817">
            <v>373.43</v>
          </cell>
          <cell r="J817" t="str">
            <v>D</v>
          </cell>
          <cell r="K817">
            <v>373.43</v>
          </cell>
          <cell r="L817" t="str">
            <v>D</v>
          </cell>
          <cell r="M817">
            <v>373.43</v>
          </cell>
        </row>
        <row r="818">
          <cell r="A818" t="str">
            <v>402005100</v>
          </cell>
          <cell r="B818" t="str">
            <v>Erogaz.liber. art.65 II°C</v>
          </cell>
          <cell r="C818">
            <v>0</v>
          </cell>
          <cell r="E818">
            <v>0</v>
          </cell>
          <cell r="G818">
            <v>700</v>
          </cell>
          <cell r="H818">
            <v>0</v>
          </cell>
          <cell r="I818">
            <v>700</v>
          </cell>
          <cell r="J818" t="str">
            <v>D</v>
          </cell>
          <cell r="K818">
            <v>700</v>
          </cell>
          <cell r="L818" t="str">
            <v>D</v>
          </cell>
          <cell r="M818">
            <v>700</v>
          </cell>
        </row>
        <row r="819">
          <cell r="A819" t="str">
            <v>402005105</v>
          </cell>
          <cell r="B819" t="str">
            <v>Erogazio.liber.non deduc.</v>
          </cell>
          <cell r="C819">
            <v>0</v>
          </cell>
          <cell r="E819">
            <v>0</v>
          </cell>
          <cell r="G819">
            <v>0</v>
          </cell>
          <cell r="H819">
            <v>0</v>
          </cell>
          <cell r="I819">
            <v>0</v>
          </cell>
          <cell r="K819">
            <v>0</v>
          </cell>
          <cell r="M819">
            <v>0</v>
          </cell>
        </row>
        <row r="820">
          <cell r="A820" t="str">
            <v>402005110</v>
          </cell>
          <cell r="B820" t="str">
            <v>Canone amministrativo TSS Spa</v>
          </cell>
          <cell r="C820">
            <v>0</v>
          </cell>
          <cell r="E820">
            <v>0</v>
          </cell>
          <cell r="G820">
            <v>0</v>
          </cell>
          <cell r="H820">
            <v>0</v>
          </cell>
          <cell r="I820">
            <v>0</v>
          </cell>
          <cell r="K820">
            <v>0</v>
          </cell>
          <cell r="M820">
            <v>0</v>
          </cell>
        </row>
        <row r="821">
          <cell r="A821" t="str">
            <v>402005120</v>
          </cell>
          <cell r="B821" t="str">
            <v>Compensi consiglieri</v>
          </cell>
          <cell r="C821">
            <v>0</v>
          </cell>
          <cell r="E821">
            <v>0</v>
          </cell>
          <cell r="G821">
            <v>0</v>
          </cell>
          <cell r="H821">
            <v>0</v>
          </cell>
          <cell r="I821">
            <v>0</v>
          </cell>
          <cell r="K821">
            <v>0</v>
          </cell>
          <cell r="M821">
            <v>0</v>
          </cell>
        </row>
        <row r="822">
          <cell r="A822" t="str">
            <v>402005121</v>
          </cell>
          <cell r="B822" t="str">
            <v>Cassa prof. Compensi consiglieri</v>
          </cell>
          <cell r="C822">
            <v>0</v>
          </cell>
          <cell r="E822">
            <v>0</v>
          </cell>
          <cell r="G822">
            <v>0</v>
          </cell>
          <cell r="H822">
            <v>0</v>
          </cell>
          <cell r="I822">
            <v>0</v>
          </cell>
          <cell r="K822">
            <v>0</v>
          </cell>
          <cell r="M822">
            <v>0</v>
          </cell>
        </row>
        <row r="823">
          <cell r="A823" t="str">
            <v>402005130</v>
          </cell>
          <cell r="B823" t="str">
            <v>Compensi Sindaci</v>
          </cell>
          <cell r="C823">
            <v>0</v>
          </cell>
          <cell r="E823">
            <v>0</v>
          </cell>
          <cell r="G823">
            <v>31000</v>
          </cell>
          <cell r="H823">
            <v>0</v>
          </cell>
          <cell r="I823">
            <v>31000</v>
          </cell>
          <cell r="J823" t="str">
            <v>D</v>
          </cell>
          <cell r="K823">
            <v>31000</v>
          </cell>
          <cell r="L823" t="str">
            <v>D</v>
          </cell>
          <cell r="M823">
            <v>31000</v>
          </cell>
        </row>
        <row r="824">
          <cell r="A824" t="str">
            <v>402005131</v>
          </cell>
          <cell r="B824" t="str">
            <v>Cassa prof. Compensi Sindaci</v>
          </cell>
          <cell r="C824">
            <v>0</v>
          </cell>
          <cell r="E824">
            <v>0</v>
          </cell>
          <cell r="G824">
            <v>1265.96</v>
          </cell>
          <cell r="H824">
            <v>1265.96</v>
          </cell>
          <cell r="I824">
            <v>0</v>
          </cell>
          <cell r="K824">
            <v>0</v>
          </cell>
          <cell r="M824">
            <v>0</v>
          </cell>
        </row>
        <row r="825">
          <cell r="A825" t="str">
            <v>402005132</v>
          </cell>
          <cell r="B825" t="str">
            <v>Compensi Società di Revisione</v>
          </cell>
          <cell r="C825">
            <v>0</v>
          </cell>
          <cell r="E825">
            <v>0</v>
          </cell>
          <cell r="G825">
            <v>24250</v>
          </cell>
          <cell r="H825">
            <v>0</v>
          </cell>
          <cell r="I825">
            <v>24250</v>
          </cell>
          <cell r="J825" t="str">
            <v>D</v>
          </cell>
          <cell r="K825">
            <v>24250</v>
          </cell>
          <cell r="L825" t="str">
            <v>D</v>
          </cell>
          <cell r="M825">
            <v>24250</v>
          </cell>
        </row>
        <row r="826">
          <cell r="M826">
            <v>0</v>
          </cell>
        </row>
        <row r="827">
          <cell r="A827" t="str">
            <v>06</v>
          </cell>
          <cell r="B827" t="str">
            <v>Rettifiche su costi di servizio</v>
          </cell>
          <cell r="C827">
            <v>0</v>
          </cell>
          <cell r="E827">
            <v>0</v>
          </cell>
          <cell r="G827">
            <v>0</v>
          </cell>
          <cell r="H827">
            <v>0</v>
          </cell>
          <cell r="I827">
            <v>0</v>
          </cell>
          <cell r="K827">
            <v>0</v>
          </cell>
          <cell r="M827">
            <v>0</v>
          </cell>
        </row>
        <row r="828">
          <cell r="A828" t="str">
            <v>402006010</v>
          </cell>
          <cell r="B828" t="str">
            <v>Rettifiche su costi serv.</v>
          </cell>
          <cell r="C828">
            <v>0</v>
          </cell>
          <cell r="E828">
            <v>0</v>
          </cell>
          <cell r="G828">
            <v>0</v>
          </cell>
          <cell r="H828">
            <v>0</v>
          </cell>
          <cell r="I828">
            <v>0</v>
          </cell>
          <cell r="K828">
            <v>0</v>
          </cell>
          <cell r="M828">
            <v>0</v>
          </cell>
        </row>
        <row r="829">
          <cell r="M829">
            <v>0</v>
          </cell>
        </row>
        <row r="830">
          <cell r="A830" t="str">
            <v>21</v>
          </cell>
          <cell r="B830" t="str">
            <v>Spese per godimento beni di terzi</v>
          </cell>
          <cell r="C830">
            <v>0</v>
          </cell>
          <cell r="E830">
            <v>0</v>
          </cell>
          <cell r="G830">
            <v>1692995.21</v>
          </cell>
          <cell r="H830">
            <v>6183.74</v>
          </cell>
          <cell r="I830">
            <v>1686811.47</v>
          </cell>
          <cell r="J830" t="str">
            <v>D</v>
          </cell>
          <cell r="K830">
            <v>1686811.47</v>
          </cell>
          <cell r="L830" t="str">
            <v xml:space="preserve"> D</v>
          </cell>
          <cell r="M830">
            <v>1686811.47</v>
          </cell>
        </row>
        <row r="831">
          <cell r="A831" t="str">
            <v>01</v>
          </cell>
          <cell r="B831" t="str">
            <v>Spese per godimento beni di terzi</v>
          </cell>
          <cell r="C831">
            <v>0</v>
          </cell>
          <cell r="E831">
            <v>0</v>
          </cell>
          <cell r="G831">
            <v>1692995.21</v>
          </cell>
          <cell r="H831">
            <v>6183.74</v>
          </cell>
          <cell r="I831">
            <v>1686811.47</v>
          </cell>
          <cell r="J831" t="str">
            <v>D</v>
          </cell>
          <cell r="K831">
            <v>1686811.47</v>
          </cell>
          <cell r="L831" t="str">
            <v xml:space="preserve"> D</v>
          </cell>
          <cell r="M831">
            <v>1686811.47</v>
          </cell>
        </row>
        <row r="832">
          <cell r="A832" t="str">
            <v>402101010</v>
          </cell>
          <cell r="B832" t="str">
            <v>Noleggio Hardware Datanex</v>
          </cell>
          <cell r="C832">
            <v>0</v>
          </cell>
          <cell r="E832">
            <v>0</v>
          </cell>
          <cell r="G832">
            <v>0</v>
          </cell>
          <cell r="H832">
            <v>0</v>
          </cell>
          <cell r="I832">
            <v>0</v>
          </cell>
          <cell r="K832">
            <v>0</v>
          </cell>
          <cell r="M832">
            <v>0</v>
          </cell>
        </row>
        <row r="833">
          <cell r="A833" t="str">
            <v>402101011</v>
          </cell>
          <cell r="B833" t="str">
            <v>Noleggio Hardware da Portguardian</v>
          </cell>
          <cell r="C833">
            <v>0</v>
          </cell>
          <cell r="E833">
            <v>0</v>
          </cell>
          <cell r="G833">
            <v>69011.81</v>
          </cell>
          <cell r="H833">
            <v>0</v>
          </cell>
          <cell r="I833">
            <v>69011.81</v>
          </cell>
          <cell r="J833" t="str">
            <v>D</v>
          </cell>
          <cell r="K833">
            <v>69011.81</v>
          </cell>
          <cell r="L833" t="str">
            <v>D</v>
          </cell>
          <cell r="M833">
            <v>69011.81</v>
          </cell>
        </row>
        <row r="834">
          <cell r="A834" t="str">
            <v>402101012</v>
          </cell>
          <cell r="B834" t="str">
            <v>BNP Contratto locaz.finaz.X0024724</v>
          </cell>
          <cell r="C834">
            <v>0</v>
          </cell>
          <cell r="E834">
            <v>0</v>
          </cell>
          <cell r="G834">
            <v>16943.22</v>
          </cell>
          <cell r="H834">
            <v>182.37</v>
          </cell>
          <cell r="I834">
            <v>16760.849999999999</v>
          </cell>
          <cell r="J834" t="str">
            <v>D</v>
          </cell>
          <cell r="K834">
            <v>16760.849999999999</v>
          </cell>
          <cell r="L834" t="str">
            <v>D</v>
          </cell>
          <cell r="M834">
            <v>16760.849999999999</v>
          </cell>
        </row>
        <row r="835">
          <cell r="A835" t="str">
            <v>402101013</v>
          </cell>
          <cell r="B835" t="str">
            <v>BNP Contratto locaz.finaz.X0024728</v>
          </cell>
          <cell r="C835">
            <v>0</v>
          </cell>
          <cell r="E835">
            <v>0</v>
          </cell>
          <cell r="G835">
            <v>25070.16</v>
          </cell>
          <cell r="H835">
            <v>217.89</v>
          </cell>
          <cell r="I835">
            <v>24852.27</v>
          </cell>
          <cell r="J835" t="str">
            <v>D</v>
          </cell>
          <cell r="K835">
            <v>24852.27</v>
          </cell>
          <cell r="L835" t="str">
            <v>D</v>
          </cell>
          <cell r="M835">
            <v>24852.27</v>
          </cell>
        </row>
        <row r="836">
          <cell r="A836" t="str">
            <v>402101014</v>
          </cell>
          <cell r="B836" t="str">
            <v>BNP Contratto locaz.finaz.X0024729</v>
          </cell>
          <cell r="C836">
            <v>0</v>
          </cell>
          <cell r="E836">
            <v>0</v>
          </cell>
          <cell r="G836">
            <v>12535.08</v>
          </cell>
          <cell r="H836">
            <v>108.95</v>
          </cell>
          <cell r="I836">
            <v>12426.13</v>
          </cell>
          <cell r="J836" t="str">
            <v>D</v>
          </cell>
          <cell r="K836">
            <v>12426.13</v>
          </cell>
          <cell r="L836" t="str">
            <v>D</v>
          </cell>
          <cell r="M836">
            <v>12426.13</v>
          </cell>
        </row>
        <row r="837">
          <cell r="A837" t="str">
            <v>402101015</v>
          </cell>
          <cell r="B837" t="str">
            <v>BNP Contratto locaz.finaz.X0024730</v>
          </cell>
          <cell r="C837">
            <v>0</v>
          </cell>
          <cell r="E837">
            <v>0</v>
          </cell>
          <cell r="G837">
            <v>32800.120000000003</v>
          </cell>
          <cell r="H837">
            <v>207.93</v>
          </cell>
          <cell r="I837">
            <v>32592.19</v>
          </cell>
          <cell r="J837" t="str">
            <v>D</v>
          </cell>
          <cell r="K837">
            <v>32592.19</v>
          </cell>
          <cell r="L837" t="str">
            <v>D</v>
          </cell>
          <cell r="M837">
            <v>32592.19</v>
          </cell>
        </row>
        <row r="838">
          <cell r="A838" t="str">
            <v>402101016</v>
          </cell>
          <cell r="B838" t="str">
            <v>BNP Contratto locaz.finaz.X0024734</v>
          </cell>
          <cell r="C838">
            <v>0</v>
          </cell>
          <cell r="E838">
            <v>0</v>
          </cell>
          <cell r="G838">
            <v>28517.3</v>
          </cell>
          <cell r="H838">
            <v>290.72000000000003</v>
          </cell>
          <cell r="I838">
            <v>28226.58</v>
          </cell>
          <cell r="J838" t="str">
            <v>D</v>
          </cell>
          <cell r="K838">
            <v>28226.58</v>
          </cell>
          <cell r="L838" t="str">
            <v>D</v>
          </cell>
          <cell r="M838">
            <v>28226.58</v>
          </cell>
        </row>
        <row r="839">
          <cell r="A839" t="str">
            <v>402101017</v>
          </cell>
          <cell r="B839" t="str">
            <v>BNP Contratto locaz.finaz.X0024736</v>
          </cell>
          <cell r="C839">
            <v>0</v>
          </cell>
          <cell r="E839">
            <v>0</v>
          </cell>
          <cell r="G839">
            <v>49304.639999999999</v>
          </cell>
          <cell r="H839">
            <v>404.81</v>
          </cell>
          <cell r="I839">
            <v>48899.83</v>
          </cell>
          <cell r="J839" t="str">
            <v>D</v>
          </cell>
          <cell r="K839">
            <v>48899.83</v>
          </cell>
          <cell r="L839" t="str">
            <v>D</v>
          </cell>
          <cell r="M839">
            <v>48899.83</v>
          </cell>
        </row>
        <row r="840">
          <cell r="A840" t="str">
            <v>402101018</v>
          </cell>
          <cell r="B840" t="str">
            <v>BNP Contratto locaz.finaz.X0024762</v>
          </cell>
          <cell r="C840">
            <v>0</v>
          </cell>
          <cell r="E840">
            <v>0</v>
          </cell>
          <cell r="G840">
            <v>29248.52</v>
          </cell>
          <cell r="H840">
            <v>240.14</v>
          </cell>
          <cell r="I840">
            <v>29008.38</v>
          </cell>
          <cell r="J840" t="str">
            <v>D</v>
          </cell>
          <cell r="K840">
            <v>29008.38</v>
          </cell>
          <cell r="L840" t="str">
            <v>D</v>
          </cell>
          <cell r="M840">
            <v>29008.38</v>
          </cell>
        </row>
        <row r="841">
          <cell r="A841" t="str">
            <v>402101019</v>
          </cell>
          <cell r="B841" t="str">
            <v>BNP Contratto locaz.finaz.Y0055723</v>
          </cell>
          <cell r="C841">
            <v>0</v>
          </cell>
          <cell r="E841">
            <v>0</v>
          </cell>
          <cell r="G841">
            <v>0</v>
          </cell>
          <cell r="H841">
            <v>0</v>
          </cell>
          <cell r="I841">
            <v>0</v>
          </cell>
          <cell r="K841">
            <v>0</v>
          </cell>
          <cell r="M841">
            <v>0</v>
          </cell>
        </row>
        <row r="842">
          <cell r="A842" t="str">
            <v>402101020</v>
          </cell>
          <cell r="B842" t="str">
            <v>Leasint "PL6 BMW" Camas</v>
          </cell>
          <cell r="C842">
            <v>0</v>
          </cell>
          <cell r="E842">
            <v>0</v>
          </cell>
          <cell r="G842">
            <v>0</v>
          </cell>
          <cell r="H842">
            <v>0</v>
          </cell>
          <cell r="I842">
            <v>0</v>
          </cell>
          <cell r="K842">
            <v>0</v>
          </cell>
          <cell r="M842">
            <v>0</v>
          </cell>
        </row>
        <row r="843">
          <cell r="A843" t="str">
            <v>402101021</v>
          </cell>
          <cell r="B843" t="str">
            <v>Unicredit leasing cont.LI/01336194</v>
          </cell>
          <cell r="C843">
            <v>0</v>
          </cell>
          <cell r="E843">
            <v>0</v>
          </cell>
          <cell r="G843">
            <v>92048.01</v>
          </cell>
          <cell r="H843">
            <v>485.36</v>
          </cell>
          <cell r="I843">
            <v>91562.65</v>
          </cell>
          <cell r="J843" t="str">
            <v>D</v>
          </cell>
          <cell r="K843">
            <v>91562.65</v>
          </cell>
          <cell r="L843" t="str">
            <v>D</v>
          </cell>
          <cell r="M843">
            <v>91562.65</v>
          </cell>
        </row>
        <row r="844">
          <cell r="A844" t="str">
            <v>402101022</v>
          </cell>
          <cell r="B844" t="str">
            <v>Credemleasing Contr.SI/153263</v>
          </cell>
          <cell r="C844">
            <v>0</v>
          </cell>
          <cell r="E844">
            <v>0</v>
          </cell>
          <cell r="G844">
            <v>42371.519999999997</v>
          </cell>
          <cell r="H844">
            <v>716.83</v>
          </cell>
          <cell r="I844">
            <v>41654.69</v>
          </cell>
          <cell r="J844" t="str">
            <v>D</v>
          </cell>
          <cell r="K844">
            <v>41654.69</v>
          </cell>
          <cell r="L844" t="str">
            <v>D</v>
          </cell>
          <cell r="M844">
            <v>41654.69</v>
          </cell>
        </row>
        <row r="845">
          <cell r="A845" t="str">
            <v>402101023</v>
          </cell>
          <cell r="B845" t="str">
            <v>Mediocredito CTR 979322</v>
          </cell>
          <cell r="C845">
            <v>0</v>
          </cell>
          <cell r="E845">
            <v>0</v>
          </cell>
          <cell r="G845">
            <v>199295.76</v>
          </cell>
          <cell r="H845">
            <v>526.80999999999995</v>
          </cell>
          <cell r="I845">
            <v>198768.95</v>
          </cell>
          <cell r="J845" t="str">
            <v>D</v>
          </cell>
          <cell r="K845">
            <v>198768.95</v>
          </cell>
          <cell r="L845" t="str">
            <v>D</v>
          </cell>
          <cell r="M845">
            <v>198768.95</v>
          </cell>
        </row>
        <row r="846">
          <cell r="A846" t="str">
            <v>402101024</v>
          </cell>
          <cell r="B846" t="str">
            <v>BNP Leasing CTR V0000639</v>
          </cell>
          <cell r="C846">
            <v>0</v>
          </cell>
          <cell r="E846">
            <v>0</v>
          </cell>
          <cell r="G846">
            <v>68682</v>
          </cell>
          <cell r="H846">
            <v>346.96</v>
          </cell>
          <cell r="I846">
            <v>68335.039999999994</v>
          </cell>
          <cell r="J846" t="str">
            <v>D</v>
          </cell>
          <cell r="K846">
            <v>68335.039999999994</v>
          </cell>
          <cell r="L846" t="str">
            <v>D</v>
          </cell>
          <cell r="M846">
            <v>68335.039999999994</v>
          </cell>
        </row>
        <row r="847">
          <cell r="A847" t="str">
            <v>402101025</v>
          </cell>
          <cell r="B847" t="str">
            <v>SELMA ct/30174156 Camas Linea Shz</v>
          </cell>
          <cell r="C847">
            <v>0</v>
          </cell>
          <cell r="E847">
            <v>0</v>
          </cell>
          <cell r="G847">
            <v>67420.44</v>
          </cell>
          <cell r="H847">
            <v>0</v>
          </cell>
          <cell r="I847">
            <v>67420.44</v>
          </cell>
          <cell r="J847" t="str">
            <v>D</v>
          </cell>
          <cell r="K847">
            <v>67420.44</v>
          </cell>
          <cell r="L847" t="str">
            <v>D</v>
          </cell>
          <cell r="M847">
            <v>67420.44</v>
          </cell>
        </row>
        <row r="848">
          <cell r="A848" t="str">
            <v>402101026</v>
          </cell>
          <cell r="B848" t="str">
            <v>SELMA ct/30174723 Tedas Com.520/334</v>
          </cell>
          <cell r="C848">
            <v>0</v>
          </cell>
          <cell r="E848">
            <v>0</v>
          </cell>
          <cell r="G848">
            <v>90546.81</v>
          </cell>
          <cell r="H848">
            <v>0</v>
          </cell>
          <cell r="I848">
            <v>90546.81</v>
          </cell>
          <cell r="J848" t="str">
            <v>D</v>
          </cell>
          <cell r="K848">
            <v>90546.81</v>
          </cell>
          <cell r="L848" t="str">
            <v>D</v>
          </cell>
          <cell r="M848">
            <v>90546.81</v>
          </cell>
        </row>
        <row r="849">
          <cell r="A849" t="str">
            <v>402101027</v>
          </cell>
          <cell r="B849" t="str">
            <v>SELMA ct/30174749 Tecnom.-sens.Fiat</v>
          </cell>
          <cell r="C849">
            <v>0</v>
          </cell>
          <cell r="E849">
            <v>0</v>
          </cell>
          <cell r="G849">
            <v>47813.16</v>
          </cell>
          <cell r="H849">
            <v>0</v>
          </cell>
          <cell r="I849">
            <v>47813.16</v>
          </cell>
          <cell r="J849" t="str">
            <v>D</v>
          </cell>
          <cell r="K849">
            <v>47813.16</v>
          </cell>
          <cell r="L849" t="str">
            <v>D</v>
          </cell>
          <cell r="M849">
            <v>47813.16</v>
          </cell>
        </row>
        <row r="850">
          <cell r="A850" t="str">
            <v>402101028</v>
          </cell>
          <cell r="B850" t="str">
            <v>SELMA ct/30174750 Camas-lock s.BMW</v>
          </cell>
          <cell r="C850">
            <v>0</v>
          </cell>
          <cell r="E850">
            <v>0</v>
          </cell>
          <cell r="G850">
            <v>86520.59</v>
          </cell>
          <cell r="H850">
            <v>0</v>
          </cell>
          <cell r="I850">
            <v>86520.59</v>
          </cell>
          <cell r="J850" t="str">
            <v>D</v>
          </cell>
          <cell r="K850">
            <v>86520.59</v>
          </cell>
          <cell r="L850" t="str">
            <v>D</v>
          </cell>
          <cell r="M850">
            <v>86520.59</v>
          </cell>
        </row>
        <row r="851">
          <cell r="A851" t="str">
            <v>402101029</v>
          </cell>
          <cell r="B851" t="str">
            <v>SELMA ct/30174162 Tecnom./l.Bemiko</v>
          </cell>
          <cell r="C851">
            <v>0</v>
          </cell>
          <cell r="E851">
            <v>0</v>
          </cell>
          <cell r="G851">
            <v>49857.78</v>
          </cell>
          <cell r="H851">
            <v>0</v>
          </cell>
          <cell r="I851">
            <v>49857.78</v>
          </cell>
          <cell r="J851" t="str">
            <v>D</v>
          </cell>
          <cell r="K851">
            <v>49857.78</v>
          </cell>
          <cell r="L851" t="str">
            <v>D</v>
          </cell>
          <cell r="M851">
            <v>49857.78</v>
          </cell>
        </row>
        <row r="852">
          <cell r="A852" t="str">
            <v>402101030</v>
          </cell>
          <cell r="B852" t="str">
            <v>SELMA ct/30189767 Tecnom.ban.Backdo</v>
          </cell>
          <cell r="C852">
            <v>0</v>
          </cell>
          <cell r="E852">
            <v>0</v>
          </cell>
          <cell r="G852">
            <v>26242.93</v>
          </cell>
          <cell r="H852">
            <v>0</v>
          </cell>
          <cell r="I852">
            <v>26242.93</v>
          </cell>
          <cell r="J852" t="str">
            <v>D</v>
          </cell>
          <cell r="K852">
            <v>26242.93</v>
          </cell>
          <cell r="L852" t="str">
            <v>D</v>
          </cell>
          <cell r="M852">
            <v>26242.93</v>
          </cell>
        </row>
        <row r="853">
          <cell r="A853" t="str">
            <v>402101031</v>
          </cell>
          <cell r="B853" t="str">
            <v>SELMA ct/30175022 Tedas/l.man.co.RE</v>
          </cell>
          <cell r="C853">
            <v>0</v>
          </cell>
          <cell r="E853">
            <v>0</v>
          </cell>
          <cell r="G853">
            <v>27541.85</v>
          </cell>
          <cell r="H853">
            <v>0</v>
          </cell>
          <cell r="I853">
            <v>27541.85</v>
          </cell>
          <cell r="J853" t="str">
            <v>D</v>
          </cell>
          <cell r="K853">
            <v>27541.85</v>
          </cell>
          <cell r="L853" t="str">
            <v>D</v>
          </cell>
          <cell r="M853">
            <v>27541.85</v>
          </cell>
        </row>
        <row r="854">
          <cell r="A854" t="str">
            <v>402101032</v>
          </cell>
          <cell r="B854" t="str">
            <v>SELMA ct/30175025Tedas/l.Smart Sw.P</v>
          </cell>
          <cell r="C854">
            <v>0</v>
          </cell>
          <cell r="E854">
            <v>0</v>
          </cell>
          <cell r="G854">
            <v>49678.43</v>
          </cell>
          <cell r="H854">
            <v>0</v>
          </cell>
          <cell r="I854">
            <v>49678.43</v>
          </cell>
          <cell r="J854" t="str">
            <v>D</v>
          </cell>
          <cell r="K854">
            <v>49678.43</v>
          </cell>
          <cell r="L854" t="str">
            <v>D</v>
          </cell>
          <cell r="M854">
            <v>49678.43</v>
          </cell>
        </row>
        <row r="855">
          <cell r="A855" t="str">
            <v>402101033</v>
          </cell>
          <cell r="B855" t="str">
            <v>SELMA ct/30176477Tedas/int.szf 35-u</v>
          </cell>
          <cell r="C855">
            <v>0</v>
          </cell>
          <cell r="E855">
            <v>0</v>
          </cell>
          <cell r="G855">
            <v>151092.98000000001</v>
          </cell>
          <cell r="H855">
            <v>0</v>
          </cell>
          <cell r="I855">
            <v>151092.98000000001</v>
          </cell>
          <cell r="J855" t="str">
            <v>D</v>
          </cell>
          <cell r="K855">
            <v>151092.98000000001</v>
          </cell>
          <cell r="L855" t="str">
            <v>D</v>
          </cell>
          <cell r="M855">
            <v>151092.98000000001</v>
          </cell>
        </row>
        <row r="856">
          <cell r="A856" t="str">
            <v>402101034</v>
          </cell>
          <cell r="B856" t="str">
            <v>SELMA ct/30176730 Camas macch.coll</v>
          </cell>
          <cell r="C856">
            <v>0</v>
          </cell>
          <cell r="E856">
            <v>0</v>
          </cell>
          <cell r="G856">
            <v>117648.19</v>
          </cell>
          <cell r="H856">
            <v>0</v>
          </cell>
          <cell r="I856">
            <v>117648.19</v>
          </cell>
          <cell r="J856" t="str">
            <v>D</v>
          </cell>
          <cell r="K856">
            <v>117648.19</v>
          </cell>
          <cell r="L856" t="str">
            <v>D</v>
          </cell>
          <cell r="M856">
            <v>117648.19</v>
          </cell>
        </row>
        <row r="857">
          <cell r="A857" t="str">
            <v>402101035</v>
          </cell>
          <cell r="B857" t="str">
            <v>SELMA ct/30189780 Tedas com.rad/vol</v>
          </cell>
          <cell r="C857">
            <v>0</v>
          </cell>
          <cell r="E857">
            <v>0</v>
          </cell>
          <cell r="G857">
            <v>39803.379999999997</v>
          </cell>
          <cell r="H857">
            <v>0</v>
          </cell>
          <cell r="I857">
            <v>39803.379999999997</v>
          </cell>
          <cell r="J857" t="str">
            <v>D</v>
          </cell>
          <cell r="K857">
            <v>39803.379999999997</v>
          </cell>
          <cell r="L857" t="str">
            <v>D</v>
          </cell>
          <cell r="M857">
            <v>39803.379999999997</v>
          </cell>
        </row>
        <row r="858">
          <cell r="A858" t="str">
            <v>402101036</v>
          </cell>
          <cell r="B858" t="str">
            <v>Leasing Auto Arval Services</v>
          </cell>
          <cell r="C858">
            <v>0</v>
          </cell>
          <cell r="E858">
            <v>0</v>
          </cell>
          <cell r="G858">
            <v>91494.18</v>
          </cell>
          <cell r="H858">
            <v>1526.86</v>
          </cell>
          <cell r="I858">
            <v>89967.32</v>
          </cell>
          <cell r="J858" t="str">
            <v>D</v>
          </cell>
          <cell r="K858">
            <v>89967.32</v>
          </cell>
          <cell r="L858" t="str">
            <v>D</v>
          </cell>
          <cell r="M858">
            <v>89967.32</v>
          </cell>
        </row>
        <row r="859">
          <cell r="A859" t="str">
            <v>402101037</v>
          </cell>
          <cell r="B859" t="str">
            <v>BNPNoleggio fotoc.Toshiba(Gr.Digit)</v>
          </cell>
          <cell r="C859">
            <v>0</v>
          </cell>
          <cell r="E859">
            <v>0</v>
          </cell>
          <cell r="G859">
            <v>4120.5</v>
          </cell>
          <cell r="H859">
            <v>0</v>
          </cell>
          <cell r="I859">
            <v>4120.5</v>
          </cell>
          <cell r="J859" t="str">
            <v>D</v>
          </cell>
          <cell r="K859">
            <v>4120.5</v>
          </cell>
          <cell r="L859" t="str">
            <v>D</v>
          </cell>
          <cell r="M859">
            <v>4120.5</v>
          </cell>
        </row>
        <row r="860">
          <cell r="A860" t="str">
            <v>402101038</v>
          </cell>
          <cell r="B860" t="str">
            <v>Locat Leas."E60BMW" Camas</v>
          </cell>
          <cell r="C860">
            <v>0</v>
          </cell>
          <cell r="E860">
            <v>0</v>
          </cell>
          <cell r="G860">
            <v>0</v>
          </cell>
          <cell r="H860">
            <v>0</v>
          </cell>
          <cell r="I860">
            <v>0</v>
          </cell>
          <cell r="K860">
            <v>0</v>
          </cell>
          <cell r="M860">
            <v>0</v>
          </cell>
        </row>
        <row r="861">
          <cell r="A861" t="str">
            <v>402101039</v>
          </cell>
          <cell r="B861" t="str">
            <v>BNP noleggio multifunzione DIGIT</v>
          </cell>
          <cell r="C861">
            <v>0</v>
          </cell>
          <cell r="E861">
            <v>0</v>
          </cell>
          <cell r="G861">
            <v>1200</v>
          </cell>
          <cell r="H861">
            <v>0</v>
          </cell>
          <cell r="I861">
            <v>1200</v>
          </cell>
          <cell r="J861" t="str">
            <v>D</v>
          </cell>
          <cell r="K861">
            <v>1200</v>
          </cell>
          <cell r="L861" t="str">
            <v>D</v>
          </cell>
          <cell r="M861">
            <v>1200</v>
          </cell>
        </row>
        <row r="862">
          <cell r="A862" t="str">
            <v>402101040</v>
          </cell>
          <cell r="B862" t="str">
            <v>Affitto Capannone Ghiringhelli</v>
          </cell>
          <cell r="C862">
            <v>0</v>
          </cell>
          <cell r="E862">
            <v>0</v>
          </cell>
          <cell r="G862">
            <v>0</v>
          </cell>
          <cell r="H862">
            <v>0</v>
          </cell>
          <cell r="I862">
            <v>0</v>
          </cell>
          <cell r="K862">
            <v>0</v>
          </cell>
          <cell r="M862">
            <v>0</v>
          </cell>
        </row>
        <row r="863">
          <cell r="A863" t="str">
            <v>402101041</v>
          </cell>
          <cell r="B863" t="str">
            <v>Affitto Capannone Sa.Ma.Plast</v>
          </cell>
          <cell r="C863">
            <v>0</v>
          </cell>
          <cell r="E863">
            <v>0</v>
          </cell>
          <cell r="G863">
            <v>40638.959999999999</v>
          </cell>
          <cell r="H863">
            <v>0</v>
          </cell>
          <cell r="I863">
            <v>40638.959999999999</v>
          </cell>
          <cell r="J863" t="str">
            <v>D</v>
          </cell>
          <cell r="K863">
            <v>40638.959999999999</v>
          </cell>
          <cell r="L863" t="str">
            <v>D</v>
          </cell>
          <cell r="M863">
            <v>40638.959999999999</v>
          </cell>
        </row>
        <row r="864">
          <cell r="A864" t="str">
            <v>402101042</v>
          </cell>
          <cell r="B864" t="str">
            <v>Energ/Gas/Tel/AcquCapan.Sa.Ma.Plast</v>
          </cell>
          <cell r="C864">
            <v>0</v>
          </cell>
          <cell r="E864">
            <v>0</v>
          </cell>
          <cell r="G864">
            <v>16200.38</v>
          </cell>
          <cell r="H864">
            <v>653.11</v>
          </cell>
          <cell r="I864">
            <v>15547.27</v>
          </cell>
          <cell r="J864" t="str">
            <v>D</v>
          </cell>
          <cell r="K864">
            <v>15547.27</v>
          </cell>
          <cell r="L864" t="str">
            <v>D</v>
          </cell>
          <cell r="M864">
            <v>15547.27</v>
          </cell>
        </row>
        <row r="865">
          <cell r="A865" t="str">
            <v>402101043</v>
          </cell>
          <cell r="B865" t="str">
            <v>Locatrice Italiana Noleggio n10757</v>
          </cell>
          <cell r="C865">
            <v>0</v>
          </cell>
          <cell r="E865">
            <v>0</v>
          </cell>
          <cell r="G865">
            <v>10710.58</v>
          </cell>
          <cell r="H865">
            <v>0</v>
          </cell>
          <cell r="I865">
            <v>10710.58</v>
          </cell>
          <cell r="J865" t="str">
            <v>D</v>
          </cell>
          <cell r="K865">
            <v>10710.58</v>
          </cell>
          <cell r="L865" t="str">
            <v>D</v>
          </cell>
          <cell r="M865">
            <v>10710.58</v>
          </cell>
        </row>
        <row r="866">
          <cell r="A866" t="str">
            <v>402101044</v>
          </cell>
          <cell r="B866" t="str">
            <v>SELMA ct/30189888 Camas banchiGR901</v>
          </cell>
          <cell r="C866">
            <v>0</v>
          </cell>
          <cell r="E866">
            <v>0</v>
          </cell>
          <cell r="G866">
            <v>9977.9599999999991</v>
          </cell>
          <cell r="H866">
            <v>0</v>
          </cell>
          <cell r="I866">
            <v>9977.9599999999991</v>
          </cell>
          <cell r="J866" t="str">
            <v>D</v>
          </cell>
          <cell r="K866">
            <v>9977.9599999999991</v>
          </cell>
          <cell r="L866" t="str">
            <v>D</v>
          </cell>
          <cell r="M866">
            <v>9977.9599999999991</v>
          </cell>
        </row>
        <row r="867">
          <cell r="A867" t="str">
            <v>402101045</v>
          </cell>
          <cell r="B867" t="str">
            <v>SELMA ct/30189892 Camas banchi mon</v>
          </cell>
          <cell r="C867">
            <v>0</v>
          </cell>
          <cell r="E867">
            <v>0</v>
          </cell>
          <cell r="G867">
            <v>20823.54</v>
          </cell>
          <cell r="H867">
            <v>0</v>
          </cell>
          <cell r="I867">
            <v>20823.54</v>
          </cell>
          <cell r="J867" t="str">
            <v>D</v>
          </cell>
          <cell r="K867">
            <v>20823.54</v>
          </cell>
          <cell r="L867" t="str">
            <v>D</v>
          </cell>
          <cell r="M867">
            <v>20823.54</v>
          </cell>
        </row>
        <row r="868">
          <cell r="A868" t="str">
            <v>402101046</v>
          </cell>
          <cell r="B868" t="str">
            <v>SELMA ct/30190192 Tecnom/Caf mole</v>
          </cell>
          <cell r="C868">
            <v>0</v>
          </cell>
          <cell r="E868">
            <v>0</v>
          </cell>
          <cell r="G868">
            <v>54152.13</v>
          </cell>
          <cell r="H868">
            <v>0</v>
          </cell>
          <cell r="I868">
            <v>54152.13</v>
          </cell>
          <cell r="J868" t="str">
            <v>D</v>
          </cell>
          <cell r="K868">
            <v>54152.13</v>
          </cell>
          <cell r="L868" t="str">
            <v>D</v>
          </cell>
          <cell r="M868">
            <v>54152.13</v>
          </cell>
        </row>
        <row r="869">
          <cell r="A869" t="str">
            <v>402101047</v>
          </cell>
          <cell r="B869" t="str">
            <v>Locatrice Italiana Noleggio n11220</v>
          </cell>
          <cell r="C869">
            <v>0</v>
          </cell>
          <cell r="E869">
            <v>0</v>
          </cell>
          <cell r="G869">
            <v>2283.54</v>
          </cell>
          <cell r="H869">
            <v>0</v>
          </cell>
          <cell r="I869">
            <v>2283.54</v>
          </cell>
          <cell r="J869" t="str">
            <v>D</v>
          </cell>
          <cell r="K869">
            <v>2283.54</v>
          </cell>
          <cell r="L869" t="str">
            <v>D</v>
          </cell>
          <cell r="M869">
            <v>2283.54</v>
          </cell>
        </row>
        <row r="870">
          <cell r="A870" t="str">
            <v>402101048</v>
          </cell>
          <cell r="B870" t="str">
            <v>SELMA ct/30195999 Belotti</v>
          </cell>
          <cell r="C870">
            <v>0</v>
          </cell>
          <cell r="E870">
            <v>0</v>
          </cell>
          <cell r="G870">
            <v>0</v>
          </cell>
          <cell r="H870">
            <v>0</v>
          </cell>
          <cell r="I870">
            <v>0</v>
          </cell>
          <cell r="K870">
            <v>0</v>
          </cell>
          <cell r="M870">
            <v>0</v>
          </cell>
        </row>
        <row r="871">
          <cell r="A871" t="str">
            <v>402101049</v>
          </cell>
          <cell r="B871" t="str">
            <v>SELMA ct/30195992 Tecnom/banchi att</v>
          </cell>
          <cell r="C871">
            <v>0</v>
          </cell>
          <cell r="E871">
            <v>0</v>
          </cell>
          <cell r="G871">
            <v>3359.08</v>
          </cell>
          <cell r="H871">
            <v>0</v>
          </cell>
          <cell r="I871">
            <v>3359.08</v>
          </cell>
          <cell r="J871" t="str">
            <v>D</v>
          </cell>
          <cell r="K871">
            <v>3359.08</v>
          </cell>
          <cell r="L871" t="str">
            <v>D</v>
          </cell>
          <cell r="M871">
            <v>3359.08</v>
          </cell>
        </row>
        <row r="872">
          <cell r="A872" t="str">
            <v>402101050</v>
          </cell>
          <cell r="B872" t="str">
            <v>Affitto x deposito Parabiago</v>
          </cell>
          <cell r="C872">
            <v>0</v>
          </cell>
          <cell r="E872">
            <v>0</v>
          </cell>
          <cell r="G872">
            <v>0</v>
          </cell>
          <cell r="H872">
            <v>0</v>
          </cell>
          <cell r="I872">
            <v>0</v>
          </cell>
          <cell r="K872">
            <v>0</v>
          </cell>
          <cell r="M872">
            <v>0</v>
          </cell>
        </row>
        <row r="873">
          <cell r="A873" t="str">
            <v>402101051</v>
          </cell>
          <cell r="B873" t="str">
            <v>SELMA ct/30195987 Tyco/macch.P100</v>
          </cell>
          <cell r="C873">
            <v>0</v>
          </cell>
          <cell r="E873">
            <v>0</v>
          </cell>
          <cell r="G873">
            <v>3526.1</v>
          </cell>
          <cell r="H873">
            <v>0</v>
          </cell>
          <cell r="I873">
            <v>3526.1</v>
          </cell>
          <cell r="J873" t="str">
            <v>D</v>
          </cell>
          <cell r="K873">
            <v>3526.1</v>
          </cell>
          <cell r="L873" t="str">
            <v>D</v>
          </cell>
          <cell r="M873">
            <v>3526.1</v>
          </cell>
        </row>
        <row r="874">
          <cell r="A874" t="str">
            <v>402101052</v>
          </cell>
          <cell r="B874" t="str">
            <v>SELMA ct/30196003 Tedas pressa sep.</v>
          </cell>
          <cell r="C874">
            <v>0</v>
          </cell>
          <cell r="E874">
            <v>0</v>
          </cell>
          <cell r="G874">
            <v>0</v>
          </cell>
          <cell r="H874">
            <v>0</v>
          </cell>
          <cell r="I874">
            <v>0</v>
          </cell>
          <cell r="K874">
            <v>0</v>
          </cell>
          <cell r="M874">
            <v>0</v>
          </cell>
        </row>
        <row r="875">
          <cell r="A875" t="str">
            <v>402101053</v>
          </cell>
          <cell r="B875" t="str">
            <v>SELMA ct/30196013 Tedas banco bascu</v>
          </cell>
          <cell r="C875">
            <v>0</v>
          </cell>
          <cell r="E875">
            <v>0</v>
          </cell>
          <cell r="G875">
            <v>4179.2</v>
          </cell>
          <cell r="H875">
            <v>0</v>
          </cell>
          <cell r="I875">
            <v>4179.2</v>
          </cell>
          <cell r="J875" t="str">
            <v>D</v>
          </cell>
          <cell r="K875">
            <v>4179.2</v>
          </cell>
          <cell r="L875" t="str">
            <v>D</v>
          </cell>
          <cell r="M875">
            <v>4179.2</v>
          </cell>
        </row>
        <row r="876">
          <cell r="A876" t="str">
            <v>402101054</v>
          </cell>
          <cell r="B876" t="str">
            <v>BNP Contratto locaz.finaz.Y0051918</v>
          </cell>
          <cell r="C876">
            <v>0</v>
          </cell>
          <cell r="E876">
            <v>0</v>
          </cell>
          <cell r="G876">
            <v>0</v>
          </cell>
          <cell r="H876">
            <v>0</v>
          </cell>
          <cell r="I876">
            <v>0</v>
          </cell>
          <cell r="K876">
            <v>0</v>
          </cell>
          <cell r="M876">
            <v>0</v>
          </cell>
        </row>
        <row r="877">
          <cell r="A877" t="str">
            <v>402101055</v>
          </cell>
          <cell r="B877" t="str">
            <v>BNP Contratto locaz.finaz.Y0006368</v>
          </cell>
          <cell r="C877">
            <v>0</v>
          </cell>
          <cell r="E877">
            <v>0</v>
          </cell>
          <cell r="G877">
            <v>0</v>
          </cell>
          <cell r="H877">
            <v>0</v>
          </cell>
          <cell r="I877">
            <v>0</v>
          </cell>
          <cell r="K877">
            <v>0</v>
          </cell>
          <cell r="M877">
            <v>0</v>
          </cell>
        </row>
        <row r="878">
          <cell r="A878" t="str">
            <v>402101056</v>
          </cell>
          <cell r="B878" t="str">
            <v>BNP Contratto locaz.finaz.Y0006372</v>
          </cell>
          <cell r="C878">
            <v>0</v>
          </cell>
          <cell r="E878">
            <v>0</v>
          </cell>
          <cell r="G878">
            <v>0</v>
          </cell>
          <cell r="H878">
            <v>0</v>
          </cell>
          <cell r="I878">
            <v>0</v>
          </cell>
          <cell r="K878">
            <v>0</v>
          </cell>
          <cell r="M878">
            <v>0</v>
          </cell>
        </row>
        <row r="879">
          <cell r="A879" t="str">
            <v>402101060</v>
          </cell>
          <cell r="B879" t="str">
            <v>Affitto x appartamento Milano</v>
          </cell>
          <cell r="C879">
            <v>0</v>
          </cell>
          <cell r="E879">
            <v>0</v>
          </cell>
          <cell r="G879">
            <v>0</v>
          </cell>
          <cell r="H879">
            <v>0</v>
          </cell>
          <cell r="I879">
            <v>0</v>
          </cell>
          <cell r="K879">
            <v>0</v>
          </cell>
          <cell r="M879">
            <v>0</v>
          </cell>
        </row>
        <row r="880">
          <cell r="A880" t="str">
            <v>402101070</v>
          </cell>
          <cell r="B880" t="str">
            <v>BNP Noleggio stampante Markem-Imaje</v>
          </cell>
          <cell r="C880">
            <v>0</v>
          </cell>
          <cell r="E880">
            <v>0</v>
          </cell>
          <cell r="G880">
            <v>275</v>
          </cell>
          <cell r="H880">
            <v>275</v>
          </cell>
          <cell r="I880">
            <v>0</v>
          </cell>
          <cell r="K880">
            <v>0</v>
          </cell>
          <cell r="M880">
            <v>0</v>
          </cell>
        </row>
        <row r="881">
          <cell r="A881" t="str">
            <v>402101071</v>
          </cell>
          <cell r="B881" t="str">
            <v>BNP V0045325 Nolegg.Fotocop.SHARP</v>
          </cell>
          <cell r="C881">
            <v>0</v>
          </cell>
          <cell r="E881">
            <v>0</v>
          </cell>
          <cell r="G881">
            <v>2629.5</v>
          </cell>
          <cell r="H881">
            <v>0</v>
          </cell>
          <cell r="I881">
            <v>2629.5</v>
          </cell>
          <cell r="J881" t="str">
            <v>D</v>
          </cell>
          <cell r="K881">
            <v>2629.5</v>
          </cell>
          <cell r="L881" t="str">
            <v>D</v>
          </cell>
          <cell r="M881">
            <v>2629.5</v>
          </cell>
        </row>
        <row r="882">
          <cell r="A882" t="str">
            <v>402101072</v>
          </cell>
          <cell r="B882" t="str">
            <v>SACE CTR/55/16 noleg.carrel.elev.Ju</v>
          </cell>
          <cell r="C882">
            <v>0</v>
          </cell>
          <cell r="E882">
            <v>0</v>
          </cell>
          <cell r="G882">
            <v>1490</v>
          </cell>
          <cell r="H882">
            <v>0</v>
          </cell>
          <cell r="I882">
            <v>1490</v>
          </cell>
          <cell r="J882" t="str">
            <v>D</v>
          </cell>
          <cell r="K882">
            <v>1490</v>
          </cell>
          <cell r="L882" t="str">
            <v>D</v>
          </cell>
          <cell r="M882">
            <v>1490</v>
          </cell>
        </row>
        <row r="883">
          <cell r="A883" t="str">
            <v>402101080</v>
          </cell>
          <cell r="B883" t="str">
            <v>IFIS Contr.358390 Centralino</v>
          </cell>
          <cell r="C883">
            <v>0</v>
          </cell>
          <cell r="E883">
            <v>0</v>
          </cell>
          <cell r="G883">
            <v>5939.88</v>
          </cell>
          <cell r="H883">
            <v>0</v>
          </cell>
          <cell r="I883">
            <v>5939.88</v>
          </cell>
          <cell r="J883" t="str">
            <v>D</v>
          </cell>
          <cell r="K883">
            <v>5939.88</v>
          </cell>
          <cell r="L883" t="str">
            <v>D</v>
          </cell>
          <cell r="M883">
            <v>5939.88</v>
          </cell>
        </row>
        <row r="884">
          <cell r="M884">
            <v>0</v>
          </cell>
        </row>
        <row r="885">
          <cell r="A885" t="str">
            <v>22</v>
          </cell>
          <cell r="B885" t="str">
            <v>Spese per il personale</v>
          </cell>
          <cell r="C885">
            <v>0</v>
          </cell>
          <cell r="E885">
            <v>0</v>
          </cell>
          <cell r="G885">
            <v>10002298.220000001</v>
          </cell>
          <cell r="H885">
            <v>388447.4</v>
          </cell>
          <cell r="I885">
            <v>9613850.8200000003</v>
          </cell>
          <cell r="J885" t="str">
            <v>D</v>
          </cell>
          <cell r="K885">
            <v>9613850.8200000003</v>
          </cell>
          <cell r="L885" t="str">
            <v xml:space="preserve"> D</v>
          </cell>
          <cell r="M885">
            <v>9613850.8200000003</v>
          </cell>
        </row>
        <row r="886">
          <cell r="A886" t="str">
            <v>01</v>
          </cell>
          <cell r="B886" t="str">
            <v>Salari</v>
          </cell>
          <cell r="C886">
            <v>0</v>
          </cell>
          <cell r="E886">
            <v>0</v>
          </cell>
          <cell r="G886">
            <v>2442354.33</v>
          </cell>
          <cell r="H886">
            <v>154085.63</v>
          </cell>
          <cell r="I886">
            <v>2288268.7000000002</v>
          </cell>
          <cell r="J886" t="str">
            <v>D</v>
          </cell>
          <cell r="K886">
            <v>2288268.7000000002</v>
          </cell>
          <cell r="L886" t="str">
            <v xml:space="preserve"> D</v>
          </cell>
          <cell r="M886">
            <v>2288268.7000000002</v>
          </cell>
        </row>
        <row r="887">
          <cell r="A887" t="str">
            <v>402201010</v>
          </cell>
          <cell r="B887" t="str">
            <v>Salari per operai</v>
          </cell>
          <cell r="C887">
            <v>0</v>
          </cell>
          <cell r="E887">
            <v>0</v>
          </cell>
          <cell r="G887">
            <v>1782128.01</v>
          </cell>
          <cell r="H887">
            <v>133257.39000000001</v>
          </cell>
          <cell r="I887">
            <v>1648870.62</v>
          </cell>
          <cell r="J887" t="str">
            <v>D</v>
          </cell>
          <cell r="K887">
            <v>1648870.62</v>
          </cell>
          <cell r="L887" t="str">
            <v>D</v>
          </cell>
          <cell r="M887">
            <v>1648870.62</v>
          </cell>
        </row>
        <row r="888">
          <cell r="A888" t="str">
            <v>402201013</v>
          </cell>
          <cell r="B888" t="str">
            <v>Ferie operai</v>
          </cell>
          <cell r="C888">
            <v>0</v>
          </cell>
          <cell r="E888">
            <v>0</v>
          </cell>
          <cell r="G888">
            <v>10708.6</v>
          </cell>
          <cell r="H888">
            <v>0</v>
          </cell>
          <cell r="I888">
            <v>10708.6</v>
          </cell>
          <cell r="J888" t="str">
            <v>D</v>
          </cell>
          <cell r="K888">
            <v>10708.6</v>
          </cell>
          <cell r="L888" t="str">
            <v>D</v>
          </cell>
          <cell r="M888">
            <v>10708.6</v>
          </cell>
        </row>
        <row r="889">
          <cell r="A889" t="str">
            <v>402201014</v>
          </cell>
          <cell r="B889" t="str">
            <v>Par operai</v>
          </cell>
          <cell r="C889">
            <v>0</v>
          </cell>
          <cell r="E889">
            <v>0</v>
          </cell>
          <cell r="G889">
            <v>16880.12</v>
          </cell>
          <cell r="H889">
            <v>0</v>
          </cell>
          <cell r="I889">
            <v>16880.12</v>
          </cell>
          <cell r="J889" t="str">
            <v>D</v>
          </cell>
          <cell r="K889">
            <v>16880.12</v>
          </cell>
          <cell r="L889" t="str">
            <v>D</v>
          </cell>
          <cell r="M889">
            <v>16880.12</v>
          </cell>
        </row>
        <row r="890">
          <cell r="A890" t="str">
            <v>402201020</v>
          </cell>
          <cell r="B890" t="str">
            <v>Contributi  sociali su salari</v>
          </cell>
          <cell r="C890">
            <v>0</v>
          </cell>
          <cell r="E890">
            <v>0</v>
          </cell>
          <cell r="G890">
            <v>486398.13</v>
          </cell>
          <cell r="H890">
            <v>20828.240000000002</v>
          </cell>
          <cell r="I890">
            <v>465569.89</v>
          </cell>
          <cell r="J890" t="str">
            <v>D</v>
          </cell>
          <cell r="K890">
            <v>465569.89</v>
          </cell>
          <cell r="L890" t="str">
            <v>D</v>
          </cell>
          <cell r="M890">
            <v>465569.89</v>
          </cell>
        </row>
        <row r="891">
          <cell r="A891" t="str">
            <v>402201021</v>
          </cell>
          <cell r="B891" t="str">
            <v>Contributo Inail</v>
          </cell>
          <cell r="C891">
            <v>0</v>
          </cell>
          <cell r="E891">
            <v>0</v>
          </cell>
          <cell r="G891">
            <v>20699.84</v>
          </cell>
          <cell r="H891">
            <v>0</v>
          </cell>
          <cell r="I891">
            <v>20699.84</v>
          </cell>
          <cell r="J891" t="str">
            <v>D</v>
          </cell>
          <cell r="K891">
            <v>20699.84</v>
          </cell>
          <cell r="L891" t="str">
            <v>D</v>
          </cell>
          <cell r="M891">
            <v>20699.84</v>
          </cell>
        </row>
        <row r="892">
          <cell r="A892" t="str">
            <v>402201025</v>
          </cell>
          <cell r="B892" t="str">
            <v>Contributi Fondo Pensione Cometa</v>
          </cell>
          <cell r="C892">
            <v>0</v>
          </cell>
          <cell r="E892">
            <v>0</v>
          </cell>
          <cell r="G892">
            <v>9980.08</v>
          </cell>
          <cell r="H892">
            <v>0</v>
          </cell>
          <cell r="I892">
            <v>9980.08</v>
          </cell>
          <cell r="J892" t="str">
            <v>D</v>
          </cell>
          <cell r="K892">
            <v>9980.08</v>
          </cell>
          <cell r="L892" t="str">
            <v>D</v>
          </cell>
          <cell r="M892">
            <v>9980.08</v>
          </cell>
        </row>
        <row r="893">
          <cell r="A893" t="str">
            <v>402201026</v>
          </cell>
          <cell r="B893" t="str">
            <v>Contrib. Fondo Sanitario Metasalute</v>
          </cell>
          <cell r="C893">
            <v>0</v>
          </cell>
          <cell r="E893">
            <v>0</v>
          </cell>
          <cell r="G893">
            <v>0</v>
          </cell>
          <cell r="H893">
            <v>0</v>
          </cell>
          <cell r="I893">
            <v>0</v>
          </cell>
          <cell r="K893">
            <v>0</v>
          </cell>
          <cell r="M893">
            <v>0</v>
          </cell>
        </row>
        <row r="894">
          <cell r="A894" t="str">
            <v>402201027</v>
          </cell>
          <cell r="B894" t="str">
            <v>Contrib. su ferie operai</v>
          </cell>
          <cell r="C894">
            <v>0</v>
          </cell>
          <cell r="E894">
            <v>0</v>
          </cell>
          <cell r="G894">
            <v>9435.3799999999992</v>
          </cell>
          <cell r="H894">
            <v>0</v>
          </cell>
          <cell r="I894">
            <v>9435.3799999999992</v>
          </cell>
          <cell r="J894" t="str">
            <v>D</v>
          </cell>
          <cell r="K894">
            <v>9435.3799999999992</v>
          </cell>
          <cell r="L894" t="str">
            <v>D</v>
          </cell>
          <cell r="M894">
            <v>9435.3799999999992</v>
          </cell>
        </row>
        <row r="895">
          <cell r="A895" t="str">
            <v>402201028</v>
          </cell>
          <cell r="B895" t="str">
            <v>Contrib. su par operai</v>
          </cell>
          <cell r="C895">
            <v>0</v>
          </cell>
          <cell r="E895">
            <v>0</v>
          </cell>
          <cell r="G895">
            <v>5634.58</v>
          </cell>
          <cell r="H895">
            <v>0</v>
          </cell>
          <cell r="I895">
            <v>5634.58</v>
          </cell>
          <cell r="J895" t="str">
            <v>D</v>
          </cell>
          <cell r="K895">
            <v>5634.58</v>
          </cell>
          <cell r="L895" t="str">
            <v>D</v>
          </cell>
          <cell r="M895">
            <v>5634.58</v>
          </cell>
        </row>
        <row r="896">
          <cell r="A896" t="str">
            <v>402201030</v>
          </cell>
          <cell r="B896" t="str">
            <v>Quota anzianità salariati</v>
          </cell>
          <cell r="C896">
            <v>0</v>
          </cell>
          <cell r="E896">
            <v>0</v>
          </cell>
          <cell r="G896">
            <v>100489.59</v>
          </cell>
          <cell r="H896">
            <v>0</v>
          </cell>
          <cell r="I896">
            <v>100489.59</v>
          </cell>
          <cell r="J896" t="str">
            <v>D</v>
          </cell>
          <cell r="K896">
            <v>100489.59</v>
          </cell>
          <cell r="L896" t="str">
            <v>D</v>
          </cell>
          <cell r="M896">
            <v>100489.59</v>
          </cell>
        </row>
        <row r="897">
          <cell r="M897">
            <v>0</v>
          </cell>
        </row>
        <row r="898">
          <cell r="A898" t="str">
            <v>02</v>
          </cell>
          <cell r="B898" t="str">
            <v>Stipendi impiegati</v>
          </cell>
          <cell r="C898">
            <v>0</v>
          </cell>
          <cell r="E898">
            <v>0</v>
          </cell>
          <cell r="G898">
            <v>6995117.4699999997</v>
          </cell>
          <cell r="H898">
            <v>234357.46</v>
          </cell>
          <cell r="I898">
            <v>6760760.0099999998</v>
          </cell>
          <cell r="J898" t="str">
            <v>D</v>
          </cell>
          <cell r="K898">
            <v>6760760.0099999998</v>
          </cell>
          <cell r="L898" t="str">
            <v xml:space="preserve"> D</v>
          </cell>
          <cell r="M898">
            <v>6760760.0099999998</v>
          </cell>
        </row>
        <row r="899">
          <cell r="A899" t="str">
            <v>402202010</v>
          </cell>
          <cell r="B899" t="str">
            <v>Stipendi impiegati</v>
          </cell>
          <cell r="C899">
            <v>0</v>
          </cell>
          <cell r="E899">
            <v>0</v>
          </cell>
          <cell r="G899">
            <v>5033454.2</v>
          </cell>
          <cell r="H899">
            <v>191847.46</v>
          </cell>
          <cell r="I899">
            <v>4841606.74</v>
          </cell>
          <cell r="J899" t="str">
            <v>D</v>
          </cell>
          <cell r="K899">
            <v>4841606.74</v>
          </cell>
          <cell r="L899" t="str">
            <v>D</v>
          </cell>
          <cell r="M899">
            <v>4841606.74</v>
          </cell>
        </row>
        <row r="900">
          <cell r="A900" t="str">
            <v>402202013</v>
          </cell>
          <cell r="B900" t="str">
            <v>Ferie Stipendiati</v>
          </cell>
          <cell r="C900">
            <v>0</v>
          </cell>
          <cell r="E900">
            <v>0</v>
          </cell>
          <cell r="G900">
            <v>56214.68</v>
          </cell>
          <cell r="H900">
            <v>0</v>
          </cell>
          <cell r="I900">
            <v>56214.68</v>
          </cell>
          <cell r="J900" t="str">
            <v>D</v>
          </cell>
          <cell r="K900">
            <v>56214.68</v>
          </cell>
          <cell r="L900" t="str">
            <v>D</v>
          </cell>
          <cell r="M900">
            <v>56214.68</v>
          </cell>
        </row>
        <row r="901">
          <cell r="A901" t="str">
            <v>402202014</v>
          </cell>
          <cell r="B901" t="str">
            <v>Par Stipendiati</v>
          </cell>
          <cell r="C901">
            <v>0</v>
          </cell>
          <cell r="E901">
            <v>0</v>
          </cell>
          <cell r="G901">
            <v>136389.82</v>
          </cell>
          <cell r="H901">
            <v>0</v>
          </cell>
          <cell r="I901">
            <v>136389.82</v>
          </cell>
          <cell r="J901" t="str">
            <v>D</v>
          </cell>
          <cell r="K901">
            <v>136389.82</v>
          </cell>
          <cell r="L901" t="str">
            <v>D</v>
          </cell>
          <cell r="M901">
            <v>136389.82</v>
          </cell>
        </row>
        <row r="902">
          <cell r="A902" t="str">
            <v>402202020</v>
          </cell>
          <cell r="B902" t="str">
            <v>Contributi  sociali su stipendi</v>
          </cell>
          <cell r="C902">
            <v>0</v>
          </cell>
          <cell r="E902">
            <v>0</v>
          </cell>
          <cell r="G902">
            <v>1220276.26</v>
          </cell>
          <cell r="H902">
            <v>42510</v>
          </cell>
          <cell r="I902">
            <v>1177766.26</v>
          </cell>
          <cell r="J902" t="str">
            <v>D</v>
          </cell>
          <cell r="K902">
            <v>1177766.26</v>
          </cell>
          <cell r="L902" t="str">
            <v>D</v>
          </cell>
          <cell r="M902">
            <v>1177766.26</v>
          </cell>
        </row>
        <row r="903">
          <cell r="A903" t="str">
            <v>402202021</v>
          </cell>
          <cell r="B903" t="str">
            <v>Contributo Inail</v>
          </cell>
          <cell r="C903">
            <v>0</v>
          </cell>
          <cell r="E903">
            <v>0</v>
          </cell>
          <cell r="G903">
            <v>51034.99</v>
          </cell>
          <cell r="H903">
            <v>0</v>
          </cell>
          <cell r="I903">
            <v>51034.99</v>
          </cell>
          <cell r="J903" t="str">
            <v>D</v>
          </cell>
          <cell r="K903">
            <v>51034.99</v>
          </cell>
          <cell r="L903" t="str">
            <v>D</v>
          </cell>
          <cell r="M903">
            <v>51034.99</v>
          </cell>
        </row>
        <row r="904">
          <cell r="A904" t="str">
            <v>402202025</v>
          </cell>
          <cell r="B904" t="str">
            <v>Contributi Fondo Pensione Cometa</v>
          </cell>
          <cell r="C904">
            <v>0</v>
          </cell>
          <cell r="E904">
            <v>0</v>
          </cell>
          <cell r="G904">
            <v>17475.86</v>
          </cell>
          <cell r="H904">
            <v>0</v>
          </cell>
          <cell r="I904">
            <v>17475.86</v>
          </cell>
          <cell r="J904" t="str">
            <v>D</v>
          </cell>
          <cell r="K904">
            <v>17475.86</v>
          </cell>
          <cell r="L904" t="str">
            <v>D</v>
          </cell>
          <cell r="M904">
            <v>17475.86</v>
          </cell>
        </row>
        <row r="905">
          <cell r="A905" t="str">
            <v>402202026</v>
          </cell>
          <cell r="B905" t="str">
            <v>Contrib. Fondo Sanitario Metasalute</v>
          </cell>
          <cell r="C905">
            <v>0</v>
          </cell>
          <cell r="E905">
            <v>0</v>
          </cell>
          <cell r="G905">
            <v>204</v>
          </cell>
          <cell r="H905">
            <v>0</v>
          </cell>
          <cell r="I905">
            <v>204</v>
          </cell>
          <cell r="J905" t="str">
            <v>D</v>
          </cell>
          <cell r="K905">
            <v>204</v>
          </cell>
          <cell r="L905" t="str">
            <v>D</v>
          </cell>
          <cell r="M905">
            <v>204</v>
          </cell>
        </row>
        <row r="906">
          <cell r="A906" t="str">
            <v>402202027</v>
          </cell>
          <cell r="B906" t="str">
            <v>Contrib. su ferie stipendiati</v>
          </cell>
          <cell r="C906">
            <v>0</v>
          </cell>
          <cell r="E906">
            <v>0</v>
          </cell>
          <cell r="G906">
            <v>17368.22</v>
          </cell>
          <cell r="H906">
            <v>0</v>
          </cell>
          <cell r="I906">
            <v>17368.22</v>
          </cell>
          <cell r="J906" t="str">
            <v>D</v>
          </cell>
          <cell r="K906">
            <v>17368.22</v>
          </cell>
          <cell r="L906" t="str">
            <v>D</v>
          </cell>
          <cell r="M906">
            <v>17368.22</v>
          </cell>
        </row>
        <row r="907">
          <cell r="A907" t="str">
            <v>402202028</v>
          </cell>
          <cell r="B907" t="str">
            <v>Contrib. su Par stipendiati</v>
          </cell>
          <cell r="C907">
            <v>0</v>
          </cell>
          <cell r="E907">
            <v>0</v>
          </cell>
          <cell r="G907">
            <v>42320.34</v>
          </cell>
          <cell r="H907">
            <v>0</v>
          </cell>
          <cell r="I907">
            <v>42320.34</v>
          </cell>
          <cell r="J907" t="str">
            <v>D</v>
          </cell>
          <cell r="K907">
            <v>42320.34</v>
          </cell>
          <cell r="L907" t="str">
            <v>D</v>
          </cell>
          <cell r="M907">
            <v>42320.34</v>
          </cell>
        </row>
        <row r="908">
          <cell r="A908" t="str">
            <v>402202030</v>
          </cell>
          <cell r="B908" t="str">
            <v>Quota Anzianità  maturata stipend.</v>
          </cell>
          <cell r="C908">
            <v>0</v>
          </cell>
          <cell r="E908">
            <v>0</v>
          </cell>
          <cell r="G908">
            <v>420379.1</v>
          </cell>
          <cell r="H908">
            <v>0</v>
          </cell>
          <cell r="I908">
            <v>420379.1</v>
          </cell>
          <cell r="J908" t="str">
            <v>D</v>
          </cell>
          <cell r="K908">
            <v>420379.1</v>
          </cell>
          <cell r="L908" t="str">
            <v>D</v>
          </cell>
          <cell r="M908">
            <v>420379.1</v>
          </cell>
        </row>
        <row r="909">
          <cell r="M909">
            <v>0</v>
          </cell>
        </row>
        <row r="910">
          <cell r="A910" t="str">
            <v>03</v>
          </cell>
          <cell r="B910" t="str">
            <v>Stipendi dirigenti</v>
          </cell>
          <cell r="C910">
            <v>0</v>
          </cell>
          <cell r="E910">
            <v>0</v>
          </cell>
          <cell r="G910">
            <v>313114.90999999997</v>
          </cell>
          <cell r="H910">
            <v>0</v>
          </cell>
          <cell r="I910">
            <v>313114.90999999997</v>
          </cell>
          <cell r="J910" t="str">
            <v>D</v>
          </cell>
          <cell r="K910">
            <v>313114.90999999997</v>
          </cell>
          <cell r="L910" t="str">
            <v xml:space="preserve"> D</v>
          </cell>
          <cell r="M910">
            <v>313114.90999999997</v>
          </cell>
        </row>
        <row r="911">
          <cell r="A911" t="str">
            <v>402203010</v>
          </cell>
          <cell r="B911" t="str">
            <v>Stipendi Dirigenti</v>
          </cell>
          <cell r="C911">
            <v>0</v>
          </cell>
          <cell r="E911">
            <v>0</v>
          </cell>
          <cell r="G911">
            <v>209997.07</v>
          </cell>
          <cell r="H911">
            <v>0</v>
          </cell>
          <cell r="I911">
            <v>209997.07</v>
          </cell>
          <cell r="J911" t="str">
            <v>D</v>
          </cell>
          <cell r="K911">
            <v>209997.07</v>
          </cell>
          <cell r="L911" t="str">
            <v>D</v>
          </cell>
          <cell r="M911">
            <v>209997.07</v>
          </cell>
        </row>
        <row r="912">
          <cell r="A912" t="str">
            <v>402203013</v>
          </cell>
          <cell r="B912" t="str">
            <v>Ferie Dirigenti</v>
          </cell>
          <cell r="C912">
            <v>0</v>
          </cell>
          <cell r="E912">
            <v>0</v>
          </cell>
          <cell r="G912">
            <v>20356.84</v>
          </cell>
          <cell r="H912">
            <v>0</v>
          </cell>
          <cell r="I912">
            <v>20356.84</v>
          </cell>
          <cell r="J912" t="str">
            <v>D</v>
          </cell>
          <cell r="K912">
            <v>20356.84</v>
          </cell>
          <cell r="L912" t="str">
            <v>D</v>
          </cell>
          <cell r="M912">
            <v>20356.84</v>
          </cell>
        </row>
        <row r="913">
          <cell r="A913" t="str">
            <v>402203020</v>
          </cell>
          <cell r="B913" t="str">
            <v>Contributi inps car/azienda x dirig</v>
          </cell>
          <cell r="C913">
            <v>0</v>
          </cell>
          <cell r="E913">
            <v>0</v>
          </cell>
          <cell r="G913">
            <v>49879.45</v>
          </cell>
          <cell r="H913">
            <v>0</v>
          </cell>
          <cell r="I913">
            <v>49879.45</v>
          </cell>
          <cell r="J913" t="str">
            <v>D</v>
          </cell>
          <cell r="K913">
            <v>49879.45</v>
          </cell>
          <cell r="L913" t="str">
            <v>D</v>
          </cell>
          <cell r="M913">
            <v>49879.45</v>
          </cell>
        </row>
        <row r="914">
          <cell r="A914" t="str">
            <v>402203021</v>
          </cell>
          <cell r="B914" t="str">
            <v>Contributi Previndai c/azienda dir.</v>
          </cell>
          <cell r="C914">
            <v>0</v>
          </cell>
          <cell r="E914">
            <v>0</v>
          </cell>
          <cell r="G914">
            <v>8532.02</v>
          </cell>
          <cell r="H914">
            <v>0</v>
          </cell>
          <cell r="I914">
            <v>8532.02</v>
          </cell>
          <cell r="J914" t="str">
            <v>D</v>
          </cell>
          <cell r="K914">
            <v>8532.02</v>
          </cell>
          <cell r="L914" t="str">
            <v>D</v>
          </cell>
          <cell r="M914">
            <v>8532.02</v>
          </cell>
        </row>
        <row r="915">
          <cell r="A915" t="str">
            <v>402203022</v>
          </cell>
          <cell r="B915" t="str">
            <v>Contributi Fasi c/azienda dir.</v>
          </cell>
          <cell r="C915">
            <v>0</v>
          </cell>
          <cell r="E915">
            <v>0</v>
          </cell>
          <cell r="G915">
            <v>6688</v>
          </cell>
          <cell r="H915">
            <v>0</v>
          </cell>
          <cell r="I915">
            <v>6688</v>
          </cell>
          <cell r="J915" t="str">
            <v>D</v>
          </cell>
          <cell r="K915">
            <v>6688</v>
          </cell>
          <cell r="L915" t="str">
            <v>D</v>
          </cell>
          <cell r="M915">
            <v>6688</v>
          </cell>
        </row>
        <row r="916">
          <cell r="A916" t="str">
            <v>402203023</v>
          </cell>
          <cell r="B916" t="str">
            <v>Contributo Inail</v>
          </cell>
          <cell r="C916">
            <v>0</v>
          </cell>
          <cell r="E916">
            <v>0</v>
          </cell>
          <cell r="G916">
            <v>683.96</v>
          </cell>
          <cell r="H916">
            <v>0</v>
          </cell>
          <cell r="I916">
            <v>683.96</v>
          </cell>
          <cell r="J916" t="str">
            <v>D</v>
          </cell>
          <cell r="K916">
            <v>683.96</v>
          </cell>
          <cell r="L916" t="str">
            <v>D</v>
          </cell>
          <cell r="M916">
            <v>683.96</v>
          </cell>
        </row>
        <row r="917">
          <cell r="A917" t="str">
            <v>402203028</v>
          </cell>
          <cell r="B917" t="str">
            <v>Contributi ferie dirigenti</v>
          </cell>
          <cell r="C917">
            <v>0</v>
          </cell>
          <cell r="E917">
            <v>0</v>
          </cell>
          <cell r="G917">
            <v>0</v>
          </cell>
          <cell r="H917">
            <v>0</v>
          </cell>
          <cell r="I917">
            <v>0</v>
          </cell>
          <cell r="K917">
            <v>0</v>
          </cell>
          <cell r="M917">
            <v>0</v>
          </cell>
        </row>
        <row r="918">
          <cell r="A918" t="str">
            <v>402203030</v>
          </cell>
          <cell r="B918" t="str">
            <v>Quota Anzianita' maturata dirigen.</v>
          </cell>
          <cell r="C918">
            <v>0</v>
          </cell>
          <cell r="E918">
            <v>0</v>
          </cell>
          <cell r="G918">
            <v>16977.57</v>
          </cell>
          <cell r="H918">
            <v>0</v>
          </cell>
          <cell r="I918">
            <v>16977.57</v>
          </cell>
          <cell r="J918" t="str">
            <v>D</v>
          </cell>
          <cell r="K918">
            <v>16977.57</v>
          </cell>
          <cell r="L918" t="str">
            <v>D</v>
          </cell>
          <cell r="M918">
            <v>16977.57</v>
          </cell>
        </row>
        <row r="919">
          <cell r="M919">
            <v>0</v>
          </cell>
        </row>
        <row r="920">
          <cell r="A920" t="str">
            <v>04</v>
          </cell>
          <cell r="B920" t="str">
            <v>Altri costi del personale</v>
          </cell>
          <cell r="C920">
            <v>0</v>
          </cell>
          <cell r="E920">
            <v>0</v>
          </cell>
          <cell r="G920">
            <v>251711.51</v>
          </cell>
          <cell r="H920">
            <v>4.3099999999999996</v>
          </cell>
          <cell r="I920">
            <v>251707.2</v>
          </cell>
          <cell r="J920" t="str">
            <v>D</v>
          </cell>
          <cell r="K920">
            <v>251707.2</v>
          </cell>
          <cell r="L920" t="str">
            <v xml:space="preserve"> D</v>
          </cell>
          <cell r="M920">
            <v>251707.2</v>
          </cell>
        </row>
        <row r="921">
          <cell r="A921" t="str">
            <v>402204010</v>
          </cell>
          <cell r="B921" t="str">
            <v>Borse di studio</v>
          </cell>
          <cell r="C921">
            <v>0</v>
          </cell>
          <cell r="E921">
            <v>0</v>
          </cell>
          <cell r="G921">
            <v>0</v>
          </cell>
          <cell r="H921">
            <v>0</v>
          </cell>
          <cell r="I921">
            <v>0</v>
          </cell>
          <cell r="K921">
            <v>0</v>
          </cell>
          <cell r="M921">
            <v>0</v>
          </cell>
        </row>
        <row r="922">
          <cell r="A922" t="str">
            <v>402204020</v>
          </cell>
          <cell r="B922" t="str">
            <v>Assegni familiari dipendenti</v>
          </cell>
          <cell r="C922">
            <v>0</v>
          </cell>
          <cell r="E922">
            <v>0</v>
          </cell>
          <cell r="G922">
            <v>0</v>
          </cell>
          <cell r="H922">
            <v>0</v>
          </cell>
          <cell r="I922">
            <v>0</v>
          </cell>
          <cell r="K922">
            <v>0</v>
          </cell>
          <cell r="M922">
            <v>0</v>
          </cell>
        </row>
        <row r="923">
          <cell r="A923" t="str">
            <v>402204030</v>
          </cell>
          <cell r="B923" t="str">
            <v>Altri costi del personale</v>
          </cell>
          <cell r="C923">
            <v>0</v>
          </cell>
          <cell r="E923">
            <v>0</v>
          </cell>
          <cell r="G923">
            <v>0</v>
          </cell>
          <cell r="H923">
            <v>0</v>
          </cell>
          <cell r="I923">
            <v>0</v>
          </cell>
          <cell r="K923">
            <v>0</v>
          </cell>
          <cell r="M923">
            <v>0</v>
          </cell>
        </row>
        <row r="924">
          <cell r="A924" t="str">
            <v>402204040</v>
          </cell>
          <cell r="B924" t="str">
            <v>Costo per lavoro interinale</v>
          </cell>
          <cell r="C924">
            <v>0</v>
          </cell>
          <cell r="E924">
            <v>0</v>
          </cell>
          <cell r="G924">
            <v>251711.51</v>
          </cell>
          <cell r="H924">
            <v>4.3099999999999996</v>
          </cell>
          <cell r="I924">
            <v>251707.2</v>
          </cell>
          <cell r="J924" t="str">
            <v>D</v>
          </cell>
          <cell r="K924">
            <v>251707.2</v>
          </cell>
          <cell r="L924" t="str">
            <v>D</v>
          </cell>
          <cell r="M924">
            <v>251707.2</v>
          </cell>
        </row>
        <row r="925">
          <cell r="M925">
            <v>0</v>
          </cell>
        </row>
        <row r="926">
          <cell r="A926" t="str">
            <v>23</v>
          </cell>
          <cell r="B926" t="str">
            <v>Ammortamenti</v>
          </cell>
          <cell r="C926">
            <v>0</v>
          </cell>
          <cell r="E926">
            <v>0</v>
          </cell>
          <cell r="G926">
            <v>5525714.4000000004</v>
          </cell>
          <cell r="H926">
            <v>0</v>
          </cell>
          <cell r="I926">
            <v>5525714.4000000004</v>
          </cell>
          <cell r="J926" t="str">
            <v>D</v>
          </cell>
          <cell r="K926">
            <v>5525714.4000000004</v>
          </cell>
          <cell r="L926" t="str">
            <v xml:space="preserve"> D</v>
          </cell>
          <cell r="M926">
            <v>5525714.4000000004</v>
          </cell>
        </row>
        <row r="927">
          <cell r="A927" t="str">
            <v>01</v>
          </cell>
          <cell r="B927" t="str">
            <v>Ammortamento Immobilizzazioni Immat</v>
          </cell>
          <cell r="C927">
            <v>0</v>
          </cell>
          <cell r="E927">
            <v>0</v>
          </cell>
          <cell r="G927">
            <v>2376417.81</v>
          </cell>
          <cell r="H927">
            <v>0</v>
          </cell>
          <cell r="I927">
            <v>2376417.81</v>
          </cell>
          <cell r="J927" t="str">
            <v>D</v>
          </cell>
          <cell r="K927">
            <v>2376417.81</v>
          </cell>
          <cell r="L927" t="str">
            <v xml:space="preserve"> D</v>
          </cell>
          <cell r="M927">
            <v>2376417.81</v>
          </cell>
        </row>
        <row r="928">
          <cell r="A928" t="str">
            <v>402301010</v>
          </cell>
          <cell r="B928" t="str">
            <v>Amm. costi implementazione  e ampl.</v>
          </cell>
          <cell r="C928">
            <v>0</v>
          </cell>
          <cell r="E928">
            <v>0</v>
          </cell>
          <cell r="G928">
            <v>0</v>
          </cell>
          <cell r="H928">
            <v>0</v>
          </cell>
          <cell r="I928">
            <v>0</v>
          </cell>
          <cell r="K928">
            <v>0</v>
          </cell>
          <cell r="M928">
            <v>0</v>
          </cell>
        </row>
        <row r="929">
          <cell r="A929" t="str">
            <v>402301020</v>
          </cell>
          <cell r="B929" t="str">
            <v>Ammortamento  costi sviluppo nuo.pr</v>
          </cell>
          <cell r="C929">
            <v>0</v>
          </cell>
          <cell r="E929">
            <v>0</v>
          </cell>
          <cell r="G929">
            <v>1048119.99</v>
          </cell>
          <cell r="H929">
            <v>0</v>
          </cell>
          <cell r="I929">
            <v>1048119.99</v>
          </cell>
          <cell r="J929" t="str">
            <v>D</v>
          </cell>
          <cell r="K929">
            <v>1048119.99</v>
          </cell>
          <cell r="L929" t="str">
            <v>D</v>
          </cell>
          <cell r="M929">
            <v>1048119.99</v>
          </cell>
        </row>
        <row r="930">
          <cell r="A930" t="str">
            <v>402301030</v>
          </cell>
          <cell r="B930" t="str">
            <v>Ammortamento costi pluriennali</v>
          </cell>
          <cell r="C930">
            <v>0</v>
          </cell>
          <cell r="E930">
            <v>0</v>
          </cell>
          <cell r="G930">
            <v>5829.43</v>
          </cell>
          <cell r="H930">
            <v>0</v>
          </cell>
          <cell r="I930">
            <v>5829.43</v>
          </cell>
          <cell r="J930" t="str">
            <v>D</v>
          </cell>
          <cell r="K930">
            <v>8599.43</v>
          </cell>
          <cell r="L930" t="str">
            <v>D</v>
          </cell>
          <cell r="M930">
            <v>8599.43</v>
          </cell>
        </row>
        <row r="931">
          <cell r="A931" t="str">
            <v>402301031</v>
          </cell>
          <cell r="B931" t="str">
            <v>Ammortamento Licenze e Marchi</v>
          </cell>
          <cell r="C931">
            <v>0</v>
          </cell>
          <cell r="E931">
            <v>0</v>
          </cell>
          <cell r="G931">
            <v>2770</v>
          </cell>
          <cell r="H931">
            <v>0</v>
          </cell>
          <cell r="I931">
            <v>2770</v>
          </cell>
          <cell r="J931" t="str">
            <v>D</v>
          </cell>
          <cell r="K931">
            <v>0</v>
          </cell>
          <cell r="L931" t="str">
            <v>D</v>
          </cell>
          <cell r="M931">
            <v>0</v>
          </cell>
        </row>
        <row r="932">
          <cell r="A932" t="str">
            <v>402301040</v>
          </cell>
          <cell r="B932" t="str">
            <v>Ammortamento diritti brev. industr.</v>
          </cell>
          <cell r="C932">
            <v>0</v>
          </cell>
          <cell r="E932">
            <v>0</v>
          </cell>
          <cell r="G932">
            <v>1840</v>
          </cell>
          <cell r="H932">
            <v>0</v>
          </cell>
          <cell r="I932">
            <v>1840</v>
          </cell>
          <cell r="J932" t="str">
            <v>D</v>
          </cell>
          <cell r="K932">
            <v>1840</v>
          </cell>
          <cell r="L932" t="str">
            <v>D</v>
          </cell>
          <cell r="M932">
            <v>1840</v>
          </cell>
        </row>
        <row r="933">
          <cell r="A933" t="str">
            <v>402301050</v>
          </cell>
          <cell r="B933" t="str">
            <v>Ammort.spese increm.beni terzi</v>
          </cell>
          <cell r="C933">
            <v>0</v>
          </cell>
          <cell r="E933">
            <v>0</v>
          </cell>
          <cell r="G933">
            <v>2590.17</v>
          </cell>
          <cell r="H933">
            <v>0</v>
          </cell>
          <cell r="I933">
            <v>2590.17</v>
          </cell>
          <cell r="J933" t="str">
            <v>D</v>
          </cell>
          <cell r="K933">
            <v>2590.17</v>
          </cell>
          <cell r="L933" t="str">
            <v>D</v>
          </cell>
          <cell r="M933">
            <v>2590.17</v>
          </cell>
        </row>
        <row r="934">
          <cell r="A934" t="str">
            <v>402301060</v>
          </cell>
          <cell r="B934" t="str">
            <v>Ammortamento per Avviamento</v>
          </cell>
          <cell r="C934">
            <v>0</v>
          </cell>
          <cell r="E934">
            <v>0</v>
          </cell>
          <cell r="G934">
            <v>1276863.47</v>
          </cell>
          <cell r="H934">
            <v>0</v>
          </cell>
          <cell r="I934">
            <v>1276863.47</v>
          </cell>
          <cell r="J934" t="str">
            <v>D</v>
          </cell>
          <cell r="K934">
            <v>1276863.47</v>
          </cell>
          <cell r="L934" t="str">
            <v>D</v>
          </cell>
          <cell r="M934">
            <v>1276863.47</v>
          </cell>
        </row>
        <row r="935">
          <cell r="A935" t="str">
            <v>402301070</v>
          </cell>
          <cell r="B935" t="str">
            <v>Ammortamento spese op. societarie</v>
          </cell>
          <cell r="C935">
            <v>0</v>
          </cell>
          <cell r="E935">
            <v>0</v>
          </cell>
          <cell r="G935">
            <v>38404.75</v>
          </cell>
          <cell r="H935">
            <v>0</v>
          </cell>
          <cell r="I935">
            <v>38404.75</v>
          </cell>
          <cell r="J935" t="str">
            <v>D</v>
          </cell>
          <cell r="K935">
            <v>38404.75</v>
          </cell>
          <cell r="L935" t="str">
            <v>D</v>
          </cell>
          <cell r="M935">
            <v>38404.75</v>
          </cell>
        </row>
        <row r="936">
          <cell r="M936">
            <v>0</v>
          </cell>
        </row>
        <row r="937">
          <cell r="A937" t="str">
            <v>02</v>
          </cell>
          <cell r="B937" t="str">
            <v>Ammortamento Immobilizzazioni Mater</v>
          </cell>
          <cell r="C937">
            <v>0</v>
          </cell>
          <cell r="E937">
            <v>0</v>
          </cell>
          <cell r="G937">
            <v>3149296.59</v>
          </cell>
          <cell r="H937">
            <v>0</v>
          </cell>
          <cell r="I937">
            <v>3149296.59</v>
          </cell>
          <cell r="J937" t="str">
            <v>D</v>
          </cell>
          <cell r="K937">
            <v>3149296.59</v>
          </cell>
          <cell r="L937" t="str">
            <v xml:space="preserve"> D</v>
          </cell>
          <cell r="M937">
            <v>3149296.59</v>
          </cell>
        </row>
        <row r="938">
          <cell r="A938" t="str">
            <v>402302010</v>
          </cell>
          <cell r="B938" t="str">
            <v>Ammortamento  immobili industriali</v>
          </cell>
          <cell r="C938">
            <v>0</v>
          </cell>
          <cell r="E938">
            <v>0</v>
          </cell>
          <cell r="G938">
            <v>275588.25</v>
          </cell>
          <cell r="H938">
            <v>0</v>
          </cell>
          <cell r="I938">
            <v>275588.25</v>
          </cell>
          <cell r="J938" t="str">
            <v>D</v>
          </cell>
          <cell r="K938">
            <v>275588.25</v>
          </cell>
          <cell r="L938" t="str">
            <v>D</v>
          </cell>
          <cell r="M938">
            <v>275588.25</v>
          </cell>
        </row>
        <row r="939">
          <cell r="A939" t="str">
            <v>402302020</v>
          </cell>
          <cell r="B939" t="str">
            <v>Ammortamento impianti generici</v>
          </cell>
          <cell r="C939">
            <v>0</v>
          </cell>
          <cell r="E939">
            <v>0</v>
          </cell>
          <cell r="G939">
            <v>17443.650000000001</v>
          </cell>
          <cell r="H939">
            <v>0</v>
          </cell>
          <cell r="I939">
            <v>17443.650000000001</v>
          </cell>
          <cell r="J939" t="str">
            <v>D</v>
          </cell>
          <cell r="K939">
            <v>17443.650000000001</v>
          </cell>
          <cell r="L939" t="str">
            <v>D</v>
          </cell>
          <cell r="M939">
            <v>17443.650000000001</v>
          </cell>
        </row>
        <row r="940">
          <cell r="A940" t="str">
            <v>402302030</v>
          </cell>
          <cell r="B940" t="str">
            <v>Ammortamento  macchinari</v>
          </cell>
          <cell r="C940">
            <v>0</v>
          </cell>
          <cell r="E940">
            <v>0</v>
          </cell>
          <cell r="G940">
            <v>917575.49</v>
          </cell>
          <cell r="H940">
            <v>0</v>
          </cell>
          <cell r="I940">
            <v>917575.49</v>
          </cell>
          <cell r="J940" t="str">
            <v>D</v>
          </cell>
          <cell r="K940">
            <v>917575.49</v>
          </cell>
          <cell r="L940" t="str">
            <v>D</v>
          </cell>
          <cell r="M940">
            <v>917575.49</v>
          </cell>
        </row>
        <row r="941">
          <cell r="A941" t="str">
            <v>402302040</v>
          </cell>
          <cell r="B941" t="str">
            <v>Ammortamento  stampi e attrezzature</v>
          </cell>
          <cell r="C941">
            <v>0</v>
          </cell>
          <cell r="E941">
            <v>0</v>
          </cell>
          <cell r="G941">
            <v>1854888.28</v>
          </cell>
          <cell r="H941">
            <v>0</v>
          </cell>
          <cell r="I941">
            <v>1854888.28</v>
          </cell>
          <cell r="J941" t="str">
            <v>D</v>
          </cell>
          <cell r="K941">
            <v>1854888.28</v>
          </cell>
          <cell r="L941" t="str">
            <v>D</v>
          </cell>
          <cell r="M941">
            <v>1854888.28</v>
          </cell>
        </row>
        <row r="942">
          <cell r="A942" t="str">
            <v>402302050</v>
          </cell>
          <cell r="B942" t="str">
            <v>Ammortam. automezzi e mezzi trasp.</v>
          </cell>
          <cell r="C942">
            <v>0</v>
          </cell>
          <cell r="E942">
            <v>0</v>
          </cell>
          <cell r="G942">
            <v>0</v>
          </cell>
          <cell r="H942">
            <v>0</v>
          </cell>
          <cell r="I942">
            <v>0</v>
          </cell>
          <cell r="K942">
            <v>0</v>
          </cell>
          <cell r="M942">
            <v>0</v>
          </cell>
        </row>
        <row r="943">
          <cell r="A943" t="str">
            <v>402302060</v>
          </cell>
          <cell r="B943" t="str">
            <v>Ammortamento mobili ufficio</v>
          </cell>
          <cell r="C943">
            <v>0</v>
          </cell>
          <cell r="E943">
            <v>0</v>
          </cell>
          <cell r="G943">
            <v>12297.75</v>
          </cell>
          <cell r="H943">
            <v>0</v>
          </cell>
          <cell r="I943">
            <v>12297.75</v>
          </cell>
          <cell r="J943" t="str">
            <v>D</v>
          </cell>
          <cell r="K943">
            <v>12297.75</v>
          </cell>
          <cell r="L943" t="str">
            <v>D</v>
          </cell>
          <cell r="M943">
            <v>12297.75</v>
          </cell>
        </row>
        <row r="944">
          <cell r="A944" t="str">
            <v>402302065</v>
          </cell>
          <cell r="B944" t="str">
            <v>Ammort.macchine ufficio elettronic</v>
          </cell>
          <cell r="C944">
            <v>0</v>
          </cell>
          <cell r="E944">
            <v>0</v>
          </cell>
          <cell r="G944">
            <v>71503.17</v>
          </cell>
          <cell r="H944">
            <v>0</v>
          </cell>
          <cell r="I944">
            <v>71503.17</v>
          </cell>
          <cell r="J944" t="str">
            <v>D</v>
          </cell>
          <cell r="K944">
            <v>71503.17</v>
          </cell>
          <cell r="L944" t="str">
            <v>D</v>
          </cell>
          <cell r="M944">
            <v>71503.17</v>
          </cell>
        </row>
        <row r="945">
          <cell r="A945" t="str">
            <v>402302070</v>
          </cell>
          <cell r="B945" t="str">
            <v>Ammortamento  forni</v>
          </cell>
          <cell r="C945">
            <v>0</v>
          </cell>
          <cell r="E945">
            <v>0</v>
          </cell>
          <cell r="G945">
            <v>0</v>
          </cell>
          <cell r="H945">
            <v>0</v>
          </cell>
          <cell r="I945">
            <v>0</v>
          </cell>
          <cell r="K945">
            <v>0</v>
          </cell>
          <cell r="M945">
            <v>0</v>
          </cell>
        </row>
        <row r="946">
          <cell r="M946">
            <v>0</v>
          </cell>
        </row>
        <row r="947">
          <cell r="A947" t="str">
            <v>03</v>
          </cell>
          <cell r="B947" t="str">
            <v>Ammortam.anticip. Immobilizz.Mater.</v>
          </cell>
          <cell r="C947">
            <v>0</v>
          </cell>
          <cell r="E947">
            <v>0</v>
          </cell>
          <cell r="G947">
            <v>0</v>
          </cell>
          <cell r="H947">
            <v>0</v>
          </cell>
          <cell r="I947">
            <v>0</v>
          </cell>
          <cell r="K947">
            <v>0</v>
          </cell>
          <cell r="M947">
            <v>0</v>
          </cell>
        </row>
        <row r="948">
          <cell r="A948" t="str">
            <v>402303010</v>
          </cell>
          <cell r="B948" t="str">
            <v>Amm. ant. immobili indus.</v>
          </cell>
          <cell r="C948">
            <v>0</v>
          </cell>
          <cell r="E948">
            <v>0</v>
          </cell>
          <cell r="G948">
            <v>0</v>
          </cell>
          <cell r="H948">
            <v>0</v>
          </cell>
          <cell r="I948">
            <v>0</v>
          </cell>
          <cell r="K948">
            <v>0</v>
          </cell>
          <cell r="M948">
            <v>0</v>
          </cell>
        </row>
        <row r="949">
          <cell r="A949" t="str">
            <v>402303020</v>
          </cell>
          <cell r="B949" t="str">
            <v>Amm. ant. impianti gener.</v>
          </cell>
          <cell r="C949">
            <v>0</v>
          </cell>
          <cell r="E949">
            <v>0</v>
          </cell>
          <cell r="G949">
            <v>0</v>
          </cell>
          <cell r="H949">
            <v>0</v>
          </cell>
          <cell r="I949">
            <v>0</v>
          </cell>
          <cell r="K949">
            <v>0</v>
          </cell>
          <cell r="M949">
            <v>0</v>
          </cell>
        </row>
        <row r="950">
          <cell r="A950" t="str">
            <v>402303030</v>
          </cell>
          <cell r="B950" t="str">
            <v>Amm. ant. macchinari</v>
          </cell>
          <cell r="C950">
            <v>0</v>
          </cell>
          <cell r="E950">
            <v>0</v>
          </cell>
          <cell r="G950">
            <v>0</v>
          </cell>
          <cell r="H950">
            <v>0</v>
          </cell>
          <cell r="I950">
            <v>0</v>
          </cell>
          <cell r="K950">
            <v>0</v>
          </cell>
          <cell r="M950">
            <v>0</v>
          </cell>
        </row>
        <row r="951">
          <cell r="A951" t="str">
            <v>402303040</v>
          </cell>
          <cell r="B951" t="str">
            <v>Amm. ant. stampi ed attr.</v>
          </cell>
          <cell r="C951">
            <v>0</v>
          </cell>
          <cell r="E951">
            <v>0</v>
          </cell>
          <cell r="G951">
            <v>0</v>
          </cell>
          <cell r="H951">
            <v>0</v>
          </cell>
          <cell r="I951">
            <v>0</v>
          </cell>
          <cell r="K951">
            <v>0</v>
          </cell>
          <cell r="M951">
            <v>0</v>
          </cell>
        </row>
        <row r="952">
          <cell r="A952" t="str">
            <v>402303050</v>
          </cell>
          <cell r="B952" t="str">
            <v>Amm. ant. automezzi</v>
          </cell>
          <cell r="C952">
            <v>0</v>
          </cell>
          <cell r="E952">
            <v>0</v>
          </cell>
          <cell r="G952">
            <v>0</v>
          </cell>
          <cell r="H952">
            <v>0</v>
          </cell>
          <cell r="I952">
            <v>0</v>
          </cell>
          <cell r="K952">
            <v>0</v>
          </cell>
          <cell r="M952">
            <v>0</v>
          </cell>
        </row>
        <row r="953">
          <cell r="A953" t="str">
            <v>402303060</v>
          </cell>
          <cell r="B953" t="str">
            <v>Ammortam.ant. mobili uff.</v>
          </cell>
          <cell r="C953">
            <v>0</v>
          </cell>
          <cell r="E953">
            <v>0</v>
          </cell>
          <cell r="G953">
            <v>0</v>
          </cell>
          <cell r="H953">
            <v>0</v>
          </cell>
          <cell r="I953">
            <v>0</v>
          </cell>
          <cell r="K953">
            <v>0</v>
          </cell>
          <cell r="M953">
            <v>0</v>
          </cell>
        </row>
        <row r="954">
          <cell r="A954" t="str">
            <v>402303065</v>
          </cell>
          <cell r="B954" t="str">
            <v>Ammort.ant.macch.uff.elet</v>
          </cell>
          <cell r="C954">
            <v>0</v>
          </cell>
          <cell r="E954">
            <v>0</v>
          </cell>
          <cell r="G954">
            <v>0</v>
          </cell>
          <cell r="H954">
            <v>0</v>
          </cell>
          <cell r="I954">
            <v>0</v>
          </cell>
          <cell r="K954">
            <v>0</v>
          </cell>
          <cell r="M954">
            <v>0</v>
          </cell>
        </row>
        <row r="955">
          <cell r="A955" t="str">
            <v>402303070</v>
          </cell>
          <cell r="B955" t="str">
            <v>Amm. ant. forni</v>
          </cell>
          <cell r="C955">
            <v>0</v>
          </cell>
          <cell r="E955">
            <v>0</v>
          </cell>
          <cell r="G955">
            <v>0</v>
          </cell>
          <cell r="H955">
            <v>0</v>
          </cell>
          <cell r="I955">
            <v>0</v>
          </cell>
          <cell r="K955">
            <v>0</v>
          </cell>
          <cell r="M955">
            <v>0</v>
          </cell>
        </row>
        <row r="956">
          <cell r="M956">
            <v>0</v>
          </cell>
        </row>
        <row r="957">
          <cell r="A957" t="str">
            <v>24</v>
          </cell>
          <cell r="B957" t="str">
            <v>Svalutazione dell'attivo circolante</v>
          </cell>
          <cell r="C957">
            <v>0</v>
          </cell>
          <cell r="E957">
            <v>0</v>
          </cell>
          <cell r="G957">
            <v>218817.33</v>
          </cell>
          <cell r="H957">
            <v>0</v>
          </cell>
          <cell r="I957">
            <v>218817.33</v>
          </cell>
          <cell r="J957" t="str">
            <v>D</v>
          </cell>
          <cell r="K957">
            <v>218817.33</v>
          </cell>
          <cell r="L957" t="str">
            <v xml:space="preserve"> D</v>
          </cell>
          <cell r="M957">
            <v>218817.33</v>
          </cell>
        </row>
        <row r="958">
          <cell r="A958" t="str">
            <v>01</v>
          </cell>
          <cell r="B958" t="str">
            <v>Svalutazione dell'attivo circolante</v>
          </cell>
          <cell r="C958">
            <v>0</v>
          </cell>
          <cell r="E958">
            <v>0</v>
          </cell>
          <cell r="G958">
            <v>195817.33</v>
          </cell>
          <cell r="H958">
            <v>0</v>
          </cell>
          <cell r="I958">
            <v>195817.33</v>
          </cell>
          <cell r="J958" t="str">
            <v>D</v>
          </cell>
          <cell r="K958">
            <v>195817.33</v>
          </cell>
          <cell r="L958" t="str">
            <v xml:space="preserve"> D</v>
          </cell>
          <cell r="M958">
            <v>195817.33</v>
          </cell>
        </row>
        <row r="959">
          <cell r="A959" t="str">
            <v>402401010</v>
          </cell>
          <cell r="B959" t="str">
            <v>Perdite su crediti</v>
          </cell>
          <cell r="C959">
            <v>0</v>
          </cell>
          <cell r="E959">
            <v>0</v>
          </cell>
          <cell r="G959">
            <v>0</v>
          </cell>
          <cell r="H959">
            <v>0</v>
          </cell>
          <cell r="I959">
            <v>0</v>
          </cell>
          <cell r="K959">
            <v>0</v>
          </cell>
          <cell r="M959">
            <v>0</v>
          </cell>
        </row>
        <row r="960">
          <cell r="A960" t="str">
            <v>402401020</v>
          </cell>
          <cell r="B960" t="str">
            <v>Accant. fondo svalutazione crediti</v>
          </cell>
          <cell r="C960">
            <v>0</v>
          </cell>
          <cell r="E960">
            <v>0</v>
          </cell>
          <cell r="G960">
            <v>95990.33</v>
          </cell>
          <cell r="H960">
            <v>0</v>
          </cell>
          <cell r="I960">
            <v>95990.33</v>
          </cell>
          <cell r="J960" t="str">
            <v>D</v>
          </cell>
          <cell r="K960">
            <v>95990.33</v>
          </cell>
          <cell r="L960" t="str">
            <v>D</v>
          </cell>
          <cell r="M960">
            <v>95990.33</v>
          </cell>
        </row>
        <row r="961">
          <cell r="A961" t="str">
            <v>402401030</v>
          </cell>
          <cell r="B961" t="str">
            <v>Acc.fondo svalutaz. crediti tassati</v>
          </cell>
          <cell r="C961">
            <v>0</v>
          </cell>
          <cell r="E961">
            <v>0</v>
          </cell>
          <cell r="G961">
            <v>0</v>
          </cell>
          <cell r="H961">
            <v>0</v>
          </cell>
          <cell r="I961">
            <v>0</v>
          </cell>
          <cell r="K961">
            <v>0</v>
          </cell>
          <cell r="M961">
            <v>0</v>
          </cell>
        </row>
        <row r="962">
          <cell r="A962" t="str">
            <v>402401040</v>
          </cell>
          <cell r="B962" t="str">
            <v>Acc. a fondo obsolescenza magazzino</v>
          </cell>
          <cell r="C962">
            <v>0</v>
          </cell>
          <cell r="E962">
            <v>0</v>
          </cell>
          <cell r="G962">
            <v>99827</v>
          </cell>
          <cell r="H962">
            <v>0</v>
          </cell>
          <cell r="I962">
            <v>99827</v>
          </cell>
          <cell r="J962" t="str">
            <v>D</v>
          </cell>
          <cell r="K962">
            <v>99827</v>
          </cell>
          <cell r="L962" t="str">
            <v>D</v>
          </cell>
          <cell r="M962">
            <v>99827</v>
          </cell>
        </row>
        <row r="963">
          <cell r="A963" t="str">
            <v>402401050</v>
          </cell>
          <cell r="B963" t="str">
            <v>Altre svalutazioni</v>
          </cell>
          <cell r="C963">
            <v>0</v>
          </cell>
          <cell r="E963">
            <v>0</v>
          </cell>
          <cell r="G963">
            <v>0</v>
          </cell>
          <cell r="H963">
            <v>0</v>
          </cell>
          <cell r="I963">
            <v>0</v>
          </cell>
          <cell r="K963">
            <v>0</v>
          </cell>
          <cell r="M963">
            <v>0</v>
          </cell>
        </row>
        <row r="964">
          <cell r="M964">
            <v>0</v>
          </cell>
        </row>
        <row r="965">
          <cell r="A965" t="str">
            <v>02</v>
          </cell>
          <cell r="B965" t="str">
            <v>Accantonamenti per rischi</v>
          </cell>
          <cell r="C965">
            <v>0</v>
          </cell>
          <cell r="E965">
            <v>0</v>
          </cell>
          <cell r="G965">
            <v>23000</v>
          </cell>
          <cell r="H965">
            <v>0</v>
          </cell>
          <cell r="I965">
            <v>23000</v>
          </cell>
          <cell r="J965" t="str">
            <v>D</v>
          </cell>
          <cell r="K965">
            <v>23000</v>
          </cell>
          <cell r="L965" t="str">
            <v xml:space="preserve"> D</v>
          </cell>
          <cell r="M965">
            <v>23000</v>
          </cell>
        </row>
        <row r="966">
          <cell r="A966" t="str">
            <v>402402010</v>
          </cell>
          <cell r="B966" t="str">
            <v>Acc.a fondo garanzia prodotti</v>
          </cell>
          <cell r="C966">
            <v>0</v>
          </cell>
          <cell r="E966">
            <v>0</v>
          </cell>
          <cell r="G966">
            <v>23000</v>
          </cell>
          <cell r="H966">
            <v>0</v>
          </cell>
          <cell r="I966">
            <v>23000</v>
          </cell>
          <cell r="J966" t="str">
            <v>D</v>
          </cell>
          <cell r="K966">
            <v>23000</v>
          </cell>
          <cell r="L966" t="str">
            <v>D</v>
          </cell>
          <cell r="M966">
            <v>23000</v>
          </cell>
        </row>
        <row r="967">
          <cell r="A967" t="str">
            <v>402402020</v>
          </cell>
          <cell r="B967" t="str">
            <v>Acc. a fondo adeguamento cambi</v>
          </cell>
          <cell r="C967">
            <v>0</v>
          </cell>
          <cell r="E967">
            <v>0</v>
          </cell>
          <cell r="G967">
            <v>0</v>
          </cell>
          <cell r="H967">
            <v>0</v>
          </cell>
          <cell r="I967">
            <v>0</v>
          </cell>
          <cell r="K967">
            <v>0</v>
          </cell>
          <cell r="M967">
            <v>0</v>
          </cell>
        </row>
        <row r="968">
          <cell r="A968" t="str">
            <v>402402030</v>
          </cell>
          <cell r="B968" t="str">
            <v>Accant. rischi diversi</v>
          </cell>
          <cell r="C968">
            <v>0</v>
          </cell>
          <cell r="E968">
            <v>0</v>
          </cell>
          <cell r="G968">
            <v>0</v>
          </cell>
          <cell r="H968">
            <v>0</v>
          </cell>
          <cell r="I968">
            <v>0</v>
          </cell>
          <cell r="K968">
            <v>0</v>
          </cell>
          <cell r="M968">
            <v>0</v>
          </cell>
        </row>
        <row r="969">
          <cell r="M969">
            <v>0</v>
          </cell>
        </row>
        <row r="970">
          <cell r="A970" t="str">
            <v>25</v>
          </cell>
          <cell r="B970" t="str">
            <v>Oneri di gestione</v>
          </cell>
          <cell r="C970">
            <v>0</v>
          </cell>
          <cell r="E970">
            <v>0</v>
          </cell>
          <cell r="G970">
            <v>84570.48</v>
          </cell>
          <cell r="H970">
            <v>0</v>
          </cell>
          <cell r="I970">
            <v>84570.48</v>
          </cell>
          <cell r="J970" t="str">
            <v>D</v>
          </cell>
          <cell r="K970">
            <v>84570.48</v>
          </cell>
          <cell r="L970" t="str">
            <v xml:space="preserve"> D</v>
          </cell>
          <cell r="M970">
            <v>84570.48</v>
          </cell>
        </row>
        <row r="971">
          <cell r="A971" t="str">
            <v>01</v>
          </cell>
          <cell r="B971" t="str">
            <v>Oneri diversi gestione tipica</v>
          </cell>
          <cell r="C971">
            <v>0</v>
          </cell>
          <cell r="E971">
            <v>0</v>
          </cell>
          <cell r="G971">
            <v>55359.66</v>
          </cell>
          <cell r="H971">
            <v>0</v>
          </cell>
          <cell r="I971">
            <v>55359.66</v>
          </cell>
          <cell r="J971" t="str">
            <v>D</v>
          </cell>
          <cell r="K971">
            <v>55359.66</v>
          </cell>
          <cell r="L971" t="str">
            <v xml:space="preserve"> D</v>
          </cell>
          <cell r="M971">
            <v>55359.66</v>
          </cell>
        </row>
        <row r="972">
          <cell r="A972" t="str">
            <v>402501010</v>
          </cell>
          <cell r="B972" t="str">
            <v>Tassa vidimazione libri sociali</v>
          </cell>
          <cell r="C972">
            <v>0</v>
          </cell>
          <cell r="E972">
            <v>0</v>
          </cell>
          <cell r="G972">
            <v>516.46</v>
          </cell>
          <cell r="H972">
            <v>0</v>
          </cell>
          <cell r="I972">
            <v>516.46</v>
          </cell>
          <cell r="J972" t="str">
            <v>D</v>
          </cell>
          <cell r="K972">
            <v>516.46</v>
          </cell>
          <cell r="L972" t="str">
            <v>D</v>
          </cell>
          <cell r="M972">
            <v>516.46</v>
          </cell>
        </row>
        <row r="973">
          <cell r="A973" t="str">
            <v>402501020</v>
          </cell>
          <cell r="B973" t="str">
            <v>Tasse Camera di Commercio</v>
          </cell>
          <cell r="C973">
            <v>0</v>
          </cell>
          <cell r="E973">
            <v>0</v>
          </cell>
          <cell r="G973">
            <v>2053.17</v>
          </cell>
          <cell r="H973">
            <v>0</v>
          </cell>
          <cell r="I973">
            <v>2053.17</v>
          </cell>
          <cell r="J973" t="str">
            <v>D</v>
          </cell>
          <cell r="K973">
            <v>2053.17</v>
          </cell>
          <cell r="L973" t="str">
            <v>D</v>
          </cell>
          <cell r="M973">
            <v>2053.17</v>
          </cell>
        </row>
        <row r="974">
          <cell r="A974" t="str">
            <v>402501040</v>
          </cell>
          <cell r="B974" t="str">
            <v>Imposte e tasse</v>
          </cell>
          <cell r="C974">
            <v>0</v>
          </cell>
          <cell r="E974">
            <v>0</v>
          </cell>
          <cell r="G974">
            <v>9972.0300000000007</v>
          </cell>
          <cell r="H974">
            <v>0</v>
          </cell>
          <cell r="I974">
            <v>9972.0300000000007</v>
          </cell>
          <cell r="J974" t="str">
            <v>D</v>
          </cell>
          <cell r="K974">
            <v>9972.0300000000007</v>
          </cell>
          <cell r="L974" t="str">
            <v>D</v>
          </cell>
          <cell r="M974">
            <v>9972.0300000000007</v>
          </cell>
        </row>
        <row r="975">
          <cell r="A975" t="str">
            <v>402501050</v>
          </cell>
          <cell r="B975" t="str">
            <v>IMU</v>
          </cell>
          <cell r="C975">
            <v>0</v>
          </cell>
          <cell r="E975">
            <v>0</v>
          </cell>
          <cell r="G975">
            <v>42818</v>
          </cell>
          <cell r="H975">
            <v>0</v>
          </cell>
          <cell r="I975">
            <v>42818</v>
          </cell>
          <cell r="J975" t="str">
            <v>D</v>
          </cell>
          <cell r="K975">
            <v>42818</v>
          </cell>
          <cell r="L975" t="str">
            <v>D</v>
          </cell>
          <cell r="M975">
            <v>42818</v>
          </cell>
        </row>
        <row r="976">
          <cell r="A976" t="str">
            <v>402501060</v>
          </cell>
          <cell r="B976" t="str">
            <v>Altri oneri vari</v>
          </cell>
          <cell r="C976">
            <v>0</v>
          </cell>
          <cell r="E976">
            <v>0</v>
          </cell>
          <cell r="G976">
            <v>0</v>
          </cell>
          <cell r="H976">
            <v>0</v>
          </cell>
          <cell r="I976">
            <v>0</v>
          </cell>
          <cell r="K976">
            <v>0</v>
          </cell>
          <cell r="M976">
            <v>0</v>
          </cell>
        </row>
        <row r="977">
          <cell r="M977">
            <v>0</v>
          </cell>
        </row>
        <row r="978">
          <cell r="A978" t="str">
            <v>02</v>
          </cell>
          <cell r="B978" t="str">
            <v>Oneri diversi gestione atipica</v>
          </cell>
          <cell r="C978">
            <v>0</v>
          </cell>
          <cell r="E978">
            <v>0</v>
          </cell>
          <cell r="G978">
            <v>29210.82</v>
          </cell>
          <cell r="H978">
            <v>0</v>
          </cell>
          <cell r="I978">
            <v>29210.82</v>
          </cell>
          <cell r="J978" t="str">
            <v>D</v>
          </cell>
          <cell r="K978">
            <v>29210.82</v>
          </cell>
          <cell r="L978" t="str">
            <v xml:space="preserve"> D</v>
          </cell>
          <cell r="M978">
            <v>29210.82</v>
          </cell>
        </row>
        <row r="979">
          <cell r="A979" t="str">
            <v>402502010</v>
          </cell>
          <cell r="B979" t="str">
            <v>Minusv. da alien. cespiti</v>
          </cell>
          <cell r="C979">
            <v>0</v>
          </cell>
          <cell r="E979">
            <v>0</v>
          </cell>
          <cell r="G979">
            <v>0</v>
          </cell>
          <cell r="H979">
            <v>0</v>
          </cell>
          <cell r="I979">
            <v>0</v>
          </cell>
          <cell r="K979">
            <v>0</v>
          </cell>
          <cell r="M979">
            <v>0</v>
          </cell>
        </row>
        <row r="980">
          <cell r="A980" t="str">
            <v>402502020</v>
          </cell>
          <cell r="B980" t="str">
            <v>Differenze cambi passive</v>
          </cell>
          <cell r="C980">
            <v>0</v>
          </cell>
          <cell r="E980">
            <v>0</v>
          </cell>
          <cell r="G980">
            <v>29210.82</v>
          </cell>
          <cell r="H980">
            <v>0</v>
          </cell>
          <cell r="I980">
            <v>29210.82</v>
          </cell>
          <cell r="J980" t="str">
            <v>D</v>
          </cell>
          <cell r="K980">
            <v>29210.82</v>
          </cell>
          <cell r="L980" t="str">
            <v>D</v>
          </cell>
          <cell r="M980">
            <v>29210.82</v>
          </cell>
        </row>
        <row r="981">
          <cell r="A981" t="str">
            <v>402502030</v>
          </cell>
          <cell r="B981" t="str">
            <v>Ammanchi furti e smarrim.</v>
          </cell>
          <cell r="C981">
            <v>0</v>
          </cell>
          <cell r="E981">
            <v>0</v>
          </cell>
          <cell r="G981">
            <v>0</v>
          </cell>
          <cell r="H981">
            <v>0</v>
          </cell>
          <cell r="I981">
            <v>0</v>
          </cell>
          <cell r="K981">
            <v>0</v>
          </cell>
          <cell r="M981">
            <v>0</v>
          </cell>
        </row>
        <row r="982">
          <cell r="A982" t="str">
            <v>402502040</v>
          </cell>
          <cell r="B982" t="str">
            <v>Altri oneri</v>
          </cell>
          <cell r="C982">
            <v>0</v>
          </cell>
          <cell r="E982">
            <v>0</v>
          </cell>
          <cell r="G982">
            <v>0</v>
          </cell>
          <cell r="H982">
            <v>0</v>
          </cell>
          <cell r="I982">
            <v>0</v>
          </cell>
          <cell r="K982">
            <v>0</v>
          </cell>
          <cell r="M982">
            <v>0</v>
          </cell>
        </row>
        <row r="983">
          <cell r="M983">
            <v>0</v>
          </cell>
        </row>
        <row r="984">
          <cell r="A984" t="str">
            <v>26</v>
          </cell>
          <cell r="B984" t="str">
            <v>Oneri finanziari</v>
          </cell>
          <cell r="C984">
            <v>0</v>
          </cell>
          <cell r="E984">
            <v>0</v>
          </cell>
          <cell r="G984">
            <v>1333991.08</v>
          </cell>
          <cell r="H984">
            <v>5536.94</v>
          </cell>
          <cell r="I984">
            <v>1328454.1399999999</v>
          </cell>
          <cell r="J984" t="str">
            <v>D</v>
          </cell>
          <cell r="K984">
            <v>1328454.1399999999</v>
          </cell>
          <cell r="L984" t="str">
            <v xml:space="preserve"> D</v>
          </cell>
          <cell r="M984">
            <v>1328454.1399999999</v>
          </cell>
        </row>
        <row r="985">
          <cell r="A985" t="str">
            <v>02</v>
          </cell>
          <cell r="B985" t="str">
            <v>Int. passivi  debiti medio termine</v>
          </cell>
          <cell r="C985">
            <v>0</v>
          </cell>
          <cell r="E985">
            <v>0</v>
          </cell>
          <cell r="G985">
            <v>665083.46</v>
          </cell>
          <cell r="H985">
            <v>0</v>
          </cell>
          <cell r="I985">
            <v>665083.46</v>
          </cell>
          <cell r="J985" t="str">
            <v>D</v>
          </cell>
          <cell r="K985">
            <v>665083.46</v>
          </cell>
          <cell r="L985" t="str">
            <v xml:space="preserve"> D</v>
          </cell>
          <cell r="M985">
            <v>665083.46</v>
          </cell>
        </row>
        <row r="986">
          <cell r="A986" t="str">
            <v>402602010</v>
          </cell>
          <cell r="B986" t="str">
            <v>Int.pas.fin.POOL BPM</v>
          </cell>
          <cell r="C986">
            <v>0</v>
          </cell>
          <cell r="E986">
            <v>0</v>
          </cell>
          <cell r="G986">
            <v>0</v>
          </cell>
          <cell r="H986">
            <v>0</v>
          </cell>
          <cell r="I986">
            <v>0</v>
          </cell>
          <cell r="K986">
            <v>0</v>
          </cell>
          <cell r="M986">
            <v>0</v>
          </cell>
        </row>
        <row r="987">
          <cell r="A987" t="str">
            <v>402602011</v>
          </cell>
          <cell r="B987" t="str">
            <v>Int.fin.BNL 18 Mesi</v>
          </cell>
          <cell r="C987">
            <v>0</v>
          </cell>
          <cell r="E987">
            <v>0</v>
          </cell>
          <cell r="G987">
            <v>0</v>
          </cell>
          <cell r="H987">
            <v>0</v>
          </cell>
          <cell r="I987">
            <v>0</v>
          </cell>
          <cell r="K987">
            <v>0</v>
          </cell>
          <cell r="M987">
            <v>0</v>
          </cell>
        </row>
        <row r="988">
          <cell r="A988" t="str">
            <v>402602029</v>
          </cell>
          <cell r="B988" t="str">
            <v>Int.fin.332/06955157 Credito Emili.</v>
          </cell>
          <cell r="C988">
            <v>0</v>
          </cell>
          <cell r="E988">
            <v>0</v>
          </cell>
          <cell r="G988">
            <v>2390.66</v>
          </cell>
          <cell r="H988">
            <v>0</v>
          </cell>
          <cell r="I988">
            <v>2390.66</v>
          </cell>
          <cell r="J988" t="str">
            <v>D</v>
          </cell>
          <cell r="K988">
            <v>2390.66</v>
          </cell>
          <cell r="L988" t="str">
            <v>D</v>
          </cell>
          <cell r="M988">
            <v>2390.66</v>
          </cell>
        </row>
        <row r="989">
          <cell r="A989" t="str">
            <v>402602030</v>
          </cell>
          <cell r="B989" t="str">
            <v>Int.pas.finanziam.Credito Emiliano</v>
          </cell>
          <cell r="C989">
            <v>0</v>
          </cell>
          <cell r="E989">
            <v>0</v>
          </cell>
          <cell r="G989">
            <v>207.89</v>
          </cell>
          <cell r="H989">
            <v>0</v>
          </cell>
          <cell r="I989">
            <v>207.89</v>
          </cell>
          <cell r="J989" t="str">
            <v>D</v>
          </cell>
          <cell r="K989">
            <v>207.89</v>
          </cell>
          <cell r="L989" t="str">
            <v>D</v>
          </cell>
          <cell r="M989">
            <v>207.89</v>
          </cell>
        </row>
        <row r="990">
          <cell r="A990" t="str">
            <v>402602031</v>
          </cell>
          <cell r="B990" t="str">
            <v>Int.pas.finanziam.Veneto Banca</v>
          </cell>
          <cell r="C990">
            <v>0</v>
          </cell>
          <cell r="E990">
            <v>0</v>
          </cell>
          <cell r="G990">
            <v>13387.24</v>
          </cell>
          <cell r="H990">
            <v>0</v>
          </cell>
          <cell r="I990">
            <v>13387.24</v>
          </cell>
          <cell r="J990" t="str">
            <v>D</v>
          </cell>
          <cell r="K990">
            <v>13387.24</v>
          </cell>
          <cell r="L990" t="str">
            <v>D</v>
          </cell>
          <cell r="M990">
            <v>13387.24</v>
          </cell>
        </row>
        <row r="991">
          <cell r="A991" t="str">
            <v>402602032</v>
          </cell>
          <cell r="B991" t="str">
            <v>Int.passivi mutuo Banco Desio</v>
          </cell>
          <cell r="C991">
            <v>0</v>
          </cell>
          <cell r="E991">
            <v>0</v>
          </cell>
          <cell r="G991">
            <v>1225.82</v>
          </cell>
          <cell r="H991">
            <v>0</v>
          </cell>
          <cell r="I991">
            <v>1225.82</v>
          </cell>
          <cell r="J991" t="str">
            <v>D</v>
          </cell>
          <cell r="K991">
            <v>1225.82</v>
          </cell>
          <cell r="L991" t="str">
            <v>D</v>
          </cell>
          <cell r="M991">
            <v>1225.82</v>
          </cell>
        </row>
        <row r="992">
          <cell r="A992" t="str">
            <v>402602033</v>
          </cell>
          <cell r="B992" t="str">
            <v>INT.PASS.FINANZIAMENTO SACE BNL</v>
          </cell>
          <cell r="C992">
            <v>0</v>
          </cell>
          <cell r="E992">
            <v>0</v>
          </cell>
          <cell r="G992">
            <v>36354.75</v>
          </cell>
          <cell r="H992">
            <v>0</v>
          </cell>
          <cell r="I992">
            <v>36354.75</v>
          </cell>
          <cell r="J992" t="str">
            <v>D</v>
          </cell>
          <cell r="K992">
            <v>36354.75</v>
          </cell>
          <cell r="L992" t="str">
            <v>D</v>
          </cell>
          <cell r="M992">
            <v>36354.75</v>
          </cell>
        </row>
        <row r="993">
          <cell r="A993" t="str">
            <v>402602034</v>
          </cell>
          <cell r="B993" t="str">
            <v>Int.passivi finanz.IntesaSanp.3327</v>
          </cell>
          <cell r="C993">
            <v>0</v>
          </cell>
          <cell r="E993">
            <v>0</v>
          </cell>
          <cell r="G993">
            <v>24321.43</v>
          </cell>
          <cell r="H993">
            <v>0</v>
          </cell>
          <cell r="I993">
            <v>24321.43</v>
          </cell>
          <cell r="J993" t="str">
            <v>D</v>
          </cell>
          <cell r="K993">
            <v>24321.43</v>
          </cell>
          <cell r="L993" t="str">
            <v>D</v>
          </cell>
          <cell r="M993">
            <v>24321.43</v>
          </cell>
        </row>
        <row r="994">
          <cell r="A994" t="str">
            <v>402602035</v>
          </cell>
          <cell r="B994" t="str">
            <v>Inter.pass.Mittel Generale Invest.</v>
          </cell>
          <cell r="C994">
            <v>0</v>
          </cell>
          <cell r="E994">
            <v>0</v>
          </cell>
          <cell r="G994">
            <v>0</v>
          </cell>
          <cell r="H994">
            <v>0</v>
          </cell>
          <cell r="I994">
            <v>0</v>
          </cell>
          <cell r="K994">
            <v>0</v>
          </cell>
          <cell r="M994">
            <v>0</v>
          </cell>
        </row>
        <row r="995">
          <cell r="A995" t="str">
            <v>402602036</v>
          </cell>
          <cell r="B995" t="str">
            <v>Int.passivi finanz.MPS 741707583</v>
          </cell>
          <cell r="C995">
            <v>0</v>
          </cell>
          <cell r="E995">
            <v>0</v>
          </cell>
          <cell r="G995">
            <v>7016.95</v>
          </cell>
          <cell r="H995">
            <v>0</v>
          </cell>
          <cell r="I995">
            <v>7016.95</v>
          </cell>
          <cell r="J995" t="str">
            <v>D</v>
          </cell>
          <cell r="K995">
            <v>7016.95</v>
          </cell>
          <cell r="L995" t="str">
            <v>D</v>
          </cell>
          <cell r="M995">
            <v>7016.95</v>
          </cell>
        </row>
        <row r="996">
          <cell r="A996" t="str">
            <v>402602037</v>
          </cell>
          <cell r="B996" t="str">
            <v>Int.passivi finanz.Unicredit4695240</v>
          </cell>
          <cell r="C996">
            <v>0</v>
          </cell>
          <cell r="E996">
            <v>0</v>
          </cell>
          <cell r="G996">
            <v>15125.65</v>
          </cell>
          <cell r="H996">
            <v>0</v>
          </cell>
          <cell r="I996">
            <v>15125.65</v>
          </cell>
          <cell r="J996" t="str">
            <v>D</v>
          </cell>
          <cell r="K996">
            <v>15125.65</v>
          </cell>
          <cell r="L996" t="str">
            <v>D</v>
          </cell>
          <cell r="M996">
            <v>15125.65</v>
          </cell>
        </row>
        <row r="997">
          <cell r="A997" t="str">
            <v>402602038</v>
          </cell>
          <cell r="B997" t="str">
            <v>Int.passivi finanz.BNL 1567574</v>
          </cell>
          <cell r="C997">
            <v>0</v>
          </cell>
          <cell r="E997">
            <v>0</v>
          </cell>
          <cell r="G997">
            <v>5596.72</v>
          </cell>
          <cell r="H997">
            <v>0</v>
          </cell>
          <cell r="I997">
            <v>5596.72</v>
          </cell>
          <cell r="J997" t="str">
            <v>D</v>
          </cell>
          <cell r="K997">
            <v>5596.72</v>
          </cell>
          <cell r="L997" t="str">
            <v>D</v>
          </cell>
          <cell r="M997">
            <v>5596.72</v>
          </cell>
        </row>
        <row r="998">
          <cell r="A998" t="str">
            <v>402602039</v>
          </cell>
          <cell r="B998" t="str">
            <v>Int.passivi finanz.MPS 3618194,94</v>
          </cell>
          <cell r="C998">
            <v>0</v>
          </cell>
          <cell r="E998">
            <v>0</v>
          </cell>
          <cell r="G998">
            <v>3347.93</v>
          </cell>
          <cell r="H998">
            <v>0</v>
          </cell>
          <cell r="I998">
            <v>3347.93</v>
          </cell>
          <cell r="J998" t="str">
            <v>D</v>
          </cell>
          <cell r="K998">
            <v>3347.93</v>
          </cell>
          <cell r="L998" t="str">
            <v>D</v>
          </cell>
          <cell r="M998">
            <v>3347.93</v>
          </cell>
        </row>
        <row r="999">
          <cell r="A999" t="str">
            <v>402602040</v>
          </cell>
          <cell r="B999" t="str">
            <v>Int.pass.Finanz.MPS 741788631,46</v>
          </cell>
          <cell r="C999">
            <v>0</v>
          </cell>
          <cell r="E999">
            <v>0</v>
          </cell>
          <cell r="G999">
            <v>0</v>
          </cell>
          <cell r="H999">
            <v>0</v>
          </cell>
          <cell r="I999">
            <v>0</v>
          </cell>
          <cell r="K999">
            <v>0</v>
          </cell>
          <cell r="M999">
            <v>0</v>
          </cell>
        </row>
        <row r="1000">
          <cell r="A1000" t="str">
            <v>402602041</v>
          </cell>
          <cell r="B1000" t="str">
            <v>Int.passivi finanz.IntesaSanp.89318</v>
          </cell>
          <cell r="C1000">
            <v>0</v>
          </cell>
          <cell r="E1000">
            <v>0</v>
          </cell>
          <cell r="G1000">
            <v>19026.39</v>
          </cell>
          <cell r="H1000">
            <v>0</v>
          </cell>
          <cell r="I1000">
            <v>19026.39</v>
          </cell>
          <cell r="J1000" t="str">
            <v>D</v>
          </cell>
          <cell r="K1000">
            <v>19026.39</v>
          </cell>
          <cell r="L1000" t="str">
            <v>D</v>
          </cell>
          <cell r="M1000">
            <v>19026.39</v>
          </cell>
        </row>
        <row r="1001">
          <cell r="A1001" t="str">
            <v>402602042</v>
          </cell>
          <cell r="B1001" t="str">
            <v>Int.passivi fin.Credem 332/7064031</v>
          </cell>
          <cell r="C1001">
            <v>0</v>
          </cell>
          <cell r="E1001">
            <v>0</v>
          </cell>
          <cell r="G1001">
            <v>3544.21</v>
          </cell>
          <cell r="H1001">
            <v>0</v>
          </cell>
          <cell r="I1001">
            <v>3544.21</v>
          </cell>
          <cell r="J1001" t="str">
            <v>D</v>
          </cell>
          <cell r="K1001">
            <v>3544.21</v>
          </cell>
          <cell r="L1001" t="str">
            <v>D</v>
          </cell>
          <cell r="M1001">
            <v>3544.21</v>
          </cell>
        </row>
        <row r="1002">
          <cell r="A1002" t="str">
            <v>402602043</v>
          </cell>
          <cell r="B1002" t="str">
            <v>Int.pass.mutuo chir.Pop.So.01192833</v>
          </cell>
          <cell r="C1002">
            <v>0</v>
          </cell>
          <cell r="E1002">
            <v>0</v>
          </cell>
          <cell r="G1002">
            <v>4488.03</v>
          </cell>
          <cell r="H1002">
            <v>0</v>
          </cell>
          <cell r="I1002">
            <v>4488.03</v>
          </cell>
          <cell r="J1002" t="str">
            <v>D</v>
          </cell>
          <cell r="K1002">
            <v>4488.03</v>
          </cell>
          <cell r="L1002" t="str">
            <v>D</v>
          </cell>
          <cell r="M1002">
            <v>4488.03</v>
          </cell>
        </row>
        <row r="1003">
          <cell r="A1003" t="str">
            <v>402602044</v>
          </cell>
          <cell r="B1003" t="str">
            <v>Int.pass.mutuo chi.BDB 035/00115415</v>
          </cell>
          <cell r="C1003">
            <v>0</v>
          </cell>
          <cell r="E1003">
            <v>0</v>
          </cell>
          <cell r="G1003">
            <v>798.64</v>
          </cell>
          <cell r="H1003">
            <v>0</v>
          </cell>
          <cell r="I1003">
            <v>798.64</v>
          </cell>
          <cell r="J1003" t="str">
            <v>D</v>
          </cell>
          <cell r="K1003">
            <v>798.64</v>
          </cell>
          <cell r="L1003" t="str">
            <v>D</v>
          </cell>
          <cell r="M1003">
            <v>798.64</v>
          </cell>
        </row>
        <row r="1004">
          <cell r="A1004" t="str">
            <v>402602045</v>
          </cell>
          <cell r="B1004" t="str">
            <v>Int.pass.mut.chi.Credem 332/7119546</v>
          </cell>
          <cell r="C1004">
            <v>0</v>
          </cell>
          <cell r="E1004">
            <v>0</v>
          </cell>
          <cell r="G1004">
            <v>0</v>
          </cell>
          <cell r="H1004">
            <v>0</v>
          </cell>
          <cell r="I1004">
            <v>0</v>
          </cell>
          <cell r="K1004">
            <v>0</v>
          </cell>
          <cell r="M1004">
            <v>0</v>
          </cell>
        </row>
        <row r="1005">
          <cell r="A1005" t="str">
            <v>402602046</v>
          </cell>
          <cell r="B1005" t="str">
            <v>Int.pass.mut.chi.Unicredit 7685561</v>
          </cell>
          <cell r="C1005">
            <v>0</v>
          </cell>
          <cell r="E1005">
            <v>0</v>
          </cell>
          <cell r="G1005">
            <v>0</v>
          </cell>
          <cell r="H1005">
            <v>0</v>
          </cell>
          <cell r="I1005">
            <v>0</v>
          </cell>
          <cell r="K1005">
            <v>0</v>
          </cell>
          <cell r="M1005">
            <v>0</v>
          </cell>
        </row>
        <row r="1006">
          <cell r="A1006" t="str">
            <v>402602047</v>
          </cell>
          <cell r="B1006" t="str">
            <v>Int.pass.mut.chi.Unicredit 7685516</v>
          </cell>
          <cell r="C1006">
            <v>0</v>
          </cell>
          <cell r="E1006">
            <v>0</v>
          </cell>
          <cell r="G1006">
            <v>0</v>
          </cell>
          <cell r="H1006">
            <v>0</v>
          </cell>
          <cell r="I1006">
            <v>0</v>
          </cell>
          <cell r="K1006">
            <v>0</v>
          </cell>
          <cell r="M1006">
            <v>0</v>
          </cell>
        </row>
        <row r="1007">
          <cell r="A1007" t="str">
            <v>402602050</v>
          </cell>
          <cell r="B1007" t="str">
            <v>Int.pass.su finan.Senior 101714 BPM</v>
          </cell>
          <cell r="C1007">
            <v>0</v>
          </cell>
          <cell r="E1007">
            <v>0</v>
          </cell>
          <cell r="G1007">
            <v>0</v>
          </cell>
          <cell r="H1007">
            <v>0</v>
          </cell>
          <cell r="I1007">
            <v>0</v>
          </cell>
          <cell r="K1007">
            <v>0</v>
          </cell>
          <cell r="M1007">
            <v>0</v>
          </cell>
        </row>
        <row r="1008">
          <cell r="A1008" t="str">
            <v>402602060</v>
          </cell>
          <cell r="B1008" t="str">
            <v>Int.pass. finanz. bridge 101715 BPM</v>
          </cell>
          <cell r="C1008">
            <v>0</v>
          </cell>
          <cell r="E1008">
            <v>0</v>
          </cell>
          <cell r="G1008">
            <v>0</v>
          </cell>
          <cell r="H1008">
            <v>0</v>
          </cell>
          <cell r="I1008">
            <v>0</v>
          </cell>
          <cell r="K1008">
            <v>0</v>
          </cell>
          <cell r="M1008">
            <v>0</v>
          </cell>
        </row>
        <row r="1009">
          <cell r="A1009" t="str">
            <v>402602061</v>
          </cell>
          <cell r="B1009" t="str">
            <v>Int.pass.BPM 300381/1 linea A amort</v>
          </cell>
          <cell r="C1009">
            <v>0</v>
          </cell>
          <cell r="E1009">
            <v>0</v>
          </cell>
          <cell r="G1009">
            <v>379135.06</v>
          </cell>
          <cell r="H1009">
            <v>0</v>
          </cell>
          <cell r="I1009">
            <v>379135.06</v>
          </cell>
          <cell r="J1009" t="str">
            <v>D</v>
          </cell>
          <cell r="K1009">
            <v>379135.06</v>
          </cell>
          <cell r="L1009" t="str">
            <v>D</v>
          </cell>
          <cell r="M1009">
            <v>379135.06</v>
          </cell>
        </row>
        <row r="1010">
          <cell r="A1010" t="str">
            <v>402602062</v>
          </cell>
          <cell r="B1010" t="str">
            <v>Int.pass.BPM 300382/1 linea B bulle</v>
          </cell>
          <cell r="C1010">
            <v>0</v>
          </cell>
          <cell r="E1010">
            <v>0</v>
          </cell>
          <cell r="G1010">
            <v>112287.32</v>
          </cell>
          <cell r="H1010">
            <v>0</v>
          </cell>
          <cell r="I1010">
            <v>112287.32</v>
          </cell>
          <cell r="J1010" t="str">
            <v>D</v>
          </cell>
          <cell r="K1010">
            <v>112287.32</v>
          </cell>
          <cell r="L1010" t="str">
            <v>D</v>
          </cell>
          <cell r="M1010">
            <v>112287.32</v>
          </cell>
        </row>
        <row r="1011">
          <cell r="A1011" t="str">
            <v>402602063</v>
          </cell>
          <cell r="B1011" t="str">
            <v>Int.pas.BPM derivati Ctr/IRS 3721</v>
          </cell>
          <cell r="C1011">
            <v>0</v>
          </cell>
          <cell r="E1011">
            <v>0</v>
          </cell>
          <cell r="G1011">
            <v>36828.769999999997</v>
          </cell>
          <cell r="H1011">
            <v>0</v>
          </cell>
          <cell r="I1011">
            <v>36828.769999999997</v>
          </cell>
          <cell r="J1011" t="str">
            <v>D</v>
          </cell>
          <cell r="K1011">
            <v>36828.769999999997</v>
          </cell>
          <cell r="L1011" t="str">
            <v>D</v>
          </cell>
          <cell r="M1011">
            <v>36828.769999999997</v>
          </cell>
        </row>
        <row r="1012">
          <cell r="A1012" t="str">
            <v>402602070</v>
          </cell>
          <cell r="B1012" t="str">
            <v>Int.pass. altri finanz.</v>
          </cell>
          <cell r="C1012">
            <v>0</v>
          </cell>
          <cell r="E1012">
            <v>0</v>
          </cell>
          <cell r="G1012">
            <v>0</v>
          </cell>
          <cell r="H1012">
            <v>0</v>
          </cell>
          <cell r="I1012">
            <v>0</v>
          </cell>
          <cell r="K1012">
            <v>0</v>
          </cell>
          <cell r="M1012">
            <v>0</v>
          </cell>
        </row>
        <row r="1013">
          <cell r="M1013">
            <v>0</v>
          </cell>
        </row>
        <row r="1014">
          <cell r="A1014" t="str">
            <v>03</v>
          </cell>
          <cell r="B1014" t="str">
            <v>Int. passivi su prestito obbligaz.</v>
          </cell>
          <cell r="C1014">
            <v>0</v>
          </cell>
          <cell r="E1014">
            <v>0</v>
          </cell>
          <cell r="G1014">
            <v>0</v>
          </cell>
          <cell r="H1014">
            <v>0</v>
          </cell>
          <cell r="I1014">
            <v>0</v>
          </cell>
          <cell r="K1014">
            <v>0</v>
          </cell>
          <cell r="M1014">
            <v>0</v>
          </cell>
        </row>
        <row r="1015">
          <cell r="A1015" t="str">
            <v>402603010</v>
          </cell>
          <cell r="B1015" t="str">
            <v>Int.su prest.obbl.non con</v>
          </cell>
          <cell r="C1015">
            <v>0</v>
          </cell>
          <cell r="E1015">
            <v>0</v>
          </cell>
          <cell r="G1015">
            <v>0</v>
          </cell>
          <cell r="H1015">
            <v>0</v>
          </cell>
          <cell r="I1015">
            <v>0</v>
          </cell>
          <cell r="K1015">
            <v>0</v>
          </cell>
          <cell r="M1015">
            <v>0</v>
          </cell>
        </row>
        <row r="1016">
          <cell r="A1016" t="str">
            <v>402603020</v>
          </cell>
          <cell r="B1016" t="str">
            <v>Int.su prest.obbligaz.con</v>
          </cell>
          <cell r="C1016">
            <v>0</v>
          </cell>
          <cell r="E1016">
            <v>0</v>
          </cell>
          <cell r="G1016">
            <v>0</v>
          </cell>
          <cell r="H1016">
            <v>0</v>
          </cell>
          <cell r="I1016">
            <v>0</v>
          </cell>
          <cell r="K1016">
            <v>0</v>
          </cell>
          <cell r="M1016">
            <v>0</v>
          </cell>
        </row>
        <row r="1017">
          <cell r="M1017">
            <v>0</v>
          </cell>
        </row>
        <row r="1018">
          <cell r="A1018" t="str">
            <v>04</v>
          </cell>
          <cell r="B1018" t="str">
            <v>Int. passivi debiti breve termine</v>
          </cell>
          <cell r="C1018">
            <v>0</v>
          </cell>
          <cell r="E1018">
            <v>0</v>
          </cell>
          <cell r="G1018">
            <v>363301.38</v>
          </cell>
          <cell r="H1018">
            <v>5265.85</v>
          </cell>
          <cell r="I1018">
            <v>358035.53</v>
          </cell>
          <cell r="J1018" t="str">
            <v>D</v>
          </cell>
          <cell r="K1018">
            <v>358035.53</v>
          </cell>
          <cell r="L1018" t="str">
            <v xml:space="preserve"> D</v>
          </cell>
          <cell r="M1018">
            <v>358035.53</v>
          </cell>
        </row>
        <row r="1019">
          <cell r="A1019" t="str">
            <v>402604010</v>
          </cell>
          <cell r="B1019" t="str">
            <v>Int. pass. trimes. banche</v>
          </cell>
          <cell r="C1019">
            <v>0</v>
          </cell>
          <cell r="E1019">
            <v>0</v>
          </cell>
          <cell r="G1019">
            <v>18957.72</v>
          </cell>
          <cell r="H1019">
            <v>2.7</v>
          </cell>
          <cell r="I1019">
            <v>18955.02</v>
          </cell>
          <cell r="J1019" t="str">
            <v>D</v>
          </cell>
          <cell r="K1019">
            <v>18955.02</v>
          </cell>
          <cell r="L1019" t="str">
            <v>D</v>
          </cell>
          <cell r="M1019">
            <v>18955.02</v>
          </cell>
        </row>
        <row r="1020">
          <cell r="A1020" t="str">
            <v>402604011</v>
          </cell>
          <cell r="B1020" t="str">
            <v>Int. pass.factoring</v>
          </cell>
          <cell r="C1020">
            <v>0</v>
          </cell>
          <cell r="E1020">
            <v>0</v>
          </cell>
          <cell r="G1020">
            <v>121318.07</v>
          </cell>
          <cell r="H1020">
            <v>4214.17</v>
          </cell>
          <cell r="I1020">
            <v>117103.9</v>
          </cell>
          <cell r="J1020" t="str">
            <v>D</v>
          </cell>
          <cell r="K1020">
            <v>117103.9</v>
          </cell>
          <cell r="L1020" t="str">
            <v>D</v>
          </cell>
          <cell r="M1020">
            <v>117103.9</v>
          </cell>
        </row>
        <row r="1021">
          <cell r="A1021" t="str">
            <v>402604020</v>
          </cell>
          <cell r="B1021" t="str">
            <v>Int. pass.su altri debiti</v>
          </cell>
          <cell r="C1021">
            <v>0</v>
          </cell>
          <cell r="E1021">
            <v>0</v>
          </cell>
          <cell r="G1021">
            <v>226.05</v>
          </cell>
          <cell r="H1021">
            <v>0</v>
          </cell>
          <cell r="I1021">
            <v>226.05</v>
          </cell>
          <cell r="J1021" t="str">
            <v>D</v>
          </cell>
          <cell r="K1021">
            <v>226.05</v>
          </cell>
          <cell r="L1021" t="str">
            <v>D</v>
          </cell>
          <cell r="M1021">
            <v>226.05</v>
          </cell>
        </row>
        <row r="1022">
          <cell r="A1022" t="str">
            <v>402604030</v>
          </cell>
          <cell r="B1022" t="str">
            <v>Int.pass. su c/ant.estero/italia</v>
          </cell>
          <cell r="C1022">
            <v>0</v>
          </cell>
          <cell r="E1022">
            <v>0</v>
          </cell>
          <cell r="G1022">
            <v>222799.54</v>
          </cell>
          <cell r="H1022">
            <v>1048.98</v>
          </cell>
          <cell r="I1022">
            <v>221750.56</v>
          </cell>
          <cell r="J1022" t="str">
            <v>D</v>
          </cell>
          <cell r="K1022">
            <v>221750.56</v>
          </cell>
          <cell r="L1022" t="str">
            <v>D</v>
          </cell>
          <cell r="M1022">
            <v>221750.56</v>
          </cell>
        </row>
        <row r="1023">
          <cell r="A1023" t="str">
            <v>402604031</v>
          </cell>
          <cell r="B1023" t="str">
            <v>Int.pass. su c/ant.import MPS</v>
          </cell>
          <cell r="C1023">
            <v>0</v>
          </cell>
          <cell r="E1023">
            <v>0</v>
          </cell>
          <cell r="G1023">
            <v>0</v>
          </cell>
          <cell r="H1023">
            <v>0</v>
          </cell>
          <cell r="I1023">
            <v>0</v>
          </cell>
          <cell r="K1023">
            <v>0</v>
          </cell>
          <cell r="M1023">
            <v>0</v>
          </cell>
        </row>
        <row r="1024">
          <cell r="M1024">
            <v>0</v>
          </cell>
        </row>
        <row r="1025">
          <cell r="A1025" t="str">
            <v>05</v>
          </cell>
          <cell r="B1025" t="str">
            <v>Altri oneri finanziari</v>
          </cell>
          <cell r="C1025">
            <v>0</v>
          </cell>
          <cell r="E1025">
            <v>0</v>
          </cell>
          <cell r="G1025">
            <v>305606.24</v>
          </cell>
          <cell r="H1025">
            <v>271.08999999999997</v>
          </cell>
          <cell r="I1025">
            <v>305335.15000000002</v>
          </cell>
          <cell r="J1025" t="str">
            <v>D</v>
          </cell>
          <cell r="K1025">
            <v>305335.15000000002</v>
          </cell>
          <cell r="L1025" t="str">
            <v xml:space="preserve"> D</v>
          </cell>
          <cell r="M1025">
            <v>305335.15000000002</v>
          </cell>
        </row>
        <row r="1026">
          <cell r="A1026" t="str">
            <v>402605010</v>
          </cell>
          <cell r="B1026" t="str">
            <v>Spese bancarie</v>
          </cell>
          <cell r="C1026">
            <v>0</v>
          </cell>
          <cell r="E1026">
            <v>0</v>
          </cell>
          <cell r="G1026">
            <v>153506.70000000001</v>
          </cell>
          <cell r="H1026">
            <v>271.08999999999997</v>
          </cell>
          <cell r="I1026">
            <v>153235.60999999999</v>
          </cell>
          <cell r="J1026" t="str">
            <v>D</v>
          </cell>
          <cell r="K1026">
            <v>153235.60999999999</v>
          </cell>
          <cell r="L1026" t="str">
            <v>D</v>
          </cell>
          <cell r="M1026">
            <v>153235.60999999999</v>
          </cell>
        </row>
        <row r="1027">
          <cell r="A1027" t="str">
            <v>402605011</v>
          </cell>
          <cell r="B1027" t="str">
            <v>Commissioni x factoring</v>
          </cell>
          <cell r="C1027">
            <v>0</v>
          </cell>
          <cell r="E1027">
            <v>0</v>
          </cell>
          <cell r="G1027">
            <v>150915.57999999999</v>
          </cell>
          <cell r="H1027">
            <v>0</v>
          </cell>
          <cell r="I1027">
            <v>150915.57999999999</v>
          </cell>
          <cell r="J1027" t="str">
            <v>D</v>
          </cell>
          <cell r="K1027">
            <v>150915.57999999999</v>
          </cell>
          <cell r="L1027" t="str">
            <v>D</v>
          </cell>
          <cell r="M1027">
            <v>150915.57999999999</v>
          </cell>
        </row>
        <row r="1028">
          <cell r="A1028" t="str">
            <v>402605012</v>
          </cell>
          <cell r="B1028" t="str">
            <v>Oneri finanziari per coperture</v>
          </cell>
          <cell r="C1028">
            <v>0</v>
          </cell>
          <cell r="E1028">
            <v>0</v>
          </cell>
          <cell r="G1028">
            <v>0</v>
          </cell>
          <cell r="H1028">
            <v>0</v>
          </cell>
          <cell r="I1028">
            <v>0</v>
          </cell>
          <cell r="K1028">
            <v>0</v>
          </cell>
          <cell r="M1028">
            <v>0</v>
          </cell>
        </row>
        <row r="1029">
          <cell r="A1029" t="str">
            <v>402605020</v>
          </cell>
          <cell r="B1029" t="str">
            <v>Spese per servizi Bancari</v>
          </cell>
          <cell r="C1029">
            <v>0</v>
          </cell>
          <cell r="E1029">
            <v>0</v>
          </cell>
          <cell r="G1029">
            <v>1183.96</v>
          </cell>
          <cell r="H1029">
            <v>0</v>
          </cell>
          <cell r="I1029">
            <v>1183.96</v>
          </cell>
          <cell r="J1029" t="str">
            <v>D</v>
          </cell>
          <cell r="K1029">
            <v>1183.96</v>
          </cell>
          <cell r="L1029" t="str">
            <v>D</v>
          </cell>
          <cell r="M1029">
            <v>1183.96</v>
          </cell>
        </row>
        <row r="1030">
          <cell r="A1030" t="str">
            <v>402605030</v>
          </cell>
          <cell r="B1030" t="str">
            <v>Minusvalenze su Partecipazioni</v>
          </cell>
          <cell r="C1030">
            <v>0</v>
          </cell>
          <cell r="E1030">
            <v>0</v>
          </cell>
          <cell r="G1030">
            <v>0</v>
          </cell>
          <cell r="H1030">
            <v>0</v>
          </cell>
          <cell r="I1030">
            <v>0</v>
          </cell>
          <cell r="K1030">
            <v>0</v>
          </cell>
          <cell r="M1030">
            <v>0</v>
          </cell>
        </row>
        <row r="1031">
          <cell r="M1031">
            <v>0</v>
          </cell>
        </row>
        <row r="1032">
          <cell r="A1032" t="str">
            <v>27</v>
          </cell>
          <cell r="B1032" t="str">
            <v>Rettifiche di valore</v>
          </cell>
          <cell r="C1032">
            <v>0</v>
          </cell>
          <cell r="E1032">
            <v>0</v>
          </cell>
          <cell r="G1032">
            <v>0</v>
          </cell>
          <cell r="H1032">
            <v>0</v>
          </cell>
          <cell r="I1032">
            <v>0</v>
          </cell>
          <cell r="K1032">
            <v>0</v>
          </cell>
          <cell r="M1032">
            <v>0</v>
          </cell>
        </row>
        <row r="1033">
          <cell r="A1033" t="str">
            <v>01</v>
          </cell>
          <cell r="B1033" t="str">
            <v>Svalutazione di partecipazione</v>
          </cell>
          <cell r="C1033">
            <v>0</v>
          </cell>
          <cell r="E1033">
            <v>0</v>
          </cell>
          <cell r="G1033">
            <v>0</v>
          </cell>
          <cell r="H1033">
            <v>0</v>
          </cell>
          <cell r="I1033">
            <v>0</v>
          </cell>
          <cell r="K1033">
            <v>0</v>
          </cell>
          <cell r="M1033">
            <v>0</v>
          </cell>
        </row>
        <row r="1034">
          <cell r="A1034" t="str">
            <v>402701010</v>
          </cell>
          <cell r="B1034" t="str">
            <v>Svalutaz. di partecipaz.</v>
          </cell>
          <cell r="C1034">
            <v>0</v>
          </cell>
          <cell r="E1034">
            <v>0</v>
          </cell>
          <cell r="G1034">
            <v>0</v>
          </cell>
          <cell r="H1034">
            <v>0</v>
          </cell>
          <cell r="I1034">
            <v>0</v>
          </cell>
          <cell r="K1034">
            <v>0</v>
          </cell>
          <cell r="M1034">
            <v>0</v>
          </cell>
        </row>
        <row r="1035">
          <cell r="M1035">
            <v>0</v>
          </cell>
        </row>
        <row r="1036">
          <cell r="A1036" t="str">
            <v>02</v>
          </cell>
          <cell r="B1036" t="str">
            <v>Svalutazione immobiliz.finanziarie</v>
          </cell>
          <cell r="C1036">
            <v>0</v>
          </cell>
          <cell r="E1036">
            <v>0</v>
          </cell>
          <cell r="G1036">
            <v>0</v>
          </cell>
          <cell r="H1036">
            <v>0</v>
          </cell>
          <cell r="I1036">
            <v>0</v>
          </cell>
          <cell r="K1036">
            <v>0</v>
          </cell>
          <cell r="M1036">
            <v>0</v>
          </cell>
        </row>
        <row r="1037">
          <cell r="A1037" t="str">
            <v>402702010</v>
          </cell>
          <cell r="B1037" t="str">
            <v>Sval. Immob. Finanz.</v>
          </cell>
          <cell r="C1037">
            <v>0</v>
          </cell>
          <cell r="E1037">
            <v>0</v>
          </cell>
          <cell r="G1037">
            <v>0</v>
          </cell>
          <cell r="H1037">
            <v>0</v>
          </cell>
          <cell r="I1037">
            <v>0</v>
          </cell>
          <cell r="K1037">
            <v>0</v>
          </cell>
          <cell r="M1037">
            <v>0</v>
          </cell>
        </row>
        <row r="1038">
          <cell r="M1038">
            <v>0</v>
          </cell>
        </row>
        <row r="1039">
          <cell r="A1039" t="str">
            <v>03</v>
          </cell>
          <cell r="B1039" t="str">
            <v>Svalutaz. poste attivo circolante</v>
          </cell>
          <cell r="C1039">
            <v>0</v>
          </cell>
          <cell r="E1039">
            <v>0</v>
          </cell>
          <cell r="G1039">
            <v>0</v>
          </cell>
          <cell r="H1039">
            <v>0</v>
          </cell>
          <cell r="I1039">
            <v>0</v>
          </cell>
          <cell r="K1039">
            <v>0</v>
          </cell>
          <cell r="M1039">
            <v>0</v>
          </cell>
        </row>
        <row r="1040">
          <cell r="A1040" t="str">
            <v>402703010</v>
          </cell>
          <cell r="B1040" t="str">
            <v>Svalut. poste attivo circ</v>
          </cell>
          <cell r="C1040">
            <v>0</v>
          </cell>
          <cell r="E1040">
            <v>0</v>
          </cell>
          <cell r="G1040">
            <v>0</v>
          </cell>
          <cell r="H1040">
            <v>0</v>
          </cell>
          <cell r="I1040">
            <v>0</v>
          </cell>
          <cell r="K1040">
            <v>0</v>
          </cell>
          <cell r="M1040">
            <v>0</v>
          </cell>
        </row>
        <row r="1041">
          <cell r="M1041">
            <v>0</v>
          </cell>
        </row>
        <row r="1042">
          <cell r="A1042" t="str">
            <v>28</v>
          </cell>
          <cell r="B1042" t="str">
            <v>Altri Oneri</v>
          </cell>
          <cell r="C1042">
            <v>0</v>
          </cell>
          <cell r="E1042">
            <v>0</v>
          </cell>
          <cell r="G1042">
            <v>160123.94</v>
          </cell>
          <cell r="H1042">
            <v>0</v>
          </cell>
          <cell r="I1042">
            <v>160123.94</v>
          </cell>
          <cell r="J1042" t="str">
            <v>D</v>
          </cell>
          <cell r="K1042">
            <v>160123.94</v>
          </cell>
          <cell r="L1042" t="str">
            <v xml:space="preserve"> D</v>
          </cell>
          <cell r="M1042">
            <v>160123.94</v>
          </cell>
        </row>
        <row r="1043">
          <cell r="A1043" t="str">
            <v>01</v>
          </cell>
          <cell r="B1043" t="str">
            <v>Altri Oneri</v>
          </cell>
          <cell r="C1043">
            <v>0</v>
          </cell>
          <cell r="E1043">
            <v>0</v>
          </cell>
          <cell r="G1043">
            <v>160123.94</v>
          </cell>
          <cell r="H1043">
            <v>0</v>
          </cell>
          <cell r="I1043">
            <v>160123.94</v>
          </cell>
          <cell r="J1043" t="str">
            <v>D</v>
          </cell>
          <cell r="K1043">
            <v>160123.94</v>
          </cell>
          <cell r="L1043" t="str">
            <v xml:space="preserve"> D</v>
          </cell>
          <cell r="M1043">
            <v>160123.94</v>
          </cell>
        </row>
        <row r="1044">
          <cell r="A1044" t="str">
            <v>402801010</v>
          </cell>
          <cell r="B1044" t="str">
            <v>Sopravvenienze passive</v>
          </cell>
          <cell r="C1044">
            <v>0</v>
          </cell>
          <cell r="E1044">
            <v>0</v>
          </cell>
          <cell r="G1044">
            <v>160123.94</v>
          </cell>
          <cell r="H1044">
            <v>0</v>
          </cell>
          <cell r="I1044">
            <v>160123.94</v>
          </cell>
          <cell r="J1044" t="str">
            <v>D</v>
          </cell>
          <cell r="K1044">
            <v>160123.94</v>
          </cell>
          <cell r="L1044" t="str">
            <v>D</v>
          </cell>
          <cell r="M1044">
            <v>160123.94</v>
          </cell>
        </row>
        <row r="1045">
          <cell r="A1045" t="str">
            <v>402801015</v>
          </cell>
          <cell r="B1045" t="str">
            <v>Arrotondamenti per Euro</v>
          </cell>
          <cell r="C1045">
            <v>0</v>
          </cell>
          <cell r="E1045">
            <v>0</v>
          </cell>
          <cell r="G1045">
            <v>0</v>
          </cell>
          <cell r="H1045">
            <v>0</v>
          </cell>
          <cell r="I1045">
            <v>0</v>
          </cell>
          <cell r="K1045">
            <v>0</v>
          </cell>
          <cell r="M1045">
            <v>0</v>
          </cell>
        </row>
        <row r="1046">
          <cell r="A1046" t="str">
            <v>402801020</v>
          </cell>
          <cell r="B1046" t="str">
            <v>Altre impost. straord.</v>
          </cell>
          <cell r="C1046">
            <v>0</v>
          </cell>
          <cell r="E1046">
            <v>0</v>
          </cell>
          <cell r="G1046">
            <v>0</v>
          </cell>
          <cell r="H1046">
            <v>0</v>
          </cell>
          <cell r="I1046">
            <v>0</v>
          </cell>
          <cell r="K1046">
            <v>0</v>
          </cell>
          <cell r="M1046">
            <v>0</v>
          </cell>
        </row>
        <row r="1047">
          <cell r="A1047" t="str">
            <v>402801030</v>
          </cell>
          <cell r="B1047" t="str">
            <v>Minus. alien.cespiti dism</v>
          </cell>
          <cell r="C1047">
            <v>0</v>
          </cell>
          <cell r="E1047">
            <v>0</v>
          </cell>
          <cell r="G1047">
            <v>0</v>
          </cell>
          <cell r="H1047">
            <v>0</v>
          </cell>
          <cell r="I1047">
            <v>0</v>
          </cell>
          <cell r="K1047">
            <v>0</v>
          </cell>
          <cell r="M1047">
            <v>0</v>
          </cell>
        </row>
        <row r="1048">
          <cell r="A1048" t="str">
            <v>402801040</v>
          </cell>
          <cell r="B1048" t="str">
            <v>Spese Straord.di Riorganizz.Aziend.</v>
          </cell>
          <cell r="C1048">
            <v>0</v>
          </cell>
          <cell r="E1048">
            <v>0</v>
          </cell>
          <cell r="G1048">
            <v>0</v>
          </cell>
          <cell r="H1048">
            <v>0</v>
          </cell>
          <cell r="I1048">
            <v>0</v>
          </cell>
          <cell r="K1048">
            <v>0</v>
          </cell>
          <cell r="M1048">
            <v>0</v>
          </cell>
        </row>
        <row r="1049">
          <cell r="M1049">
            <v>0</v>
          </cell>
        </row>
        <row r="1050">
          <cell r="A1050" t="str">
            <v>29</v>
          </cell>
          <cell r="B1050" t="str">
            <v>Imposte sul reddito</v>
          </cell>
          <cell r="C1050">
            <v>0</v>
          </cell>
          <cell r="E1050">
            <v>0</v>
          </cell>
          <cell r="G1050">
            <v>0</v>
          </cell>
          <cell r="H1050">
            <v>0</v>
          </cell>
          <cell r="I1050">
            <v>0</v>
          </cell>
          <cell r="K1050">
            <v>0</v>
          </cell>
          <cell r="M1050">
            <v>0</v>
          </cell>
        </row>
        <row r="1051">
          <cell r="A1051" t="str">
            <v>01</v>
          </cell>
          <cell r="B1051" t="str">
            <v>Imposte sul reddito esercizio</v>
          </cell>
          <cell r="C1051">
            <v>0</v>
          </cell>
          <cell r="E1051">
            <v>0</v>
          </cell>
          <cell r="G1051">
            <v>0</v>
          </cell>
          <cell r="H1051">
            <v>0</v>
          </cell>
          <cell r="I1051">
            <v>0</v>
          </cell>
          <cell r="K1051">
            <v>0</v>
          </cell>
          <cell r="M1051">
            <v>0</v>
          </cell>
        </row>
        <row r="1052">
          <cell r="A1052" t="str">
            <v>402901010</v>
          </cell>
          <cell r="B1052" t="str">
            <v>Ires dell'esercizio</v>
          </cell>
          <cell r="C1052">
            <v>0</v>
          </cell>
          <cell r="E1052">
            <v>0</v>
          </cell>
          <cell r="G1052">
            <v>0</v>
          </cell>
          <cell r="H1052">
            <v>0</v>
          </cell>
          <cell r="I1052">
            <v>0</v>
          </cell>
          <cell r="K1052">
            <v>0</v>
          </cell>
          <cell r="M1052">
            <v>0</v>
          </cell>
        </row>
        <row r="1053">
          <cell r="A1053" t="str">
            <v>402901020</v>
          </cell>
          <cell r="B1053" t="str">
            <v>Irap dell'esercizio</v>
          </cell>
          <cell r="C1053">
            <v>0</v>
          </cell>
          <cell r="E1053">
            <v>0</v>
          </cell>
          <cell r="G1053">
            <v>0</v>
          </cell>
          <cell r="H1053">
            <v>0</v>
          </cell>
          <cell r="I1053">
            <v>0</v>
          </cell>
          <cell r="K1053">
            <v>0</v>
          </cell>
          <cell r="M1053">
            <v>0</v>
          </cell>
        </row>
        <row r="1054">
          <cell r="M1054">
            <v>0</v>
          </cell>
        </row>
        <row r="1055">
          <cell r="A1055" t="str">
            <v>02</v>
          </cell>
          <cell r="B1055" t="str">
            <v>Imposte differite</v>
          </cell>
          <cell r="C1055">
            <v>0</v>
          </cell>
          <cell r="E1055">
            <v>0</v>
          </cell>
          <cell r="G1055">
            <v>0</v>
          </cell>
          <cell r="H1055">
            <v>0</v>
          </cell>
          <cell r="I1055">
            <v>0</v>
          </cell>
          <cell r="K1055">
            <v>0</v>
          </cell>
          <cell r="M1055">
            <v>0</v>
          </cell>
        </row>
        <row r="1056">
          <cell r="A1056" t="str">
            <v>402902010</v>
          </cell>
          <cell r="B1056" t="str">
            <v>Acc. imposte diff.passive</v>
          </cell>
          <cell r="C1056">
            <v>0</v>
          </cell>
          <cell r="E1056">
            <v>0</v>
          </cell>
          <cell r="G1056">
            <v>0</v>
          </cell>
          <cell r="H1056">
            <v>0</v>
          </cell>
          <cell r="I1056">
            <v>0</v>
          </cell>
          <cell r="K1056">
            <v>0</v>
          </cell>
          <cell r="M1056">
            <v>0</v>
          </cell>
        </row>
        <row r="1057">
          <cell r="A1057" t="str">
            <v>402902020</v>
          </cell>
          <cell r="B1057" t="str">
            <v>Utiliz.impost.att.es.prec</v>
          </cell>
          <cell r="C1057">
            <v>0</v>
          </cell>
          <cell r="E1057">
            <v>0</v>
          </cell>
          <cell r="G1057">
            <v>0</v>
          </cell>
          <cell r="H1057">
            <v>0</v>
          </cell>
          <cell r="I1057">
            <v>0</v>
          </cell>
          <cell r="K1057">
            <v>0</v>
          </cell>
          <cell r="M1057">
            <v>0</v>
          </cell>
        </row>
        <row r="1058">
          <cell r="A1058" t="str">
            <v>402902030</v>
          </cell>
          <cell r="B1058" t="str">
            <v>Acc.imposte differ.attive</v>
          </cell>
          <cell r="C1058">
            <v>0</v>
          </cell>
          <cell r="E1058">
            <v>0</v>
          </cell>
          <cell r="G1058">
            <v>0</v>
          </cell>
          <cell r="H1058">
            <v>0</v>
          </cell>
          <cell r="I1058">
            <v>0</v>
          </cell>
          <cell r="K1058">
            <v>0</v>
          </cell>
          <cell r="M1058">
            <v>0</v>
          </cell>
        </row>
        <row r="1059">
          <cell r="M1059">
            <v>0</v>
          </cell>
        </row>
        <row r="1060">
          <cell r="A1060" t="str">
            <v>03</v>
          </cell>
          <cell r="B1060" t="str">
            <v>Imposte competenza esercizi preced</v>
          </cell>
          <cell r="C1060">
            <v>0</v>
          </cell>
          <cell r="E1060">
            <v>0</v>
          </cell>
          <cell r="G1060">
            <v>0</v>
          </cell>
          <cell r="H1060">
            <v>0</v>
          </cell>
          <cell r="I1060">
            <v>0</v>
          </cell>
          <cell r="K1060">
            <v>0</v>
          </cell>
          <cell r="M1060">
            <v>0</v>
          </cell>
        </row>
        <row r="1061">
          <cell r="A1061" t="str">
            <v>402903010</v>
          </cell>
          <cell r="B1061" t="str">
            <v>imposte di competenza esercizi prec</v>
          </cell>
          <cell r="C1061">
            <v>0</v>
          </cell>
          <cell r="E1061">
            <v>0</v>
          </cell>
          <cell r="G1061">
            <v>0</v>
          </cell>
          <cell r="H1061">
            <v>0</v>
          </cell>
          <cell r="I1061">
            <v>0</v>
          </cell>
          <cell r="K1061">
            <v>0</v>
          </cell>
          <cell r="M1061">
            <v>0</v>
          </cell>
        </row>
        <row r="1062">
          <cell r="M1062">
            <v>0</v>
          </cell>
        </row>
        <row r="1063">
          <cell r="A1063" t="str">
            <v>30</v>
          </cell>
          <cell r="B1063" t="str">
            <v>Rettifiche di valore</v>
          </cell>
          <cell r="C1063">
            <v>0</v>
          </cell>
          <cell r="E1063">
            <v>0</v>
          </cell>
          <cell r="G1063">
            <v>0</v>
          </cell>
          <cell r="H1063">
            <v>0</v>
          </cell>
          <cell r="I1063">
            <v>0</v>
          </cell>
          <cell r="K1063">
            <v>0</v>
          </cell>
          <cell r="M1063">
            <v>0</v>
          </cell>
        </row>
        <row r="1064">
          <cell r="A1064" t="str">
            <v>01</v>
          </cell>
          <cell r="B1064" t="str">
            <v>Rettifiche negative di valore</v>
          </cell>
          <cell r="C1064">
            <v>0</v>
          </cell>
          <cell r="E1064">
            <v>0</v>
          </cell>
          <cell r="G1064">
            <v>0</v>
          </cell>
          <cell r="H1064">
            <v>0</v>
          </cell>
          <cell r="I1064">
            <v>0</v>
          </cell>
          <cell r="K1064">
            <v>0</v>
          </cell>
          <cell r="M1064">
            <v>0</v>
          </cell>
        </row>
        <row r="1065">
          <cell r="A1065" t="str">
            <v>403001010</v>
          </cell>
          <cell r="B1065" t="str">
            <v>Sval. in appl. norme trib</v>
          </cell>
          <cell r="C1065">
            <v>0</v>
          </cell>
          <cell r="E1065">
            <v>0</v>
          </cell>
          <cell r="G1065">
            <v>0</v>
          </cell>
          <cell r="H1065">
            <v>0</v>
          </cell>
          <cell r="I1065">
            <v>0</v>
          </cell>
          <cell r="K1065">
            <v>0</v>
          </cell>
          <cell r="M1065">
            <v>0</v>
          </cell>
        </row>
        <row r="1066">
          <cell r="M1066">
            <v>0</v>
          </cell>
        </row>
        <row r="1067">
          <cell r="A1067" t="str">
            <v>02</v>
          </cell>
          <cell r="B1067" t="str">
            <v>Accantonamento per norme tributarie</v>
          </cell>
          <cell r="C1067">
            <v>0</v>
          </cell>
          <cell r="E1067">
            <v>0</v>
          </cell>
          <cell r="G1067">
            <v>0</v>
          </cell>
          <cell r="H1067">
            <v>0</v>
          </cell>
          <cell r="I1067">
            <v>0</v>
          </cell>
          <cell r="K1067">
            <v>0</v>
          </cell>
          <cell r="M1067">
            <v>0</v>
          </cell>
        </row>
        <row r="1068">
          <cell r="A1068" t="str">
            <v>403002010</v>
          </cell>
          <cell r="B1068" t="str">
            <v>Accan. per norme tribut.</v>
          </cell>
          <cell r="C1068">
            <v>0</v>
          </cell>
          <cell r="E1068">
            <v>0</v>
          </cell>
          <cell r="G1068">
            <v>0</v>
          </cell>
          <cell r="H1068">
            <v>0</v>
          </cell>
          <cell r="I1068">
            <v>0</v>
          </cell>
          <cell r="K1068">
            <v>0</v>
          </cell>
          <cell r="M1068">
            <v>0</v>
          </cell>
        </row>
        <row r="1069">
          <cell r="M1069">
            <v>0</v>
          </cell>
        </row>
        <row r="1070">
          <cell r="A1070" t="str">
            <v>90</v>
          </cell>
          <cell r="B1070" t="str">
            <v>Conti di chiusura patrimoniale</v>
          </cell>
          <cell r="C1070">
            <v>0</v>
          </cell>
          <cell r="E1070">
            <v>0</v>
          </cell>
          <cell r="G1070">
            <v>0</v>
          </cell>
          <cell r="H1070">
            <v>0</v>
          </cell>
          <cell r="I1070">
            <v>0</v>
          </cell>
          <cell r="K1070">
            <v>0</v>
          </cell>
        </row>
        <row r="1072">
          <cell r="A1072" t="str">
            <v>01</v>
          </cell>
          <cell r="B1072" t="str">
            <v>Conti di chiusura</v>
          </cell>
          <cell r="C1072">
            <v>0</v>
          </cell>
          <cell r="E1072">
            <v>0</v>
          </cell>
          <cell r="G1072">
            <v>0</v>
          </cell>
          <cell r="H1072">
            <v>0</v>
          </cell>
          <cell r="I1072">
            <v>0</v>
          </cell>
          <cell r="K1072">
            <v>0</v>
          </cell>
        </row>
        <row r="1073">
          <cell r="A1073" t="str">
            <v>01</v>
          </cell>
          <cell r="B1073" t="str">
            <v>Conti di chiusura</v>
          </cell>
          <cell r="C1073">
            <v>0</v>
          </cell>
          <cell r="E1073">
            <v>0</v>
          </cell>
          <cell r="G1073">
            <v>0</v>
          </cell>
          <cell r="H1073">
            <v>0</v>
          </cell>
          <cell r="I1073">
            <v>0</v>
          </cell>
          <cell r="K1073">
            <v>0</v>
          </cell>
        </row>
        <row r="1074">
          <cell r="A1074" t="str">
            <v>900101010</v>
          </cell>
          <cell r="B1074" t="str">
            <v>Stato Patrimoniale</v>
          </cell>
          <cell r="C1074">
            <v>0</v>
          </cell>
          <cell r="E1074">
            <v>0</v>
          </cell>
          <cell r="G1074">
            <v>0</v>
          </cell>
          <cell r="H1074">
            <v>0</v>
          </cell>
          <cell r="I1074">
            <v>0</v>
          </cell>
          <cell r="K1074">
            <v>0</v>
          </cell>
        </row>
        <row r="1075">
          <cell r="A1075" t="str">
            <v>900101040</v>
          </cell>
          <cell r="B1075" t="str">
            <v>Conto giro autofatture</v>
          </cell>
          <cell r="C1075">
            <v>0</v>
          </cell>
          <cell r="E1075">
            <v>0</v>
          </cell>
          <cell r="G1075">
            <v>0</v>
          </cell>
          <cell r="H1075">
            <v>0</v>
          </cell>
          <cell r="I1075">
            <v>0</v>
          </cell>
          <cell r="K1075">
            <v>0</v>
          </cell>
        </row>
        <row r="1077">
          <cell r="A1077" t="str">
            <v>91</v>
          </cell>
          <cell r="B1077" t="str">
            <v>Conti di chiusura economico</v>
          </cell>
          <cell r="C1077">
            <v>0</v>
          </cell>
          <cell r="E1077">
            <v>0</v>
          </cell>
          <cell r="G1077">
            <v>0</v>
          </cell>
          <cell r="H1077">
            <v>0</v>
          </cell>
          <cell r="I1077">
            <v>0</v>
          </cell>
          <cell r="K1077">
            <v>0</v>
          </cell>
        </row>
        <row r="1079">
          <cell r="A1079" t="str">
            <v>01</v>
          </cell>
          <cell r="B1079" t="str">
            <v>Conti di chiusura</v>
          </cell>
          <cell r="C1079">
            <v>0</v>
          </cell>
          <cell r="E1079">
            <v>0</v>
          </cell>
          <cell r="G1079">
            <v>0</v>
          </cell>
          <cell r="H1079">
            <v>0</v>
          </cell>
          <cell r="I1079">
            <v>0</v>
          </cell>
          <cell r="K1079">
            <v>0</v>
          </cell>
        </row>
        <row r="1080">
          <cell r="A1080" t="str">
            <v>01</v>
          </cell>
          <cell r="B1080" t="str">
            <v>Conti di chiusura</v>
          </cell>
          <cell r="C1080">
            <v>0</v>
          </cell>
          <cell r="E1080">
            <v>0</v>
          </cell>
          <cell r="G1080">
            <v>0</v>
          </cell>
          <cell r="H1080">
            <v>0</v>
          </cell>
          <cell r="I1080">
            <v>0</v>
          </cell>
          <cell r="K1080">
            <v>0</v>
          </cell>
        </row>
        <row r="1081">
          <cell r="A1081" t="str">
            <v>900101020</v>
          </cell>
          <cell r="B1081" t="str">
            <v>Profitti e Perdite</v>
          </cell>
          <cell r="C1081">
            <v>0</v>
          </cell>
          <cell r="E1081">
            <v>0</v>
          </cell>
          <cell r="G1081">
            <v>0</v>
          </cell>
          <cell r="H1081">
            <v>0</v>
          </cell>
          <cell r="I1081">
            <v>0</v>
          </cell>
          <cell r="K1081">
            <v>0</v>
          </cell>
        </row>
        <row r="1086">
          <cell r="A1086" t="str">
            <v>100401010</v>
          </cell>
          <cell r="B1086" t="str">
            <v>Partec. Società Pressaco</v>
          </cell>
          <cell r="C1086">
            <v>0</v>
          </cell>
          <cell r="E1086">
            <v>0</v>
          </cell>
          <cell r="G1086">
            <v>0</v>
          </cell>
          <cell r="H1086">
            <v>0</v>
          </cell>
          <cell r="I1086">
            <v>0</v>
          </cell>
          <cell r="K1086">
            <v>0</v>
          </cell>
        </row>
        <row r="1088">
          <cell r="A1088" t="str">
            <v>100401030</v>
          </cell>
          <cell r="B1088" t="str">
            <v>Partecipaz. Societa' Icit</v>
          </cell>
          <cell r="C1088">
            <v>0</v>
          </cell>
          <cell r="E1088">
            <v>0</v>
          </cell>
          <cell r="G1088">
            <v>0</v>
          </cell>
          <cell r="H1088">
            <v>0</v>
          </cell>
          <cell r="I1088">
            <v>0</v>
          </cell>
          <cell r="K1088">
            <v>0</v>
          </cell>
        </row>
        <row r="1090">
          <cell r="A1090" t="str">
            <v>100401040</v>
          </cell>
          <cell r="B1090" t="str">
            <v>Partecip. GIOBERT S.P.A.</v>
          </cell>
          <cell r="C1090">
            <v>0</v>
          </cell>
          <cell r="E1090">
            <v>0</v>
          </cell>
          <cell r="G1090">
            <v>0</v>
          </cell>
          <cell r="H1090">
            <v>0</v>
          </cell>
          <cell r="I1090">
            <v>0</v>
          </cell>
          <cell r="K1090">
            <v>0</v>
          </cell>
        </row>
        <row r="1092">
          <cell r="A1092" t="str">
            <v>100401050</v>
          </cell>
          <cell r="B1092" t="str">
            <v>Part.ex Prog.7 SpA in Pr6</v>
          </cell>
          <cell r="C1092">
            <v>0</v>
          </cell>
          <cell r="E1092">
            <v>0</v>
          </cell>
          <cell r="G1092">
            <v>0</v>
          </cell>
          <cell r="H1092">
            <v>0</v>
          </cell>
          <cell r="I1092">
            <v>0</v>
          </cell>
          <cell r="K1092">
            <v>0</v>
          </cell>
        </row>
        <row r="1094">
          <cell r="A1094" t="str">
            <v>100401060</v>
          </cell>
          <cell r="B1094" t="str">
            <v>Partecip.Prog.6 in Vimer.</v>
          </cell>
          <cell r="C1094">
            <v>0</v>
          </cell>
          <cell r="E1094">
            <v>0</v>
          </cell>
          <cell r="G1094">
            <v>0</v>
          </cell>
          <cell r="H1094">
            <v>0</v>
          </cell>
          <cell r="I1094">
            <v>0</v>
          </cell>
          <cell r="K1094">
            <v>0</v>
          </cell>
        </row>
        <row r="1096">
          <cell r="A1096" t="str">
            <v>100404040</v>
          </cell>
          <cell r="B1096" t="str">
            <v>Cauzione per Telex</v>
          </cell>
          <cell r="C1096">
            <v>0</v>
          </cell>
          <cell r="E1096">
            <v>0</v>
          </cell>
          <cell r="G1096">
            <v>0</v>
          </cell>
          <cell r="H1096">
            <v>0</v>
          </cell>
          <cell r="I1096">
            <v>0</v>
          </cell>
          <cell r="K1096">
            <v>0</v>
          </cell>
        </row>
        <row r="1098">
          <cell r="A1098" t="str">
            <v>100404060</v>
          </cell>
          <cell r="B1098" t="str">
            <v>Canoni ant.Locat leas.Air</v>
          </cell>
          <cell r="C1098">
            <v>0</v>
          </cell>
          <cell r="E1098">
            <v>0</v>
          </cell>
          <cell r="G1098">
            <v>0</v>
          </cell>
          <cell r="H1098">
            <v>0</v>
          </cell>
          <cell r="I1098">
            <v>0</v>
          </cell>
          <cell r="K1098">
            <v>0</v>
          </cell>
        </row>
        <row r="1100">
          <cell r="A1100" t="str">
            <v>100404061</v>
          </cell>
          <cell r="B1100" t="str">
            <v>Canoni ant.Locat "E60BMW"</v>
          </cell>
          <cell r="C1100">
            <v>0</v>
          </cell>
          <cell r="E1100">
            <v>0</v>
          </cell>
          <cell r="G1100">
            <v>0</v>
          </cell>
          <cell r="H1100">
            <v>0</v>
          </cell>
          <cell r="I1100">
            <v>0</v>
          </cell>
          <cell r="K1100">
            <v>0</v>
          </cell>
        </row>
        <row r="1102">
          <cell r="A1102" t="str">
            <v>100601020</v>
          </cell>
          <cell r="B1102" t="str">
            <v>Clienti Comunitari</v>
          </cell>
          <cell r="C1102">
            <v>0</v>
          </cell>
          <cell r="E1102">
            <v>0</v>
          </cell>
          <cell r="G1102">
            <v>0</v>
          </cell>
          <cell r="H1102">
            <v>0</v>
          </cell>
          <cell r="I1102">
            <v>0</v>
          </cell>
          <cell r="K1102">
            <v>0</v>
          </cell>
        </row>
        <row r="1104">
          <cell r="A1104" t="str">
            <v>100601030</v>
          </cell>
          <cell r="B1104" t="str">
            <v>Clienti extra-comunitari</v>
          </cell>
          <cell r="C1104">
            <v>0</v>
          </cell>
          <cell r="E1104">
            <v>0</v>
          </cell>
          <cell r="G1104">
            <v>0</v>
          </cell>
          <cell r="H1104">
            <v>0</v>
          </cell>
          <cell r="I1104">
            <v>0</v>
          </cell>
          <cell r="K1104">
            <v>0</v>
          </cell>
        </row>
        <row r="1106">
          <cell r="A1106" t="str">
            <v>100601040</v>
          </cell>
          <cell r="B1106" t="str">
            <v>Clienti fatture da ricev.</v>
          </cell>
          <cell r="C1106">
            <v>0</v>
          </cell>
          <cell r="E1106">
            <v>0</v>
          </cell>
          <cell r="G1106">
            <v>0</v>
          </cell>
          <cell r="H1106">
            <v>0</v>
          </cell>
          <cell r="I1106">
            <v>0</v>
          </cell>
          <cell r="K1106">
            <v>0</v>
          </cell>
        </row>
        <row r="1108">
          <cell r="A1108" t="str">
            <v>100601050</v>
          </cell>
          <cell r="B1108" t="str">
            <v>Debiti verso Clienti</v>
          </cell>
          <cell r="C1108">
            <v>0</v>
          </cell>
          <cell r="E1108">
            <v>0</v>
          </cell>
          <cell r="G1108">
            <v>0</v>
          </cell>
          <cell r="H1108">
            <v>0</v>
          </cell>
          <cell r="I1108">
            <v>0</v>
          </cell>
          <cell r="K1108">
            <v>0</v>
          </cell>
        </row>
        <row r="1110">
          <cell r="A1110" t="str">
            <v>100603010</v>
          </cell>
          <cell r="B1110" t="str">
            <v>Rett. a Clenti Nazionali</v>
          </cell>
          <cell r="C1110">
            <v>0</v>
          </cell>
          <cell r="E1110">
            <v>0</v>
          </cell>
          <cell r="G1110">
            <v>0</v>
          </cell>
          <cell r="H1110">
            <v>0</v>
          </cell>
          <cell r="I1110">
            <v>0</v>
          </cell>
          <cell r="K1110">
            <v>0</v>
          </cell>
        </row>
        <row r="1112">
          <cell r="A1112" t="str">
            <v>100603020</v>
          </cell>
          <cell r="B1112" t="str">
            <v>Rett. a Clienti Comunit.</v>
          </cell>
          <cell r="C1112">
            <v>0</v>
          </cell>
          <cell r="E1112">
            <v>0</v>
          </cell>
          <cell r="G1112">
            <v>0</v>
          </cell>
          <cell r="H1112">
            <v>0</v>
          </cell>
          <cell r="I1112">
            <v>0</v>
          </cell>
          <cell r="K1112">
            <v>0</v>
          </cell>
        </row>
        <row r="1114">
          <cell r="A1114" t="str">
            <v>100603030</v>
          </cell>
          <cell r="B1114" t="str">
            <v>Rett.a CLienti Extracomun</v>
          </cell>
          <cell r="C1114">
            <v>0</v>
          </cell>
          <cell r="E1114">
            <v>0</v>
          </cell>
          <cell r="G1114">
            <v>0</v>
          </cell>
          <cell r="H1114">
            <v>0</v>
          </cell>
          <cell r="I1114">
            <v>0</v>
          </cell>
          <cell r="K1114">
            <v>0</v>
          </cell>
        </row>
        <row r="1116">
          <cell r="A1116" t="str">
            <v>100604010</v>
          </cell>
          <cell r="B1116" t="str">
            <v>Crediti verso Pressaco</v>
          </cell>
          <cell r="C1116">
            <v>0</v>
          </cell>
          <cell r="E1116">
            <v>0</v>
          </cell>
          <cell r="G1116">
            <v>0</v>
          </cell>
          <cell r="H1116">
            <v>0</v>
          </cell>
          <cell r="I1116">
            <v>0</v>
          </cell>
          <cell r="K1116">
            <v>0</v>
          </cell>
        </row>
        <row r="1118">
          <cell r="A1118" t="str">
            <v>100604020</v>
          </cell>
          <cell r="B1118" t="str">
            <v>Crediti verso Previnsa</v>
          </cell>
          <cell r="C1118">
            <v>0</v>
          </cell>
          <cell r="E1118">
            <v>0</v>
          </cell>
          <cell r="G1118">
            <v>0</v>
          </cell>
          <cell r="H1118">
            <v>0</v>
          </cell>
          <cell r="I1118">
            <v>0</v>
          </cell>
          <cell r="K1118">
            <v>0</v>
          </cell>
        </row>
        <row r="1120">
          <cell r="A1120" t="str">
            <v>100606010</v>
          </cell>
          <cell r="B1120" t="str">
            <v>Credito dipend. Volpe</v>
          </cell>
          <cell r="C1120">
            <v>0</v>
          </cell>
          <cell r="E1120">
            <v>0</v>
          </cell>
          <cell r="G1120">
            <v>0</v>
          </cell>
          <cell r="H1120">
            <v>0</v>
          </cell>
          <cell r="I1120">
            <v>0</v>
          </cell>
          <cell r="K1120">
            <v>0</v>
          </cell>
        </row>
        <row r="1122">
          <cell r="A1122" t="str">
            <v>100608020</v>
          </cell>
          <cell r="B1122" t="str">
            <v>Buoni carburante</v>
          </cell>
          <cell r="C1122">
            <v>0</v>
          </cell>
          <cell r="E1122">
            <v>0</v>
          </cell>
          <cell r="G1122">
            <v>0</v>
          </cell>
          <cell r="H1122">
            <v>0</v>
          </cell>
          <cell r="I1122">
            <v>0</v>
          </cell>
          <cell r="K1122">
            <v>0</v>
          </cell>
        </row>
        <row r="1124">
          <cell r="A1124" t="str">
            <v>100609020</v>
          </cell>
          <cell r="B1124" t="str">
            <v>Credito Iva anno 1992</v>
          </cell>
          <cell r="C1124">
            <v>0</v>
          </cell>
          <cell r="E1124">
            <v>0</v>
          </cell>
          <cell r="G1124">
            <v>0</v>
          </cell>
          <cell r="H1124">
            <v>0</v>
          </cell>
          <cell r="I1124">
            <v>0</v>
          </cell>
          <cell r="K1124">
            <v>0</v>
          </cell>
        </row>
        <row r="1126">
          <cell r="A1126" t="str">
            <v>100610025</v>
          </cell>
          <cell r="B1126" t="str">
            <v>Acconto Imposta Patrimon.</v>
          </cell>
          <cell r="C1126">
            <v>0</v>
          </cell>
          <cell r="E1126">
            <v>0</v>
          </cell>
          <cell r="G1126">
            <v>0</v>
          </cell>
          <cell r="H1126">
            <v>0</v>
          </cell>
          <cell r="I1126">
            <v>0</v>
          </cell>
          <cell r="K1126">
            <v>0</v>
          </cell>
        </row>
        <row r="1128">
          <cell r="A1128" t="str">
            <v>100610110</v>
          </cell>
          <cell r="B1128" t="str">
            <v>Cred.Imposta Società'1992</v>
          </cell>
          <cell r="C1128">
            <v>0</v>
          </cell>
          <cell r="E1128">
            <v>0</v>
          </cell>
          <cell r="G1128">
            <v>0</v>
          </cell>
          <cell r="H1128">
            <v>0</v>
          </cell>
          <cell r="I1128">
            <v>0</v>
          </cell>
          <cell r="K1128">
            <v>0</v>
          </cell>
        </row>
        <row r="1130">
          <cell r="A1130" t="str">
            <v>100801170</v>
          </cell>
          <cell r="B1130" t="str">
            <v>Risconto Com.Fidej.Bihler</v>
          </cell>
          <cell r="C1130">
            <v>0</v>
          </cell>
          <cell r="E1130">
            <v>0</v>
          </cell>
          <cell r="G1130">
            <v>0</v>
          </cell>
          <cell r="H1130">
            <v>0</v>
          </cell>
          <cell r="I1130">
            <v>0</v>
          </cell>
          <cell r="K1130">
            <v>0</v>
          </cell>
        </row>
        <row r="1132">
          <cell r="A1132" t="str">
            <v>201101020</v>
          </cell>
          <cell r="B1132" t="str">
            <v>F.do ammort.Immobile Pero</v>
          </cell>
          <cell r="C1132">
            <v>0</v>
          </cell>
          <cell r="E1132">
            <v>0</v>
          </cell>
          <cell r="G1132">
            <v>0</v>
          </cell>
          <cell r="H1132">
            <v>0</v>
          </cell>
          <cell r="I1132">
            <v>0</v>
          </cell>
          <cell r="K1132">
            <v>0</v>
          </cell>
        </row>
        <row r="1134">
          <cell r="A1134" t="str">
            <v>201406020</v>
          </cell>
          <cell r="B1134" t="str">
            <v>Fonitori Comunitari</v>
          </cell>
          <cell r="C1134">
            <v>0</v>
          </cell>
          <cell r="E1134">
            <v>0</v>
          </cell>
          <cell r="G1134">
            <v>0</v>
          </cell>
          <cell r="H1134">
            <v>0</v>
          </cell>
          <cell r="I1134">
            <v>0</v>
          </cell>
          <cell r="K1134">
            <v>0</v>
          </cell>
        </row>
        <row r="1136">
          <cell r="A1136" t="str">
            <v>201406030</v>
          </cell>
          <cell r="B1136" t="str">
            <v>Forn. Extracomunitari</v>
          </cell>
          <cell r="C1136">
            <v>0</v>
          </cell>
          <cell r="E1136">
            <v>0</v>
          </cell>
          <cell r="G1136">
            <v>0</v>
          </cell>
          <cell r="H1136">
            <v>0</v>
          </cell>
          <cell r="I1136">
            <v>0</v>
          </cell>
          <cell r="K1136">
            <v>0</v>
          </cell>
        </row>
        <row r="1138">
          <cell r="A1138" t="str">
            <v>201406040</v>
          </cell>
          <cell r="B1138" t="str">
            <v>Fornit.per fatt.da ricev.</v>
          </cell>
          <cell r="C1138">
            <v>0</v>
          </cell>
          <cell r="E1138">
            <v>0</v>
          </cell>
          <cell r="G1138">
            <v>0</v>
          </cell>
          <cell r="H1138">
            <v>0</v>
          </cell>
          <cell r="I1138">
            <v>0</v>
          </cell>
          <cell r="K1138">
            <v>0</v>
          </cell>
        </row>
        <row r="1140">
          <cell r="A1140" t="str">
            <v>201406050</v>
          </cell>
          <cell r="B1140" t="str">
            <v>Rettifiche a Fornitori</v>
          </cell>
          <cell r="C1140">
            <v>0</v>
          </cell>
          <cell r="E1140">
            <v>0</v>
          </cell>
          <cell r="G1140">
            <v>0</v>
          </cell>
          <cell r="H1140">
            <v>0</v>
          </cell>
          <cell r="I1140">
            <v>0</v>
          </cell>
          <cell r="K1140">
            <v>0</v>
          </cell>
        </row>
        <row r="1142">
          <cell r="A1142" t="str">
            <v>201407040</v>
          </cell>
          <cell r="B1142" t="str">
            <v>Altri debiti</v>
          </cell>
          <cell r="C1142">
            <v>0</v>
          </cell>
          <cell r="E1142">
            <v>0</v>
          </cell>
          <cell r="G1142">
            <v>0</v>
          </cell>
          <cell r="H1142">
            <v>0</v>
          </cell>
          <cell r="I1142">
            <v>0</v>
          </cell>
          <cell r="K1142">
            <v>0</v>
          </cell>
        </row>
        <row r="1144">
          <cell r="A1144" t="str">
            <v>201407050</v>
          </cell>
          <cell r="B1144" t="str">
            <v>Rettifiche a fornitori</v>
          </cell>
          <cell r="C1144">
            <v>0</v>
          </cell>
          <cell r="E1144">
            <v>0</v>
          </cell>
          <cell r="G1144">
            <v>0</v>
          </cell>
          <cell r="H1144">
            <v>0</v>
          </cell>
          <cell r="I1144">
            <v>0</v>
          </cell>
          <cell r="K1144">
            <v>0</v>
          </cell>
        </row>
        <row r="1146">
          <cell r="A1146" t="str">
            <v>201408010</v>
          </cell>
          <cell r="B1146" t="str">
            <v>Credit Factoring Int. SPA</v>
          </cell>
          <cell r="C1146">
            <v>0</v>
          </cell>
          <cell r="E1146">
            <v>0</v>
          </cell>
          <cell r="G1146">
            <v>0</v>
          </cell>
          <cell r="H1146">
            <v>0</v>
          </cell>
          <cell r="I1146">
            <v>0</v>
          </cell>
          <cell r="K1146">
            <v>0</v>
          </cell>
        </row>
        <row r="1148">
          <cell r="A1148" t="str">
            <v>201409010</v>
          </cell>
          <cell r="B1148" t="str">
            <v>Debiti verso Pressaco srl</v>
          </cell>
          <cell r="C1148">
            <v>0</v>
          </cell>
          <cell r="E1148">
            <v>0</v>
          </cell>
          <cell r="G1148">
            <v>0</v>
          </cell>
          <cell r="H1148">
            <v>0</v>
          </cell>
          <cell r="I1148">
            <v>0</v>
          </cell>
          <cell r="K1148">
            <v>0</v>
          </cell>
        </row>
        <row r="1150">
          <cell r="A1150" t="str">
            <v>201409020</v>
          </cell>
          <cell r="B1150" t="str">
            <v>Debiti verso Previnsa</v>
          </cell>
          <cell r="C1150">
            <v>0</v>
          </cell>
          <cell r="E1150">
            <v>0</v>
          </cell>
          <cell r="G1150">
            <v>0</v>
          </cell>
          <cell r="H1150">
            <v>0</v>
          </cell>
          <cell r="I1150">
            <v>0</v>
          </cell>
          <cell r="K1150">
            <v>0</v>
          </cell>
        </row>
        <row r="1152">
          <cell r="A1152" t="str">
            <v>201409030</v>
          </cell>
          <cell r="B1152" t="str">
            <v>Debiti verso GHEDINI C.</v>
          </cell>
          <cell r="C1152">
            <v>0</v>
          </cell>
          <cell r="E1152">
            <v>0</v>
          </cell>
          <cell r="G1152">
            <v>0</v>
          </cell>
          <cell r="H1152">
            <v>0</v>
          </cell>
          <cell r="I1152">
            <v>0</v>
          </cell>
          <cell r="K1152">
            <v>0</v>
          </cell>
        </row>
        <row r="1154">
          <cell r="A1154" t="str">
            <v>201409040</v>
          </cell>
          <cell r="B1154" t="str">
            <v>Debiti verso GIOBERT SPA</v>
          </cell>
          <cell r="C1154">
            <v>0</v>
          </cell>
          <cell r="E1154">
            <v>0</v>
          </cell>
          <cell r="G1154">
            <v>0</v>
          </cell>
          <cell r="H1154">
            <v>0</v>
          </cell>
          <cell r="I1154">
            <v>0</v>
          </cell>
          <cell r="K1154">
            <v>0</v>
          </cell>
        </row>
        <row r="1156">
          <cell r="A1156" t="str">
            <v>201410090</v>
          </cell>
          <cell r="B1156" t="str">
            <v>Debiti v/Erar.x Eurotassa</v>
          </cell>
          <cell r="C1156">
            <v>0</v>
          </cell>
          <cell r="E1156">
            <v>0</v>
          </cell>
          <cell r="G1156">
            <v>0</v>
          </cell>
          <cell r="H1156">
            <v>0</v>
          </cell>
          <cell r="I1156">
            <v>0</v>
          </cell>
          <cell r="K1156">
            <v>0</v>
          </cell>
        </row>
        <row r="1158">
          <cell r="A1158" t="str">
            <v>201412010</v>
          </cell>
          <cell r="B1158" t="str">
            <v>Daub &amp; Patt</v>
          </cell>
          <cell r="C1158">
            <v>0</v>
          </cell>
          <cell r="E1158">
            <v>0</v>
          </cell>
          <cell r="G1158">
            <v>0</v>
          </cell>
          <cell r="H1158">
            <v>0</v>
          </cell>
          <cell r="I1158">
            <v>0</v>
          </cell>
          <cell r="K1158">
            <v>0</v>
          </cell>
        </row>
        <row r="1160">
          <cell r="A1160" t="str">
            <v>201412040</v>
          </cell>
          <cell r="B1160" t="str">
            <v>Socop</v>
          </cell>
          <cell r="C1160">
            <v>0</v>
          </cell>
          <cell r="E1160">
            <v>0</v>
          </cell>
          <cell r="G1160">
            <v>0</v>
          </cell>
          <cell r="H1160">
            <v>0</v>
          </cell>
          <cell r="I1160">
            <v>0</v>
          </cell>
          <cell r="K1160">
            <v>0</v>
          </cell>
        </row>
        <row r="1162">
          <cell r="A1162" t="str">
            <v>201412060</v>
          </cell>
          <cell r="B1162" t="str">
            <v>Erich Engl</v>
          </cell>
          <cell r="C1162">
            <v>0</v>
          </cell>
          <cell r="E1162">
            <v>0</v>
          </cell>
          <cell r="G1162">
            <v>0</v>
          </cell>
          <cell r="H1162">
            <v>0</v>
          </cell>
          <cell r="I1162">
            <v>0</v>
          </cell>
          <cell r="K1162">
            <v>0</v>
          </cell>
        </row>
        <row r="1164">
          <cell r="A1164" t="str">
            <v>201601010</v>
          </cell>
          <cell r="B1164" t="str">
            <v>Debitori per fidejussioni</v>
          </cell>
          <cell r="C1164">
            <v>0</v>
          </cell>
          <cell r="E1164">
            <v>0</v>
          </cell>
          <cell r="G1164">
            <v>0</v>
          </cell>
          <cell r="H1164">
            <v>0</v>
          </cell>
          <cell r="I1164">
            <v>0</v>
          </cell>
          <cell r="K1164">
            <v>0</v>
          </cell>
        </row>
        <row r="1166">
          <cell r="A1166" t="str">
            <v>201602010</v>
          </cell>
          <cell r="B1166" t="str">
            <v>Debitori per gar. reali</v>
          </cell>
          <cell r="C1166">
            <v>0</v>
          </cell>
          <cell r="E1166">
            <v>0</v>
          </cell>
          <cell r="G1166">
            <v>0</v>
          </cell>
          <cell r="H1166">
            <v>0</v>
          </cell>
          <cell r="I1166">
            <v>0</v>
          </cell>
          <cell r="K1166">
            <v>0</v>
          </cell>
        </row>
        <row r="1168">
          <cell r="A1168" t="str">
            <v>201603010</v>
          </cell>
          <cell r="B1168" t="str">
            <v>Merci terzi in c.to lav.</v>
          </cell>
          <cell r="C1168">
            <v>0</v>
          </cell>
          <cell r="E1168">
            <v>0</v>
          </cell>
          <cell r="G1168">
            <v>0</v>
          </cell>
          <cell r="H1168">
            <v>0</v>
          </cell>
          <cell r="I1168">
            <v>0</v>
          </cell>
          <cell r="K1168">
            <v>0</v>
          </cell>
        </row>
        <row r="1170">
          <cell r="A1170" t="str">
            <v>201603020</v>
          </cell>
          <cell r="B1170" t="str">
            <v>Beni in leasing</v>
          </cell>
          <cell r="C1170">
            <v>0</v>
          </cell>
          <cell r="E1170">
            <v>0</v>
          </cell>
          <cell r="G1170">
            <v>0</v>
          </cell>
          <cell r="H1170">
            <v>0</v>
          </cell>
          <cell r="I1170">
            <v>0</v>
          </cell>
          <cell r="K1170">
            <v>0</v>
          </cell>
        </row>
        <row r="1172">
          <cell r="A1172" t="str">
            <v>201603030</v>
          </cell>
          <cell r="B1172" t="str">
            <v>Beni in prestito d'uso</v>
          </cell>
          <cell r="C1172">
            <v>0</v>
          </cell>
          <cell r="E1172">
            <v>0</v>
          </cell>
          <cell r="G1172">
            <v>0</v>
          </cell>
          <cell r="H1172">
            <v>0</v>
          </cell>
          <cell r="I1172">
            <v>0</v>
          </cell>
          <cell r="K1172">
            <v>0</v>
          </cell>
        </row>
        <row r="1174">
          <cell r="A1174" t="str">
            <v>201701010</v>
          </cell>
          <cell r="B1174" t="str">
            <v>Creditori per fidejuss.</v>
          </cell>
          <cell r="C1174">
            <v>0</v>
          </cell>
          <cell r="E1174">
            <v>0</v>
          </cell>
          <cell r="G1174">
            <v>0</v>
          </cell>
          <cell r="H1174">
            <v>0</v>
          </cell>
          <cell r="I1174">
            <v>0</v>
          </cell>
          <cell r="K1174">
            <v>0</v>
          </cell>
        </row>
        <row r="1176">
          <cell r="A1176" t="str">
            <v>201702010</v>
          </cell>
          <cell r="B1176" t="str">
            <v>Creditori per gar. reali</v>
          </cell>
          <cell r="C1176">
            <v>0</v>
          </cell>
          <cell r="E1176">
            <v>0</v>
          </cell>
          <cell r="G1176">
            <v>0</v>
          </cell>
          <cell r="H1176">
            <v>0</v>
          </cell>
          <cell r="I1176">
            <v>0</v>
          </cell>
          <cell r="K1176">
            <v>0</v>
          </cell>
        </row>
        <row r="1178">
          <cell r="A1178" t="str">
            <v>201703010</v>
          </cell>
          <cell r="B1178" t="str">
            <v>Depositari merci c.to lav</v>
          </cell>
          <cell r="C1178">
            <v>0</v>
          </cell>
          <cell r="E1178">
            <v>0</v>
          </cell>
          <cell r="G1178">
            <v>0</v>
          </cell>
          <cell r="H1178">
            <v>0</v>
          </cell>
          <cell r="I1178">
            <v>0</v>
          </cell>
          <cell r="K1178">
            <v>0</v>
          </cell>
        </row>
        <row r="1180">
          <cell r="A1180" t="str">
            <v>201703020</v>
          </cell>
          <cell r="B1180" t="str">
            <v>Cedenti beni in leasing</v>
          </cell>
          <cell r="C1180">
            <v>0</v>
          </cell>
          <cell r="E1180">
            <v>0</v>
          </cell>
          <cell r="G1180">
            <v>0</v>
          </cell>
          <cell r="H1180">
            <v>0</v>
          </cell>
          <cell r="I1180">
            <v>0</v>
          </cell>
          <cell r="K1180">
            <v>0</v>
          </cell>
        </row>
        <row r="1182">
          <cell r="A1182" t="str">
            <v>201703030</v>
          </cell>
          <cell r="B1182" t="str">
            <v>Cedenti beni in prest.uso</v>
          </cell>
          <cell r="C1182">
            <v>0</v>
          </cell>
          <cell r="E1182">
            <v>0</v>
          </cell>
          <cell r="G1182">
            <v>0</v>
          </cell>
          <cell r="H1182">
            <v>0</v>
          </cell>
          <cell r="I1182">
            <v>0</v>
          </cell>
          <cell r="K1182">
            <v>0</v>
          </cell>
        </row>
        <row r="1184">
          <cell r="A1184" t="str">
            <v>304001010</v>
          </cell>
          <cell r="B1184" t="str">
            <v>Perdita d'Esercizio C/Eco</v>
          </cell>
          <cell r="C1184">
            <v>0</v>
          </cell>
          <cell r="E1184">
            <v>0</v>
          </cell>
          <cell r="G1184">
            <v>0</v>
          </cell>
          <cell r="H1184">
            <v>0</v>
          </cell>
          <cell r="I1184">
            <v>0</v>
          </cell>
          <cell r="K1184">
            <v>0</v>
          </cell>
        </row>
        <row r="1186">
          <cell r="A1186" t="str">
            <v>402501030</v>
          </cell>
          <cell r="B1186" t="str">
            <v>I.C.I.A.P.</v>
          </cell>
          <cell r="C1186">
            <v>0</v>
          </cell>
          <cell r="E1186">
            <v>0</v>
          </cell>
          <cell r="G1186">
            <v>0</v>
          </cell>
          <cell r="H1186">
            <v>0</v>
          </cell>
          <cell r="I1186">
            <v>0</v>
          </cell>
          <cell r="K1186">
            <v>0</v>
          </cell>
        </row>
        <row r="1188">
          <cell r="A1188" t="str">
            <v>402501070</v>
          </cell>
          <cell r="B1188" t="str">
            <v>Imposta Patrimonio Netto</v>
          </cell>
          <cell r="C1188">
            <v>0</v>
          </cell>
          <cell r="E1188">
            <v>0</v>
          </cell>
          <cell r="G1188">
            <v>0</v>
          </cell>
          <cell r="H1188">
            <v>0</v>
          </cell>
          <cell r="I1188">
            <v>0</v>
          </cell>
          <cell r="K1188">
            <v>0</v>
          </cell>
        </row>
        <row r="1190">
          <cell r="A1190" t="str">
            <v>402601010</v>
          </cell>
          <cell r="B1190" t="str">
            <v>Int. pass. oneri Pressaco</v>
          </cell>
          <cell r="C1190">
            <v>0</v>
          </cell>
          <cell r="E1190">
            <v>0</v>
          </cell>
          <cell r="G1190">
            <v>0</v>
          </cell>
          <cell r="H1190">
            <v>0</v>
          </cell>
          <cell r="I1190">
            <v>0</v>
          </cell>
          <cell r="K1190">
            <v>0</v>
          </cell>
        </row>
        <row r="1192">
          <cell r="A1192" t="str">
            <v>402601020</v>
          </cell>
          <cell r="B1192" t="str">
            <v>Int. pass. oneri Previnsa</v>
          </cell>
          <cell r="C1192">
            <v>0</v>
          </cell>
          <cell r="E1192">
            <v>0</v>
          </cell>
          <cell r="G1192">
            <v>0</v>
          </cell>
          <cell r="H1192">
            <v>0</v>
          </cell>
          <cell r="I1192">
            <v>0</v>
          </cell>
          <cell r="K1192">
            <v>0</v>
          </cell>
        </row>
        <row r="1194">
          <cell r="A1194" t="str">
            <v>402601030</v>
          </cell>
          <cell r="B1194" t="str">
            <v>Int. Pass. Oneri Giobert</v>
          </cell>
          <cell r="C1194">
            <v>0</v>
          </cell>
          <cell r="E1194">
            <v>0</v>
          </cell>
          <cell r="G1194">
            <v>0</v>
          </cell>
          <cell r="H1194">
            <v>0</v>
          </cell>
          <cell r="I1194">
            <v>0</v>
          </cell>
          <cell r="K1194">
            <v>0</v>
          </cell>
        </row>
        <row r="1196">
          <cell r="A1196" t="str">
            <v>402602020</v>
          </cell>
          <cell r="B1196" t="str">
            <v>Int. passivi fin. MICA</v>
          </cell>
          <cell r="C1196">
            <v>0</v>
          </cell>
          <cell r="E1196">
            <v>0</v>
          </cell>
          <cell r="G1196">
            <v>0</v>
          </cell>
          <cell r="H1196">
            <v>0</v>
          </cell>
          <cell r="I1196">
            <v>0</v>
          </cell>
          <cell r="K1196">
            <v>0</v>
          </cell>
        </row>
        <row r="1198">
          <cell r="A1198" t="str">
            <v>404001010</v>
          </cell>
          <cell r="B1198" t="str">
            <v>Utile d'Esercizio C/Econ.</v>
          </cell>
          <cell r="C1198">
            <v>0</v>
          </cell>
          <cell r="E1198">
            <v>0</v>
          </cell>
          <cell r="G1198">
            <v>0</v>
          </cell>
          <cell r="H1198">
            <v>0</v>
          </cell>
          <cell r="I1198">
            <v>0</v>
          </cell>
          <cell r="K1198">
            <v>0</v>
          </cell>
        </row>
        <row r="1200">
          <cell r="A1200" t="str">
            <v>900101030</v>
          </cell>
          <cell r="B1200" t="str">
            <v>Chiusura/riapertura Vimercati spa</v>
          </cell>
          <cell r="C1200">
            <v>0</v>
          </cell>
          <cell r="E1200">
            <v>0</v>
          </cell>
          <cell r="G1200">
            <v>0</v>
          </cell>
          <cell r="H1200">
            <v>0</v>
          </cell>
          <cell r="I1200">
            <v>0</v>
          </cell>
          <cell r="K1200">
            <v>0</v>
          </cell>
        </row>
        <row r="1204">
          <cell r="C1204">
            <v>0</v>
          </cell>
          <cell r="E1204">
            <v>0</v>
          </cell>
          <cell r="G1204">
            <v>571197945.46000004</v>
          </cell>
          <cell r="H1204">
            <v>571197945.46000004</v>
          </cell>
          <cell r="I1204">
            <v>0</v>
          </cell>
          <cell r="K1204">
            <v>0</v>
          </cell>
        </row>
      </sheetData>
      <sheetData sheetId="3">
        <row r="1">
          <cell r="C1" t="str">
            <v>Saldo apertura esercizio</v>
          </cell>
          <cell r="E1" t="str">
            <v>Saldo inizio periodo</v>
          </cell>
          <cell r="G1" t="str">
            <v>Dare periodo</v>
          </cell>
          <cell r="H1" t="str">
            <v>Avere periodo</v>
          </cell>
          <cell r="I1" t="str">
            <v>Saldo periodo</v>
          </cell>
          <cell r="K1" t="str">
            <v>Saldo fine periodo</v>
          </cell>
        </row>
        <row r="3">
          <cell r="A3" t="str">
            <v>10</v>
          </cell>
          <cell r="B3" t="str">
            <v>Attività</v>
          </cell>
          <cell r="C3">
            <v>138425230.44</v>
          </cell>
          <cell r="D3" t="str">
            <v>D</v>
          </cell>
          <cell r="E3">
            <v>138425230.44</v>
          </cell>
          <cell r="F3" t="str">
            <v xml:space="preserve"> D</v>
          </cell>
          <cell r="G3">
            <v>124921540.04000001</v>
          </cell>
          <cell r="H3">
            <v>118453754.62</v>
          </cell>
          <cell r="I3">
            <v>6467785.4199999999</v>
          </cell>
          <cell r="J3" t="str">
            <v>D</v>
          </cell>
          <cell r="K3">
            <v>144893015.86000001</v>
          </cell>
          <cell r="L3" t="str">
            <v xml:space="preserve"> D</v>
          </cell>
        </row>
        <row r="5">
          <cell r="A5" t="str">
            <v>01</v>
          </cell>
          <cell r="B5" t="str">
            <v>Crediti verso Soci</v>
          </cell>
          <cell r="C5">
            <v>0</v>
          </cell>
          <cell r="E5">
            <v>0</v>
          </cell>
          <cell r="G5">
            <v>0</v>
          </cell>
          <cell r="H5">
            <v>0</v>
          </cell>
          <cell r="I5">
            <v>0</v>
          </cell>
          <cell r="K5">
            <v>0</v>
          </cell>
        </row>
        <row r="6">
          <cell r="A6" t="str">
            <v>01</v>
          </cell>
          <cell r="B6" t="str">
            <v>Crediti verso soci</v>
          </cell>
          <cell r="C6">
            <v>0</v>
          </cell>
          <cell r="E6">
            <v>0</v>
          </cell>
          <cell r="G6">
            <v>0</v>
          </cell>
          <cell r="H6">
            <v>0</v>
          </cell>
          <cell r="I6">
            <v>0</v>
          </cell>
          <cell r="K6">
            <v>0</v>
          </cell>
        </row>
        <row r="7">
          <cell r="A7" t="str">
            <v>100101010</v>
          </cell>
          <cell r="B7" t="str">
            <v>Crediti verso Soci</v>
          </cell>
          <cell r="C7">
            <v>0</v>
          </cell>
          <cell r="E7">
            <v>0</v>
          </cell>
          <cell r="G7">
            <v>0</v>
          </cell>
          <cell r="H7">
            <v>0</v>
          </cell>
          <cell r="I7">
            <v>0</v>
          </cell>
          <cell r="K7">
            <v>0</v>
          </cell>
        </row>
        <row r="9">
          <cell r="A9" t="str">
            <v>02</v>
          </cell>
          <cell r="B9" t="str">
            <v>Immobilizzazioni Immateriali</v>
          </cell>
          <cell r="C9">
            <v>41102598.409999996</v>
          </cell>
          <cell r="D9" t="str">
            <v>D</v>
          </cell>
          <cell r="E9">
            <v>41102598.409999996</v>
          </cell>
          <cell r="F9" t="str">
            <v xml:space="preserve"> D</v>
          </cell>
          <cell r="G9">
            <v>2098200</v>
          </cell>
          <cell r="H9">
            <v>14350</v>
          </cell>
          <cell r="I9">
            <v>2083850</v>
          </cell>
          <cell r="J9" t="str">
            <v>D</v>
          </cell>
          <cell r="K9">
            <v>43186448.409999996</v>
          </cell>
          <cell r="L9" t="str">
            <v xml:space="preserve"> D</v>
          </cell>
          <cell r="M9">
            <v>43186448.409999996</v>
          </cell>
        </row>
        <row r="10">
          <cell r="A10" t="str">
            <v>01</v>
          </cell>
          <cell r="B10" t="str">
            <v>Costi Imp. Amplim. e Plurienn</v>
          </cell>
          <cell r="C10">
            <v>1369783.79</v>
          </cell>
          <cell r="D10" t="str">
            <v>D</v>
          </cell>
          <cell r="E10">
            <v>1369783.79</v>
          </cell>
          <cell r="F10" t="str">
            <v xml:space="preserve"> D</v>
          </cell>
          <cell r="G10">
            <v>13850</v>
          </cell>
          <cell r="H10">
            <v>0</v>
          </cell>
          <cell r="I10">
            <v>13850</v>
          </cell>
          <cell r="J10" t="str">
            <v>D</v>
          </cell>
          <cell r="K10">
            <v>1383633.79</v>
          </cell>
          <cell r="L10" t="str">
            <v xml:space="preserve"> D</v>
          </cell>
          <cell r="M10">
            <v>1383633.79</v>
          </cell>
        </row>
        <row r="11">
          <cell r="A11" t="str">
            <v>100201010</v>
          </cell>
          <cell r="B11" t="str">
            <v>Spese di costit.e aum.cap</v>
          </cell>
          <cell r="C11">
            <v>1177760.04</v>
          </cell>
          <cell r="D11" t="str">
            <v>D</v>
          </cell>
          <cell r="E11">
            <v>1177760.04</v>
          </cell>
          <cell r="F11" t="str">
            <v>D</v>
          </cell>
          <cell r="G11">
            <v>0</v>
          </cell>
          <cell r="H11">
            <v>0</v>
          </cell>
          <cell r="I11">
            <v>0</v>
          </cell>
          <cell r="K11">
            <v>1177760.04</v>
          </cell>
          <cell r="L11" t="str">
            <v>D</v>
          </cell>
          <cell r="M11">
            <v>1177760.04</v>
          </cell>
        </row>
        <row r="12">
          <cell r="A12" t="str">
            <v>100201020</v>
          </cell>
          <cell r="B12" t="str">
            <v>Spese oper.societ.straord</v>
          </cell>
          <cell r="C12">
            <v>192023.75</v>
          </cell>
          <cell r="D12" t="str">
            <v>D</v>
          </cell>
          <cell r="E12">
            <v>192023.75</v>
          </cell>
          <cell r="F12" t="str">
            <v>D</v>
          </cell>
          <cell r="G12">
            <v>0</v>
          </cell>
          <cell r="H12">
            <v>0</v>
          </cell>
          <cell r="I12">
            <v>0</v>
          </cell>
          <cell r="K12">
            <v>192023.75</v>
          </cell>
          <cell r="L12" t="str">
            <v>D</v>
          </cell>
          <cell r="M12">
            <v>192023.75</v>
          </cell>
        </row>
        <row r="13">
          <cell r="A13" t="str">
            <v>100201030</v>
          </cell>
          <cell r="B13" t="str">
            <v>Spese pluriennali varie</v>
          </cell>
          <cell r="C13">
            <v>0</v>
          </cell>
          <cell r="E13">
            <v>0</v>
          </cell>
          <cell r="G13">
            <v>13850</v>
          </cell>
          <cell r="H13">
            <v>0</v>
          </cell>
          <cell r="I13">
            <v>13850</v>
          </cell>
          <cell r="J13" t="str">
            <v>D</v>
          </cell>
          <cell r="K13">
            <v>13850</v>
          </cell>
          <cell r="L13" t="str">
            <v>D</v>
          </cell>
          <cell r="M13">
            <v>13850</v>
          </cell>
        </row>
        <row r="14">
          <cell r="A14" t="str">
            <v>100201031</v>
          </cell>
          <cell r="B14" t="str">
            <v>Spese plurienn.x finanz.BNL</v>
          </cell>
          <cell r="C14">
            <v>0</v>
          </cell>
          <cell r="E14">
            <v>0</v>
          </cell>
          <cell r="G14">
            <v>0</v>
          </cell>
          <cell r="H14">
            <v>0</v>
          </cell>
          <cell r="I14">
            <v>0</v>
          </cell>
          <cell r="K14">
            <v>0</v>
          </cell>
          <cell r="M14">
            <v>0</v>
          </cell>
        </row>
        <row r="15">
          <cell r="M15">
            <v>0</v>
          </cell>
        </row>
        <row r="16">
          <cell r="A16" t="str">
            <v>02</v>
          </cell>
          <cell r="B16" t="str">
            <v>Costi ricerca, sviluppo e pubb.</v>
          </cell>
          <cell r="C16">
            <v>5322136.59</v>
          </cell>
          <cell r="D16" t="str">
            <v>D</v>
          </cell>
          <cell r="E16">
            <v>5322136.59</v>
          </cell>
          <cell r="F16" t="str">
            <v xml:space="preserve"> D</v>
          </cell>
          <cell r="G16">
            <v>2070500</v>
          </cell>
          <cell r="H16">
            <v>500</v>
          </cell>
          <cell r="I16">
            <v>2070000</v>
          </cell>
          <cell r="J16" t="str">
            <v>D</v>
          </cell>
          <cell r="K16">
            <v>7392136.5899999999</v>
          </cell>
          <cell r="L16" t="str">
            <v xml:space="preserve"> D</v>
          </cell>
          <cell r="M16">
            <v>7392136.5899999999</v>
          </cell>
        </row>
        <row r="17">
          <cell r="A17" t="str">
            <v>100202010</v>
          </cell>
          <cell r="B17" t="str">
            <v>Costi di sviluppo nuovi prodotti</v>
          </cell>
          <cell r="C17">
            <v>5322136.59</v>
          </cell>
          <cell r="D17" t="str">
            <v>D</v>
          </cell>
          <cell r="E17">
            <v>5322136.59</v>
          </cell>
          <cell r="F17" t="str">
            <v>D</v>
          </cell>
          <cell r="G17">
            <v>2070500</v>
          </cell>
          <cell r="H17">
            <v>500</v>
          </cell>
          <cell r="I17">
            <v>2070000</v>
          </cell>
          <cell r="J17" t="str">
            <v>D</v>
          </cell>
          <cell r="K17">
            <v>7392136.5899999999</v>
          </cell>
          <cell r="L17" t="str">
            <v>D</v>
          </cell>
          <cell r="M17">
            <v>7392136.5899999999</v>
          </cell>
        </row>
        <row r="18">
          <cell r="A18" t="str">
            <v>100202020</v>
          </cell>
          <cell r="B18" t="str">
            <v>Altri costi di sviluppo nuovi prodo</v>
          </cell>
          <cell r="C18">
            <v>0</v>
          </cell>
          <cell r="E18">
            <v>0</v>
          </cell>
          <cell r="G18">
            <v>0</v>
          </cell>
          <cell r="H18">
            <v>0</v>
          </cell>
          <cell r="I18">
            <v>0</v>
          </cell>
          <cell r="K18">
            <v>0</v>
          </cell>
          <cell r="M18">
            <v>0</v>
          </cell>
        </row>
        <row r="19">
          <cell r="M19">
            <v>0</v>
          </cell>
        </row>
        <row r="20">
          <cell r="A20" t="str">
            <v>03</v>
          </cell>
          <cell r="B20" t="str">
            <v>Diritti di brevetto</v>
          </cell>
          <cell r="C20">
            <v>889982.08</v>
          </cell>
          <cell r="D20" t="str">
            <v>D</v>
          </cell>
          <cell r="E20">
            <v>889982.08</v>
          </cell>
          <cell r="F20" t="str">
            <v xml:space="preserve"> D</v>
          </cell>
          <cell r="G20">
            <v>0</v>
          </cell>
          <cell r="H20">
            <v>0</v>
          </cell>
          <cell r="I20">
            <v>0</v>
          </cell>
          <cell r="K20">
            <v>889982.08</v>
          </cell>
          <cell r="L20" t="str">
            <v xml:space="preserve"> D</v>
          </cell>
          <cell r="M20">
            <v>889982.08</v>
          </cell>
        </row>
        <row r="21">
          <cell r="A21" t="str">
            <v>100203010</v>
          </cell>
          <cell r="B21" t="str">
            <v>Diritti di Brevetto</v>
          </cell>
          <cell r="C21">
            <v>889982.08</v>
          </cell>
          <cell r="D21" t="str">
            <v>D</v>
          </cell>
          <cell r="E21">
            <v>889982.08</v>
          </cell>
          <cell r="F21" t="str">
            <v>D</v>
          </cell>
          <cell r="G21">
            <v>0</v>
          </cell>
          <cell r="H21">
            <v>0</v>
          </cell>
          <cell r="I21">
            <v>0</v>
          </cell>
          <cell r="K21">
            <v>889982.08</v>
          </cell>
          <cell r="L21" t="str">
            <v>D</v>
          </cell>
          <cell r="M21">
            <v>889982.08</v>
          </cell>
        </row>
        <row r="22">
          <cell r="M22">
            <v>0</v>
          </cell>
        </row>
        <row r="23">
          <cell r="A23" t="str">
            <v>04</v>
          </cell>
          <cell r="B23" t="str">
            <v>Avviamento</v>
          </cell>
          <cell r="C23">
            <v>33398855.620000001</v>
          </cell>
          <cell r="D23" t="str">
            <v>D</v>
          </cell>
          <cell r="E23">
            <v>33398855.620000001</v>
          </cell>
          <cell r="F23" t="str">
            <v xml:space="preserve"> D</v>
          </cell>
          <cell r="G23">
            <v>0</v>
          </cell>
          <cell r="H23">
            <v>0</v>
          </cell>
          <cell r="I23">
            <v>0</v>
          </cell>
          <cell r="K23">
            <v>33398855.620000001</v>
          </cell>
          <cell r="L23" t="str">
            <v xml:space="preserve"> D</v>
          </cell>
          <cell r="M23">
            <v>33398855.620000001</v>
          </cell>
        </row>
        <row r="24">
          <cell r="A24" t="str">
            <v>100204010</v>
          </cell>
          <cell r="B24" t="str">
            <v>Avviamento 01/07/98</v>
          </cell>
          <cell r="C24">
            <v>13557858.92</v>
          </cell>
          <cell r="D24" t="str">
            <v>D</v>
          </cell>
          <cell r="E24">
            <v>13557858.92</v>
          </cell>
          <cell r="F24" t="str">
            <v>D</v>
          </cell>
          <cell r="G24">
            <v>0</v>
          </cell>
          <cell r="H24">
            <v>0</v>
          </cell>
          <cell r="I24">
            <v>0</v>
          </cell>
          <cell r="K24">
            <v>13557858.92</v>
          </cell>
          <cell r="L24" t="str">
            <v>D</v>
          </cell>
          <cell r="M24">
            <v>13557858.92</v>
          </cell>
        </row>
        <row r="25">
          <cell r="A25" t="str">
            <v>100204020</v>
          </cell>
          <cell r="B25" t="str">
            <v>Avviamento 27/12/05</v>
          </cell>
          <cell r="C25">
            <v>5483000</v>
          </cell>
          <cell r="D25" t="str">
            <v>D</v>
          </cell>
          <cell r="E25">
            <v>5483000</v>
          </cell>
          <cell r="F25" t="str">
            <v>D</v>
          </cell>
          <cell r="G25">
            <v>0</v>
          </cell>
          <cell r="H25">
            <v>0</v>
          </cell>
          <cell r="I25">
            <v>0</v>
          </cell>
          <cell r="K25">
            <v>5483000</v>
          </cell>
          <cell r="L25" t="str">
            <v>D</v>
          </cell>
          <cell r="M25">
            <v>5483000</v>
          </cell>
        </row>
        <row r="26">
          <cell r="A26" t="str">
            <v>100204030</v>
          </cell>
          <cell r="B26" t="str">
            <v>Avviamento 15/07/08</v>
          </cell>
          <cell r="C26">
            <v>14357996.699999999</v>
          </cell>
          <cell r="D26" t="str">
            <v>D</v>
          </cell>
          <cell r="E26">
            <v>14357996.699999999</v>
          </cell>
          <cell r="F26" t="str">
            <v>D</v>
          </cell>
          <cell r="G26">
            <v>0</v>
          </cell>
          <cell r="H26">
            <v>0</v>
          </cell>
          <cell r="I26">
            <v>0</v>
          </cell>
          <cell r="K26">
            <v>14357996.699999999</v>
          </cell>
          <cell r="L26" t="str">
            <v>D</v>
          </cell>
          <cell r="M26">
            <v>14357996.699999999</v>
          </cell>
        </row>
        <row r="27">
          <cell r="M27">
            <v>0</v>
          </cell>
        </row>
        <row r="28">
          <cell r="A28" t="str">
            <v>05</v>
          </cell>
          <cell r="B28" t="str">
            <v>Concessioni, licenze, marchi</v>
          </cell>
          <cell r="C28">
            <v>0</v>
          </cell>
          <cell r="E28">
            <v>0</v>
          </cell>
          <cell r="G28">
            <v>13850</v>
          </cell>
          <cell r="H28">
            <v>13850</v>
          </cell>
          <cell r="I28">
            <v>0</v>
          </cell>
          <cell r="K28">
            <v>0</v>
          </cell>
          <cell r="M28">
            <v>0</v>
          </cell>
        </row>
        <row r="29">
          <cell r="A29" t="str">
            <v>100205010</v>
          </cell>
          <cell r="B29" t="str">
            <v>Concess., Licenze, Marchi</v>
          </cell>
          <cell r="C29">
            <v>0</v>
          </cell>
          <cell r="E29">
            <v>0</v>
          </cell>
          <cell r="G29">
            <v>13850</v>
          </cell>
          <cell r="H29">
            <v>13850</v>
          </cell>
          <cell r="I29">
            <v>0</v>
          </cell>
          <cell r="K29">
            <v>0</v>
          </cell>
          <cell r="M29">
            <v>0</v>
          </cell>
        </row>
        <row r="30">
          <cell r="M30">
            <v>0</v>
          </cell>
        </row>
        <row r="31">
          <cell r="A31" t="str">
            <v>06</v>
          </cell>
          <cell r="B31" t="str">
            <v>Spese incrementative beni di terzi</v>
          </cell>
          <cell r="C31">
            <v>121840.33</v>
          </cell>
          <cell r="D31" t="str">
            <v>D</v>
          </cell>
          <cell r="E31">
            <v>121840.33</v>
          </cell>
          <cell r="F31" t="str">
            <v xml:space="preserve"> D</v>
          </cell>
          <cell r="G31">
            <v>0</v>
          </cell>
          <cell r="H31">
            <v>0</v>
          </cell>
          <cell r="I31">
            <v>0</v>
          </cell>
          <cell r="K31">
            <v>121840.33</v>
          </cell>
          <cell r="L31" t="str">
            <v xml:space="preserve"> D</v>
          </cell>
          <cell r="M31">
            <v>121840.33</v>
          </cell>
        </row>
        <row r="32">
          <cell r="A32" t="str">
            <v>100206010</v>
          </cell>
          <cell r="B32" t="str">
            <v>Spese di manut.da ammort.</v>
          </cell>
          <cell r="C32">
            <v>121840.33</v>
          </cell>
          <cell r="D32" t="str">
            <v>D</v>
          </cell>
          <cell r="E32">
            <v>121840.33</v>
          </cell>
          <cell r="F32" t="str">
            <v>D</v>
          </cell>
          <cell r="G32">
            <v>0</v>
          </cell>
          <cell r="H32">
            <v>0</v>
          </cell>
          <cell r="I32">
            <v>0</v>
          </cell>
          <cell r="K32">
            <v>121840.33</v>
          </cell>
          <cell r="L32" t="str">
            <v>D</v>
          </cell>
          <cell r="M32">
            <v>121840.33</v>
          </cell>
        </row>
        <row r="33">
          <cell r="M33">
            <v>0</v>
          </cell>
        </row>
        <row r="34">
          <cell r="A34" t="str">
            <v>07</v>
          </cell>
          <cell r="B34" t="str">
            <v>Altre immobilizzazioni immateriali</v>
          </cell>
          <cell r="C34">
            <v>0</v>
          </cell>
          <cell r="E34">
            <v>0</v>
          </cell>
          <cell r="G34">
            <v>0</v>
          </cell>
          <cell r="H34">
            <v>0</v>
          </cell>
          <cell r="I34">
            <v>0</v>
          </cell>
          <cell r="K34">
            <v>0</v>
          </cell>
          <cell r="M34">
            <v>0</v>
          </cell>
        </row>
        <row r="35">
          <cell r="A35" t="str">
            <v>100207010</v>
          </cell>
          <cell r="B35" t="str">
            <v>Software applicativo</v>
          </cell>
          <cell r="C35">
            <v>0</v>
          </cell>
          <cell r="E35">
            <v>0</v>
          </cell>
          <cell r="G35">
            <v>0</v>
          </cell>
          <cell r="H35">
            <v>0</v>
          </cell>
          <cell r="I35">
            <v>0</v>
          </cell>
          <cell r="K35">
            <v>0</v>
          </cell>
          <cell r="M35">
            <v>0</v>
          </cell>
        </row>
        <row r="36">
          <cell r="M36">
            <v>0</v>
          </cell>
        </row>
        <row r="37">
          <cell r="A37" t="str">
            <v>03</v>
          </cell>
          <cell r="B37" t="str">
            <v>Immobilizzazioni materiali</v>
          </cell>
          <cell r="C37">
            <v>63437293.649999999</v>
          </cell>
          <cell r="D37" t="str">
            <v>D</v>
          </cell>
          <cell r="E37">
            <v>63437293.649999999</v>
          </cell>
          <cell r="F37" t="str">
            <v xml:space="preserve"> D</v>
          </cell>
          <cell r="G37">
            <v>3431004.44</v>
          </cell>
          <cell r="H37">
            <v>1338648.7</v>
          </cell>
          <cell r="I37">
            <v>2092355.74</v>
          </cell>
          <cell r="J37" t="str">
            <v>D</v>
          </cell>
          <cell r="K37">
            <v>65529649.390000001</v>
          </cell>
          <cell r="L37" t="str">
            <v xml:space="preserve"> D</v>
          </cell>
          <cell r="M37">
            <v>65529649.390000001</v>
          </cell>
        </row>
        <row r="38">
          <cell r="A38" t="str">
            <v>01</v>
          </cell>
          <cell r="B38" t="str">
            <v>Terreni</v>
          </cell>
          <cell r="C38">
            <v>55015.71</v>
          </cell>
          <cell r="D38" t="str">
            <v>D</v>
          </cell>
          <cell r="E38">
            <v>55015.71</v>
          </cell>
          <cell r="F38" t="str">
            <v xml:space="preserve"> D</v>
          </cell>
          <cell r="G38">
            <v>0</v>
          </cell>
          <cell r="H38">
            <v>0</v>
          </cell>
          <cell r="I38">
            <v>0</v>
          </cell>
          <cell r="K38">
            <v>55015.71</v>
          </cell>
          <cell r="L38" t="str">
            <v xml:space="preserve"> D</v>
          </cell>
          <cell r="M38">
            <v>55015.71</v>
          </cell>
        </row>
        <row r="39">
          <cell r="A39" t="str">
            <v>100301010</v>
          </cell>
          <cell r="B39" t="str">
            <v>Terreno Ossona</v>
          </cell>
          <cell r="C39">
            <v>0</v>
          </cell>
          <cell r="E39">
            <v>0</v>
          </cell>
          <cell r="G39">
            <v>0</v>
          </cell>
          <cell r="H39">
            <v>0</v>
          </cell>
          <cell r="I39">
            <v>0</v>
          </cell>
          <cell r="K39">
            <v>0</v>
          </cell>
          <cell r="M39">
            <v>0</v>
          </cell>
        </row>
        <row r="40">
          <cell r="A40" t="str">
            <v>100301020</v>
          </cell>
          <cell r="B40" t="str">
            <v>Terreno Pero</v>
          </cell>
          <cell r="C40">
            <v>55015.71</v>
          </cell>
          <cell r="D40" t="str">
            <v>D</v>
          </cell>
          <cell r="E40">
            <v>55015.71</v>
          </cell>
          <cell r="F40" t="str">
            <v>D</v>
          </cell>
          <cell r="G40">
            <v>0</v>
          </cell>
          <cell r="H40">
            <v>0</v>
          </cell>
          <cell r="I40">
            <v>0</v>
          </cell>
          <cell r="K40">
            <v>55015.71</v>
          </cell>
          <cell r="L40" t="str">
            <v>D</v>
          </cell>
          <cell r="M40">
            <v>55015.71</v>
          </cell>
        </row>
        <row r="41">
          <cell r="M41">
            <v>0</v>
          </cell>
        </row>
        <row r="42">
          <cell r="A42" t="str">
            <v>02</v>
          </cell>
          <cell r="B42" t="str">
            <v>Immobili Industriali</v>
          </cell>
          <cell r="C42">
            <v>10236122.57</v>
          </cell>
          <cell r="D42" t="str">
            <v>D</v>
          </cell>
          <cell r="E42">
            <v>10236122.57</v>
          </cell>
          <cell r="F42" t="str">
            <v xml:space="preserve"> D</v>
          </cell>
          <cell r="G42">
            <v>74279.3</v>
          </cell>
          <cell r="H42">
            <v>30879.3</v>
          </cell>
          <cell r="I42">
            <v>43400</v>
          </cell>
          <cell r="J42" t="str">
            <v>D</v>
          </cell>
          <cell r="K42">
            <v>10279522.569999998</v>
          </cell>
          <cell r="L42" t="str">
            <v xml:space="preserve"> D</v>
          </cell>
          <cell r="M42">
            <v>10279522.569999998</v>
          </cell>
        </row>
        <row r="43">
          <cell r="A43" t="str">
            <v>100302010</v>
          </cell>
          <cell r="B43" t="str">
            <v>Immobile industriale Pero &gt; 500 ¤</v>
          </cell>
          <cell r="C43">
            <v>10236122.57</v>
          </cell>
          <cell r="D43" t="str">
            <v>D</v>
          </cell>
          <cell r="E43">
            <v>10236122.57</v>
          </cell>
          <cell r="F43" t="str">
            <v>D</v>
          </cell>
          <cell r="G43">
            <v>74279.3</v>
          </cell>
          <cell r="H43">
            <v>30879.3</v>
          </cell>
          <cell r="I43">
            <v>43400</v>
          </cell>
          <cell r="J43" t="str">
            <v>D</v>
          </cell>
          <cell r="K43">
            <v>10279522.57</v>
          </cell>
          <cell r="L43" t="str">
            <v>D</v>
          </cell>
          <cell r="M43">
            <v>10279522.57</v>
          </cell>
        </row>
        <row r="44">
          <cell r="M44">
            <v>0</v>
          </cell>
        </row>
        <row r="45">
          <cell r="A45" t="str">
            <v>03</v>
          </cell>
          <cell r="B45" t="str">
            <v>Impianti</v>
          </cell>
          <cell r="C45">
            <v>1728638.2</v>
          </cell>
          <cell r="D45" t="str">
            <v>D</v>
          </cell>
          <cell r="E45">
            <v>1728638.2</v>
          </cell>
          <cell r="F45" t="str">
            <v xml:space="preserve"> D</v>
          </cell>
          <cell r="G45">
            <v>0</v>
          </cell>
          <cell r="H45">
            <v>0</v>
          </cell>
          <cell r="I45">
            <v>0</v>
          </cell>
          <cell r="K45">
            <v>1728638.2</v>
          </cell>
          <cell r="L45" t="str">
            <v xml:space="preserve"> D</v>
          </cell>
          <cell r="M45">
            <v>1728638.2</v>
          </cell>
        </row>
        <row r="46">
          <cell r="A46" t="str">
            <v>100303010</v>
          </cell>
          <cell r="B46" t="str">
            <v>Impianti generici</v>
          </cell>
          <cell r="C46">
            <v>1728638.2</v>
          </cell>
          <cell r="D46" t="str">
            <v>D</v>
          </cell>
          <cell r="E46">
            <v>1728638.2</v>
          </cell>
          <cell r="F46" t="str">
            <v>D</v>
          </cell>
          <cell r="G46">
            <v>0</v>
          </cell>
          <cell r="H46">
            <v>0</v>
          </cell>
          <cell r="I46">
            <v>0</v>
          </cell>
          <cell r="K46">
            <v>1728638.2</v>
          </cell>
          <cell r="L46" t="str">
            <v>D</v>
          </cell>
          <cell r="M46">
            <v>1728638.2</v>
          </cell>
        </row>
        <row r="47">
          <cell r="M47">
            <v>0</v>
          </cell>
        </row>
        <row r="48">
          <cell r="A48" t="str">
            <v>04</v>
          </cell>
          <cell r="B48" t="str">
            <v>Macchinari</v>
          </cell>
          <cell r="C48">
            <v>27271718.460000001</v>
          </cell>
          <cell r="D48" t="str">
            <v>D</v>
          </cell>
          <cell r="E48">
            <v>27271718.460000001</v>
          </cell>
          <cell r="F48" t="str">
            <v xml:space="preserve"> D</v>
          </cell>
          <cell r="G48">
            <v>457609.67</v>
          </cell>
          <cell r="H48">
            <v>365098.66</v>
          </cell>
          <cell r="I48">
            <v>92511.01</v>
          </cell>
          <cell r="J48" t="str">
            <v>D</v>
          </cell>
          <cell r="K48">
            <v>27364229.469999999</v>
          </cell>
          <cell r="L48" t="str">
            <v xml:space="preserve"> D</v>
          </cell>
          <cell r="M48">
            <v>27364229.469999999</v>
          </cell>
        </row>
        <row r="49">
          <cell r="A49" t="str">
            <v>100304010</v>
          </cell>
          <cell r="B49" t="str">
            <v>Macchinari &gt; 500¤</v>
          </cell>
          <cell r="C49">
            <v>27244620.460000001</v>
          </cell>
          <cell r="D49" t="str">
            <v>D</v>
          </cell>
          <cell r="E49">
            <v>27244620.460000001</v>
          </cell>
          <cell r="F49" t="str">
            <v>D</v>
          </cell>
          <cell r="G49">
            <v>457609.67</v>
          </cell>
          <cell r="H49">
            <v>365098.66</v>
          </cell>
          <cell r="I49">
            <v>92511.01</v>
          </cell>
          <cell r="J49" t="str">
            <v>D</v>
          </cell>
          <cell r="K49">
            <v>27337131.469999999</v>
          </cell>
          <cell r="L49" t="str">
            <v>D</v>
          </cell>
          <cell r="M49">
            <v>27337131.469999999</v>
          </cell>
        </row>
        <row r="50">
          <cell r="A50" t="str">
            <v>100304015</v>
          </cell>
          <cell r="B50" t="str">
            <v>Modifiche Macchinario in Leasing</v>
          </cell>
          <cell r="C50">
            <v>27098</v>
          </cell>
          <cell r="D50" t="str">
            <v>D</v>
          </cell>
          <cell r="E50">
            <v>27098</v>
          </cell>
          <cell r="F50" t="str">
            <v>D</v>
          </cell>
          <cell r="G50">
            <v>0</v>
          </cell>
          <cell r="H50">
            <v>0</v>
          </cell>
          <cell r="I50">
            <v>0</v>
          </cell>
          <cell r="K50">
            <v>27098</v>
          </cell>
          <cell r="L50" t="str">
            <v>D</v>
          </cell>
          <cell r="M50">
            <v>27098</v>
          </cell>
        </row>
        <row r="51">
          <cell r="M51">
            <v>0</v>
          </cell>
        </row>
        <row r="52">
          <cell r="A52" t="str">
            <v>05</v>
          </cell>
          <cell r="B52" t="str">
            <v>Attrezzature Industriali</v>
          </cell>
          <cell r="C52">
            <v>21756559.48</v>
          </cell>
          <cell r="D52" t="str">
            <v>D</v>
          </cell>
          <cell r="E52">
            <v>21756559.48</v>
          </cell>
          <cell r="F52" t="str">
            <v xml:space="preserve"> D</v>
          </cell>
          <cell r="G52">
            <v>2001406.2</v>
          </cell>
          <cell r="H52">
            <v>59650</v>
          </cell>
          <cell r="I52">
            <v>1941756.2</v>
          </cell>
          <cell r="J52" t="str">
            <v>D</v>
          </cell>
          <cell r="K52">
            <v>23698315.68</v>
          </cell>
          <cell r="L52" t="str">
            <v xml:space="preserve"> D</v>
          </cell>
          <cell r="M52">
            <v>23698315.68</v>
          </cell>
        </row>
        <row r="53">
          <cell r="A53" t="str">
            <v>100305010</v>
          </cell>
          <cell r="B53" t="str">
            <v>Stampi e attr. di produz.</v>
          </cell>
          <cell r="C53">
            <v>21075708.23</v>
          </cell>
          <cell r="D53" t="str">
            <v>D</v>
          </cell>
          <cell r="E53">
            <v>21075708.23</v>
          </cell>
          <cell r="F53" t="str">
            <v>D</v>
          </cell>
          <cell r="G53">
            <v>1121112.33</v>
          </cell>
          <cell r="H53">
            <v>49250</v>
          </cell>
          <cell r="I53">
            <v>1071862.33</v>
          </cell>
          <cell r="J53" t="str">
            <v>D</v>
          </cell>
          <cell r="K53">
            <v>22147570.559999999</v>
          </cell>
          <cell r="L53" t="str">
            <v>D</v>
          </cell>
          <cell r="M53">
            <v>22147570.559999999</v>
          </cell>
        </row>
        <row r="54">
          <cell r="A54" t="str">
            <v>100305011</v>
          </cell>
          <cell r="B54" t="str">
            <v>Modifiche stampi per richieste int.</v>
          </cell>
          <cell r="C54">
            <v>482935.26</v>
          </cell>
          <cell r="D54" t="str">
            <v>D</v>
          </cell>
          <cell r="E54">
            <v>482935.26</v>
          </cell>
          <cell r="F54" t="str">
            <v>D</v>
          </cell>
          <cell r="G54">
            <v>551915.73</v>
          </cell>
          <cell r="H54">
            <v>10400</v>
          </cell>
          <cell r="I54">
            <v>541515.73</v>
          </cell>
          <cell r="J54" t="str">
            <v>D</v>
          </cell>
          <cell r="K54">
            <v>1024450.99</v>
          </cell>
          <cell r="L54" t="str">
            <v>D</v>
          </cell>
          <cell r="M54">
            <v>1024450.99</v>
          </cell>
        </row>
        <row r="55">
          <cell r="A55" t="str">
            <v>100305012</v>
          </cell>
          <cell r="B55" t="str">
            <v>Modifiche stampi per richieste est.</v>
          </cell>
          <cell r="C55">
            <v>87982.78</v>
          </cell>
          <cell r="D55" t="str">
            <v>D</v>
          </cell>
          <cell r="E55">
            <v>87982.78</v>
          </cell>
          <cell r="F55" t="str">
            <v>D</v>
          </cell>
          <cell r="G55">
            <v>4300</v>
          </cell>
          <cell r="H55">
            <v>0</v>
          </cell>
          <cell r="I55">
            <v>4300</v>
          </cell>
          <cell r="J55" t="str">
            <v>D</v>
          </cell>
          <cell r="K55">
            <v>92282.78</v>
          </cell>
          <cell r="L55" t="str">
            <v>D</v>
          </cell>
          <cell r="M55">
            <v>92282.78</v>
          </cell>
        </row>
        <row r="56">
          <cell r="A56" t="str">
            <v>100305020</v>
          </cell>
          <cell r="B56" t="str">
            <v>Attrezz. varia e minuta &gt;500 ¤</v>
          </cell>
          <cell r="C56">
            <v>109933.21</v>
          </cell>
          <cell r="D56" t="str">
            <v>D</v>
          </cell>
          <cell r="E56">
            <v>109933.21</v>
          </cell>
          <cell r="F56" t="str">
            <v>D</v>
          </cell>
          <cell r="G56">
            <v>324078.14</v>
          </cell>
          <cell r="H56">
            <v>0</v>
          </cell>
          <cell r="I56">
            <v>324078.14</v>
          </cell>
          <cell r="J56" t="str">
            <v>D</v>
          </cell>
          <cell r="K56">
            <v>434011.35</v>
          </cell>
          <cell r="L56" t="str">
            <v>D</v>
          </cell>
          <cell r="M56">
            <v>434011.35</v>
          </cell>
        </row>
        <row r="57">
          <cell r="M57">
            <v>0</v>
          </cell>
        </row>
        <row r="58">
          <cell r="A58" t="str">
            <v>06</v>
          </cell>
          <cell r="B58" t="str">
            <v>Automezzi</v>
          </cell>
          <cell r="C58">
            <v>146025.43</v>
          </cell>
          <cell r="D58" t="str">
            <v>D</v>
          </cell>
          <cell r="E58">
            <v>146025.43</v>
          </cell>
          <cell r="F58" t="str">
            <v xml:space="preserve"> D</v>
          </cell>
          <cell r="G58">
            <v>0</v>
          </cell>
          <cell r="H58">
            <v>0</v>
          </cell>
          <cell r="I58">
            <v>0</v>
          </cell>
          <cell r="K58">
            <v>146025.43</v>
          </cell>
          <cell r="L58" t="str">
            <v xml:space="preserve"> D</v>
          </cell>
          <cell r="M58">
            <v>146025.43</v>
          </cell>
        </row>
        <row r="59">
          <cell r="A59" t="str">
            <v>100306010</v>
          </cell>
          <cell r="B59" t="str">
            <v>Automezzi</v>
          </cell>
          <cell r="C59">
            <v>56661.22</v>
          </cell>
          <cell r="D59" t="str">
            <v>D</v>
          </cell>
          <cell r="E59">
            <v>56661.22</v>
          </cell>
          <cell r="F59" t="str">
            <v>D</v>
          </cell>
          <cell r="G59">
            <v>0</v>
          </cell>
          <cell r="H59">
            <v>0</v>
          </cell>
          <cell r="I59">
            <v>0</v>
          </cell>
          <cell r="K59">
            <v>56661.22</v>
          </cell>
          <cell r="L59" t="str">
            <v>D</v>
          </cell>
          <cell r="M59">
            <v>56661.22</v>
          </cell>
        </row>
        <row r="60">
          <cell r="A60" t="str">
            <v>100306020</v>
          </cell>
          <cell r="B60" t="str">
            <v>Mezzi trasporto interno</v>
          </cell>
          <cell r="C60">
            <v>89364.21</v>
          </cell>
          <cell r="D60" t="str">
            <v>D</v>
          </cell>
          <cell r="E60">
            <v>89364.21</v>
          </cell>
          <cell r="F60" t="str">
            <v>D</v>
          </cell>
          <cell r="G60">
            <v>0</v>
          </cell>
          <cell r="H60">
            <v>0</v>
          </cell>
          <cell r="I60">
            <v>0</v>
          </cell>
          <cell r="K60">
            <v>89364.21</v>
          </cell>
          <cell r="L60" t="str">
            <v>D</v>
          </cell>
          <cell r="M60">
            <v>89364.21</v>
          </cell>
        </row>
        <row r="61">
          <cell r="M61">
            <v>0</v>
          </cell>
        </row>
        <row r="62">
          <cell r="A62" t="str">
            <v>07</v>
          </cell>
          <cell r="B62" t="str">
            <v>Mobili e macchine ufficio</v>
          </cell>
          <cell r="C62">
            <v>1740600.06</v>
          </cell>
          <cell r="D62" t="str">
            <v>D</v>
          </cell>
          <cell r="E62">
            <v>1740600.06</v>
          </cell>
          <cell r="F62" t="str">
            <v xml:space="preserve"> D</v>
          </cell>
          <cell r="G62">
            <v>26650</v>
          </cell>
          <cell r="H62">
            <v>2080</v>
          </cell>
          <cell r="I62">
            <v>24570</v>
          </cell>
          <cell r="J62" t="str">
            <v>D</v>
          </cell>
          <cell r="K62">
            <v>1765170.06</v>
          </cell>
          <cell r="L62" t="str">
            <v xml:space="preserve"> D</v>
          </cell>
          <cell r="M62">
            <v>1765170.06</v>
          </cell>
        </row>
        <row r="63">
          <cell r="A63" t="str">
            <v>100307010</v>
          </cell>
          <cell r="B63" t="str">
            <v>Mobili e Macch. ordinarie &gt; 500¤</v>
          </cell>
          <cell r="C63">
            <v>317148.21000000002</v>
          </cell>
          <cell r="D63" t="str">
            <v>D</v>
          </cell>
          <cell r="E63">
            <v>317148.21000000002</v>
          </cell>
          <cell r="F63" t="str">
            <v>D</v>
          </cell>
          <cell r="G63">
            <v>3600</v>
          </cell>
          <cell r="H63">
            <v>0</v>
          </cell>
          <cell r="I63">
            <v>3600</v>
          </cell>
          <cell r="J63" t="str">
            <v>D</v>
          </cell>
          <cell r="K63">
            <v>320748.21000000002</v>
          </cell>
          <cell r="L63" t="str">
            <v>D</v>
          </cell>
          <cell r="M63">
            <v>320748.21000000002</v>
          </cell>
        </row>
        <row r="64">
          <cell r="A64" t="str">
            <v>100307020</v>
          </cell>
          <cell r="B64" t="str">
            <v>Macch.Uff.elettroniche/Sw &gt; 500 ¤</v>
          </cell>
          <cell r="C64">
            <v>1423451.85</v>
          </cell>
          <cell r="D64" t="str">
            <v>D</v>
          </cell>
          <cell r="E64">
            <v>1423451.85</v>
          </cell>
          <cell r="F64" t="str">
            <v>D</v>
          </cell>
          <cell r="G64">
            <v>23050</v>
          </cell>
          <cell r="H64">
            <v>2080</v>
          </cell>
          <cell r="I64">
            <v>20970</v>
          </cell>
          <cell r="J64" t="str">
            <v>D</v>
          </cell>
          <cell r="K64">
            <v>1444421.85</v>
          </cell>
          <cell r="L64" t="str">
            <v>D</v>
          </cell>
          <cell r="M64">
            <v>1444421.85</v>
          </cell>
        </row>
        <row r="65">
          <cell r="M65">
            <v>0</v>
          </cell>
        </row>
        <row r="66">
          <cell r="A66" t="str">
            <v>08</v>
          </cell>
          <cell r="B66" t="str">
            <v>Forni</v>
          </cell>
          <cell r="C66">
            <v>1400.37</v>
          </cell>
          <cell r="D66" t="str">
            <v>D</v>
          </cell>
          <cell r="E66">
            <v>1400.37</v>
          </cell>
          <cell r="F66" t="str">
            <v xml:space="preserve"> D</v>
          </cell>
          <cell r="G66">
            <v>0</v>
          </cell>
          <cell r="H66">
            <v>0</v>
          </cell>
          <cell r="I66">
            <v>0</v>
          </cell>
          <cell r="K66">
            <v>1400.37</v>
          </cell>
          <cell r="L66" t="str">
            <v xml:space="preserve"> D</v>
          </cell>
          <cell r="M66">
            <v>1400.37</v>
          </cell>
        </row>
        <row r="67">
          <cell r="A67" t="str">
            <v>100308010</v>
          </cell>
          <cell r="B67" t="str">
            <v>Forni e sue pertinenze</v>
          </cell>
          <cell r="C67">
            <v>1400.37</v>
          </cell>
          <cell r="D67" t="str">
            <v>D</v>
          </cell>
          <cell r="E67">
            <v>1400.37</v>
          </cell>
          <cell r="F67" t="str">
            <v>D</v>
          </cell>
          <cell r="G67">
            <v>0</v>
          </cell>
          <cell r="H67">
            <v>0</v>
          </cell>
          <cell r="I67">
            <v>0</v>
          </cell>
          <cell r="K67">
            <v>1400.37</v>
          </cell>
          <cell r="L67" t="str">
            <v>D</v>
          </cell>
          <cell r="M67">
            <v>1400.37</v>
          </cell>
        </row>
        <row r="68">
          <cell r="M68">
            <v>0</v>
          </cell>
        </row>
        <row r="69">
          <cell r="A69" t="str">
            <v>09</v>
          </cell>
          <cell r="B69" t="str">
            <v>Immobilizz.materiali in corso e acc</v>
          </cell>
          <cell r="C69">
            <v>501213.37</v>
          </cell>
          <cell r="D69" t="str">
            <v>D</v>
          </cell>
          <cell r="E69">
            <v>501213.37</v>
          </cell>
          <cell r="F69" t="str">
            <v xml:space="preserve"> D</v>
          </cell>
          <cell r="G69">
            <v>871059.27</v>
          </cell>
          <cell r="H69">
            <v>880940.74</v>
          </cell>
          <cell r="I69">
            <v>-9881.4699999999993</v>
          </cell>
          <cell r="J69" t="str">
            <v>A</v>
          </cell>
          <cell r="K69">
            <v>491331.9</v>
          </cell>
          <cell r="L69" t="str">
            <v xml:space="preserve"> D</v>
          </cell>
          <cell r="M69">
            <v>491331.9</v>
          </cell>
        </row>
        <row r="70">
          <cell r="A70" t="str">
            <v>100309010</v>
          </cell>
          <cell r="B70" t="str">
            <v>Immob. Materiali in corso</v>
          </cell>
          <cell r="C70">
            <v>0</v>
          </cell>
          <cell r="E70">
            <v>0</v>
          </cell>
          <cell r="G70">
            <v>0</v>
          </cell>
          <cell r="H70">
            <v>0</v>
          </cell>
          <cell r="I70">
            <v>0</v>
          </cell>
          <cell r="K70">
            <v>0</v>
          </cell>
          <cell r="M70">
            <v>0</v>
          </cell>
        </row>
        <row r="71">
          <cell r="A71" t="str">
            <v>100309020</v>
          </cell>
          <cell r="B71" t="str">
            <v>Acconti a Forn. per immob</v>
          </cell>
          <cell r="C71">
            <v>501213.37</v>
          </cell>
          <cell r="D71" t="str">
            <v>D</v>
          </cell>
          <cell r="E71">
            <v>501213.37</v>
          </cell>
          <cell r="F71" t="str">
            <v>D</v>
          </cell>
          <cell r="G71">
            <v>871059.27</v>
          </cell>
          <cell r="H71">
            <v>880940.74</v>
          </cell>
          <cell r="I71">
            <v>9881.4699999999993</v>
          </cell>
          <cell r="J71" t="str">
            <v>A</v>
          </cell>
          <cell r="K71">
            <v>491331.9</v>
          </cell>
          <cell r="L71" t="str">
            <v>D</v>
          </cell>
          <cell r="M71">
            <v>491331.9</v>
          </cell>
        </row>
        <row r="72">
          <cell r="M72">
            <v>0</v>
          </cell>
        </row>
        <row r="73">
          <cell r="A73" t="str">
            <v>04</v>
          </cell>
          <cell r="B73" t="str">
            <v>Immobilizzazioni finanziarie</v>
          </cell>
          <cell r="C73">
            <v>983223.38</v>
          </cell>
          <cell r="D73" t="str">
            <v>D</v>
          </cell>
          <cell r="E73">
            <v>983223.38</v>
          </cell>
          <cell r="F73" t="str">
            <v xml:space="preserve"> D</v>
          </cell>
          <cell r="G73">
            <v>10220.969999999999</v>
          </cell>
          <cell r="H73">
            <v>1353.42</v>
          </cell>
          <cell r="I73">
            <v>8867.5499999999993</v>
          </cell>
          <cell r="J73" t="str">
            <v>D</v>
          </cell>
          <cell r="K73">
            <v>992090.93</v>
          </cell>
          <cell r="L73" t="str">
            <v xml:space="preserve"> D</v>
          </cell>
          <cell r="M73">
            <v>992090.93</v>
          </cell>
        </row>
        <row r="74">
          <cell r="A74" t="str">
            <v>01</v>
          </cell>
          <cell r="B74" t="str">
            <v>Partecipazioni in società collegate</v>
          </cell>
          <cell r="C74">
            <v>0</v>
          </cell>
          <cell r="E74">
            <v>0</v>
          </cell>
          <cell r="G74">
            <v>0</v>
          </cell>
          <cell r="H74">
            <v>0</v>
          </cell>
          <cell r="I74">
            <v>0</v>
          </cell>
          <cell r="K74">
            <v>0</v>
          </cell>
          <cell r="M74">
            <v>0</v>
          </cell>
        </row>
        <row r="75">
          <cell r="A75" t="str">
            <v>100401020</v>
          </cell>
          <cell r="B75" t="str">
            <v>Partec. Società Previnsa</v>
          </cell>
          <cell r="C75">
            <v>0</v>
          </cell>
          <cell r="E75">
            <v>0</v>
          </cell>
          <cell r="G75">
            <v>0</v>
          </cell>
          <cell r="H75">
            <v>0</v>
          </cell>
          <cell r="I75">
            <v>0</v>
          </cell>
          <cell r="K75">
            <v>0</v>
          </cell>
          <cell r="M75">
            <v>0</v>
          </cell>
        </row>
        <row r="76">
          <cell r="M76">
            <v>0</v>
          </cell>
        </row>
        <row r="77">
          <cell r="A77" t="str">
            <v>02</v>
          </cell>
          <cell r="B77" t="str">
            <v>Partecipazioni in altre Società</v>
          </cell>
          <cell r="C77">
            <v>972298.52</v>
          </cell>
          <cell r="D77" t="str">
            <v>D</v>
          </cell>
          <cell r="E77">
            <v>972298.52</v>
          </cell>
          <cell r="F77" t="str">
            <v xml:space="preserve"> D</v>
          </cell>
          <cell r="G77">
            <v>0</v>
          </cell>
          <cell r="H77">
            <v>0</v>
          </cell>
          <cell r="I77">
            <v>0</v>
          </cell>
          <cell r="K77">
            <v>972298.52</v>
          </cell>
          <cell r="L77" t="str">
            <v xml:space="preserve"> D</v>
          </cell>
          <cell r="M77">
            <v>972298.52</v>
          </cell>
        </row>
        <row r="78">
          <cell r="A78" t="str">
            <v>100402010</v>
          </cell>
          <cell r="B78" t="str">
            <v>Part. az. in altre Soc.</v>
          </cell>
          <cell r="C78">
            <v>0.52</v>
          </cell>
          <cell r="D78" t="str">
            <v>D</v>
          </cell>
          <cell r="E78">
            <v>0.52</v>
          </cell>
          <cell r="F78" t="str">
            <v>D</v>
          </cell>
          <cell r="G78">
            <v>0</v>
          </cell>
          <cell r="H78">
            <v>0</v>
          </cell>
          <cell r="I78">
            <v>0</v>
          </cell>
          <cell r="K78">
            <v>0.52</v>
          </cell>
          <cell r="L78" t="str">
            <v>D</v>
          </cell>
          <cell r="M78">
            <v>0.52</v>
          </cell>
        </row>
        <row r="79">
          <cell r="A79" t="str">
            <v>100402020</v>
          </cell>
          <cell r="B79" t="str">
            <v>Part.non az.in altre Soc.</v>
          </cell>
          <cell r="C79">
            <v>0</v>
          </cell>
          <cell r="E79">
            <v>0</v>
          </cell>
          <cell r="G79">
            <v>0</v>
          </cell>
          <cell r="H79">
            <v>0</v>
          </cell>
          <cell r="I79">
            <v>0</v>
          </cell>
          <cell r="K79">
            <v>0</v>
          </cell>
          <cell r="M79">
            <v>0</v>
          </cell>
        </row>
        <row r="80">
          <cell r="A80" t="str">
            <v>100402030</v>
          </cell>
          <cell r="B80" t="str">
            <v>Part. in Soc. controllate V.E.E.</v>
          </cell>
          <cell r="C80">
            <v>972298</v>
          </cell>
          <cell r="D80" t="str">
            <v>D</v>
          </cell>
          <cell r="E80">
            <v>972298</v>
          </cell>
          <cell r="F80" t="str">
            <v>D</v>
          </cell>
          <cell r="G80">
            <v>0</v>
          </cell>
          <cell r="H80">
            <v>0</v>
          </cell>
          <cell r="I80">
            <v>0</v>
          </cell>
          <cell r="K80">
            <v>972298</v>
          </cell>
          <cell r="L80" t="str">
            <v>D</v>
          </cell>
          <cell r="M80">
            <v>972298</v>
          </cell>
        </row>
        <row r="81">
          <cell r="A81" t="str">
            <v>100402040</v>
          </cell>
          <cell r="B81" t="str">
            <v>Partecipazioni Riva in Vimercati</v>
          </cell>
          <cell r="C81">
            <v>0</v>
          </cell>
          <cell r="E81">
            <v>0</v>
          </cell>
          <cell r="G81">
            <v>0</v>
          </cell>
          <cell r="H81">
            <v>0</v>
          </cell>
          <cell r="I81">
            <v>0</v>
          </cell>
          <cell r="K81">
            <v>0</v>
          </cell>
          <cell r="M81">
            <v>0</v>
          </cell>
        </row>
        <row r="82">
          <cell r="M82">
            <v>0</v>
          </cell>
        </row>
        <row r="83">
          <cell r="A83" t="str">
            <v>03</v>
          </cell>
          <cell r="B83" t="str">
            <v>Altri crediti verso terzi</v>
          </cell>
          <cell r="C83">
            <v>0</v>
          </cell>
          <cell r="E83">
            <v>0</v>
          </cell>
          <cell r="G83">
            <v>10095.16</v>
          </cell>
          <cell r="H83">
            <v>1353.42</v>
          </cell>
          <cell r="I83">
            <v>8741.74</v>
          </cell>
          <cell r="J83" t="str">
            <v>D</v>
          </cell>
          <cell r="K83">
            <v>8741.74</v>
          </cell>
          <cell r="L83" t="str">
            <v xml:space="preserve"> D</v>
          </cell>
          <cell r="M83">
            <v>8741.74</v>
          </cell>
        </row>
        <row r="84">
          <cell r="A84" t="str">
            <v>100403010</v>
          </cell>
          <cell r="B84" t="str">
            <v>Dipend. per anticipi TFR</v>
          </cell>
          <cell r="C84">
            <v>0</v>
          </cell>
          <cell r="E84">
            <v>0</v>
          </cell>
          <cell r="G84">
            <v>0</v>
          </cell>
          <cell r="H84">
            <v>0</v>
          </cell>
          <cell r="I84">
            <v>0</v>
          </cell>
          <cell r="K84">
            <v>0</v>
          </cell>
          <cell r="M84">
            <v>0</v>
          </cell>
        </row>
        <row r="85">
          <cell r="A85" t="str">
            <v>100403020</v>
          </cell>
          <cell r="B85" t="str">
            <v>Dipend. per ant. anzian.</v>
          </cell>
          <cell r="C85">
            <v>0</v>
          </cell>
          <cell r="E85">
            <v>0</v>
          </cell>
          <cell r="G85">
            <v>0</v>
          </cell>
          <cell r="H85">
            <v>0</v>
          </cell>
          <cell r="I85">
            <v>0</v>
          </cell>
          <cell r="K85">
            <v>0</v>
          </cell>
          <cell r="M85">
            <v>0</v>
          </cell>
        </row>
        <row r="86">
          <cell r="A86" t="str">
            <v>100403030</v>
          </cell>
          <cell r="B86" t="str">
            <v>Altri crediti verso dipen</v>
          </cell>
          <cell r="C86">
            <v>0</v>
          </cell>
          <cell r="E86">
            <v>0</v>
          </cell>
          <cell r="G86">
            <v>525.16</v>
          </cell>
          <cell r="H86">
            <v>525.16</v>
          </cell>
          <cell r="I86">
            <v>0</v>
          </cell>
          <cell r="K86">
            <v>0</v>
          </cell>
          <cell r="M86">
            <v>0</v>
          </cell>
        </row>
        <row r="87">
          <cell r="A87" t="str">
            <v>100403040</v>
          </cell>
          <cell r="B87" t="str">
            <v>Altri crediti verso Terzi</v>
          </cell>
          <cell r="C87">
            <v>0</v>
          </cell>
          <cell r="E87">
            <v>0</v>
          </cell>
          <cell r="G87">
            <v>9570</v>
          </cell>
          <cell r="H87">
            <v>828.26</v>
          </cell>
          <cell r="I87">
            <v>8741.74</v>
          </cell>
          <cell r="J87" t="str">
            <v>D</v>
          </cell>
          <cell r="K87">
            <v>8741.74</v>
          </cell>
          <cell r="L87" t="str">
            <v>D</v>
          </cell>
          <cell r="M87">
            <v>8741.74</v>
          </cell>
        </row>
        <row r="88">
          <cell r="M88">
            <v>0</v>
          </cell>
        </row>
        <row r="89">
          <cell r="A89" t="str">
            <v>04</v>
          </cell>
          <cell r="B89" t="str">
            <v>Depositi cauzionali</v>
          </cell>
          <cell r="C89">
            <v>10924.86</v>
          </cell>
          <cell r="D89" t="str">
            <v>D</v>
          </cell>
          <cell r="E89">
            <v>10924.86</v>
          </cell>
          <cell r="F89" t="str">
            <v xml:space="preserve"> D</v>
          </cell>
          <cell r="G89">
            <v>125.81</v>
          </cell>
          <cell r="H89">
            <v>0</v>
          </cell>
          <cell r="I89">
            <v>125.81</v>
          </cell>
          <cell r="J89" t="str">
            <v>D</v>
          </cell>
          <cell r="K89">
            <v>11050.67</v>
          </cell>
          <cell r="L89" t="str">
            <v xml:space="preserve"> D</v>
          </cell>
          <cell r="M89">
            <v>11050.67</v>
          </cell>
        </row>
        <row r="90">
          <cell r="A90" t="str">
            <v>100404010</v>
          </cell>
          <cell r="B90" t="str">
            <v>Cauzione per rete idrica</v>
          </cell>
          <cell r="C90">
            <v>211.23</v>
          </cell>
          <cell r="D90" t="str">
            <v>D</v>
          </cell>
          <cell r="E90">
            <v>211.23</v>
          </cell>
          <cell r="F90" t="str">
            <v>D</v>
          </cell>
          <cell r="G90">
            <v>25.81</v>
          </cell>
          <cell r="H90">
            <v>0</v>
          </cell>
          <cell r="I90">
            <v>25.81</v>
          </cell>
          <cell r="J90" t="str">
            <v>D</v>
          </cell>
          <cell r="K90">
            <v>237.04</v>
          </cell>
          <cell r="L90" t="str">
            <v>D</v>
          </cell>
          <cell r="M90">
            <v>237.04</v>
          </cell>
        </row>
        <row r="91">
          <cell r="A91" t="str">
            <v>100404020</v>
          </cell>
          <cell r="B91" t="str">
            <v>Cauzione per Enel</v>
          </cell>
          <cell r="C91">
            <v>46.5</v>
          </cell>
          <cell r="D91" t="str">
            <v>D</v>
          </cell>
          <cell r="E91">
            <v>46.5</v>
          </cell>
          <cell r="F91" t="str">
            <v>D</v>
          </cell>
          <cell r="G91">
            <v>0</v>
          </cell>
          <cell r="H91">
            <v>0</v>
          </cell>
          <cell r="I91">
            <v>0</v>
          </cell>
          <cell r="K91">
            <v>46.5</v>
          </cell>
          <cell r="L91" t="str">
            <v>D</v>
          </cell>
          <cell r="M91">
            <v>46.5</v>
          </cell>
        </row>
        <row r="92">
          <cell r="A92" t="str">
            <v>100404030</v>
          </cell>
          <cell r="B92" t="str">
            <v>Cauzione per telefoni</v>
          </cell>
          <cell r="C92">
            <v>518.16</v>
          </cell>
          <cell r="D92" t="str">
            <v>D</v>
          </cell>
          <cell r="E92">
            <v>518.16</v>
          </cell>
          <cell r="F92" t="str">
            <v>D</v>
          </cell>
          <cell r="G92">
            <v>100</v>
          </cell>
          <cell r="H92">
            <v>0</v>
          </cell>
          <cell r="I92">
            <v>100</v>
          </cell>
          <cell r="J92" t="str">
            <v>D</v>
          </cell>
          <cell r="K92">
            <v>618.16</v>
          </cell>
          <cell r="L92" t="str">
            <v>D</v>
          </cell>
          <cell r="M92">
            <v>618.16</v>
          </cell>
        </row>
        <row r="93">
          <cell r="A93" t="str">
            <v>100404050</v>
          </cell>
          <cell r="B93" t="str">
            <v>Cauzione per PP.TT.</v>
          </cell>
          <cell r="C93">
            <v>40.53</v>
          </cell>
          <cell r="D93" t="str">
            <v>D</v>
          </cell>
          <cell r="E93">
            <v>40.53</v>
          </cell>
          <cell r="F93" t="str">
            <v>D</v>
          </cell>
          <cell r="G93">
            <v>0</v>
          </cell>
          <cell r="H93">
            <v>0</v>
          </cell>
          <cell r="I93">
            <v>0</v>
          </cell>
          <cell r="K93">
            <v>40.53</v>
          </cell>
          <cell r="L93" t="str">
            <v>D</v>
          </cell>
          <cell r="M93">
            <v>40.53</v>
          </cell>
        </row>
        <row r="94">
          <cell r="A94" t="str">
            <v>100404070</v>
          </cell>
          <cell r="B94" t="str">
            <v>Cauzione per bombole Gpl</v>
          </cell>
          <cell r="C94">
            <v>5.16</v>
          </cell>
          <cell r="D94" t="str">
            <v>D</v>
          </cell>
          <cell r="E94">
            <v>5.16</v>
          </cell>
          <cell r="F94" t="str">
            <v>D</v>
          </cell>
          <cell r="G94">
            <v>0</v>
          </cell>
          <cell r="H94">
            <v>0</v>
          </cell>
          <cell r="I94">
            <v>0</v>
          </cell>
          <cell r="K94">
            <v>5.16</v>
          </cell>
          <cell r="L94" t="str">
            <v>D</v>
          </cell>
          <cell r="M94">
            <v>5.16</v>
          </cell>
        </row>
        <row r="95">
          <cell r="A95" t="str">
            <v>100404080</v>
          </cell>
          <cell r="B95" t="str">
            <v>Cauzione x Amiacque contr.2008</v>
          </cell>
          <cell r="C95">
            <v>103.28</v>
          </cell>
          <cell r="D95" t="str">
            <v>D</v>
          </cell>
          <cell r="E95">
            <v>103.28</v>
          </cell>
          <cell r="F95" t="str">
            <v>D</v>
          </cell>
          <cell r="G95">
            <v>0</v>
          </cell>
          <cell r="H95">
            <v>0</v>
          </cell>
          <cell r="I95">
            <v>0</v>
          </cell>
          <cell r="K95">
            <v>103.28</v>
          </cell>
          <cell r="L95" t="str">
            <v>D</v>
          </cell>
          <cell r="M95">
            <v>103.28</v>
          </cell>
        </row>
        <row r="96">
          <cell r="A96" t="str">
            <v>100404090</v>
          </cell>
          <cell r="B96" t="str">
            <v>Cauzione x capannone Ghiringhelli</v>
          </cell>
          <cell r="C96">
            <v>0</v>
          </cell>
          <cell r="E96">
            <v>0</v>
          </cell>
          <cell r="G96">
            <v>0</v>
          </cell>
          <cell r="H96">
            <v>0</v>
          </cell>
          <cell r="I96">
            <v>0</v>
          </cell>
          <cell r="K96">
            <v>0</v>
          </cell>
          <cell r="M96">
            <v>0</v>
          </cell>
        </row>
        <row r="97">
          <cell r="A97" t="str">
            <v>100404100</v>
          </cell>
          <cell r="B97" t="str">
            <v>Cauzione x capannone Sa.Ma.Plast</v>
          </cell>
          <cell r="C97">
            <v>10000</v>
          </cell>
          <cell r="D97" t="str">
            <v>D</v>
          </cell>
          <cell r="E97">
            <v>10000</v>
          </cell>
          <cell r="F97" t="str">
            <v>D</v>
          </cell>
          <cell r="G97">
            <v>0</v>
          </cell>
          <cell r="H97">
            <v>0</v>
          </cell>
          <cell r="I97">
            <v>0</v>
          </cell>
          <cell r="K97">
            <v>10000</v>
          </cell>
          <cell r="L97" t="str">
            <v>D</v>
          </cell>
          <cell r="M97">
            <v>10000</v>
          </cell>
        </row>
        <row r="98">
          <cell r="M98">
            <v>0</v>
          </cell>
        </row>
        <row r="99">
          <cell r="A99" t="str">
            <v>05</v>
          </cell>
          <cell r="B99" t="str">
            <v>Titoli di investimento</v>
          </cell>
          <cell r="C99">
            <v>0</v>
          </cell>
          <cell r="E99">
            <v>0</v>
          </cell>
          <cell r="G99">
            <v>0</v>
          </cell>
          <cell r="H99">
            <v>0</v>
          </cell>
          <cell r="I99">
            <v>0</v>
          </cell>
          <cell r="K99">
            <v>0</v>
          </cell>
          <cell r="M99">
            <v>0</v>
          </cell>
        </row>
        <row r="100">
          <cell r="A100" t="str">
            <v>100405010</v>
          </cell>
          <cell r="B100" t="str">
            <v>Obbligazioni</v>
          </cell>
          <cell r="C100">
            <v>0</v>
          </cell>
          <cell r="E100">
            <v>0</v>
          </cell>
          <cell r="G100">
            <v>0</v>
          </cell>
          <cell r="H100">
            <v>0</v>
          </cell>
          <cell r="I100">
            <v>0</v>
          </cell>
          <cell r="K100">
            <v>0</v>
          </cell>
          <cell r="M100">
            <v>0</v>
          </cell>
        </row>
        <row r="101">
          <cell r="A101" t="str">
            <v>100405020</v>
          </cell>
          <cell r="B101" t="str">
            <v>Cert. di Credito Tesoro</v>
          </cell>
          <cell r="C101">
            <v>0</v>
          </cell>
          <cell r="E101">
            <v>0</v>
          </cell>
          <cell r="G101">
            <v>0</v>
          </cell>
          <cell r="H101">
            <v>0</v>
          </cell>
          <cell r="I101">
            <v>0</v>
          </cell>
          <cell r="K101">
            <v>0</v>
          </cell>
          <cell r="M101">
            <v>0</v>
          </cell>
        </row>
        <row r="102">
          <cell r="A102" t="str">
            <v>100405030</v>
          </cell>
          <cell r="B102" t="str">
            <v>Buoni del Tesoro polienn.</v>
          </cell>
          <cell r="C102">
            <v>0</v>
          </cell>
          <cell r="E102">
            <v>0</v>
          </cell>
          <cell r="G102">
            <v>0</v>
          </cell>
          <cell r="H102">
            <v>0</v>
          </cell>
          <cell r="I102">
            <v>0</v>
          </cell>
          <cell r="K102">
            <v>0</v>
          </cell>
          <cell r="M102">
            <v>0</v>
          </cell>
        </row>
        <row r="103">
          <cell r="A103" t="str">
            <v>100405040</v>
          </cell>
          <cell r="B103" t="str">
            <v>Altri titoli di investim.</v>
          </cell>
          <cell r="C103">
            <v>0</v>
          </cell>
          <cell r="E103">
            <v>0</v>
          </cell>
          <cell r="G103">
            <v>0</v>
          </cell>
          <cell r="H103">
            <v>0</v>
          </cell>
          <cell r="I103">
            <v>0</v>
          </cell>
          <cell r="K103">
            <v>0</v>
          </cell>
          <cell r="M103">
            <v>0</v>
          </cell>
        </row>
        <row r="104">
          <cell r="M104">
            <v>0</v>
          </cell>
        </row>
        <row r="105">
          <cell r="A105" t="str">
            <v>05</v>
          </cell>
          <cell r="B105" t="str">
            <v>Rimanenze</v>
          </cell>
          <cell r="C105">
            <v>12049037</v>
          </cell>
          <cell r="D105" t="str">
            <v>D</v>
          </cell>
          <cell r="E105">
            <v>12049037</v>
          </cell>
          <cell r="F105" t="str">
            <v xml:space="preserve"> D</v>
          </cell>
          <cell r="G105">
            <v>12170142.1</v>
          </cell>
          <cell r="H105">
            <v>12049037</v>
          </cell>
          <cell r="I105">
            <v>121105.1</v>
          </cell>
          <cell r="J105" t="str">
            <v>D</v>
          </cell>
          <cell r="K105">
            <v>12170142.1</v>
          </cell>
          <cell r="L105" t="str">
            <v xml:space="preserve"> D</v>
          </cell>
          <cell r="M105">
            <v>12170142.1</v>
          </cell>
        </row>
        <row r="106">
          <cell r="A106" t="str">
            <v>01</v>
          </cell>
          <cell r="B106" t="str">
            <v>Rimanenze</v>
          </cell>
          <cell r="C106">
            <v>12049037</v>
          </cell>
          <cell r="D106" t="str">
            <v>D</v>
          </cell>
          <cell r="E106">
            <v>12049037</v>
          </cell>
          <cell r="F106" t="str">
            <v xml:space="preserve"> D</v>
          </cell>
          <cell r="G106">
            <v>12170142.1</v>
          </cell>
          <cell r="H106">
            <v>12049037</v>
          </cell>
          <cell r="I106">
            <v>121105.1</v>
          </cell>
          <cell r="J106" t="str">
            <v>D</v>
          </cell>
          <cell r="K106">
            <v>12170142.1</v>
          </cell>
          <cell r="L106" t="str">
            <v xml:space="preserve"> D</v>
          </cell>
          <cell r="M106">
            <v>12170142.1</v>
          </cell>
        </row>
        <row r="107">
          <cell r="A107" t="str">
            <v>100501010</v>
          </cell>
          <cell r="B107" t="str">
            <v>Materie prime</v>
          </cell>
          <cell r="C107">
            <v>450075</v>
          </cell>
          <cell r="D107" t="str">
            <v>D</v>
          </cell>
          <cell r="E107">
            <v>450075</v>
          </cell>
          <cell r="F107" t="str">
            <v>D</v>
          </cell>
          <cell r="G107">
            <v>432568</v>
          </cell>
          <cell r="H107">
            <v>450075</v>
          </cell>
          <cell r="I107">
            <v>17507</v>
          </cell>
          <cell r="J107" t="str">
            <v>A</v>
          </cell>
          <cell r="K107">
            <v>432568</v>
          </cell>
          <cell r="L107" t="str">
            <v>D</v>
          </cell>
          <cell r="M107">
            <v>432568</v>
          </cell>
        </row>
        <row r="108">
          <cell r="A108" t="str">
            <v>100501020</v>
          </cell>
          <cell r="B108" t="str">
            <v>Componenti d'acquisto</v>
          </cell>
          <cell r="C108">
            <v>7089937</v>
          </cell>
          <cell r="D108" t="str">
            <v>D</v>
          </cell>
          <cell r="E108">
            <v>7089937</v>
          </cell>
          <cell r="F108" t="str">
            <v>D</v>
          </cell>
          <cell r="G108">
            <v>6899449</v>
          </cell>
          <cell r="H108">
            <v>7089937</v>
          </cell>
          <cell r="I108">
            <v>190488</v>
          </cell>
          <cell r="J108" t="str">
            <v>A</v>
          </cell>
          <cell r="K108">
            <v>6899449</v>
          </cell>
          <cell r="L108" t="str">
            <v>D</v>
          </cell>
          <cell r="M108">
            <v>6899449</v>
          </cell>
        </row>
        <row r="109">
          <cell r="A109" t="str">
            <v>100501030</v>
          </cell>
          <cell r="B109" t="str">
            <v>Prodotti in corso lavoraz</v>
          </cell>
          <cell r="C109">
            <v>4259444</v>
          </cell>
          <cell r="D109" t="str">
            <v>D</v>
          </cell>
          <cell r="E109">
            <v>4259444</v>
          </cell>
          <cell r="F109" t="str">
            <v>D</v>
          </cell>
          <cell r="G109">
            <v>4249358</v>
          </cell>
          <cell r="H109">
            <v>4259444</v>
          </cell>
          <cell r="I109">
            <v>10086</v>
          </cell>
          <cell r="J109" t="str">
            <v>A</v>
          </cell>
          <cell r="K109">
            <v>4249358</v>
          </cell>
          <cell r="L109" t="str">
            <v>D</v>
          </cell>
          <cell r="M109">
            <v>4249358</v>
          </cell>
        </row>
        <row r="110">
          <cell r="A110" t="str">
            <v>100501040</v>
          </cell>
          <cell r="B110" t="str">
            <v>Dispense</v>
          </cell>
          <cell r="C110">
            <v>249581</v>
          </cell>
          <cell r="D110" t="str">
            <v>D</v>
          </cell>
          <cell r="E110">
            <v>249581</v>
          </cell>
          <cell r="F110" t="str">
            <v>D</v>
          </cell>
          <cell r="G110">
            <v>255811</v>
          </cell>
          <cell r="H110">
            <v>249581</v>
          </cell>
          <cell r="I110">
            <v>6230</v>
          </cell>
          <cell r="J110" t="str">
            <v>D</v>
          </cell>
          <cell r="K110">
            <v>255811</v>
          </cell>
          <cell r="L110" t="str">
            <v>D</v>
          </cell>
          <cell r="M110">
            <v>255811</v>
          </cell>
        </row>
        <row r="111">
          <cell r="A111" t="str">
            <v>100501050</v>
          </cell>
          <cell r="B111" t="str">
            <v>Imballi</v>
          </cell>
          <cell r="C111">
            <v>0</v>
          </cell>
          <cell r="E111">
            <v>0</v>
          </cell>
          <cell r="G111">
            <v>0</v>
          </cell>
          <cell r="H111">
            <v>0</v>
          </cell>
          <cell r="I111">
            <v>0</v>
          </cell>
          <cell r="K111">
            <v>0</v>
          </cell>
          <cell r="M111">
            <v>0</v>
          </cell>
        </row>
        <row r="112">
          <cell r="A112" t="str">
            <v>100501060</v>
          </cell>
          <cell r="B112" t="str">
            <v>Merce in viaggio</v>
          </cell>
          <cell r="C112">
            <v>0</v>
          </cell>
          <cell r="E112">
            <v>0</v>
          </cell>
          <cell r="G112">
            <v>332956.09999999998</v>
          </cell>
          <cell r="H112">
            <v>0</v>
          </cell>
          <cell r="I112">
            <v>332956.09999999998</v>
          </cell>
          <cell r="J112" t="str">
            <v>D</v>
          </cell>
          <cell r="K112">
            <v>332956.09999999998</v>
          </cell>
          <cell r="L112" t="str">
            <v>D</v>
          </cell>
          <cell r="M112">
            <v>332956.09999999998</v>
          </cell>
        </row>
        <row r="113">
          <cell r="A113" t="str">
            <v>100501070</v>
          </cell>
          <cell r="B113" t="str">
            <v>Materiale da rottamare</v>
          </cell>
          <cell r="C113">
            <v>0</v>
          </cell>
          <cell r="E113">
            <v>0</v>
          </cell>
          <cell r="G113">
            <v>0</v>
          </cell>
          <cell r="H113">
            <v>0</v>
          </cell>
          <cell r="I113">
            <v>0</v>
          </cell>
          <cell r="K113">
            <v>0</v>
          </cell>
          <cell r="M113">
            <v>0</v>
          </cell>
        </row>
        <row r="114">
          <cell r="A114" t="str">
            <v>100501080</v>
          </cell>
          <cell r="B114" t="str">
            <v>Ant. e acc. per rimanenze</v>
          </cell>
          <cell r="C114">
            <v>0</v>
          </cell>
          <cell r="E114">
            <v>0</v>
          </cell>
          <cell r="G114">
            <v>0</v>
          </cell>
          <cell r="H114">
            <v>0</v>
          </cell>
          <cell r="I114">
            <v>0</v>
          </cell>
          <cell r="K114">
            <v>0</v>
          </cell>
          <cell r="M114">
            <v>0</v>
          </cell>
        </row>
        <row r="115">
          <cell r="M115">
            <v>0</v>
          </cell>
        </row>
        <row r="116">
          <cell r="A116" t="str">
            <v>06</v>
          </cell>
          <cell r="B116" t="str">
            <v>Crediti dell'attivo circolante</v>
          </cell>
          <cell r="C116">
            <v>19956067.690000001</v>
          </cell>
          <cell r="D116" t="str">
            <v>D</v>
          </cell>
          <cell r="E116">
            <v>19956067.690000001</v>
          </cell>
          <cell r="F116" t="str">
            <v xml:space="preserve"> D</v>
          </cell>
          <cell r="G116">
            <v>106612157.47</v>
          </cell>
          <cell r="H116">
            <v>104529040.81999999</v>
          </cell>
          <cell r="I116">
            <v>2083116.65</v>
          </cell>
          <cell r="J116" t="str">
            <v>D</v>
          </cell>
          <cell r="K116">
            <v>22039184.34</v>
          </cell>
          <cell r="L116" t="str">
            <v xml:space="preserve"> D</v>
          </cell>
          <cell r="M116">
            <v>22039184.34</v>
          </cell>
        </row>
        <row r="117">
          <cell r="A117" t="str">
            <v>01</v>
          </cell>
          <cell r="B117" t="str">
            <v>Crediti verso clienti</v>
          </cell>
          <cell r="C117">
            <v>15110977.01</v>
          </cell>
          <cell r="D117" t="str">
            <v>D</v>
          </cell>
          <cell r="E117">
            <v>15110977.01</v>
          </cell>
          <cell r="F117" t="str">
            <v xml:space="preserve"> D</v>
          </cell>
          <cell r="G117">
            <v>96055297.659999996</v>
          </cell>
          <cell r="H117">
            <v>92121152.359999999</v>
          </cell>
          <cell r="I117">
            <v>3934145.3</v>
          </cell>
          <cell r="J117" t="str">
            <v>D</v>
          </cell>
          <cell r="K117">
            <v>19045122.309999999</v>
          </cell>
          <cell r="L117" t="str">
            <v xml:space="preserve"> D</v>
          </cell>
          <cell r="M117">
            <v>19045122.309999999</v>
          </cell>
        </row>
        <row r="118">
          <cell r="A118" t="str">
            <v>100601010</v>
          </cell>
          <cell r="B118" t="str">
            <v>Clienti</v>
          </cell>
          <cell r="C118">
            <v>15110977.01</v>
          </cell>
          <cell r="D118" t="str">
            <v>D</v>
          </cell>
          <cell r="E118">
            <v>15110977.01</v>
          </cell>
          <cell r="F118" t="str">
            <v>D</v>
          </cell>
          <cell r="G118">
            <v>95828300.849999994</v>
          </cell>
          <cell r="H118">
            <v>91783687.780000001</v>
          </cell>
          <cell r="I118">
            <v>4044613.07</v>
          </cell>
          <cell r="J118" t="str">
            <v>D</v>
          </cell>
          <cell r="K118">
            <v>19155590.079999998</v>
          </cell>
          <cell r="L118" t="str">
            <v>D</v>
          </cell>
          <cell r="M118">
            <v>19155590.079999998</v>
          </cell>
        </row>
        <row r="119">
          <cell r="A119" t="str">
            <v>100601011</v>
          </cell>
          <cell r="B119" t="str">
            <v>Cred.ft.cedute Prosol.2015 da incas</v>
          </cell>
          <cell r="C119">
            <v>0</v>
          </cell>
          <cell r="E119">
            <v>0</v>
          </cell>
          <cell r="G119">
            <v>226996.81</v>
          </cell>
          <cell r="H119">
            <v>209400</v>
          </cell>
          <cell r="I119">
            <v>17596.810000000001</v>
          </cell>
          <cell r="J119" t="str">
            <v>D</v>
          </cell>
          <cell r="K119">
            <v>17596.810000000001</v>
          </cell>
          <cell r="L119" t="str">
            <v>D</v>
          </cell>
          <cell r="M119">
            <v>17596.810000000001</v>
          </cell>
        </row>
        <row r="120">
          <cell r="A120" t="str">
            <v>100601012</v>
          </cell>
          <cell r="B120" t="str">
            <v>Clienti ceduti prosoluto Intesa</v>
          </cell>
          <cell r="C120">
            <v>0</v>
          </cell>
          <cell r="E120">
            <v>0</v>
          </cell>
          <cell r="G120">
            <v>0</v>
          </cell>
          <cell r="H120">
            <v>128064.58</v>
          </cell>
          <cell r="I120">
            <v>128064.58</v>
          </cell>
          <cell r="J120" t="str">
            <v>A</v>
          </cell>
          <cell r="K120">
            <v>128064.58</v>
          </cell>
          <cell r="L120" t="str">
            <v>A</v>
          </cell>
          <cell r="M120">
            <v>-128064.58</v>
          </cell>
        </row>
        <row r="121">
          <cell r="A121" t="str">
            <v>100601013</v>
          </cell>
          <cell r="B121" t="str">
            <v>Clienti ceduti prosoluto Ifitalia</v>
          </cell>
          <cell r="C121">
            <v>0</v>
          </cell>
          <cell r="E121">
            <v>0</v>
          </cell>
          <cell r="G121">
            <v>0</v>
          </cell>
          <cell r="H121">
            <v>0</v>
          </cell>
          <cell r="I121">
            <v>0</v>
          </cell>
          <cell r="K121">
            <v>0</v>
          </cell>
          <cell r="M121">
            <v>0</v>
          </cell>
        </row>
        <row r="122">
          <cell r="M122">
            <v>0</v>
          </cell>
        </row>
        <row r="123">
          <cell r="A123" t="str">
            <v>02</v>
          </cell>
          <cell r="B123" t="str">
            <v>Effetti Attivi</v>
          </cell>
          <cell r="C123">
            <v>0</v>
          </cell>
          <cell r="E123">
            <v>0</v>
          </cell>
          <cell r="G123">
            <v>61084.07</v>
          </cell>
          <cell r="H123">
            <v>61084.07</v>
          </cell>
          <cell r="I123">
            <v>0</v>
          </cell>
          <cell r="K123">
            <v>0</v>
          </cell>
          <cell r="M123">
            <v>0</v>
          </cell>
        </row>
        <row r="124">
          <cell r="A124" t="str">
            <v>100602010</v>
          </cell>
          <cell r="B124" t="str">
            <v>Effetti attivi in portaf.</v>
          </cell>
          <cell r="C124">
            <v>0</v>
          </cell>
          <cell r="E124">
            <v>0</v>
          </cell>
          <cell r="G124">
            <v>61084.07</v>
          </cell>
          <cell r="H124">
            <v>61084.07</v>
          </cell>
          <cell r="I124">
            <v>0</v>
          </cell>
          <cell r="K124">
            <v>0</v>
          </cell>
          <cell r="M124">
            <v>0</v>
          </cell>
        </row>
        <row r="125">
          <cell r="M125">
            <v>0</v>
          </cell>
        </row>
        <row r="126">
          <cell r="A126" t="str">
            <v>05</v>
          </cell>
          <cell r="B126" t="str">
            <v>Crediti comm. superiori a 1 anno</v>
          </cell>
          <cell r="C126">
            <v>0</v>
          </cell>
          <cell r="E126">
            <v>0</v>
          </cell>
          <cell r="G126">
            <v>0</v>
          </cell>
          <cell r="H126">
            <v>0</v>
          </cell>
          <cell r="I126">
            <v>0</v>
          </cell>
          <cell r="K126">
            <v>0</v>
          </cell>
          <cell r="M126">
            <v>0</v>
          </cell>
        </row>
        <row r="127">
          <cell r="A127" t="str">
            <v>100605010</v>
          </cell>
          <cell r="B127" t="str">
            <v>Cred. Clienti in soffer.</v>
          </cell>
          <cell r="C127">
            <v>0</v>
          </cell>
          <cell r="E127">
            <v>0</v>
          </cell>
          <cell r="G127">
            <v>0</v>
          </cell>
          <cell r="H127">
            <v>0</v>
          </cell>
          <cell r="I127">
            <v>0</v>
          </cell>
          <cell r="K127">
            <v>0</v>
          </cell>
          <cell r="M127">
            <v>0</v>
          </cell>
        </row>
        <row r="128">
          <cell r="M128">
            <v>0</v>
          </cell>
        </row>
        <row r="129">
          <cell r="A129" t="str">
            <v>06</v>
          </cell>
          <cell r="B129" t="str">
            <v>Crediti verso dipendenti</v>
          </cell>
          <cell r="C129">
            <v>395.51</v>
          </cell>
          <cell r="D129" t="str">
            <v>D</v>
          </cell>
          <cell r="E129">
            <v>395.51</v>
          </cell>
          <cell r="F129" t="str">
            <v xml:space="preserve"> D</v>
          </cell>
          <cell r="G129">
            <v>6531.97</v>
          </cell>
          <cell r="H129">
            <v>6927.48</v>
          </cell>
          <cell r="I129">
            <v>-395.51</v>
          </cell>
          <cell r="J129" t="str">
            <v>A</v>
          </cell>
          <cell r="K129">
            <v>0</v>
          </cell>
          <cell r="M129">
            <v>0</v>
          </cell>
        </row>
        <row r="130">
          <cell r="A130" t="str">
            <v>100606020</v>
          </cell>
          <cell r="B130" t="str">
            <v>Acconti su salari e stip.</v>
          </cell>
          <cell r="C130">
            <v>0</v>
          </cell>
          <cell r="E130">
            <v>0</v>
          </cell>
          <cell r="G130">
            <v>0</v>
          </cell>
          <cell r="H130">
            <v>0</v>
          </cell>
          <cell r="I130">
            <v>0</v>
          </cell>
          <cell r="K130">
            <v>0</v>
          </cell>
          <cell r="M130">
            <v>0</v>
          </cell>
        </row>
        <row r="131">
          <cell r="A131" t="str">
            <v>100606030</v>
          </cell>
          <cell r="B131" t="str">
            <v>Arrot. su salari e stip.</v>
          </cell>
          <cell r="C131">
            <v>395.51</v>
          </cell>
          <cell r="D131" t="str">
            <v>D</v>
          </cell>
          <cell r="E131">
            <v>395.51</v>
          </cell>
          <cell r="F131" t="str">
            <v>D</v>
          </cell>
          <cell r="G131">
            <v>6531.97</v>
          </cell>
          <cell r="H131">
            <v>6927.48</v>
          </cell>
          <cell r="I131">
            <v>395.51</v>
          </cell>
          <cell r="J131" t="str">
            <v>A</v>
          </cell>
          <cell r="K131">
            <v>0</v>
          </cell>
          <cell r="M131">
            <v>0</v>
          </cell>
        </row>
        <row r="132">
          <cell r="A132" t="str">
            <v>100606040</v>
          </cell>
          <cell r="B132" t="str">
            <v>Prestiti a dipendenti inf. a 1 anno</v>
          </cell>
          <cell r="C132">
            <v>0</v>
          </cell>
          <cell r="E132">
            <v>0</v>
          </cell>
          <cell r="G132">
            <v>0</v>
          </cell>
          <cell r="H132">
            <v>0</v>
          </cell>
          <cell r="I132">
            <v>0</v>
          </cell>
          <cell r="K132">
            <v>0</v>
          </cell>
          <cell r="M132">
            <v>0</v>
          </cell>
        </row>
        <row r="133">
          <cell r="M133">
            <v>0</v>
          </cell>
        </row>
        <row r="134">
          <cell r="A134" t="str">
            <v>07</v>
          </cell>
          <cell r="B134" t="str">
            <v>Crediti finanziari verso terzi</v>
          </cell>
          <cell r="C134">
            <v>0</v>
          </cell>
          <cell r="E134">
            <v>0</v>
          </cell>
          <cell r="G134">
            <v>104495.3</v>
          </cell>
          <cell r="H134">
            <v>0</v>
          </cell>
          <cell r="I134">
            <v>104495.3</v>
          </cell>
          <cell r="J134" t="str">
            <v>D</v>
          </cell>
          <cell r="K134">
            <v>104495.3</v>
          </cell>
          <cell r="L134" t="str">
            <v xml:space="preserve"> D</v>
          </cell>
          <cell r="M134">
            <v>104495.3</v>
          </cell>
        </row>
        <row r="135">
          <cell r="A135" t="str">
            <v>100607010</v>
          </cell>
          <cell r="B135" t="str">
            <v>Crediti per carte comm.</v>
          </cell>
          <cell r="C135">
            <v>0</v>
          </cell>
          <cell r="E135">
            <v>0</v>
          </cell>
          <cell r="G135">
            <v>0</v>
          </cell>
          <cell r="H135">
            <v>0</v>
          </cell>
          <cell r="I135">
            <v>0</v>
          </cell>
          <cell r="K135">
            <v>0</v>
          </cell>
          <cell r="M135">
            <v>0</v>
          </cell>
        </row>
        <row r="136">
          <cell r="A136" t="str">
            <v>100607020</v>
          </cell>
          <cell r="B136" t="str">
            <v>Altri crediti finanziari</v>
          </cell>
          <cell r="C136">
            <v>0</v>
          </cell>
          <cell r="E136">
            <v>0</v>
          </cell>
          <cell r="G136">
            <v>0</v>
          </cell>
          <cell r="H136">
            <v>0</v>
          </cell>
          <cell r="I136">
            <v>0</v>
          </cell>
          <cell r="K136">
            <v>0</v>
          </cell>
          <cell r="M136">
            <v>0</v>
          </cell>
        </row>
        <row r="137">
          <cell r="A137" t="str">
            <v>100607030</v>
          </cell>
          <cell r="B137" t="str">
            <v>Crediti x oper.c/termine</v>
          </cell>
          <cell r="C137">
            <v>0</v>
          </cell>
          <cell r="E137">
            <v>0</v>
          </cell>
          <cell r="G137">
            <v>104495.3</v>
          </cell>
          <cell r="H137">
            <v>0</v>
          </cell>
          <cell r="I137">
            <v>104495.3</v>
          </cell>
          <cell r="J137" t="str">
            <v>D</v>
          </cell>
          <cell r="K137">
            <v>104495.3</v>
          </cell>
          <cell r="L137" t="str">
            <v>D</v>
          </cell>
          <cell r="M137">
            <v>104495.3</v>
          </cell>
        </row>
        <row r="138">
          <cell r="M138">
            <v>0</v>
          </cell>
        </row>
        <row r="139">
          <cell r="A139" t="str">
            <v>08</v>
          </cell>
          <cell r="B139" t="str">
            <v>Crediti vari</v>
          </cell>
          <cell r="C139">
            <v>2958295.26</v>
          </cell>
          <cell r="D139" t="str">
            <v>D</v>
          </cell>
          <cell r="E139">
            <v>2958295.26</v>
          </cell>
          <cell r="F139" t="str">
            <v xml:space="preserve"> D</v>
          </cell>
          <cell r="G139">
            <v>3417984.03</v>
          </cell>
          <cell r="H139">
            <v>5088297.8899999997</v>
          </cell>
          <cell r="I139">
            <v>-1670313.86</v>
          </cell>
          <cell r="J139" t="str">
            <v>A</v>
          </cell>
          <cell r="K139">
            <v>1287981.3999999999</v>
          </cell>
          <cell r="L139" t="str">
            <v xml:space="preserve"> D</v>
          </cell>
          <cell r="M139">
            <v>1287981.3999999999</v>
          </cell>
        </row>
        <row r="140">
          <cell r="A140" t="str">
            <v>100608010</v>
          </cell>
          <cell r="B140" t="str">
            <v>Ant. fornitori di servizi</v>
          </cell>
          <cell r="C140">
            <v>19441.91</v>
          </cell>
          <cell r="D140" t="str">
            <v>D</v>
          </cell>
          <cell r="E140">
            <v>19441.91</v>
          </cell>
          <cell r="F140" t="str">
            <v>D</v>
          </cell>
          <cell r="G140">
            <v>1232757.08</v>
          </cell>
          <cell r="H140">
            <v>1226633.8999999999</v>
          </cell>
          <cell r="I140">
            <v>6123.18</v>
          </cell>
          <cell r="J140" t="str">
            <v>D</v>
          </cell>
          <cell r="K140">
            <v>25565.09</v>
          </cell>
          <cell r="L140" t="str">
            <v>D</v>
          </cell>
          <cell r="M140">
            <v>25565.09</v>
          </cell>
        </row>
        <row r="141">
          <cell r="A141" t="str">
            <v>100608030</v>
          </cell>
          <cell r="B141" t="str">
            <v>Acquisto valuta viaggi</v>
          </cell>
          <cell r="C141">
            <v>0</v>
          </cell>
          <cell r="E141">
            <v>0</v>
          </cell>
          <cell r="G141">
            <v>0</v>
          </cell>
          <cell r="H141">
            <v>0</v>
          </cell>
          <cell r="I141">
            <v>0</v>
          </cell>
          <cell r="K141">
            <v>0</v>
          </cell>
          <cell r="M141">
            <v>0</v>
          </cell>
        </row>
        <row r="142">
          <cell r="A142" t="str">
            <v>100608040</v>
          </cell>
          <cell r="B142" t="str">
            <v>Crediti per risarcimenti</v>
          </cell>
          <cell r="C142">
            <v>0</v>
          </cell>
          <cell r="E142">
            <v>0</v>
          </cell>
          <cell r="G142">
            <v>0</v>
          </cell>
          <cell r="H142">
            <v>0</v>
          </cell>
          <cell r="I142">
            <v>0</v>
          </cell>
          <cell r="K142">
            <v>0</v>
          </cell>
          <cell r="M142">
            <v>0</v>
          </cell>
        </row>
        <row r="143">
          <cell r="A143" t="str">
            <v>100608050</v>
          </cell>
          <cell r="B143" t="str">
            <v>Crediti per vendita immob</v>
          </cell>
          <cell r="C143">
            <v>0</v>
          </cell>
          <cell r="E143">
            <v>0</v>
          </cell>
          <cell r="G143">
            <v>0</v>
          </cell>
          <cell r="H143">
            <v>0</v>
          </cell>
          <cell r="I143">
            <v>0</v>
          </cell>
          <cell r="K143">
            <v>0</v>
          </cell>
          <cell r="M143">
            <v>0</v>
          </cell>
        </row>
        <row r="144">
          <cell r="A144" t="str">
            <v>100608060</v>
          </cell>
          <cell r="B144" t="str">
            <v>Cred. per vend. titoli</v>
          </cell>
          <cell r="C144">
            <v>0</v>
          </cell>
          <cell r="E144">
            <v>0</v>
          </cell>
          <cell r="G144">
            <v>0</v>
          </cell>
          <cell r="H144">
            <v>0</v>
          </cell>
          <cell r="I144">
            <v>0</v>
          </cell>
          <cell r="K144">
            <v>0</v>
          </cell>
          <cell r="M144">
            <v>0</v>
          </cell>
        </row>
        <row r="145">
          <cell r="A145" t="str">
            <v>100608070</v>
          </cell>
          <cell r="B145" t="str">
            <v>Crediti v/Fornit. (Stampi)</v>
          </cell>
          <cell r="C145">
            <v>0</v>
          </cell>
          <cell r="E145">
            <v>0</v>
          </cell>
          <cell r="G145">
            <v>0</v>
          </cell>
          <cell r="H145">
            <v>0</v>
          </cell>
          <cell r="I145">
            <v>0</v>
          </cell>
          <cell r="K145">
            <v>0</v>
          </cell>
          <cell r="M145">
            <v>0</v>
          </cell>
        </row>
        <row r="146">
          <cell r="A146" t="str">
            <v>100608075</v>
          </cell>
          <cell r="B146" t="str">
            <v>Altri crediti diversi</v>
          </cell>
          <cell r="C146">
            <v>0</v>
          </cell>
          <cell r="E146">
            <v>0</v>
          </cell>
          <cell r="G146">
            <v>0</v>
          </cell>
          <cell r="H146">
            <v>0</v>
          </cell>
          <cell r="I146">
            <v>0</v>
          </cell>
          <cell r="K146">
            <v>0</v>
          </cell>
          <cell r="M146">
            <v>0</v>
          </cell>
        </row>
        <row r="147">
          <cell r="A147" t="str">
            <v>100608080</v>
          </cell>
          <cell r="B147" t="str">
            <v xml:space="preserve"> Crediti v/Cl. x ft. e N.D. da em.</v>
          </cell>
          <cell r="C147">
            <v>999262.49</v>
          </cell>
          <cell r="D147" t="str">
            <v>D</v>
          </cell>
          <cell r="E147">
            <v>999262.49</v>
          </cell>
          <cell r="F147" t="str">
            <v>D</v>
          </cell>
          <cell r="G147">
            <v>346791.18</v>
          </cell>
          <cell r="H147">
            <v>999262.49</v>
          </cell>
          <cell r="I147">
            <v>652471.31000000006</v>
          </cell>
          <cell r="J147" t="str">
            <v>A</v>
          </cell>
          <cell r="K147">
            <v>346791.18</v>
          </cell>
          <cell r="L147" t="str">
            <v>D</v>
          </cell>
          <cell r="M147">
            <v>346791.18</v>
          </cell>
        </row>
        <row r="148">
          <cell r="A148" t="str">
            <v>100608081</v>
          </cell>
          <cell r="B148" t="str">
            <v>GAM CONS.costi da add.a VEE</v>
          </cell>
          <cell r="C148">
            <v>0</v>
          </cell>
          <cell r="E148">
            <v>0</v>
          </cell>
          <cell r="G148">
            <v>185881.53</v>
          </cell>
          <cell r="H148">
            <v>185881.53</v>
          </cell>
          <cell r="I148">
            <v>0</v>
          </cell>
          <cell r="K148">
            <v>0</v>
          </cell>
          <cell r="M148">
            <v>0</v>
          </cell>
        </row>
        <row r="149">
          <cell r="A149" t="str">
            <v>100608090</v>
          </cell>
          <cell r="B149" t="str">
            <v>Deb.V/Clienti x addebiti da ricev.</v>
          </cell>
          <cell r="C149">
            <v>95319.8</v>
          </cell>
          <cell r="D149" t="str">
            <v>A</v>
          </cell>
          <cell r="E149">
            <v>95319.8</v>
          </cell>
          <cell r="F149" t="str">
            <v>A</v>
          </cell>
          <cell r="G149">
            <v>39925.800000000003</v>
          </cell>
          <cell r="H149">
            <v>177375.8</v>
          </cell>
          <cell r="I149">
            <v>137450</v>
          </cell>
          <cell r="J149" t="str">
            <v>A</v>
          </cell>
          <cell r="K149">
            <v>232769.8</v>
          </cell>
          <cell r="L149" t="str">
            <v>A</v>
          </cell>
          <cell r="M149">
            <v>-232769.8</v>
          </cell>
        </row>
        <row r="150">
          <cell r="A150" t="str">
            <v>100608094</v>
          </cell>
          <cell r="B150" t="str">
            <v>Deb./Cred.v/VEE x pagam. B.M.W.</v>
          </cell>
          <cell r="C150">
            <v>0</v>
          </cell>
          <cell r="E150">
            <v>0</v>
          </cell>
          <cell r="G150">
            <v>0</v>
          </cell>
          <cell r="H150">
            <v>0</v>
          </cell>
          <cell r="I150">
            <v>0</v>
          </cell>
          <cell r="K150">
            <v>0</v>
          </cell>
          <cell r="M150">
            <v>0</v>
          </cell>
        </row>
        <row r="151">
          <cell r="A151" t="str">
            <v>100608095</v>
          </cell>
          <cell r="B151" t="str">
            <v>Deb./Cred.v/Cl.part.regol</v>
          </cell>
          <cell r="C151">
            <v>17582.77</v>
          </cell>
          <cell r="D151" t="str">
            <v>D</v>
          </cell>
          <cell r="E151">
            <v>17582.77</v>
          </cell>
          <cell r="F151" t="str">
            <v>D</v>
          </cell>
          <cell r="G151">
            <v>511145.04</v>
          </cell>
          <cell r="H151">
            <v>481816.28</v>
          </cell>
          <cell r="I151">
            <v>29328.76</v>
          </cell>
          <cell r="J151" t="str">
            <v>D</v>
          </cell>
          <cell r="K151">
            <v>46911.53</v>
          </cell>
          <cell r="L151" t="str">
            <v>D</v>
          </cell>
          <cell r="M151">
            <v>46911.53</v>
          </cell>
        </row>
        <row r="152">
          <cell r="A152" t="str">
            <v>100608096</v>
          </cell>
          <cell r="B152" t="str">
            <v>Crediti v/Clienti x adeguam.cambi</v>
          </cell>
          <cell r="C152">
            <v>17327.89</v>
          </cell>
          <cell r="D152" t="str">
            <v>D</v>
          </cell>
          <cell r="E152">
            <v>17327.89</v>
          </cell>
          <cell r="F152" t="str">
            <v>D</v>
          </cell>
          <cell r="G152">
            <v>1483.4</v>
          </cell>
          <cell r="H152">
            <v>17327.89</v>
          </cell>
          <cell r="I152">
            <v>15844.49</v>
          </cell>
          <cell r="J152" t="str">
            <v>A</v>
          </cell>
          <cell r="K152">
            <v>1483.4</v>
          </cell>
          <cell r="L152" t="str">
            <v>D</v>
          </cell>
          <cell r="M152">
            <v>1483.4</v>
          </cell>
        </row>
        <row r="153">
          <cell r="A153" t="str">
            <v>100608097</v>
          </cell>
          <cell r="B153" t="str">
            <v>Crediti v/Factor</v>
          </cell>
          <cell r="C153">
            <v>0</v>
          </cell>
          <cell r="E153">
            <v>0</v>
          </cell>
          <cell r="G153">
            <v>0</v>
          </cell>
          <cell r="H153">
            <v>0</v>
          </cell>
          <cell r="I153">
            <v>0</v>
          </cell>
          <cell r="K153">
            <v>0</v>
          </cell>
          <cell r="M153">
            <v>0</v>
          </cell>
        </row>
        <row r="154">
          <cell r="A154" t="str">
            <v>100608100</v>
          </cell>
          <cell r="B154" t="str">
            <v>Credito ICIT x ripar.fin.</v>
          </cell>
          <cell r="C154">
            <v>0</v>
          </cell>
          <cell r="E154">
            <v>0</v>
          </cell>
          <cell r="G154">
            <v>0</v>
          </cell>
          <cell r="H154">
            <v>0</v>
          </cell>
          <cell r="I154">
            <v>0</v>
          </cell>
          <cell r="K154">
            <v>0</v>
          </cell>
          <cell r="M154">
            <v>0</v>
          </cell>
        </row>
        <row r="155">
          <cell r="A155" t="str">
            <v>100608110</v>
          </cell>
          <cell r="B155" t="str">
            <v>VEE S.r.L. - Bacau - Romania</v>
          </cell>
          <cell r="C155">
            <v>2000000</v>
          </cell>
          <cell r="D155" t="str">
            <v>D</v>
          </cell>
          <cell r="E155">
            <v>2000000</v>
          </cell>
          <cell r="F155" t="str">
            <v>D</v>
          </cell>
          <cell r="G155">
            <v>1100000</v>
          </cell>
          <cell r="H155">
            <v>2000000</v>
          </cell>
          <cell r="I155">
            <v>900000</v>
          </cell>
          <cell r="J155" t="str">
            <v>A</v>
          </cell>
          <cell r="K155">
            <v>1100000</v>
          </cell>
          <cell r="L155" t="str">
            <v>D</v>
          </cell>
          <cell r="M155">
            <v>1100000</v>
          </cell>
        </row>
        <row r="156">
          <cell r="A156" t="str">
            <v>100608120</v>
          </cell>
          <cell r="B156" t="str">
            <v>Credito Consorzio Intellimech</v>
          </cell>
          <cell r="C156">
            <v>0</v>
          </cell>
          <cell r="E156">
            <v>0</v>
          </cell>
          <cell r="G156">
            <v>0</v>
          </cell>
          <cell r="H156">
            <v>0</v>
          </cell>
          <cell r="I156">
            <v>0</v>
          </cell>
          <cell r="K156">
            <v>0</v>
          </cell>
          <cell r="M156">
            <v>0</v>
          </cell>
        </row>
        <row r="157">
          <cell r="A157" t="str">
            <v>100608130</v>
          </cell>
          <cell r="B157" t="str">
            <v>Credito Inerisa</v>
          </cell>
          <cell r="C157">
            <v>0</v>
          </cell>
          <cell r="E157">
            <v>0</v>
          </cell>
          <cell r="G157">
            <v>0</v>
          </cell>
          <cell r="H157">
            <v>0</v>
          </cell>
          <cell r="I157">
            <v>0</v>
          </cell>
          <cell r="K157">
            <v>0</v>
          </cell>
          <cell r="M157">
            <v>0</v>
          </cell>
        </row>
        <row r="158">
          <cell r="A158" t="str">
            <v>100608140</v>
          </cell>
          <cell r="B158" t="str">
            <v>Credito Verso Controllate</v>
          </cell>
          <cell r="C158">
            <v>0</v>
          </cell>
          <cell r="E158">
            <v>0</v>
          </cell>
          <cell r="G158">
            <v>0</v>
          </cell>
          <cell r="H158">
            <v>0</v>
          </cell>
          <cell r="I158">
            <v>0</v>
          </cell>
          <cell r="K158">
            <v>0</v>
          </cell>
          <cell r="M158">
            <v>0</v>
          </cell>
        </row>
        <row r="159">
          <cell r="M159">
            <v>0</v>
          </cell>
        </row>
        <row r="160">
          <cell r="A160" t="str">
            <v>09</v>
          </cell>
          <cell r="B160" t="str">
            <v>Crediti Erario imposte indirette</v>
          </cell>
          <cell r="C160">
            <v>448841</v>
          </cell>
          <cell r="D160" t="str">
            <v>D</v>
          </cell>
          <cell r="E160">
            <v>448841</v>
          </cell>
          <cell r="F160" t="str">
            <v xml:space="preserve"> D</v>
          </cell>
          <cell r="G160">
            <v>6465676.7400000002</v>
          </cell>
          <cell r="H160">
            <v>6606751.5099999998</v>
          </cell>
          <cell r="I160">
            <v>-141074.76999999999</v>
          </cell>
          <cell r="J160" t="str">
            <v>A</v>
          </cell>
          <cell r="K160">
            <v>307766.23</v>
          </cell>
          <cell r="L160" t="str">
            <v xml:space="preserve"> D</v>
          </cell>
          <cell r="M160">
            <v>307766.23</v>
          </cell>
        </row>
        <row r="161">
          <cell r="A161" t="str">
            <v>100609010</v>
          </cell>
          <cell r="B161" t="str">
            <v>Iva a credito/debito</v>
          </cell>
          <cell r="C161">
            <v>448841</v>
          </cell>
          <cell r="D161" t="str">
            <v>D</v>
          </cell>
          <cell r="E161">
            <v>448841</v>
          </cell>
          <cell r="F161" t="str">
            <v>D</v>
          </cell>
          <cell r="G161">
            <v>6406396.5099999998</v>
          </cell>
          <cell r="H161">
            <v>6606751.5099999998</v>
          </cell>
          <cell r="I161">
            <v>200355</v>
          </cell>
          <cell r="J161" t="str">
            <v>A</v>
          </cell>
          <cell r="K161">
            <v>248486</v>
          </cell>
          <cell r="L161" t="str">
            <v>D</v>
          </cell>
          <cell r="M161">
            <v>248486</v>
          </cell>
        </row>
        <row r="162">
          <cell r="A162" t="str">
            <v>100609015</v>
          </cell>
          <cell r="B162" t="str">
            <v>T.V.A. per vendite Dubois</v>
          </cell>
          <cell r="C162">
            <v>0</v>
          </cell>
          <cell r="E162">
            <v>0</v>
          </cell>
          <cell r="G162">
            <v>0</v>
          </cell>
          <cell r="H162">
            <v>0</v>
          </cell>
          <cell r="I162">
            <v>0</v>
          </cell>
          <cell r="K162">
            <v>0</v>
          </cell>
          <cell r="M162">
            <v>0</v>
          </cell>
        </row>
        <row r="163">
          <cell r="A163" t="str">
            <v>100609016</v>
          </cell>
          <cell r="B163" t="str">
            <v>Credito VAT da recuperare Germania</v>
          </cell>
          <cell r="C163">
            <v>0</v>
          </cell>
          <cell r="E163">
            <v>0</v>
          </cell>
          <cell r="G163">
            <v>59280.23</v>
          </cell>
          <cell r="H163">
            <v>0</v>
          </cell>
          <cell r="I163">
            <v>59280.23</v>
          </cell>
          <cell r="J163" t="str">
            <v>D</v>
          </cell>
          <cell r="K163">
            <v>59280.23</v>
          </cell>
          <cell r="L163" t="str">
            <v>D</v>
          </cell>
          <cell r="M163">
            <v>59280.23</v>
          </cell>
        </row>
        <row r="164">
          <cell r="A164" t="str">
            <v>100609017</v>
          </cell>
          <cell r="B164" t="str">
            <v>Credito VAT da recuperare Romania</v>
          </cell>
          <cell r="C164">
            <v>0</v>
          </cell>
          <cell r="E164">
            <v>0</v>
          </cell>
          <cell r="G164">
            <v>0</v>
          </cell>
          <cell r="H164">
            <v>0</v>
          </cell>
          <cell r="I164">
            <v>0</v>
          </cell>
          <cell r="K164">
            <v>0</v>
          </cell>
          <cell r="M164">
            <v>0</v>
          </cell>
        </row>
        <row r="165">
          <cell r="M165">
            <v>0</v>
          </cell>
        </row>
        <row r="166">
          <cell r="A166" t="str">
            <v>10</v>
          </cell>
          <cell r="B166" t="str">
            <v>Credito Erario imposte dirette</v>
          </cell>
          <cell r="C166">
            <v>1437558.91</v>
          </cell>
          <cell r="D166" t="str">
            <v>D</v>
          </cell>
          <cell r="E166">
            <v>1437558.91</v>
          </cell>
          <cell r="F166" t="str">
            <v xml:space="preserve"> D</v>
          </cell>
          <cell r="G166">
            <v>501087.7</v>
          </cell>
          <cell r="H166">
            <v>644827.51</v>
          </cell>
          <cell r="I166">
            <v>-143739.81</v>
          </cell>
          <cell r="J166" t="str">
            <v>A</v>
          </cell>
          <cell r="K166">
            <v>1293819.1000000001</v>
          </cell>
          <cell r="L166" t="str">
            <v xml:space="preserve"> D</v>
          </cell>
          <cell r="M166">
            <v>1293819.1000000001</v>
          </cell>
        </row>
        <row r="167">
          <cell r="A167" t="str">
            <v>100610005</v>
          </cell>
          <cell r="B167" t="str">
            <v>Credito IRES anno precedente</v>
          </cell>
          <cell r="C167">
            <v>0</v>
          </cell>
          <cell r="E167">
            <v>0</v>
          </cell>
          <cell r="G167">
            <v>0</v>
          </cell>
          <cell r="H167">
            <v>0</v>
          </cell>
          <cell r="I167">
            <v>0</v>
          </cell>
          <cell r="K167">
            <v>0</v>
          </cell>
          <cell r="M167">
            <v>0</v>
          </cell>
        </row>
        <row r="168">
          <cell r="A168" t="str">
            <v>100610010</v>
          </cell>
          <cell r="B168" t="str">
            <v>Acconto versato IRES</v>
          </cell>
          <cell r="C168">
            <v>208572.26</v>
          </cell>
          <cell r="D168" t="str">
            <v>D</v>
          </cell>
          <cell r="E168">
            <v>208572.26</v>
          </cell>
          <cell r="F168" t="str">
            <v>D</v>
          </cell>
          <cell r="G168">
            <v>0</v>
          </cell>
          <cell r="H168">
            <v>14992.21</v>
          </cell>
          <cell r="I168">
            <v>14992.21</v>
          </cell>
          <cell r="J168" t="str">
            <v>A</v>
          </cell>
          <cell r="K168">
            <v>193580.05</v>
          </cell>
          <cell r="L168" t="str">
            <v>D</v>
          </cell>
          <cell r="M168">
            <v>193580.05</v>
          </cell>
        </row>
        <row r="169">
          <cell r="A169" t="str">
            <v>100610015</v>
          </cell>
          <cell r="B169" t="str">
            <v>Credito IRAP anno precedente</v>
          </cell>
          <cell r="C169">
            <v>0</v>
          </cell>
          <cell r="E169">
            <v>0</v>
          </cell>
          <cell r="G169">
            <v>0</v>
          </cell>
          <cell r="H169">
            <v>0</v>
          </cell>
          <cell r="I169">
            <v>0</v>
          </cell>
          <cell r="K169">
            <v>0</v>
          </cell>
          <cell r="M169">
            <v>0</v>
          </cell>
        </row>
        <row r="170">
          <cell r="A170" t="str">
            <v>100610020</v>
          </cell>
          <cell r="B170" t="str">
            <v>Acconto versato IRAP</v>
          </cell>
          <cell r="C170">
            <v>279364.61</v>
          </cell>
          <cell r="D170" t="str">
            <v>D</v>
          </cell>
          <cell r="E170">
            <v>279364.61</v>
          </cell>
          <cell r="F170" t="str">
            <v>D</v>
          </cell>
          <cell r="G170">
            <v>0</v>
          </cell>
          <cell r="H170">
            <v>65870</v>
          </cell>
          <cell r="I170">
            <v>65870</v>
          </cell>
          <cell r="J170" t="str">
            <v>A</v>
          </cell>
          <cell r="K170">
            <v>213494.61</v>
          </cell>
          <cell r="L170" t="str">
            <v>D</v>
          </cell>
          <cell r="M170">
            <v>213494.61</v>
          </cell>
        </row>
        <row r="171">
          <cell r="A171" t="str">
            <v>100610021</v>
          </cell>
          <cell r="B171" t="str">
            <v>Cred.Imp.x invest. sviluppo nuo.pro</v>
          </cell>
          <cell r="C171">
            <v>483334</v>
          </cell>
          <cell r="D171" t="str">
            <v>D</v>
          </cell>
          <cell r="E171">
            <v>483334</v>
          </cell>
          <cell r="F171" t="str">
            <v>D</v>
          </cell>
          <cell r="G171">
            <v>411077.51</v>
          </cell>
          <cell r="H171">
            <v>491698.79</v>
          </cell>
          <cell r="I171">
            <v>80621.279999999999</v>
          </cell>
          <cell r="J171" t="str">
            <v>A</v>
          </cell>
          <cell r="K171">
            <v>402712.72</v>
          </cell>
          <cell r="L171" t="str">
            <v>D</v>
          </cell>
          <cell r="M171">
            <v>402712.72</v>
          </cell>
        </row>
        <row r="172">
          <cell r="A172" t="str">
            <v>100610022</v>
          </cell>
          <cell r="B172" t="str">
            <v>Credito IRAP 2004-2007 D.L.185</v>
          </cell>
          <cell r="C172">
            <v>49649</v>
          </cell>
          <cell r="D172" t="str">
            <v>D</v>
          </cell>
          <cell r="E172">
            <v>49649</v>
          </cell>
          <cell r="F172" t="str">
            <v>D</v>
          </cell>
          <cell r="G172">
            <v>0</v>
          </cell>
          <cell r="H172">
            <v>22195</v>
          </cell>
          <cell r="I172">
            <v>22195</v>
          </cell>
          <cell r="J172" t="str">
            <v>A</v>
          </cell>
          <cell r="K172">
            <v>27454</v>
          </cell>
          <cell r="L172" t="str">
            <v>D</v>
          </cell>
          <cell r="M172">
            <v>27454</v>
          </cell>
        </row>
        <row r="173">
          <cell r="A173" t="str">
            <v>100610030</v>
          </cell>
          <cell r="B173" t="str">
            <v>Cred. Imposta su divid.</v>
          </cell>
          <cell r="C173">
            <v>0</v>
          </cell>
          <cell r="E173">
            <v>0</v>
          </cell>
          <cell r="G173">
            <v>0</v>
          </cell>
          <cell r="H173">
            <v>0</v>
          </cell>
          <cell r="I173">
            <v>0</v>
          </cell>
          <cell r="K173">
            <v>0</v>
          </cell>
          <cell r="M173">
            <v>0</v>
          </cell>
        </row>
        <row r="174">
          <cell r="A174" t="str">
            <v>100610040</v>
          </cell>
          <cell r="B174" t="str">
            <v>Cred.per rimborso imposte</v>
          </cell>
          <cell r="C174">
            <v>0</v>
          </cell>
          <cell r="E174">
            <v>0</v>
          </cell>
          <cell r="G174">
            <v>0</v>
          </cell>
          <cell r="H174">
            <v>0</v>
          </cell>
          <cell r="I174">
            <v>0</v>
          </cell>
          <cell r="K174">
            <v>0</v>
          </cell>
          <cell r="M174">
            <v>0</v>
          </cell>
        </row>
        <row r="175">
          <cell r="A175" t="str">
            <v>100610050</v>
          </cell>
          <cell r="B175" t="str">
            <v>Cred. per imposte a nuovo</v>
          </cell>
          <cell r="C175">
            <v>0</v>
          </cell>
          <cell r="E175">
            <v>0</v>
          </cell>
          <cell r="G175">
            <v>27876.51</v>
          </cell>
          <cell r="H175">
            <v>27876.51</v>
          </cell>
          <cell r="I175">
            <v>0</v>
          </cell>
          <cell r="K175">
            <v>0</v>
          </cell>
          <cell r="M175">
            <v>0</v>
          </cell>
        </row>
        <row r="176">
          <cell r="A176" t="str">
            <v>100610060</v>
          </cell>
          <cell r="B176" t="str">
            <v>Cred.per inter.su imposte</v>
          </cell>
          <cell r="C176">
            <v>0</v>
          </cell>
          <cell r="E176">
            <v>0</v>
          </cell>
          <cell r="G176">
            <v>0</v>
          </cell>
          <cell r="H176">
            <v>0</v>
          </cell>
          <cell r="I176">
            <v>0</v>
          </cell>
          <cell r="K176">
            <v>0</v>
          </cell>
          <cell r="M176">
            <v>0</v>
          </cell>
        </row>
        <row r="177">
          <cell r="A177" t="str">
            <v>100610070</v>
          </cell>
          <cell r="B177" t="str">
            <v>Rit. acconto su int. banc</v>
          </cell>
          <cell r="C177">
            <v>203.18</v>
          </cell>
          <cell r="D177" t="str">
            <v>D</v>
          </cell>
          <cell r="E177">
            <v>203.18</v>
          </cell>
          <cell r="F177" t="str">
            <v>D</v>
          </cell>
          <cell r="G177">
            <v>98.81</v>
          </cell>
          <cell r="H177">
            <v>0</v>
          </cell>
          <cell r="I177">
            <v>98.81</v>
          </cell>
          <cell r="J177" t="str">
            <v>D</v>
          </cell>
          <cell r="K177">
            <v>301.99</v>
          </cell>
          <cell r="L177" t="str">
            <v>D</v>
          </cell>
          <cell r="M177">
            <v>301.99</v>
          </cell>
        </row>
        <row r="178">
          <cell r="A178" t="str">
            <v>100610080</v>
          </cell>
          <cell r="B178" t="str">
            <v>Rit. acc. su divid. azion</v>
          </cell>
          <cell r="C178">
            <v>0</v>
          </cell>
          <cell r="E178">
            <v>0</v>
          </cell>
          <cell r="G178">
            <v>0</v>
          </cell>
          <cell r="H178">
            <v>0</v>
          </cell>
          <cell r="I178">
            <v>0</v>
          </cell>
          <cell r="K178">
            <v>0</v>
          </cell>
          <cell r="M178">
            <v>0</v>
          </cell>
        </row>
        <row r="179">
          <cell r="A179" t="str">
            <v>100610090</v>
          </cell>
          <cell r="B179" t="str">
            <v>Ritenuta 4% su contributo Sostes</v>
          </cell>
          <cell r="C179">
            <v>0</v>
          </cell>
          <cell r="E179">
            <v>0</v>
          </cell>
          <cell r="G179">
            <v>0</v>
          </cell>
          <cell r="H179">
            <v>0</v>
          </cell>
          <cell r="I179">
            <v>0</v>
          </cell>
          <cell r="K179">
            <v>0</v>
          </cell>
          <cell r="M179">
            <v>0</v>
          </cell>
        </row>
        <row r="180">
          <cell r="A180" t="str">
            <v>100610100</v>
          </cell>
          <cell r="B180" t="str">
            <v>Cred.Erar.Cont.Str.2% TFR</v>
          </cell>
          <cell r="C180">
            <v>0</v>
          </cell>
          <cell r="E180">
            <v>0</v>
          </cell>
          <cell r="G180">
            <v>0</v>
          </cell>
          <cell r="H180">
            <v>0</v>
          </cell>
          <cell r="I180">
            <v>0</v>
          </cell>
          <cell r="K180">
            <v>0</v>
          </cell>
          <cell r="M180">
            <v>0</v>
          </cell>
        </row>
        <row r="181">
          <cell r="A181" t="str">
            <v>100610105</v>
          </cell>
          <cell r="B181" t="str">
            <v>Credito per imp.diff.att.</v>
          </cell>
          <cell r="C181">
            <v>281210.86</v>
          </cell>
          <cell r="D181" t="str">
            <v>D</v>
          </cell>
          <cell r="E181">
            <v>281210.86</v>
          </cell>
          <cell r="F181" t="str">
            <v>D</v>
          </cell>
          <cell r="G181">
            <v>39839.870000000003</v>
          </cell>
          <cell r="H181">
            <v>0</v>
          </cell>
          <cell r="I181">
            <v>39839.870000000003</v>
          </cell>
          <cell r="J181" t="str">
            <v>D</v>
          </cell>
          <cell r="K181">
            <v>321050.73</v>
          </cell>
          <cell r="L181" t="str">
            <v>D</v>
          </cell>
          <cell r="M181">
            <v>321050.73</v>
          </cell>
        </row>
        <row r="182">
          <cell r="A182" t="str">
            <v>100610120</v>
          </cell>
          <cell r="B182" t="str">
            <v>Credito v/Erar.Premi Ass.</v>
          </cell>
          <cell r="C182">
            <v>0</v>
          </cell>
          <cell r="E182">
            <v>0</v>
          </cell>
          <cell r="G182">
            <v>0</v>
          </cell>
          <cell r="H182">
            <v>0</v>
          </cell>
          <cell r="I182">
            <v>0</v>
          </cell>
          <cell r="K182">
            <v>0</v>
          </cell>
          <cell r="M182">
            <v>0</v>
          </cell>
        </row>
        <row r="183">
          <cell r="A183" t="str">
            <v>100610121</v>
          </cell>
          <cell r="B183" t="str">
            <v>Credito v/Erar.(IRAP costo pers.)</v>
          </cell>
          <cell r="C183">
            <v>135225</v>
          </cell>
          <cell r="D183" t="str">
            <v>D</v>
          </cell>
          <cell r="E183">
            <v>135225</v>
          </cell>
          <cell r="F183" t="str">
            <v>D</v>
          </cell>
          <cell r="G183">
            <v>22195</v>
          </cell>
          <cell r="H183">
            <v>22195</v>
          </cell>
          <cell r="I183">
            <v>0</v>
          </cell>
          <cell r="K183">
            <v>135225</v>
          </cell>
          <cell r="L183" t="str">
            <v>D</v>
          </cell>
          <cell r="M183">
            <v>135225</v>
          </cell>
        </row>
        <row r="184">
          <cell r="M184">
            <v>0</v>
          </cell>
        </row>
        <row r="185">
          <cell r="A185" t="str">
            <v>07</v>
          </cell>
          <cell r="B185" t="str">
            <v>Disponibilità liquide</v>
          </cell>
          <cell r="C185">
            <v>3996.53</v>
          </cell>
          <cell r="D185" t="str">
            <v>D</v>
          </cell>
          <cell r="E185">
            <v>3996.53</v>
          </cell>
          <cell r="F185" t="str">
            <v xml:space="preserve"> D</v>
          </cell>
          <cell r="G185">
            <v>52369.35</v>
          </cell>
          <cell r="H185">
            <v>54455.77</v>
          </cell>
          <cell r="I185">
            <v>-2086.42</v>
          </cell>
          <cell r="J185" t="str">
            <v>A</v>
          </cell>
          <cell r="K185">
            <v>1910.11</v>
          </cell>
          <cell r="L185" t="str">
            <v xml:space="preserve"> D</v>
          </cell>
          <cell r="M185">
            <v>1910.11</v>
          </cell>
        </row>
        <row r="186">
          <cell r="A186" t="str">
            <v>01</v>
          </cell>
          <cell r="B186" t="str">
            <v>Cassa</v>
          </cell>
          <cell r="C186">
            <v>3196.68</v>
          </cell>
          <cell r="D186" t="str">
            <v>D</v>
          </cell>
          <cell r="E186">
            <v>3196.68</v>
          </cell>
          <cell r="F186" t="str">
            <v xml:space="preserve"> D</v>
          </cell>
          <cell r="G186">
            <v>50369.35</v>
          </cell>
          <cell r="H186">
            <v>52178.89</v>
          </cell>
          <cell r="I186">
            <v>-1809.54</v>
          </cell>
          <cell r="J186" t="str">
            <v>A</v>
          </cell>
          <cell r="K186">
            <v>1387.14</v>
          </cell>
          <cell r="L186" t="str">
            <v xml:space="preserve"> D</v>
          </cell>
          <cell r="M186">
            <v>1387.14</v>
          </cell>
        </row>
        <row r="187">
          <cell r="A187" t="str">
            <v>100701010</v>
          </cell>
          <cell r="B187" t="str">
            <v>Cassa Amministrazione</v>
          </cell>
          <cell r="C187">
            <v>3196.68</v>
          </cell>
          <cell r="D187" t="str">
            <v>D</v>
          </cell>
          <cell r="E187">
            <v>3196.68</v>
          </cell>
          <cell r="F187" t="str">
            <v>D</v>
          </cell>
          <cell r="G187">
            <v>50369.35</v>
          </cell>
          <cell r="H187">
            <v>52178.89</v>
          </cell>
          <cell r="I187">
            <v>1809.54</v>
          </cell>
          <cell r="J187" t="str">
            <v>A</v>
          </cell>
          <cell r="K187">
            <v>1387.14</v>
          </cell>
          <cell r="L187" t="str">
            <v>D</v>
          </cell>
          <cell r="M187">
            <v>1387.14</v>
          </cell>
        </row>
        <row r="188">
          <cell r="A188" t="str">
            <v>100701020</v>
          </cell>
          <cell r="B188" t="str">
            <v>Cassa Pero</v>
          </cell>
          <cell r="C188">
            <v>0</v>
          </cell>
          <cell r="E188">
            <v>0</v>
          </cell>
          <cell r="G188">
            <v>0</v>
          </cell>
          <cell r="H188">
            <v>0</v>
          </cell>
          <cell r="I188">
            <v>0</v>
          </cell>
          <cell r="K188">
            <v>0</v>
          </cell>
          <cell r="M188">
            <v>0</v>
          </cell>
        </row>
        <row r="189">
          <cell r="M189">
            <v>0</v>
          </cell>
        </row>
        <row r="190">
          <cell r="A190" t="str">
            <v>02</v>
          </cell>
          <cell r="B190" t="str">
            <v>C/C postale</v>
          </cell>
          <cell r="C190">
            <v>799.85</v>
          </cell>
          <cell r="D190" t="str">
            <v>D</v>
          </cell>
          <cell r="E190">
            <v>799.85</v>
          </cell>
          <cell r="F190" t="str">
            <v xml:space="preserve"> D</v>
          </cell>
          <cell r="G190">
            <v>2000</v>
          </cell>
          <cell r="H190">
            <v>2276.88</v>
          </cell>
          <cell r="I190">
            <v>-276.88</v>
          </cell>
          <cell r="J190" t="str">
            <v>A</v>
          </cell>
          <cell r="K190">
            <v>522.97</v>
          </cell>
          <cell r="L190" t="str">
            <v xml:space="preserve"> D</v>
          </cell>
          <cell r="M190">
            <v>522.97</v>
          </cell>
        </row>
        <row r="191">
          <cell r="A191" t="str">
            <v>100702010</v>
          </cell>
          <cell r="B191" t="str">
            <v>Conto corrente postale</v>
          </cell>
          <cell r="C191">
            <v>799.85</v>
          </cell>
          <cell r="D191" t="str">
            <v>D</v>
          </cell>
          <cell r="E191">
            <v>799.85</v>
          </cell>
          <cell r="F191" t="str">
            <v>D</v>
          </cell>
          <cell r="G191">
            <v>2000</v>
          </cell>
          <cell r="H191">
            <v>2276.88</v>
          </cell>
          <cell r="I191">
            <v>276.88</v>
          </cell>
          <cell r="J191" t="str">
            <v>A</v>
          </cell>
          <cell r="K191">
            <v>522.97</v>
          </cell>
          <cell r="L191" t="str">
            <v>D</v>
          </cell>
          <cell r="M191">
            <v>522.97</v>
          </cell>
        </row>
        <row r="192">
          <cell r="M192">
            <v>0</v>
          </cell>
        </row>
        <row r="193">
          <cell r="A193" t="str">
            <v>08</v>
          </cell>
          <cell r="B193" t="str">
            <v>Ratei e risconti attivi</v>
          </cell>
          <cell r="C193">
            <v>893013.78</v>
          </cell>
          <cell r="D193" t="str">
            <v>D</v>
          </cell>
          <cell r="E193">
            <v>893013.78</v>
          </cell>
          <cell r="F193" t="str">
            <v xml:space="preserve"> D</v>
          </cell>
          <cell r="G193">
            <v>547445.71</v>
          </cell>
          <cell r="H193">
            <v>466868.91</v>
          </cell>
          <cell r="I193">
            <v>80576.800000000003</v>
          </cell>
          <cell r="J193" t="str">
            <v>D</v>
          </cell>
          <cell r="K193">
            <v>973590.58</v>
          </cell>
          <cell r="L193" t="str">
            <v xml:space="preserve"> D</v>
          </cell>
          <cell r="M193">
            <v>973590.58</v>
          </cell>
        </row>
        <row r="194">
          <cell r="A194" t="str">
            <v>01</v>
          </cell>
          <cell r="B194" t="str">
            <v>Risconti attivi</v>
          </cell>
          <cell r="C194">
            <v>893013.78</v>
          </cell>
          <cell r="D194" t="str">
            <v>D</v>
          </cell>
          <cell r="E194">
            <v>893013.78</v>
          </cell>
          <cell r="F194" t="str">
            <v xml:space="preserve"> D</v>
          </cell>
          <cell r="G194">
            <v>547445.71</v>
          </cell>
          <cell r="H194">
            <v>466868.91</v>
          </cell>
          <cell r="I194">
            <v>80576.800000000003</v>
          </cell>
          <cell r="J194" t="str">
            <v>D</v>
          </cell>
          <cell r="K194">
            <v>973590.58</v>
          </cell>
          <cell r="L194" t="str">
            <v xml:space="preserve"> D</v>
          </cell>
          <cell r="M194">
            <v>973590.58</v>
          </cell>
        </row>
        <row r="195">
          <cell r="A195" t="str">
            <v>100801010</v>
          </cell>
          <cell r="B195" t="str">
            <v>Risconto INAIL</v>
          </cell>
          <cell r="C195">
            <v>0</v>
          </cell>
          <cell r="E195">
            <v>0</v>
          </cell>
          <cell r="G195">
            <v>68291.47</v>
          </cell>
          <cell r="H195">
            <v>0</v>
          </cell>
          <cell r="I195">
            <v>68291.47</v>
          </cell>
          <cell r="J195" t="str">
            <v>D</v>
          </cell>
          <cell r="K195">
            <v>68291.47</v>
          </cell>
          <cell r="L195" t="str">
            <v>D</v>
          </cell>
          <cell r="M195">
            <v>68291.47</v>
          </cell>
        </row>
        <row r="196">
          <cell r="A196" t="str">
            <v>100801020</v>
          </cell>
          <cell r="B196" t="str">
            <v>Risconto per spese telef.</v>
          </cell>
          <cell r="C196">
            <v>1827.95</v>
          </cell>
          <cell r="D196" t="str">
            <v>D</v>
          </cell>
          <cell r="E196">
            <v>1827.95</v>
          </cell>
          <cell r="F196" t="str">
            <v>D</v>
          </cell>
          <cell r="G196">
            <v>1024.98</v>
          </cell>
          <cell r="H196">
            <v>1827.95</v>
          </cell>
          <cell r="I196">
            <v>802.97</v>
          </cell>
          <cell r="J196" t="str">
            <v>A</v>
          </cell>
          <cell r="K196">
            <v>1024.98</v>
          </cell>
          <cell r="L196" t="str">
            <v>D</v>
          </cell>
          <cell r="M196">
            <v>1024.98</v>
          </cell>
        </row>
        <row r="197">
          <cell r="A197" t="str">
            <v>100801030</v>
          </cell>
          <cell r="B197" t="str">
            <v>Risconto per affitti</v>
          </cell>
          <cell r="C197">
            <v>0</v>
          </cell>
          <cell r="E197">
            <v>0</v>
          </cell>
          <cell r="G197">
            <v>0</v>
          </cell>
          <cell r="H197">
            <v>0</v>
          </cell>
          <cell r="I197">
            <v>0</v>
          </cell>
          <cell r="K197">
            <v>0</v>
          </cell>
          <cell r="M197">
            <v>0</v>
          </cell>
        </row>
        <row r="198">
          <cell r="A198" t="str">
            <v>100801040</v>
          </cell>
          <cell r="B198" t="str">
            <v>Risconto canoni noleggio auto azien</v>
          </cell>
          <cell r="C198">
            <v>7601.83</v>
          </cell>
          <cell r="D198" t="str">
            <v>D</v>
          </cell>
          <cell r="E198">
            <v>7601.83</v>
          </cell>
          <cell r="F198" t="str">
            <v>D</v>
          </cell>
          <cell r="G198">
            <v>7333.06</v>
          </cell>
          <cell r="H198">
            <v>7601.83</v>
          </cell>
          <cell r="I198">
            <v>268.77</v>
          </cell>
          <cell r="J198" t="str">
            <v>A</v>
          </cell>
          <cell r="K198">
            <v>7333.06</v>
          </cell>
          <cell r="L198" t="str">
            <v>D</v>
          </cell>
          <cell r="M198">
            <v>7333.06</v>
          </cell>
        </row>
        <row r="199">
          <cell r="A199" t="str">
            <v>100801050</v>
          </cell>
          <cell r="B199" t="str">
            <v>Risc. manut. macch. uff.</v>
          </cell>
          <cell r="C199">
            <v>63447.42</v>
          </cell>
          <cell r="D199" t="str">
            <v>D</v>
          </cell>
          <cell r="E199">
            <v>63447.42</v>
          </cell>
          <cell r="F199" t="str">
            <v>D</v>
          </cell>
          <cell r="G199">
            <v>60857.13</v>
          </cell>
          <cell r="H199">
            <v>63447.42</v>
          </cell>
          <cell r="I199">
            <v>2590.29</v>
          </cell>
          <cell r="J199" t="str">
            <v>A</v>
          </cell>
          <cell r="K199">
            <v>60857.13</v>
          </cell>
          <cell r="L199" t="str">
            <v>D</v>
          </cell>
          <cell r="M199">
            <v>60857.13</v>
          </cell>
        </row>
        <row r="200">
          <cell r="A200" t="str">
            <v>100801060</v>
          </cell>
          <cell r="B200" t="str">
            <v>Risconto spese x abbonamenti</v>
          </cell>
          <cell r="C200">
            <v>0</v>
          </cell>
          <cell r="E200">
            <v>0</v>
          </cell>
          <cell r="G200">
            <v>0</v>
          </cell>
          <cell r="H200">
            <v>0</v>
          </cell>
          <cell r="I200">
            <v>0</v>
          </cell>
          <cell r="K200">
            <v>0</v>
          </cell>
          <cell r="M200">
            <v>0</v>
          </cell>
        </row>
        <row r="201">
          <cell r="A201" t="str">
            <v>100801070</v>
          </cell>
          <cell r="B201" t="str">
            <v>Risconto per assicuraz.</v>
          </cell>
          <cell r="C201">
            <v>0</v>
          </cell>
          <cell r="E201">
            <v>0</v>
          </cell>
          <cell r="G201">
            <v>0</v>
          </cell>
          <cell r="H201">
            <v>0</v>
          </cell>
          <cell r="I201">
            <v>0</v>
          </cell>
          <cell r="K201">
            <v>0</v>
          </cell>
          <cell r="M201">
            <v>0</v>
          </cell>
        </row>
        <row r="202">
          <cell r="A202" t="str">
            <v>100801071</v>
          </cell>
          <cell r="B202" t="str">
            <v>Risc.Canoni BNP CTR X0024724</v>
          </cell>
          <cell r="C202">
            <v>16807.189999999999</v>
          </cell>
          <cell r="D202" t="str">
            <v>D</v>
          </cell>
          <cell r="E202">
            <v>16807.189999999999</v>
          </cell>
          <cell r="F202" t="str">
            <v>D</v>
          </cell>
          <cell r="G202">
            <v>1137.02</v>
          </cell>
          <cell r="H202">
            <v>4436</v>
          </cell>
          <cell r="I202">
            <v>3298.98</v>
          </cell>
          <cell r="J202" t="str">
            <v>A</v>
          </cell>
          <cell r="K202">
            <v>13508.21</v>
          </cell>
          <cell r="L202" t="str">
            <v>D</v>
          </cell>
          <cell r="M202">
            <v>13508.21</v>
          </cell>
        </row>
        <row r="203">
          <cell r="A203" t="str">
            <v>100801072</v>
          </cell>
          <cell r="B203" t="str">
            <v>Risc.Canoni BNP CTR X0024728</v>
          </cell>
          <cell r="C203">
            <v>25275.62</v>
          </cell>
          <cell r="D203" t="str">
            <v>D</v>
          </cell>
          <cell r="E203">
            <v>25275.62</v>
          </cell>
          <cell r="F203" t="str">
            <v>D</v>
          </cell>
          <cell r="G203">
            <v>1682.4</v>
          </cell>
          <cell r="H203">
            <v>6563.76</v>
          </cell>
          <cell r="I203">
            <v>4881.3599999999997</v>
          </cell>
          <cell r="J203" t="str">
            <v>A</v>
          </cell>
          <cell r="K203">
            <v>20394.259999999998</v>
          </cell>
          <cell r="L203" t="str">
            <v>D</v>
          </cell>
          <cell r="M203">
            <v>20394.259999999998</v>
          </cell>
        </row>
        <row r="204">
          <cell r="A204" t="str">
            <v>100801073</v>
          </cell>
          <cell r="B204" t="str">
            <v>Risc.Canoni BNP CTR X0024729</v>
          </cell>
          <cell r="C204">
            <v>12637.81</v>
          </cell>
          <cell r="D204" t="str">
            <v>D</v>
          </cell>
          <cell r="E204">
            <v>12637.81</v>
          </cell>
          <cell r="F204" t="str">
            <v>D</v>
          </cell>
          <cell r="G204">
            <v>841.2</v>
          </cell>
          <cell r="H204">
            <v>3281.88</v>
          </cell>
          <cell r="I204">
            <v>2440.6799999999998</v>
          </cell>
          <cell r="J204" t="str">
            <v>A</v>
          </cell>
          <cell r="K204">
            <v>10197.129999999999</v>
          </cell>
          <cell r="L204" t="str">
            <v>D</v>
          </cell>
          <cell r="M204">
            <v>10197.129999999999</v>
          </cell>
        </row>
        <row r="205">
          <cell r="A205" t="str">
            <v>100801074</v>
          </cell>
          <cell r="B205" t="str">
            <v>Risc.Canoni BNP CTR X0024730</v>
          </cell>
          <cell r="C205">
            <v>33068.94</v>
          </cell>
          <cell r="D205" t="str">
            <v>D</v>
          </cell>
          <cell r="E205">
            <v>33068.94</v>
          </cell>
          <cell r="F205" t="str">
            <v>D</v>
          </cell>
          <cell r="G205">
            <v>2201.14</v>
          </cell>
          <cell r="H205">
            <v>8587.58</v>
          </cell>
          <cell r="I205">
            <v>6386.44</v>
          </cell>
          <cell r="J205" t="str">
            <v>A</v>
          </cell>
          <cell r="K205">
            <v>26682.5</v>
          </cell>
          <cell r="L205" t="str">
            <v>D</v>
          </cell>
          <cell r="M205">
            <v>26682.5</v>
          </cell>
        </row>
        <row r="206">
          <cell r="A206" t="str">
            <v>100801075</v>
          </cell>
          <cell r="B206" t="str">
            <v>Risc.Canoni BNP CTR X0024734</v>
          </cell>
          <cell r="C206">
            <v>28288.31</v>
          </cell>
          <cell r="D206" t="str">
            <v>D</v>
          </cell>
          <cell r="E206">
            <v>28288.31</v>
          </cell>
          <cell r="F206" t="str">
            <v>D</v>
          </cell>
          <cell r="G206">
            <v>1913.73</v>
          </cell>
          <cell r="H206">
            <v>7466.27</v>
          </cell>
          <cell r="I206">
            <v>5552.54</v>
          </cell>
          <cell r="J206" t="str">
            <v>A</v>
          </cell>
          <cell r="K206">
            <v>22735.77</v>
          </cell>
          <cell r="L206" t="str">
            <v>D</v>
          </cell>
          <cell r="M206">
            <v>22735.77</v>
          </cell>
        </row>
        <row r="207">
          <cell r="A207" t="str">
            <v>100801076</v>
          </cell>
          <cell r="B207" t="str">
            <v>Risc.Canoni BNP CTR X0024736</v>
          </cell>
          <cell r="C207">
            <v>46508.72</v>
          </cell>
          <cell r="D207" t="str">
            <v>D</v>
          </cell>
          <cell r="E207">
            <v>46508.72</v>
          </cell>
          <cell r="F207" t="str">
            <v>D</v>
          </cell>
          <cell r="G207">
            <v>3308.72</v>
          </cell>
          <cell r="H207">
            <v>12908.72</v>
          </cell>
          <cell r="I207">
            <v>9600</v>
          </cell>
          <cell r="J207" t="str">
            <v>A</v>
          </cell>
          <cell r="K207">
            <v>36908.720000000001</v>
          </cell>
          <cell r="L207" t="str">
            <v>D</v>
          </cell>
          <cell r="M207">
            <v>36908.720000000001</v>
          </cell>
        </row>
        <row r="208">
          <cell r="A208" t="str">
            <v>100801077</v>
          </cell>
          <cell r="B208" t="str">
            <v>Risc.Canoni BNP CTR X0024762</v>
          </cell>
          <cell r="C208">
            <v>27589.919999999998</v>
          </cell>
          <cell r="D208" t="str">
            <v>D</v>
          </cell>
          <cell r="E208">
            <v>27589.919999999998</v>
          </cell>
          <cell r="F208" t="str">
            <v>D</v>
          </cell>
          <cell r="G208">
            <v>1962.8</v>
          </cell>
          <cell r="H208">
            <v>7657.72</v>
          </cell>
          <cell r="I208">
            <v>5694.92</v>
          </cell>
          <cell r="J208" t="str">
            <v>A</v>
          </cell>
          <cell r="K208">
            <v>21895</v>
          </cell>
          <cell r="L208" t="str">
            <v>D</v>
          </cell>
          <cell r="M208">
            <v>21895</v>
          </cell>
        </row>
        <row r="209">
          <cell r="A209" t="str">
            <v>100801078</v>
          </cell>
          <cell r="B209" t="str">
            <v>Risc.Canoni BNP CTR Y0055723</v>
          </cell>
          <cell r="C209">
            <v>0</v>
          </cell>
          <cell r="E209">
            <v>0</v>
          </cell>
          <cell r="G209">
            <v>95435.1</v>
          </cell>
          <cell r="H209">
            <v>0</v>
          </cell>
          <cell r="I209">
            <v>95435.1</v>
          </cell>
          <cell r="J209" t="str">
            <v>D</v>
          </cell>
          <cell r="K209">
            <v>95435.1</v>
          </cell>
          <cell r="L209" t="str">
            <v>D</v>
          </cell>
          <cell r="M209">
            <v>95435.1</v>
          </cell>
        </row>
        <row r="210">
          <cell r="A210" t="str">
            <v>100801079</v>
          </cell>
          <cell r="B210" t="str">
            <v>Risc.Canoni BNP CTR Y0051918</v>
          </cell>
          <cell r="C210">
            <v>0</v>
          </cell>
          <cell r="E210">
            <v>0</v>
          </cell>
          <cell r="G210">
            <v>0</v>
          </cell>
          <cell r="H210">
            <v>0</v>
          </cell>
          <cell r="I210">
            <v>0</v>
          </cell>
          <cell r="K210">
            <v>0</v>
          </cell>
          <cell r="M210">
            <v>0</v>
          </cell>
        </row>
        <row r="211">
          <cell r="A211" t="str">
            <v>100801080</v>
          </cell>
          <cell r="B211" t="str">
            <v>Risc.Canoni Leas. Leasint</v>
          </cell>
          <cell r="C211">
            <v>0</v>
          </cell>
          <cell r="E211">
            <v>0</v>
          </cell>
          <cell r="G211">
            <v>0</v>
          </cell>
          <cell r="H211">
            <v>0</v>
          </cell>
          <cell r="I211">
            <v>0</v>
          </cell>
          <cell r="K211">
            <v>0</v>
          </cell>
          <cell r="M211">
            <v>0</v>
          </cell>
        </row>
        <row r="212">
          <cell r="A212" t="str">
            <v>100801081</v>
          </cell>
          <cell r="B212" t="str">
            <v>Risc. Canoni Unicredit Leasing</v>
          </cell>
          <cell r="C212">
            <v>23786.89</v>
          </cell>
          <cell r="D212" t="str">
            <v>D</v>
          </cell>
          <cell r="E212">
            <v>23786.89</v>
          </cell>
          <cell r="F212" t="str">
            <v>D</v>
          </cell>
          <cell r="G212">
            <v>0</v>
          </cell>
          <cell r="H212">
            <v>23786.89</v>
          </cell>
          <cell r="I212">
            <v>23786.89</v>
          </cell>
          <cell r="J212" t="str">
            <v>A</v>
          </cell>
          <cell r="K212">
            <v>0</v>
          </cell>
          <cell r="M212">
            <v>0</v>
          </cell>
        </row>
        <row r="213">
          <cell r="A213" t="str">
            <v>100801082</v>
          </cell>
          <cell r="B213" t="str">
            <v>Risc.Canoni Credemleasing SI/153263</v>
          </cell>
          <cell r="C213">
            <v>8253.98</v>
          </cell>
          <cell r="D213" t="str">
            <v>D</v>
          </cell>
          <cell r="E213">
            <v>8253.98</v>
          </cell>
          <cell r="F213" t="str">
            <v>D</v>
          </cell>
          <cell r="G213">
            <v>0</v>
          </cell>
          <cell r="H213">
            <v>3809.52</v>
          </cell>
          <cell r="I213">
            <v>3809.52</v>
          </cell>
          <cell r="J213" t="str">
            <v>A</v>
          </cell>
          <cell r="K213">
            <v>4444.46</v>
          </cell>
          <cell r="L213" t="str">
            <v>D</v>
          </cell>
          <cell r="M213">
            <v>4444.46</v>
          </cell>
        </row>
        <row r="214">
          <cell r="A214" t="str">
            <v>100801083</v>
          </cell>
          <cell r="B214" t="str">
            <v>Risc.Canoni Mediocr. CTR 979322</v>
          </cell>
          <cell r="C214">
            <v>70978.73</v>
          </cell>
          <cell r="D214" t="str">
            <v>D</v>
          </cell>
          <cell r="E214">
            <v>70978.73</v>
          </cell>
          <cell r="F214" t="str">
            <v>D</v>
          </cell>
          <cell r="G214">
            <v>0</v>
          </cell>
          <cell r="H214">
            <v>53234.04</v>
          </cell>
          <cell r="I214">
            <v>53234.04</v>
          </cell>
          <cell r="J214" t="str">
            <v>A</v>
          </cell>
          <cell r="K214">
            <v>17744.689999999999</v>
          </cell>
          <cell r="L214" t="str">
            <v>D</v>
          </cell>
          <cell r="M214">
            <v>17744.689999999999</v>
          </cell>
        </row>
        <row r="215">
          <cell r="A215" t="str">
            <v>100801084</v>
          </cell>
          <cell r="B215" t="str">
            <v>Risc.Canoni BNP Leas. CTR V0000639</v>
          </cell>
          <cell r="C215">
            <v>29929.5</v>
          </cell>
          <cell r="D215" t="str">
            <v>D</v>
          </cell>
          <cell r="E215">
            <v>29929.5</v>
          </cell>
          <cell r="F215" t="str">
            <v>D</v>
          </cell>
          <cell r="G215">
            <v>4710</v>
          </cell>
          <cell r="H215">
            <v>18012</v>
          </cell>
          <cell r="I215">
            <v>13302</v>
          </cell>
          <cell r="J215" t="str">
            <v>A</v>
          </cell>
          <cell r="K215">
            <v>16627.5</v>
          </cell>
          <cell r="L215" t="str">
            <v>D</v>
          </cell>
          <cell r="M215">
            <v>16627.5</v>
          </cell>
        </row>
        <row r="216">
          <cell r="A216" t="str">
            <v>100801085</v>
          </cell>
          <cell r="B216" t="str">
            <v>Risc.Canoni SELMA CTR 30174156</v>
          </cell>
          <cell r="C216">
            <v>9618.61</v>
          </cell>
          <cell r="D216" t="str">
            <v>D</v>
          </cell>
          <cell r="E216">
            <v>9618.61</v>
          </cell>
          <cell r="F216" t="str">
            <v>D</v>
          </cell>
          <cell r="G216">
            <v>0</v>
          </cell>
          <cell r="H216">
            <v>9618.6</v>
          </cell>
          <cell r="I216">
            <v>9618.6</v>
          </cell>
          <cell r="J216" t="str">
            <v>A</v>
          </cell>
          <cell r="K216">
            <v>0.01</v>
          </cell>
          <cell r="L216" t="str">
            <v>D</v>
          </cell>
          <cell r="M216">
            <v>0.01</v>
          </cell>
        </row>
        <row r="217">
          <cell r="A217" t="str">
            <v>100801086</v>
          </cell>
          <cell r="B217" t="str">
            <v>Risc.Canoni SELMA CTR 30174723</v>
          </cell>
          <cell r="C217">
            <v>18651.43</v>
          </cell>
          <cell r="D217" t="str">
            <v>D</v>
          </cell>
          <cell r="E217">
            <v>18651.43</v>
          </cell>
          <cell r="F217" t="str">
            <v>D</v>
          </cell>
          <cell r="G217">
            <v>0</v>
          </cell>
          <cell r="H217">
            <v>6600</v>
          </cell>
          <cell r="I217">
            <v>6600</v>
          </cell>
          <cell r="J217" t="str">
            <v>A</v>
          </cell>
          <cell r="K217">
            <v>12051.43</v>
          </cell>
          <cell r="L217" t="str">
            <v>D</v>
          </cell>
          <cell r="M217">
            <v>12051.43</v>
          </cell>
        </row>
        <row r="218">
          <cell r="A218" t="str">
            <v>100801087</v>
          </cell>
          <cell r="B218" t="str">
            <v>Risc.Canoni SELMA CTR 30174749</v>
          </cell>
          <cell r="C218">
            <v>7454.57</v>
          </cell>
          <cell r="D218" t="str">
            <v>D</v>
          </cell>
          <cell r="E218">
            <v>7454.57</v>
          </cell>
          <cell r="F218" t="str">
            <v>D</v>
          </cell>
          <cell r="G218">
            <v>0</v>
          </cell>
          <cell r="H218">
            <v>6480</v>
          </cell>
          <cell r="I218">
            <v>6480</v>
          </cell>
          <cell r="J218" t="str">
            <v>A</v>
          </cell>
          <cell r="K218">
            <v>974.57</v>
          </cell>
          <cell r="L218" t="str">
            <v>D</v>
          </cell>
          <cell r="M218">
            <v>974.57</v>
          </cell>
        </row>
        <row r="219">
          <cell r="A219" t="str">
            <v>100801088</v>
          </cell>
          <cell r="B219" t="str">
            <v>Risc.Canoni SELMA CTR 30174750</v>
          </cell>
          <cell r="C219">
            <v>25301.57</v>
          </cell>
          <cell r="D219" t="str">
            <v>D</v>
          </cell>
          <cell r="E219">
            <v>25301.57</v>
          </cell>
          <cell r="F219" t="str">
            <v>D</v>
          </cell>
          <cell r="G219">
            <v>0</v>
          </cell>
          <cell r="H219">
            <v>3754.29</v>
          </cell>
          <cell r="I219">
            <v>3754.29</v>
          </cell>
          <cell r="J219" t="str">
            <v>A</v>
          </cell>
          <cell r="K219">
            <v>21547.279999999999</v>
          </cell>
          <cell r="L219" t="str">
            <v>D</v>
          </cell>
          <cell r="M219">
            <v>21547.279999999999</v>
          </cell>
        </row>
        <row r="220">
          <cell r="A220" t="str">
            <v>100801089</v>
          </cell>
          <cell r="B220" t="str">
            <v>Risc.Canoni SELMA CTR 30174162</v>
          </cell>
          <cell r="C220">
            <v>6600</v>
          </cell>
          <cell r="D220" t="str">
            <v>D</v>
          </cell>
          <cell r="E220">
            <v>6600</v>
          </cell>
          <cell r="F220" t="str">
            <v>D</v>
          </cell>
          <cell r="G220">
            <v>0</v>
          </cell>
          <cell r="H220">
            <v>6600</v>
          </cell>
          <cell r="I220">
            <v>6600</v>
          </cell>
          <cell r="J220" t="str">
            <v>A</v>
          </cell>
          <cell r="K220">
            <v>0</v>
          </cell>
          <cell r="M220">
            <v>0</v>
          </cell>
        </row>
        <row r="221">
          <cell r="A221" t="str">
            <v>100801090</v>
          </cell>
          <cell r="B221" t="str">
            <v>Risconto per Interessi passivi</v>
          </cell>
          <cell r="C221">
            <v>0</v>
          </cell>
          <cell r="E221">
            <v>0</v>
          </cell>
          <cell r="G221">
            <v>0</v>
          </cell>
          <cell r="H221">
            <v>0</v>
          </cell>
          <cell r="I221">
            <v>0</v>
          </cell>
          <cell r="K221">
            <v>0</v>
          </cell>
          <cell r="M221">
            <v>0</v>
          </cell>
        </row>
        <row r="222">
          <cell r="A222" t="str">
            <v>100801091</v>
          </cell>
          <cell r="B222" t="str">
            <v>Risc.Canoni SELMA CTR 30175022</v>
          </cell>
          <cell r="C222">
            <v>5005.71</v>
          </cell>
          <cell r="D222" t="str">
            <v>D</v>
          </cell>
          <cell r="E222">
            <v>5005.71</v>
          </cell>
          <cell r="F222" t="str">
            <v>D</v>
          </cell>
          <cell r="G222">
            <v>0</v>
          </cell>
          <cell r="H222">
            <v>5005.71</v>
          </cell>
          <cell r="I222">
            <v>5005.71</v>
          </cell>
          <cell r="J222" t="str">
            <v>A</v>
          </cell>
          <cell r="K222">
            <v>0</v>
          </cell>
          <cell r="M222">
            <v>0</v>
          </cell>
        </row>
        <row r="223">
          <cell r="A223" t="str">
            <v>100801092</v>
          </cell>
          <cell r="B223" t="str">
            <v>Risc.Canoni SELMA CTR 30175025</v>
          </cell>
          <cell r="C223">
            <v>10800</v>
          </cell>
          <cell r="D223" t="str">
            <v>D</v>
          </cell>
          <cell r="E223">
            <v>10800</v>
          </cell>
          <cell r="F223" t="str">
            <v>D</v>
          </cell>
          <cell r="G223">
            <v>0</v>
          </cell>
          <cell r="H223">
            <v>10800</v>
          </cell>
          <cell r="I223">
            <v>10800</v>
          </cell>
          <cell r="J223" t="str">
            <v>A</v>
          </cell>
          <cell r="K223">
            <v>0</v>
          </cell>
          <cell r="M223">
            <v>0</v>
          </cell>
        </row>
        <row r="224">
          <cell r="A224" t="str">
            <v>100801093</v>
          </cell>
          <cell r="B224" t="str">
            <v>Risc.Canoni SELMA CTR 30176477</v>
          </cell>
          <cell r="C224">
            <v>45000</v>
          </cell>
          <cell r="D224" t="str">
            <v>D</v>
          </cell>
          <cell r="E224">
            <v>45000</v>
          </cell>
          <cell r="F224" t="str">
            <v>D</v>
          </cell>
          <cell r="G224">
            <v>0</v>
          </cell>
          <cell r="H224">
            <v>21600</v>
          </cell>
          <cell r="I224">
            <v>21600</v>
          </cell>
          <cell r="J224" t="str">
            <v>A</v>
          </cell>
          <cell r="K224">
            <v>23400</v>
          </cell>
          <cell r="L224" t="str">
            <v>D</v>
          </cell>
          <cell r="M224">
            <v>23400</v>
          </cell>
        </row>
        <row r="225">
          <cell r="A225" t="str">
            <v>100801094</v>
          </cell>
          <cell r="B225" t="str">
            <v>Risc.Canoni SELMA CTR 30176730</v>
          </cell>
          <cell r="C225">
            <v>35035.71</v>
          </cell>
          <cell r="D225" t="str">
            <v>D</v>
          </cell>
          <cell r="E225">
            <v>35035.71</v>
          </cell>
          <cell r="F225" t="str">
            <v>D</v>
          </cell>
          <cell r="G225">
            <v>0</v>
          </cell>
          <cell r="H225">
            <v>16817.14</v>
          </cell>
          <cell r="I225">
            <v>16817.14</v>
          </cell>
          <cell r="J225" t="str">
            <v>A</v>
          </cell>
          <cell r="K225">
            <v>18218.57</v>
          </cell>
          <cell r="L225" t="str">
            <v>D</v>
          </cell>
          <cell r="M225">
            <v>18218.57</v>
          </cell>
        </row>
        <row r="226">
          <cell r="A226" t="str">
            <v>100801095</v>
          </cell>
          <cell r="B226" t="str">
            <v>Risc.Canoni SELMA CTR 30189767</v>
          </cell>
          <cell r="C226">
            <v>0</v>
          </cell>
          <cell r="E226">
            <v>0</v>
          </cell>
          <cell r="G226">
            <v>20160</v>
          </cell>
          <cell r="H226">
            <v>5040</v>
          </cell>
          <cell r="I226">
            <v>15120</v>
          </cell>
          <cell r="J226" t="str">
            <v>D</v>
          </cell>
          <cell r="K226">
            <v>15120</v>
          </cell>
          <cell r="L226" t="str">
            <v>D</v>
          </cell>
          <cell r="M226">
            <v>15120</v>
          </cell>
        </row>
        <row r="227">
          <cell r="A227" t="str">
            <v>100801096</v>
          </cell>
          <cell r="B227" t="str">
            <v>Risc.Canoni SELMA CTR 30189780</v>
          </cell>
          <cell r="C227">
            <v>0</v>
          </cell>
          <cell r="E227">
            <v>0</v>
          </cell>
          <cell r="G227">
            <v>36700</v>
          </cell>
          <cell r="H227">
            <v>7645.83</v>
          </cell>
          <cell r="I227">
            <v>29054.17</v>
          </cell>
          <cell r="J227" t="str">
            <v>D</v>
          </cell>
          <cell r="K227">
            <v>29054.17</v>
          </cell>
          <cell r="L227" t="str">
            <v>D</v>
          </cell>
          <cell r="M227">
            <v>29054.17</v>
          </cell>
        </row>
        <row r="228">
          <cell r="A228" t="str">
            <v>100801097</v>
          </cell>
          <cell r="B228" t="str">
            <v>Risc.Canoni SELMA CTR 30189888</v>
          </cell>
          <cell r="C228">
            <v>0</v>
          </cell>
          <cell r="E228">
            <v>0</v>
          </cell>
          <cell r="G228">
            <v>9200</v>
          </cell>
          <cell r="H228">
            <v>1916.67</v>
          </cell>
          <cell r="I228">
            <v>7283.33</v>
          </cell>
          <cell r="J228" t="str">
            <v>D</v>
          </cell>
          <cell r="K228">
            <v>7283.33</v>
          </cell>
          <cell r="L228" t="str">
            <v>D</v>
          </cell>
          <cell r="M228">
            <v>7283.33</v>
          </cell>
        </row>
        <row r="229">
          <cell r="A229" t="str">
            <v>100801098</v>
          </cell>
          <cell r="B229" t="str">
            <v>Risc.Canoni SELMA CTR 30189892</v>
          </cell>
          <cell r="C229">
            <v>0</v>
          </cell>
          <cell r="E229">
            <v>0</v>
          </cell>
          <cell r="G229">
            <v>19200</v>
          </cell>
          <cell r="H229">
            <v>4000</v>
          </cell>
          <cell r="I229">
            <v>15200</v>
          </cell>
          <cell r="J229" t="str">
            <v>D</v>
          </cell>
          <cell r="K229">
            <v>15200</v>
          </cell>
          <cell r="L229" t="str">
            <v>D</v>
          </cell>
          <cell r="M229">
            <v>15200</v>
          </cell>
        </row>
        <row r="230">
          <cell r="A230" t="str">
            <v>100801099</v>
          </cell>
          <cell r="B230" t="str">
            <v>Risc.Canoni SELMA CTR 30190192</v>
          </cell>
          <cell r="C230">
            <v>0</v>
          </cell>
          <cell r="E230">
            <v>0</v>
          </cell>
          <cell r="G230">
            <v>41600</v>
          </cell>
          <cell r="H230">
            <v>10400</v>
          </cell>
          <cell r="I230">
            <v>31200</v>
          </cell>
          <cell r="J230" t="str">
            <v>D</v>
          </cell>
          <cell r="K230">
            <v>31200</v>
          </cell>
          <cell r="L230" t="str">
            <v>D</v>
          </cell>
          <cell r="M230">
            <v>31200</v>
          </cell>
        </row>
        <row r="231">
          <cell r="A231" t="str">
            <v>100801100</v>
          </cell>
          <cell r="B231" t="str">
            <v>Risconto spese viaggio</v>
          </cell>
          <cell r="C231">
            <v>205</v>
          </cell>
          <cell r="D231" t="str">
            <v>D</v>
          </cell>
          <cell r="E231">
            <v>205</v>
          </cell>
          <cell r="F231" t="str">
            <v>D</v>
          </cell>
          <cell r="G231">
            <v>0</v>
          </cell>
          <cell r="H231">
            <v>205</v>
          </cell>
          <cell r="I231">
            <v>205</v>
          </cell>
          <cell r="J231" t="str">
            <v>A</v>
          </cell>
          <cell r="K231">
            <v>0</v>
          </cell>
          <cell r="M231">
            <v>0</v>
          </cell>
        </row>
        <row r="232">
          <cell r="A232" t="str">
            <v>100801101</v>
          </cell>
          <cell r="B232" t="str">
            <v>Risc.Canoni SELMA CTR 30195999</v>
          </cell>
          <cell r="C232">
            <v>0</v>
          </cell>
          <cell r="E232">
            <v>0</v>
          </cell>
          <cell r="G232">
            <v>10000</v>
          </cell>
          <cell r="H232">
            <v>0</v>
          </cell>
          <cell r="I232">
            <v>10000</v>
          </cell>
          <cell r="J232" t="str">
            <v>D</v>
          </cell>
          <cell r="K232">
            <v>10000</v>
          </cell>
          <cell r="L232" t="str">
            <v>D</v>
          </cell>
          <cell r="M232">
            <v>10000</v>
          </cell>
        </row>
        <row r="233">
          <cell r="A233" t="str">
            <v>100801102</v>
          </cell>
          <cell r="B233" t="str">
            <v>Risc.Canoni SELMA CTR 30195992</v>
          </cell>
          <cell r="C233">
            <v>0</v>
          </cell>
          <cell r="E233">
            <v>0</v>
          </cell>
          <cell r="G233">
            <v>22300</v>
          </cell>
          <cell r="H233">
            <v>1393.75</v>
          </cell>
          <cell r="I233">
            <v>20906.25</v>
          </cell>
          <cell r="J233" t="str">
            <v>D</v>
          </cell>
          <cell r="K233">
            <v>20906.25</v>
          </cell>
          <cell r="L233" t="str">
            <v>D</v>
          </cell>
          <cell r="M233">
            <v>20906.25</v>
          </cell>
        </row>
        <row r="234">
          <cell r="A234" t="str">
            <v>100801103</v>
          </cell>
          <cell r="B234" t="str">
            <v>Risc.Canoni SELMA CTR 30195987</v>
          </cell>
          <cell r="C234">
            <v>0</v>
          </cell>
          <cell r="E234">
            <v>0</v>
          </cell>
          <cell r="G234">
            <v>32400</v>
          </cell>
          <cell r="H234">
            <v>675</v>
          </cell>
          <cell r="I234">
            <v>31725</v>
          </cell>
          <cell r="J234" t="str">
            <v>D</v>
          </cell>
          <cell r="K234">
            <v>31725</v>
          </cell>
          <cell r="L234" t="str">
            <v>D</v>
          </cell>
          <cell r="M234">
            <v>31725</v>
          </cell>
        </row>
        <row r="235">
          <cell r="A235" t="str">
            <v>100801104</v>
          </cell>
          <cell r="B235" t="str">
            <v>Risc.Canoni SELMA CTR 30196003</v>
          </cell>
          <cell r="C235">
            <v>0</v>
          </cell>
          <cell r="E235">
            <v>0</v>
          </cell>
          <cell r="G235">
            <v>32000</v>
          </cell>
          <cell r="H235">
            <v>0</v>
          </cell>
          <cell r="I235">
            <v>32000</v>
          </cell>
          <cell r="J235" t="str">
            <v>D</v>
          </cell>
          <cell r="K235">
            <v>32000</v>
          </cell>
          <cell r="L235" t="str">
            <v>D</v>
          </cell>
          <cell r="M235">
            <v>32000</v>
          </cell>
        </row>
        <row r="236">
          <cell r="A236" t="str">
            <v>100801105</v>
          </cell>
          <cell r="B236" t="str">
            <v>Risc.Canoni SELMA CTR 30196013</v>
          </cell>
          <cell r="C236">
            <v>0</v>
          </cell>
          <cell r="E236">
            <v>0</v>
          </cell>
          <cell r="G236">
            <v>19200</v>
          </cell>
          <cell r="H236">
            <v>800</v>
          </cell>
          <cell r="I236">
            <v>18400</v>
          </cell>
          <cell r="J236" t="str">
            <v>D</v>
          </cell>
          <cell r="K236">
            <v>18400</v>
          </cell>
          <cell r="L236" t="str">
            <v>D</v>
          </cell>
          <cell r="M236">
            <v>18400</v>
          </cell>
        </row>
        <row r="237">
          <cell r="A237" t="str">
            <v>100801106</v>
          </cell>
          <cell r="B237" t="str">
            <v>Risc.Canoni BNP CTR Y0006368</v>
          </cell>
          <cell r="C237">
            <v>0</v>
          </cell>
          <cell r="E237">
            <v>0</v>
          </cell>
          <cell r="G237">
            <v>0</v>
          </cell>
          <cell r="H237">
            <v>0</v>
          </cell>
          <cell r="I237">
            <v>0</v>
          </cell>
          <cell r="K237">
            <v>0</v>
          </cell>
          <cell r="M237">
            <v>0</v>
          </cell>
        </row>
        <row r="238">
          <cell r="A238" t="str">
            <v>100801107</v>
          </cell>
          <cell r="B238" t="str">
            <v>Risc.Canoni BNP CTR Y0006372</v>
          </cell>
          <cell r="C238">
            <v>0</v>
          </cell>
          <cell r="E238">
            <v>0</v>
          </cell>
          <cell r="G238">
            <v>0</v>
          </cell>
          <cell r="H238">
            <v>0</v>
          </cell>
          <cell r="I238">
            <v>0</v>
          </cell>
          <cell r="K238">
            <v>0</v>
          </cell>
          <cell r="M238">
            <v>0</v>
          </cell>
        </row>
        <row r="239">
          <cell r="A239" t="str">
            <v>100801110</v>
          </cell>
          <cell r="B239" t="str">
            <v>Risconto canoni Datanex</v>
          </cell>
          <cell r="C239">
            <v>0</v>
          </cell>
          <cell r="E239">
            <v>0</v>
          </cell>
          <cell r="G239">
            <v>0</v>
          </cell>
          <cell r="H239">
            <v>0</v>
          </cell>
          <cell r="I239">
            <v>0</v>
          </cell>
          <cell r="K239">
            <v>0</v>
          </cell>
          <cell r="M239">
            <v>0</v>
          </cell>
        </row>
        <row r="240">
          <cell r="A240" t="str">
            <v>100801111</v>
          </cell>
          <cell r="B240" t="str">
            <v>Risconto attivo finanziam.BPM</v>
          </cell>
          <cell r="C240">
            <v>318986.90000000002</v>
          </cell>
          <cell r="D240" t="str">
            <v>D</v>
          </cell>
          <cell r="E240">
            <v>318986.90000000002</v>
          </cell>
          <cell r="F240" t="str">
            <v>D</v>
          </cell>
          <cell r="G240">
            <v>17995.650000000001</v>
          </cell>
          <cell r="H240">
            <v>96117.31</v>
          </cell>
          <cell r="I240">
            <v>78121.66</v>
          </cell>
          <cell r="J240" t="str">
            <v>A</v>
          </cell>
          <cell r="K240">
            <v>240865.24</v>
          </cell>
          <cell r="L240" t="str">
            <v>D</v>
          </cell>
          <cell r="M240">
            <v>240865.24</v>
          </cell>
        </row>
        <row r="241">
          <cell r="A241" t="str">
            <v>100801112</v>
          </cell>
          <cell r="B241" t="str">
            <v>Risconto attivo finanziam.BNL</v>
          </cell>
          <cell r="C241">
            <v>14351.47</v>
          </cell>
          <cell r="D241" t="str">
            <v>D</v>
          </cell>
          <cell r="E241">
            <v>14351.47</v>
          </cell>
          <cell r="F241" t="str">
            <v>D</v>
          </cell>
          <cell r="G241">
            <v>35991.31</v>
          </cell>
          <cell r="H241">
            <v>28778.03</v>
          </cell>
          <cell r="I241">
            <v>7213.28</v>
          </cell>
          <cell r="J241" t="str">
            <v>D</v>
          </cell>
          <cell r="K241">
            <v>21564.75</v>
          </cell>
          <cell r="L241" t="str">
            <v>D</v>
          </cell>
          <cell r="M241">
            <v>21564.75</v>
          </cell>
        </row>
        <row r="242">
          <cell r="A242" t="str">
            <v>100801120</v>
          </cell>
          <cell r="B242" t="str">
            <v>Risc.com.fidej.Dubois-Ages</v>
          </cell>
          <cell r="C242">
            <v>0</v>
          </cell>
          <cell r="E242">
            <v>0</v>
          </cell>
          <cell r="G242">
            <v>0</v>
          </cell>
          <cell r="H242">
            <v>0</v>
          </cell>
          <cell r="I242">
            <v>0</v>
          </cell>
          <cell r="K242">
            <v>0</v>
          </cell>
          <cell r="M242">
            <v>0</v>
          </cell>
        </row>
        <row r="243">
          <cell r="A243" t="str">
            <v>100801130</v>
          </cell>
          <cell r="B243" t="str">
            <v>Int.su dep/cauz.CapanPero</v>
          </cell>
          <cell r="C243">
            <v>0</v>
          </cell>
          <cell r="E243">
            <v>0</v>
          </cell>
          <cell r="G243">
            <v>0</v>
          </cell>
          <cell r="H243">
            <v>0</v>
          </cell>
          <cell r="I243">
            <v>0</v>
          </cell>
          <cell r="K243">
            <v>0</v>
          </cell>
          <cell r="M243">
            <v>0</v>
          </cell>
        </row>
        <row r="244">
          <cell r="A244" t="str">
            <v>100801140</v>
          </cell>
          <cell r="B244" t="str">
            <v>Risc.att.inter.depos.vinc</v>
          </cell>
          <cell r="C244">
            <v>0</v>
          </cell>
          <cell r="E244">
            <v>0</v>
          </cell>
          <cell r="G244">
            <v>0</v>
          </cell>
          <cell r="H244">
            <v>0</v>
          </cell>
          <cell r="I244">
            <v>0</v>
          </cell>
          <cell r="K244">
            <v>0</v>
          </cell>
          <cell r="M244">
            <v>0</v>
          </cell>
        </row>
        <row r="245">
          <cell r="A245" t="str">
            <v>100801150</v>
          </cell>
          <cell r="B245" t="str">
            <v>Altri risconti</v>
          </cell>
          <cell r="C245">
            <v>0</v>
          </cell>
          <cell r="E245">
            <v>0</v>
          </cell>
          <cell r="G245">
            <v>0</v>
          </cell>
          <cell r="H245">
            <v>0</v>
          </cell>
          <cell r="I245">
            <v>0</v>
          </cell>
          <cell r="K245">
            <v>0</v>
          </cell>
          <cell r="M245">
            <v>0</v>
          </cell>
        </row>
        <row r="246">
          <cell r="A246" t="str">
            <v>100801160</v>
          </cell>
          <cell r="B246" t="str">
            <v>Risc.spe.increm.beni ter.</v>
          </cell>
          <cell r="C246">
            <v>0</v>
          </cell>
          <cell r="E246">
            <v>0</v>
          </cell>
          <cell r="G246">
            <v>0</v>
          </cell>
          <cell r="H246">
            <v>0</v>
          </cell>
          <cell r="I246">
            <v>0</v>
          </cell>
          <cell r="K246">
            <v>0</v>
          </cell>
          <cell r="M246">
            <v>0</v>
          </cell>
        </row>
        <row r="247">
          <cell r="M247">
            <v>0</v>
          </cell>
        </row>
        <row r="248">
          <cell r="A248" t="str">
            <v>02</v>
          </cell>
          <cell r="B248" t="str">
            <v>Ratei attivi</v>
          </cell>
          <cell r="C248">
            <v>0</v>
          </cell>
          <cell r="E248">
            <v>0</v>
          </cell>
          <cell r="G248">
            <v>0</v>
          </cell>
          <cell r="H248">
            <v>0</v>
          </cell>
          <cell r="I248">
            <v>0</v>
          </cell>
          <cell r="K248">
            <v>0</v>
          </cell>
          <cell r="M248">
            <v>0</v>
          </cell>
        </row>
        <row r="249">
          <cell r="A249" t="str">
            <v>100802010</v>
          </cell>
          <cell r="B249" t="str">
            <v>Ratei attivi</v>
          </cell>
          <cell r="C249">
            <v>0</v>
          </cell>
          <cell r="E249">
            <v>0</v>
          </cell>
          <cell r="G249">
            <v>0</v>
          </cell>
          <cell r="H249">
            <v>0</v>
          </cell>
          <cell r="I249">
            <v>0</v>
          </cell>
          <cell r="K249">
            <v>0</v>
          </cell>
          <cell r="M249">
            <v>0</v>
          </cell>
        </row>
        <row r="250">
          <cell r="M250">
            <v>0</v>
          </cell>
        </row>
        <row r="251">
          <cell r="A251" t="str">
            <v>20</v>
          </cell>
          <cell r="B251" t="str">
            <v>Passività</v>
          </cell>
          <cell r="C251">
            <v>-138425230.44</v>
          </cell>
          <cell r="D251" t="str">
            <v>A</v>
          </cell>
          <cell r="E251">
            <v>-138425230.44</v>
          </cell>
          <cell r="F251" t="str">
            <v xml:space="preserve"> A</v>
          </cell>
          <cell r="G251">
            <v>348044002.31</v>
          </cell>
          <cell r="H251">
            <v>354743424.58999997</v>
          </cell>
          <cell r="I251">
            <v>-6699422.2800000003</v>
          </cell>
          <cell r="J251" t="str">
            <v>A</v>
          </cell>
          <cell r="K251">
            <v>-145124652.72</v>
          </cell>
          <cell r="L251" t="str">
            <v xml:space="preserve"> A</v>
          </cell>
          <cell r="M251">
            <v>-145124652.72</v>
          </cell>
        </row>
        <row r="252">
          <cell r="M252">
            <v>0</v>
          </cell>
        </row>
        <row r="253">
          <cell r="A253" t="str">
            <v>08</v>
          </cell>
          <cell r="B253" t="str">
            <v>Patrimonio Netto</v>
          </cell>
          <cell r="C253">
            <v>-3239694.17</v>
          </cell>
          <cell r="D253" t="str">
            <v>A</v>
          </cell>
          <cell r="E253">
            <v>-3239694.17</v>
          </cell>
          <cell r="F253" t="str">
            <v xml:space="preserve"> A</v>
          </cell>
          <cell r="G253">
            <v>1058893.81</v>
          </cell>
          <cell r="H253">
            <v>970618</v>
          </cell>
          <cell r="I253">
            <v>88275.81</v>
          </cell>
          <cell r="J253" t="str">
            <v>D</v>
          </cell>
          <cell r="K253">
            <v>-3151418.36</v>
          </cell>
          <cell r="L253" t="str">
            <v xml:space="preserve"> A</v>
          </cell>
          <cell r="M253">
            <v>-3151418.36</v>
          </cell>
        </row>
        <row r="254">
          <cell r="A254" t="str">
            <v>00</v>
          </cell>
          <cell r="B254" t="str">
            <v>Capitale Sociale</v>
          </cell>
          <cell r="C254">
            <v>0</v>
          </cell>
          <cell r="E254">
            <v>0</v>
          </cell>
          <cell r="G254">
            <v>0</v>
          </cell>
          <cell r="H254">
            <v>0</v>
          </cell>
          <cell r="I254">
            <v>0</v>
          </cell>
          <cell r="K254">
            <v>0</v>
          </cell>
          <cell r="M254">
            <v>0</v>
          </cell>
        </row>
        <row r="255">
          <cell r="A255" t="str">
            <v>200800010</v>
          </cell>
          <cell r="B255" t="str">
            <v>Capitale Sociale</v>
          </cell>
          <cell r="C255">
            <v>0</v>
          </cell>
          <cell r="E255">
            <v>0</v>
          </cell>
          <cell r="G255">
            <v>0</v>
          </cell>
          <cell r="H255">
            <v>0</v>
          </cell>
          <cell r="I255">
            <v>0</v>
          </cell>
          <cell r="K255">
            <v>0</v>
          </cell>
          <cell r="M255">
            <v>0</v>
          </cell>
        </row>
        <row r="256">
          <cell r="M256">
            <v>0</v>
          </cell>
        </row>
        <row r="257">
          <cell r="A257" t="str">
            <v>01</v>
          </cell>
          <cell r="B257" t="str">
            <v>Riserva Legale</v>
          </cell>
          <cell r="C257">
            <v>-39000</v>
          </cell>
          <cell r="D257" t="str">
            <v>A</v>
          </cell>
          <cell r="E257">
            <v>-39000</v>
          </cell>
          <cell r="F257" t="str">
            <v xml:space="preserve"> A</v>
          </cell>
          <cell r="G257">
            <v>0</v>
          </cell>
          <cell r="H257">
            <v>48530.9</v>
          </cell>
          <cell r="I257">
            <v>-48530.9</v>
          </cell>
          <cell r="J257" t="str">
            <v>A</v>
          </cell>
          <cell r="K257">
            <v>-87530.9</v>
          </cell>
          <cell r="L257" t="str">
            <v xml:space="preserve"> A</v>
          </cell>
          <cell r="M257">
            <v>-87530.9</v>
          </cell>
        </row>
        <row r="258">
          <cell r="A258" t="str">
            <v>200801010</v>
          </cell>
          <cell r="B258" t="str">
            <v>Riserva legale</v>
          </cell>
          <cell r="C258">
            <v>39000</v>
          </cell>
          <cell r="D258" t="str">
            <v>A</v>
          </cell>
          <cell r="E258">
            <v>39000</v>
          </cell>
          <cell r="F258" t="str">
            <v>A</v>
          </cell>
          <cell r="G258">
            <v>0</v>
          </cell>
          <cell r="H258">
            <v>48530.9</v>
          </cell>
          <cell r="I258">
            <v>48530.9</v>
          </cell>
          <cell r="J258" t="str">
            <v>A</v>
          </cell>
          <cell r="K258">
            <v>87530.9</v>
          </cell>
          <cell r="L258" t="str">
            <v>A</v>
          </cell>
          <cell r="M258">
            <v>-87530.9</v>
          </cell>
        </row>
        <row r="259">
          <cell r="M259">
            <v>0</v>
          </cell>
        </row>
        <row r="260">
          <cell r="A260" t="str">
            <v>02</v>
          </cell>
          <cell r="B260" t="str">
            <v>Riserva Straordinaria</v>
          </cell>
          <cell r="C260">
            <v>0</v>
          </cell>
          <cell r="E260">
            <v>0</v>
          </cell>
          <cell r="G260">
            <v>0</v>
          </cell>
          <cell r="H260">
            <v>0</v>
          </cell>
          <cell r="I260">
            <v>0</v>
          </cell>
          <cell r="K260">
            <v>0</v>
          </cell>
          <cell r="M260">
            <v>0</v>
          </cell>
        </row>
        <row r="261">
          <cell r="A261" t="str">
            <v>200802010</v>
          </cell>
          <cell r="B261" t="str">
            <v>Riserva Straordinaria</v>
          </cell>
          <cell r="C261">
            <v>0</v>
          </cell>
          <cell r="E261">
            <v>0</v>
          </cell>
          <cell r="G261">
            <v>0</v>
          </cell>
          <cell r="H261">
            <v>0</v>
          </cell>
          <cell r="I261">
            <v>0</v>
          </cell>
          <cell r="K261">
            <v>0</v>
          </cell>
          <cell r="M261">
            <v>0</v>
          </cell>
        </row>
        <row r="262">
          <cell r="M262">
            <v>0</v>
          </cell>
        </row>
        <row r="263">
          <cell r="A263" t="str">
            <v>03</v>
          </cell>
          <cell r="B263" t="str">
            <v>Altre Riserve</v>
          </cell>
          <cell r="C263">
            <v>-1545770</v>
          </cell>
          <cell r="D263" t="str">
            <v>A</v>
          </cell>
          <cell r="E263">
            <v>-1545770</v>
          </cell>
          <cell r="F263" t="str">
            <v xml:space="preserve"> A</v>
          </cell>
          <cell r="G263">
            <v>0</v>
          </cell>
          <cell r="H263">
            <v>0</v>
          </cell>
          <cell r="I263">
            <v>0</v>
          </cell>
          <cell r="K263">
            <v>-1545770</v>
          </cell>
          <cell r="L263" t="str">
            <v xml:space="preserve"> A</v>
          </cell>
          <cell r="M263">
            <v>-1545770</v>
          </cell>
        </row>
        <row r="264">
          <cell r="A264" t="str">
            <v>200803010</v>
          </cell>
          <cell r="B264" t="str">
            <v>Riserva sovrap. azioni</v>
          </cell>
          <cell r="C264">
            <v>0</v>
          </cell>
          <cell r="E264">
            <v>0</v>
          </cell>
          <cell r="G264">
            <v>0</v>
          </cell>
          <cell r="H264">
            <v>0</v>
          </cell>
          <cell r="I264">
            <v>0</v>
          </cell>
          <cell r="K264">
            <v>0</v>
          </cell>
          <cell r="M264">
            <v>0</v>
          </cell>
        </row>
        <row r="265">
          <cell r="A265" t="str">
            <v>200803020</v>
          </cell>
          <cell r="B265" t="str">
            <v>Altre Riserve</v>
          </cell>
          <cell r="C265">
            <v>0</v>
          </cell>
          <cell r="E265">
            <v>0</v>
          </cell>
          <cell r="G265">
            <v>0</v>
          </cell>
          <cell r="H265">
            <v>0</v>
          </cell>
          <cell r="I265">
            <v>0</v>
          </cell>
          <cell r="K265">
            <v>0</v>
          </cell>
          <cell r="M265">
            <v>0</v>
          </cell>
        </row>
        <row r="266">
          <cell r="A266" t="str">
            <v>200803030</v>
          </cell>
          <cell r="B266" t="str">
            <v>Riser.in sosp.perman.d'im</v>
          </cell>
          <cell r="C266">
            <v>0</v>
          </cell>
          <cell r="E266">
            <v>0</v>
          </cell>
          <cell r="G266">
            <v>0</v>
          </cell>
          <cell r="H266">
            <v>0</v>
          </cell>
          <cell r="I266">
            <v>0</v>
          </cell>
          <cell r="K266">
            <v>0</v>
          </cell>
          <cell r="M266">
            <v>0</v>
          </cell>
        </row>
        <row r="267">
          <cell r="A267" t="str">
            <v>200803040</v>
          </cell>
          <cell r="B267" t="str">
            <v>Riser.in sosp.tempor.d'im</v>
          </cell>
          <cell r="C267">
            <v>0</v>
          </cell>
          <cell r="E267">
            <v>0</v>
          </cell>
          <cell r="G267">
            <v>0</v>
          </cell>
          <cell r="H267">
            <v>0</v>
          </cell>
          <cell r="I267">
            <v>0</v>
          </cell>
          <cell r="K267">
            <v>0</v>
          </cell>
          <cell r="M267">
            <v>0</v>
          </cell>
        </row>
        <row r="268">
          <cell r="A268" t="str">
            <v>200803050</v>
          </cell>
          <cell r="B268" t="str">
            <v>Riserva da tass.art.15/10</v>
          </cell>
          <cell r="C268">
            <v>0</v>
          </cell>
          <cell r="E268">
            <v>0</v>
          </cell>
          <cell r="G268">
            <v>0</v>
          </cell>
          <cell r="H268">
            <v>0</v>
          </cell>
          <cell r="I268">
            <v>0</v>
          </cell>
          <cell r="K268">
            <v>0</v>
          </cell>
          <cell r="M268">
            <v>0</v>
          </cell>
        </row>
        <row r="269">
          <cell r="A269" t="str">
            <v>200803060</v>
          </cell>
          <cell r="B269" t="str">
            <v>Ris.ammort.ant.ex Art.67</v>
          </cell>
          <cell r="C269">
            <v>0</v>
          </cell>
          <cell r="E269">
            <v>0</v>
          </cell>
          <cell r="G269">
            <v>0</v>
          </cell>
          <cell r="H269">
            <v>0</v>
          </cell>
          <cell r="I269">
            <v>0</v>
          </cell>
          <cell r="K269">
            <v>0</v>
          </cell>
          <cell r="M269">
            <v>0</v>
          </cell>
        </row>
        <row r="270">
          <cell r="A270" t="str">
            <v>200803070</v>
          </cell>
          <cell r="B270" t="str">
            <v>Riserva di rivalutaz. Legge 266/05</v>
          </cell>
          <cell r="C270">
            <v>0</v>
          </cell>
          <cell r="E270">
            <v>0</v>
          </cell>
          <cell r="G270">
            <v>0</v>
          </cell>
          <cell r="H270">
            <v>0</v>
          </cell>
          <cell r="I270">
            <v>0</v>
          </cell>
          <cell r="K270">
            <v>0</v>
          </cell>
          <cell r="M270">
            <v>0</v>
          </cell>
        </row>
        <row r="271">
          <cell r="A271" t="str">
            <v>200803080</v>
          </cell>
          <cell r="B271" t="str">
            <v>Riserva rivalut.Immobile Leg.185/08</v>
          </cell>
          <cell r="C271">
            <v>1545770</v>
          </cell>
          <cell r="D271" t="str">
            <v>A</v>
          </cell>
          <cell r="E271">
            <v>1545770</v>
          </cell>
          <cell r="F271" t="str">
            <v>A</v>
          </cell>
          <cell r="G271">
            <v>0</v>
          </cell>
          <cell r="H271">
            <v>0</v>
          </cell>
          <cell r="I271">
            <v>0</v>
          </cell>
          <cell r="K271">
            <v>1545770</v>
          </cell>
          <cell r="L271" t="str">
            <v>A</v>
          </cell>
          <cell r="M271">
            <v>-1545770</v>
          </cell>
        </row>
        <row r="272">
          <cell r="A272" t="str">
            <v>200803090</v>
          </cell>
          <cell r="B272" t="str">
            <v>Riserva per oper.copert.flussi fin.</v>
          </cell>
          <cell r="C272">
            <v>0</v>
          </cell>
          <cell r="E272">
            <v>0</v>
          </cell>
          <cell r="G272">
            <v>88275.61</v>
          </cell>
          <cell r="H272">
            <v>35721.160000000003</v>
          </cell>
          <cell r="I272">
            <v>52554.45</v>
          </cell>
          <cell r="J272" t="str">
            <v>D</v>
          </cell>
          <cell r="K272">
            <v>52554.45</v>
          </cell>
          <cell r="L272" t="str">
            <v>D</v>
          </cell>
          <cell r="M272">
            <v>52554.45</v>
          </cell>
        </row>
        <row r="273">
          <cell r="A273" t="str">
            <v>09</v>
          </cell>
          <cell r="B273" t="str">
            <v>Utili - Perdite d'Esercizio</v>
          </cell>
          <cell r="C273">
            <v>-1654924.17</v>
          </cell>
          <cell r="D273" t="str">
            <v>A</v>
          </cell>
          <cell r="E273">
            <v>-1654924.17</v>
          </cell>
          <cell r="F273" t="str">
            <v xml:space="preserve"> A</v>
          </cell>
          <cell r="G273">
            <v>1058893.81</v>
          </cell>
          <cell r="H273">
            <v>922087.1</v>
          </cell>
          <cell r="I273">
            <v>136806.71</v>
          </cell>
          <cell r="J273" t="str">
            <v>D</v>
          </cell>
          <cell r="K273">
            <v>-1518117.46</v>
          </cell>
          <cell r="L273" t="str">
            <v xml:space="preserve"> A</v>
          </cell>
          <cell r="M273">
            <v>-1518117.46</v>
          </cell>
        </row>
        <row r="274">
          <cell r="A274" t="str">
            <v>200809010</v>
          </cell>
          <cell r="B274" t="str">
            <v>Utili dell'Esercizio</v>
          </cell>
          <cell r="C274">
            <v>970618.2</v>
          </cell>
          <cell r="D274" t="str">
            <v>A</v>
          </cell>
          <cell r="E274">
            <v>970618.2</v>
          </cell>
          <cell r="F274" t="str">
            <v>A</v>
          </cell>
          <cell r="G274">
            <v>970618.2</v>
          </cell>
          <cell r="H274">
            <v>0</v>
          </cell>
          <cell r="I274">
            <v>970618.2</v>
          </cell>
          <cell r="J274" t="str">
            <v>D</v>
          </cell>
          <cell r="K274">
            <v>0</v>
          </cell>
          <cell r="M274">
            <v>0</v>
          </cell>
        </row>
        <row r="275">
          <cell r="A275" t="str">
            <v>200809020</v>
          </cell>
          <cell r="B275" t="str">
            <v>Perdite dell'Esercizio</v>
          </cell>
          <cell r="C275">
            <v>0</v>
          </cell>
          <cell r="E275">
            <v>0</v>
          </cell>
          <cell r="G275">
            <v>0</v>
          </cell>
          <cell r="H275">
            <v>0</v>
          </cell>
          <cell r="I275">
            <v>0</v>
          </cell>
          <cell r="K275">
            <v>0</v>
          </cell>
          <cell r="M275">
            <v>0</v>
          </cell>
        </row>
        <row r="276">
          <cell r="A276" t="str">
            <v>200809030</v>
          </cell>
          <cell r="B276" t="str">
            <v>Utile/Perdita degli eserc. preced.</v>
          </cell>
          <cell r="C276">
            <v>684305.97</v>
          </cell>
          <cell r="D276" t="str">
            <v>A</v>
          </cell>
          <cell r="E276">
            <v>684305.97</v>
          </cell>
          <cell r="F276" t="str">
            <v>A</v>
          </cell>
          <cell r="G276">
            <v>0</v>
          </cell>
          <cell r="H276">
            <v>922087.1</v>
          </cell>
          <cell r="I276">
            <v>922087.1</v>
          </cell>
          <cell r="J276" t="str">
            <v>A</v>
          </cell>
          <cell r="K276">
            <v>1606393.07</v>
          </cell>
          <cell r="L276" t="str">
            <v>A</v>
          </cell>
          <cell r="M276">
            <v>-1606393.07</v>
          </cell>
        </row>
        <row r="277">
          <cell r="M277">
            <v>0</v>
          </cell>
        </row>
        <row r="278">
          <cell r="A278" t="str">
            <v>09</v>
          </cell>
          <cell r="B278" t="str">
            <v>Patrimonio Netto RIVA</v>
          </cell>
          <cell r="C278">
            <v>-8291111</v>
          </cell>
          <cell r="D278" t="str">
            <v>A</v>
          </cell>
          <cell r="E278">
            <v>-8291111</v>
          </cell>
          <cell r="F278" t="str">
            <v xml:space="preserve"> A</v>
          </cell>
          <cell r="G278">
            <v>0</v>
          </cell>
          <cell r="H278">
            <v>0</v>
          </cell>
          <cell r="I278">
            <v>0</v>
          </cell>
          <cell r="K278">
            <v>-8291111</v>
          </cell>
          <cell r="L278" t="str">
            <v xml:space="preserve"> A</v>
          </cell>
          <cell r="M278">
            <v>-8291111</v>
          </cell>
        </row>
        <row r="279">
          <cell r="A279" t="str">
            <v>01</v>
          </cell>
          <cell r="B279" t="str">
            <v>Capitale Sociale RIVA</v>
          </cell>
          <cell r="C279">
            <v>-8291111</v>
          </cell>
          <cell r="D279" t="str">
            <v>A</v>
          </cell>
          <cell r="E279">
            <v>-8291111</v>
          </cell>
          <cell r="F279" t="str">
            <v xml:space="preserve"> A</v>
          </cell>
          <cell r="G279">
            <v>0</v>
          </cell>
          <cell r="H279">
            <v>0</v>
          </cell>
          <cell r="I279">
            <v>0</v>
          </cell>
          <cell r="K279">
            <v>-8291111</v>
          </cell>
          <cell r="L279" t="str">
            <v xml:space="preserve"> A</v>
          </cell>
          <cell r="M279">
            <v>-8291111</v>
          </cell>
        </row>
        <row r="280">
          <cell r="A280" t="str">
            <v>200901010</v>
          </cell>
          <cell r="B280" t="str">
            <v>Capitale Sociale RIVA</v>
          </cell>
          <cell r="C280">
            <v>8291111</v>
          </cell>
          <cell r="D280" t="str">
            <v>A</v>
          </cell>
          <cell r="E280">
            <v>8291111</v>
          </cell>
          <cell r="F280" t="str">
            <v>A</v>
          </cell>
          <cell r="G280">
            <v>0</v>
          </cell>
          <cell r="H280">
            <v>0</v>
          </cell>
          <cell r="I280">
            <v>0</v>
          </cell>
          <cell r="K280">
            <v>8291111</v>
          </cell>
          <cell r="L280" t="str">
            <v>A</v>
          </cell>
          <cell r="M280">
            <v>-8291111</v>
          </cell>
        </row>
        <row r="281">
          <cell r="M281">
            <v>0</v>
          </cell>
        </row>
        <row r="282">
          <cell r="A282" t="str">
            <v>02</v>
          </cell>
          <cell r="B282" t="str">
            <v>Utile/Perdita d'eserc. RIVA</v>
          </cell>
          <cell r="C282">
            <v>0</v>
          </cell>
          <cell r="E282">
            <v>0</v>
          </cell>
          <cell r="G282">
            <v>0</v>
          </cell>
          <cell r="H282">
            <v>0</v>
          </cell>
          <cell r="I282">
            <v>0</v>
          </cell>
          <cell r="K282">
            <v>0</v>
          </cell>
          <cell r="M282">
            <v>0</v>
          </cell>
        </row>
        <row r="283">
          <cell r="A283" t="str">
            <v>200902010</v>
          </cell>
          <cell r="B283" t="str">
            <v>Perdite dell'Esercizio Riva</v>
          </cell>
          <cell r="C283">
            <v>0</v>
          </cell>
          <cell r="E283">
            <v>0</v>
          </cell>
          <cell r="G283">
            <v>0</v>
          </cell>
          <cell r="H283">
            <v>0</v>
          </cell>
          <cell r="I283">
            <v>0</v>
          </cell>
          <cell r="K283">
            <v>0</v>
          </cell>
          <cell r="M283">
            <v>0</v>
          </cell>
        </row>
        <row r="284">
          <cell r="M284">
            <v>0</v>
          </cell>
        </row>
        <row r="285">
          <cell r="A285" t="str">
            <v>10</v>
          </cell>
          <cell r="B285" t="str">
            <v>Fondi Ammortam.  Immobilizz. Immat.</v>
          </cell>
          <cell r="C285">
            <v>-30893181.140000001</v>
          </cell>
          <cell r="D285" t="str">
            <v>A</v>
          </cell>
          <cell r="E285">
            <v>-30893181.140000001</v>
          </cell>
          <cell r="F285" t="str">
            <v xml:space="preserve"> A</v>
          </cell>
          <cell r="G285">
            <v>0</v>
          </cell>
          <cell r="H285">
            <v>2376417.81</v>
          </cell>
          <cell r="I285">
            <v>-2376417.81</v>
          </cell>
          <cell r="J285" t="str">
            <v>A</v>
          </cell>
          <cell r="K285">
            <v>-33269598.949999999</v>
          </cell>
          <cell r="L285" t="str">
            <v xml:space="preserve"> A</v>
          </cell>
          <cell r="M285">
            <v>-33269598.949999999</v>
          </cell>
        </row>
        <row r="286">
          <cell r="A286" t="str">
            <v>01</v>
          </cell>
          <cell r="B286" t="str">
            <v>Fondo ammortam. Brevetti e Diritti</v>
          </cell>
          <cell r="C286">
            <v>-30893181.140000001</v>
          </cell>
          <cell r="D286" t="str">
            <v>A</v>
          </cell>
          <cell r="E286">
            <v>-30893181.140000001</v>
          </cell>
          <cell r="F286" t="str">
            <v xml:space="preserve"> A</v>
          </cell>
          <cell r="G286">
            <v>0</v>
          </cell>
          <cell r="H286">
            <v>2376417.81</v>
          </cell>
          <cell r="I286">
            <v>-2376417.81</v>
          </cell>
          <cell r="J286" t="str">
            <v>A</v>
          </cell>
          <cell r="K286">
            <v>-33269598.949999999</v>
          </cell>
          <cell r="L286" t="str">
            <v xml:space="preserve"> A</v>
          </cell>
          <cell r="M286">
            <v>-33269598.949999999</v>
          </cell>
        </row>
        <row r="287">
          <cell r="A287" t="str">
            <v>201001010</v>
          </cell>
          <cell r="B287" t="str">
            <v>F.do ammort. costi pluriennali</v>
          </cell>
          <cell r="C287">
            <v>1171930.6100000001</v>
          </cell>
          <cell r="D287" t="str">
            <v>A</v>
          </cell>
          <cell r="E287">
            <v>1171930.6100000001</v>
          </cell>
          <cell r="F287" t="str">
            <v>A</v>
          </cell>
          <cell r="G287">
            <v>0</v>
          </cell>
          <cell r="H287">
            <v>8599.43</v>
          </cell>
          <cell r="I287">
            <v>8599.43</v>
          </cell>
          <cell r="J287" t="str">
            <v>A</v>
          </cell>
          <cell r="K287">
            <v>1180530.04</v>
          </cell>
          <cell r="L287" t="str">
            <v>A</v>
          </cell>
          <cell r="M287">
            <v>-1180530.04</v>
          </cell>
        </row>
        <row r="288">
          <cell r="A288" t="str">
            <v>201001020</v>
          </cell>
          <cell r="B288" t="str">
            <v>F.do ammort. costi sviluppo nuo.pro</v>
          </cell>
          <cell r="C288">
            <v>3220641.08</v>
          </cell>
          <cell r="D288" t="str">
            <v>A</v>
          </cell>
          <cell r="E288">
            <v>3220641.08</v>
          </cell>
          <cell r="F288" t="str">
            <v>A</v>
          </cell>
          <cell r="G288">
            <v>0</v>
          </cell>
          <cell r="H288">
            <v>1048119.99</v>
          </cell>
          <cell r="I288">
            <v>1048119.99</v>
          </cell>
          <cell r="J288" t="str">
            <v>A</v>
          </cell>
          <cell r="K288">
            <v>4268761.07</v>
          </cell>
          <cell r="L288" t="str">
            <v>A</v>
          </cell>
          <cell r="M288">
            <v>-4268761.07</v>
          </cell>
        </row>
        <row r="289">
          <cell r="A289" t="str">
            <v>201001030</v>
          </cell>
          <cell r="B289" t="str">
            <v>F.do ammort. brevetti</v>
          </cell>
          <cell r="C289">
            <v>887902.08</v>
          </cell>
          <cell r="D289" t="str">
            <v>A</v>
          </cell>
          <cell r="E289">
            <v>887902.08</v>
          </cell>
          <cell r="F289" t="str">
            <v>A</v>
          </cell>
          <cell r="G289">
            <v>0</v>
          </cell>
          <cell r="H289">
            <v>1840</v>
          </cell>
          <cell r="I289">
            <v>1840</v>
          </cell>
          <cell r="J289" t="str">
            <v>A</v>
          </cell>
          <cell r="K289">
            <v>889742.08</v>
          </cell>
          <cell r="L289" t="str">
            <v>A</v>
          </cell>
          <cell r="M289">
            <v>-889742.08</v>
          </cell>
        </row>
        <row r="290">
          <cell r="A290" t="str">
            <v>201001031</v>
          </cell>
          <cell r="B290" t="str">
            <v>F.do ammort. Licenze e Marchi</v>
          </cell>
          <cell r="C290">
            <v>0</v>
          </cell>
          <cell r="E290">
            <v>0</v>
          </cell>
          <cell r="G290">
            <v>0</v>
          </cell>
          <cell r="H290">
            <v>0</v>
          </cell>
          <cell r="I290">
            <v>0</v>
          </cell>
          <cell r="K290">
            <v>0</v>
          </cell>
          <cell r="M290">
            <v>0</v>
          </cell>
        </row>
        <row r="291">
          <cell r="A291" t="str">
            <v>201001040</v>
          </cell>
          <cell r="B291" t="str">
            <v>F.do amm. sp. increm. beni terzi</v>
          </cell>
          <cell r="C291">
            <v>118259.93</v>
          </cell>
          <cell r="D291" t="str">
            <v>A</v>
          </cell>
          <cell r="E291">
            <v>118259.93</v>
          </cell>
          <cell r="F291" t="str">
            <v>A</v>
          </cell>
          <cell r="G291">
            <v>0</v>
          </cell>
          <cell r="H291">
            <v>2590.17</v>
          </cell>
          <cell r="I291">
            <v>2590.17</v>
          </cell>
          <cell r="J291" t="str">
            <v>A</v>
          </cell>
          <cell r="K291">
            <v>120850.1</v>
          </cell>
          <cell r="L291" t="str">
            <v>A</v>
          </cell>
          <cell r="M291">
            <v>-120850.1</v>
          </cell>
        </row>
        <row r="292">
          <cell r="A292" t="str">
            <v>201001050</v>
          </cell>
          <cell r="B292" t="str">
            <v>F.do amm. per Avviamento</v>
          </cell>
          <cell r="C292">
            <v>25417637.940000001</v>
          </cell>
          <cell r="D292" t="str">
            <v>A</v>
          </cell>
          <cell r="E292">
            <v>25417637.940000001</v>
          </cell>
          <cell r="F292" t="str">
            <v>A</v>
          </cell>
          <cell r="G292">
            <v>0</v>
          </cell>
          <cell r="H292">
            <v>1276863.47</v>
          </cell>
          <cell r="I292">
            <v>1276863.47</v>
          </cell>
          <cell r="J292" t="str">
            <v>A</v>
          </cell>
          <cell r="K292">
            <v>26694501.41</v>
          </cell>
          <cell r="L292" t="str">
            <v>A</v>
          </cell>
          <cell r="M292">
            <v>-26694501.41</v>
          </cell>
        </row>
        <row r="293">
          <cell r="A293" t="str">
            <v>201001060</v>
          </cell>
          <cell r="B293" t="str">
            <v>F.do amm. spese op. societarie</v>
          </cell>
          <cell r="C293">
            <v>76809.5</v>
          </cell>
          <cell r="D293" t="str">
            <v>A</v>
          </cell>
          <cell r="E293">
            <v>76809.5</v>
          </cell>
          <cell r="F293" t="str">
            <v>A</v>
          </cell>
          <cell r="G293">
            <v>0</v>
          </cell>
          <cell r="H293">
            <v>38404.75</v>
          </cell>
          <cell r="I293">
            <v>38404.75</v>
          </cell>
          <cell r="J293" t="str">
            <v>A</v>
          </cell>
          <cell r="K293">
            <v>115214.25</v>
          </cell>
          <cell r="L293" t="str">
            <v>A</v>
          </cell>
          <cell r="M293">
            <v>-115214.25</v>
          </cell>
        </row>
        <row r="294">
          <cell r="M294">
            <v>0</v>
          </cell>
        </row>
        <row r="295">
          <cell r="A295" t="str">
            <v>11</v>
          </cell>
          <cell r="B295" t="str">
            <v>Fondi Ammortam.Immobilizz.Materiali</v>
          </cell>
          <cell r="C295">
            <v>-49900641.340000004</v>
          </cell>
          <cell r="D295" t="str">
            <v>A</v>
          </cell>
          <cell r="E295">
            <v>-49900641.340000004</v>
          </cell>
          <cell r="F295" t="str">
            <v xml:space="preserve"> A</v>
          </cell>
          <cell r="G295">
            <v>291778.65999999997</v>
          </cell>
          <cell r="H295">
            <v>3149296.59</v>
          </cell>
          <cell r="I295">
            <v>-2857517.93</v>
          </cell>
          <cell r="J295" t="str">
            <v>A</v>
          </cell>
          <cell r="K295">
            <v>-52758159.270000003</v>
          </cell>
          <cell r="L295" t="str">
            <v xml:space="preserve"> A</v>
          </cell>
          <cell r="M295">
            <v>-52758159.270000003</v>
          </cell>
        </row>
        <row r="296">
          <cell r="A296" t="str">
            <v>01</v>
          </cell>
          <cell r="B296" t="str">
            <v>Fondo Ammortamento Immobili</v>
          </cell>
          <cell r="C296">
            <v>-4910717.49</v>
          </cell>
          <cell r="D296" t="str">
            <v>A</v>
          </cell>
          <cell r="E296">
            <v>-4910717.49</v>
          </cell>
          <cell r="F296" t="str">
            <v xml:space="preserve"> A</v>
          </cell>
          <cell r="G296">
            <v>0</v>
          </cell>
          <cell r="H296">
            <v>275588.25</v>
          </cell>
          <cell r="I296">
            <v>-275588.25</v>
          </cell>
          <cell r="J296" t="str">
            <v>A</v>
          </cell>
          <cell r="K296">
            <v>-5186305.74</v>
          </cell>
          <cell r="L296" t="str">
            <v xml:space="preserve"> A</v>
          </cell>
          <cell r="M296">
            <v>-5186305.74</v>
          </cell>
        </row>
        <row r="297">
          <cell r="A297" t="str">
            <v>201101010</v>
          </cell>
          <cell r="B297" t="str">
            <v>F.do ammort. Immobile Pero</v>
          </cell>
          <cell r="C297">
            <v>4910717.49</v>
          </cell>
          <cell r="D297" t="str">
            <v>A</v>
          </cell>
          <cell r="E297">
            <v>4910717.49</v>
          </cell>
          <cell r="F297" t="str">
            <v>A</v>
          </cell>
          <cell r="G297">
            <v>0</v>
          </cell>
          <cell r="H297">
            <v>275588.25</v>
          </cell>
          <cell r="I297">
            <v>275588.25</v>
          </cell>
          <cell r="J297" t="str">
            <v>A</v>
          </cell>
          <cell r="K297">
            <v>5186305.74</v>
          </cell>
          <cell r="L297" t="str">
            <v>A</v>
          </cell>
          <cell r="M297">
            <v>-5186305.74</v>
          </cell>
        </row>
        <row r="298">
          <cell r="M298">
            <v>0</v>
          </cell>
        </row>
        <row r="299">
          <cell r="A299" t="str">
            <v>02</v>
          </cell>
          <cell r="B299" t="str">
            <v>Fondo Ammortamento Impianti</v>
          </cell>
          <cell r="C299">
            <v>-1655762.5</v>
          </cell>
          <cell r="D299" t="str">
            <v>A</v>
          </cell>
          <cell r="E299">
            <v>-1655762.5</v>
          </cell>
          <cell r="F299" t="str">
            <v xml:space="preserve"> A</v>
          </cell>
          <cell r="G299">
            <v>0</v>
          </cell>
          <cell r="H299">
            <v>17443.650000000001</v>
          </cell>
          <cell r="I299">
            <v>-17443.650000000001</v>
          </cell>
          <cell r="J299" t="str">
            <v>A</v>
          </cell>
          <cell r="K299">
            <v>-1673206.15</v>
          </cell>
          <cell r="L299" t="str">
            <v xml:space="preserve"> A</v>
          </cell>
          <cell r="M299">
            <v>-1673206.15</v>
          </cell>
        </row>
        <row r="300">
          <cell r="A300" t="str">
            <v>201102010</v>
          </cell>
          <cell r="B300" t="str">
            <v>F.do ammort. Impianti generici</v>
          </cell>
          <cell r="C300">
            <v>1655762.5</v>
          </cell>
          <cell r="D300" t="str">
            <v>A</v>
          </cell>
          <cell r="E300">
            <v>1655762.5</v>
          </cell>
          <cell r="F300" t="str">
            <v>A</v>
          </cell>
          <cell r="G300">
            <v>0</v>
          </cell>
          <cell r="H300">
            <v>17443.650000000001</v>
          </cell>
          <cell r="I300">
            <v>17443.650000000001</v>
          </cell>
          <cell r="J300" t="str">
            <v>A</v>
          </cell>
          <cell r="K300">
            <v>1673206.15</v>
          </cell>
          <cell r="L300" t="str">
            <v>A</v>
          </cell>
          <cell r="M300">
            <v>-1673206.15</v>
          </cell>
        </row>
        <row r="301">
          <cell r="M301">
            <v>0</v>
          </cell>
        </row>
        <row r="302">
          <cell r="A302" t="str">
            <v>03</v>
          </cell>
          <cell r="B302" t="str">
            <v>Fondo Ammortamento Macchinari</v>
          </cell>
          <cell r="C302">
            <v>-23784352.210000001</v>
          </cell>
          <cell r="D302" t="str">
            <v>A</v>
          </cell>
          <cell r="E302">
            <v>-23784352.210000001</v>
          </cell>
          <cell r="F302" t="str">
            <v xml:space="preserve"> A</v>
          </cell>
          <cell r="G302">
            <v>289698.65999999997</v>
          </cell>
          <cell r="H302">
            <v>917575.49</v>
          </cell>
          <cell r="I302">
            <v>-627876.82999999996</v>
          </cell>
          <cell r="J302" t="str">
            <v>A</v>
          </cell>
          <cell r="K302">
            <v>-24412229.039999999</v>
          </cell>
          <cell r="L302" t="str">
            <v xml:space="preserve"> A</v>
          </cell>
          <cell r="M302">
            <v>-24412229.039999999</v>
          </cell>
        </row>
        <row r="303">
          <cell r="A303" t="str">
            <v>201103010</v>
          </cell>
          <cell r="B303" t="str">
            <v>F.do ammort. Macchinari</v>
          </cell>
          <cell r="C303">
            <v>23784352.210000001</v>
          </cell>
          <cell r="D303" t="str">
            <v>A</v>
          </cell>
          <cell r="E303">
            <v>23784352.210000001</v>
          </cell>
          <cell r="F303" t="str">
            <v>A</v>
          </cell>
          <cell r="G303">
            <v>289698.65999999997</v>
          </cell>
          <cell r="H303">
            <v>917575.49</v>
          </cell>
          <cell r="I303">
            <v>627876.82999999996</v>
          </cell>
          <cell r="J303" t="str">
            <v>A</v>
          </cell>
          <cell r="K303">
            <v>24412229.039999999</v>
          </cell>
          <cell r="L303" t="str">
            <v>A</v>
          </cell>
          <cell r="M303">
            <v>-24412229.039999999</v>
          </cell>
        </row>
        <row r="304">
          <cell r="M304">
            <v>0</v>
          </cell>
        </row>
        <row r="305">
          <cell r="A305" t="str">
            <v>04</v>
          </cell>
          <cell r="B305" t="str">
            <v>Fondo Ammortam.Attrezzature Ind.li</v>
          </cell>
          <cell r="C305">
            <v>-17817397.379999999</v>
          </cell>
          <cell r="D305" t="str">
            <v>A</v>
          </cell>
          <cell r="E305">
            <v>-17817397.379999999</v>
          </cell>
          <cell r="F305" t="str">
            <v xml:space="preserve"> A</v>
          </cell>
          <cell r="G305">
            <v>0</v>
          </cell>
          <cell r="H305">
            <v>1854888.28</v>
          </cell>
          <cell r="I305">
            <v>-1854888.28</v>
          </cell>
          <cell r="J305" t="str">
            <v>A</v>
          </cell>
          <cell r="K305">
            <v>-19672285.66</v>
          </cell>
          <cell r="L305" t="str">
            <v xml:space="preserve"> A</v>
          </cell>
          <cell r="M305">
            <v>-19672285.66</v>
          </cell>
        </row>
        <row r="306">
          <cell r="A306" t="str">
            <v>201104010</v>
          </cell>
          <cell r="B306" t="str">
            <v>F.do ammort. Stampi e attrezzature</v>
          </cell>
          <cell r="C306">
            <v>17817397.379999999</v>
          </cell>
          <cell r="D306" t="str">
            <v>A</v>
          </cell>
          <cell r="E306">
            <v>17817397.379999999</v>
          </cell>
          <cell r="F306" t="str">
            <v>A</v>
          </cell>
          <cell r="G306">
            <v>0</v>
          </cell>
          <cell r="H306">
            <v>1854888.28</v>
          </cell>
          <cell r="I306">
            <v>1854888.28</v>
          </cell>
          <cell r="J306" t="str">
            <v>A</v>
          </cell>
          <cell r="K306">
            <v>19672285.66</v>
          </cell>
          <cell r="L306" t="str">
            <v>A</v>
          </cell>
          <cell r="M306">
            <v>-19672285.66</v>
          </cell>
        </row>
        <row r="307">
          <cell r="M307">
            <v>0</v>
          </cell>
        </row>
        <row r="308">
          <cell r="A308" t="str">
            <v>05</v>
          </cell>
          <cell r="B308" t="str">
            <v>Fondo Ammortamento Automezzi</v>
          </cell>
          <cell r="C308">
            <v>-146025.43</v>
          </cell>
          <cell r="D308" t="str">
            <v>A</v>
          </cell>
          <cell r="E308">
            <v>-146025.43</v>
          </cell>
          <cell r="F308" t="str">
            <v xml:space="preserve"> A</v>
          </cell>
          <cell r="G308">
            <v>0</v>
          </cell>
          <cell r="H308">
            <v>0</v>
          </cell>
          <cell r="I308">
            <v>0</v>
          </cell>
          <cell r="K308">
            <v>-146025.43</v>
          </cell>
          <cell r="L308" t="str">
            <v xml:space="preserve"> A</v>
          </cell>
          <cell r="M308">
            <v>-146025.43</v>
          </cell>
        </row>
        <row r="309">
          <cell r="A309" t="str">
            <v>201105010</v>
          </cell>
          <cell r="B309" t="str">
            <v>F.do ammort. Automezzi</v>
          </cell>
          <cell r="C309">
            <v>146025.43</v>
          </cell>
          <cell r="D309" t="str">
            <v>A</v>
          </cell>
          <cell r="E309">
            <v>146025.43</v>
          </cell>
          <cell r="F309" t="str">
            <v>A</v>
          </cell>
          <cell r="G309">
            <v>0</v>
          </cell>
          <cell r="H309">
            <v>0</v>
          </cell>
          <cell r="I309">
            <v>0</v>
          </cell>
          <cell r="K309">
            <v>146025.43</v>
          </cell>
          <cell r="L309" t="str">
            <v>A</v>
          </cell>
          <cell r="M309">
            <v>-146025.43</v>
          </cell>
        </row>
        <row r="310">
          <cell r="M310">
            <v>0</v>
          </cell>
        </row>
        <row r="311">
          <cell r="A311" t="str">
            <v>06</v>
          </cell>
          <cell r="B311" t="str">
            <v>Fondo Ammort.Mobili, Macchine Uff.</v>
          </cell>
          <cell r="C311">
            <v>-1584985.96</v>
          </cell>
          <cell r="D311" t="str">
            <v>A</v>
          </cell>
          <cell r="E311">
            <v>-1584985.96</v>
          </cell>
          <cell r="F311" t="str">
            <v xml:space="preserve"> A</v>
          </cell>
          <cell r="G311">
            <v>2080</v>
          </cell>
          <cell r="H311">
            <v>83800.92</v>
          </cell>
          <cell r="I311">
            <v>-81720.92</v>
          </cell>
          <cell r="J311" t="str">
            <v>A</v>
          </cell>
          <cell r="K311">
            <v>-1666706.88</v>
          </cell>
          <cell r="L311" t="str">
            <v xml:space="preserve"> A</v>
          </cell>
          <cell r="M311">
            <v>-1666706.88</v>
          </cell>
        </row>
        <row r="312">
          <cell r="A312" t="str">
            <v>201106010</v>
          </cell>
          <cell r="B312" t="str">
            <v>F.do amm. Mobili e Macchine ordin.</v>
          </cell>
          <cell r="C312">
            <v>282155.14</v>
          </cell>
          <cell r="D312" t="str">
            <v>A</v>
          </cell>
          <cell r="E312">
            <v>282155.14</v>
          </cell>
          <cell r="F312" t="str">
            <v>A</v>
          </cell>
          <cell r="G312">
            <v>0</v>
          </cell>
          <cell r="H312">
            <v>12297.75</v>
          </cell>
          <cell r="I312">
            <v>12297.75</v>
          </cell>
          <cell r="J312" t="str">
            <v>A</v>
          </cell>
          <cell r="K312">
            <v>294452.89</v>
          </cell>
          <cell r="L312" t="str">
            <v>A</v>
          </cell>
          <cell r="M312">
            <v>-294452.89</v>
          </cell>
        </row>
        <row r="313">
          <cell r="A313" t="str">
            <v>201106020</v>
          </cell>
          <cell r="B313" t="str">
            <v>F.do amm. Macchine Elettroniche</v>
          </cell>
          <cell r="C313">
            <v>1302830.82</v>
          </cell>
          <cell r="D313" t="str">
            <v>A</v>
          </cell>
          <cell r="E313">
            <v>1302830.82</v>
          </cell>
          <cell r="F313" t="str">
            <v>A</v>
          </cell>
          <cell r="G313">
            <v>2080</v>
          </cell>
          <cell r="H313">
            <v>71503.17</v>
          </cell>
          <cell r="I313">
            <v>69423.17</v>
          </cell>
          <cell r="J313" t="str">
            <v>A</v>
          </cell>
          <cell r="K313">
            <v>1372253.99</v>
          </cell>
          <cell r="L313" t="str">
            <v>A</v>
          </cell>
          <cell r="M313">
            <v>-1372253.99</v>
          </cell>
        </row>
        <row r="314">
          <cell r="M314">
            <v>0</v>
          </cell>
        </row>
        <row r="315">
          <cell r="A315" t="str">
            <v>07</v>
          </cell>
          <cell r="B315" t="str">
            <v>Fondo Ammortamento Forni</v>
          </cell>
          <cell r="C315">
            <v>-1400.37</v>
          </cell>
          <cell r="D315" t="str">
            <v>A</v>
          </cell>
          <cell r="E315">
            <v>-1400.37</v>
          </cell>
          <cell r="F315" t="str">
            <v xml:space="preserve"> A</v>
          </cell>
          <cell r="G315">
            <v>0</v>
          </cell>
          <cell r="H315">
            <v>0</v>
          </cell>
          <cell r="I315">
            <v>0</v>
          </cell>
          <cell r="K315">
            <v>-1400.37</v>
          </cell>
          <cell r="L315" t="str">
            <v xml:space="preserve"> A</v>
          </cell>
          <cell r="M315">
            <v>-1400.37</v>
          </cell>
        </row>
        <row r="316">
          <cell r="A316" t="str">
            <v>201107010</v>
          </cell>
          <cell r="B316" t="str">
            <v>F.do amm. forni e pertin.</v>
          </cell>
          <cell r="C316">
            <v>1400.37</v>
          </cell>
          <cell r="D316" t="str">
            <v>A</v>
          </cell>
          <cell r="E316">
            <v>1400.37</v>
          </cell>
          <cell r="F316" t="str">
            <v>A</v>
          </cell>
          <cell r="G316">
            <v>0</v>
          </cell>
          <cell r="H316">
            <v>0</v>
          </cell>
          <cell r="I316">
            <v>0</v>
          </cell>
          <cell r="K316">
            <v>1400.37</v>
          </cell>
          <cell r="L316" t="str">
            <v>A</v>
          </cell>
          <cell r="M316">
            <v>-1400.37</v>
          </cell>
        </row>
        <row r="317">
          <cell r="M317">
            <v>0</v>
          </cell>
        </row>
        <row r="318">
          <cell r="A318" t="str">
            <v>08</v>
          </cell>
          <cell r="B318" t="str">
            <v>Fondo Ammortam.altre costr.int.</v>
          </cell>
          <cell r="C318">
            <v>0</v>
          </cell>
          <cell r="E318">
            <v>0</v>
          </cell>
          <cell r="G318">
            <v>0</v>
          </cell>
          <cell r="H318">
            <v>0</v>
          </cell>
          <cell r="I318">
            <v>0</v>
          </cell>
          <cell r="K318">
            <v>0</v>
          </cell>
          <cell r="M318">
            <v>0</v>
          </cell>
        </row>
        <row r="319">
          <cell r="A319" t="str">
            <v>201108010</v>
          </cell>
          <cell r="B319" t="str">
            <v>F.do amm. altre costr.int</v>
          </cell>
          <cell r="C319">
            <v>0</v>
          </cell>
          <cell r="E319">
            <v>0</v>
          </cell>
          <cell r="G319">
            <v>0</v>
          </cell>
          <cell r="H319">
            <v>0</v>
          </cell>
          <cell r="I319">
            <v>0</v>
          </cell>
          <cell r="K319">
            <v>0</v>
          </cell>
          <cell r="M319">
            <v>0</v>
          </cell>
        </row>
        <row r="320">
          <cell r="M320">
            <v>0</v>
          </cell>
        </row>
        <row r="321">
          <cell r="A321" t="str">
            <v>12</v>
          </cell>
          <cell r="B321" t="str">
            <v>Fondi rischi ed oneri</v>
          </cell>
          <cell r="C321">
            <v>-529514.54</v>
          </cell>
          <cell r="D321" t="str">
            <v>A</v>
          </cell>
          <cell r="E321">
            <v>-529514.54</v>
          </cell>
          <cell r="F321" t="str">
            <v xml:space="preserve"> A</v>
          </cell>
          <cell r="G321">
            <v>47001.53</v>
          </cell>
          <cell r="H321">
            <v>334969.45</v>
          </cell>
          <cell r="I321">
            <v>-287967.92</v>
          </cell>
          <cell r="J321" t="str">
            <v>A</v>
          </cell>
          <cell r="K321">
            <v>-817482.46</v>
          </cell>
          <cell r="L321" t="str">
            <v xml:space="preserve"> A</v>
          </cell>
          <cell r="M321">
            <v>-817482.46</v>
          </cell>
        </row>
        <row r="322">
          <cell r="A322" t="str">
            <v>01</v>
          </cell>
          <cell r="B322" t="str">
            <v>Fondo Imposte</v>
          </cell>
          <cell r="C322">
            <v>0</v>
          </cell>
          <cell r="E322">
            <v>0</v>
          </cell>
          <cell r="G322">
            <v>0</v>
          </cell>
          <cell r="H322">
            <v>0</v>
          </cell>
          <cell r="I322">
            <v>0</v>
          </cell>
          <cell r="K322">
            <v>0</v>
          </cell>
          <cell r="M322">
            <v>0</v>
          </cell>
        </row>
        <row r="323">
          <cell r="A323" t="str">
            <v>201201010</v>
          </cell>
          <cell r="B323" t="str">
            <v>F.do Imposte e Tasse  di reddito</v>
          </cell>
          <cell r="C323">
            <v>0</v>
          </cell>
          <cell r="E323">
            <v>0</v>
          </cell>
          <cell r="G323">
            <v>0</v>
          </cell>
          <cell r="H323">
            <v>0</v>
          </cell>
          <cell r="I323">
            <v>0</v>
          </cell>
          <cell r="K323">
            <v>0</v>
          </cell>
          <cell r="M323">
            <v>0</v>
          </cell>
        </row>
        <row r="324">
          <cell r="A324" t="str">
            <v>201201020</v>
          </cell>
          <cell r="B324" t="str">
            <v>F.do Imposte differite passive</v>
          </cell>
          <cell r="C324">
            <v>0</v>
          </cell>
          <cell r="E324">
            <v>0</v>
          </cell>
          <cell r="G324">
            <v>0</v>
          </cell>
          <cell r="H324">
            <v>0</v>
          </cell>
          <cell r="I324">
            <v>0</v>
          </cell>
          <cell r="K324">
            <v>0</v>
          </cell>
          <cell r="M324">
            <v>0</v>
          </cell>
        </row>
        <row r="325">
          <cell r="A325" t="str">
            <v>201201025</v>
          </cell>
          <cell r="B325" t="str">
            <v>F.do imp.differite.su ammortam.ant.</v>
          </cell>
          <cell r="C325">
            <v>0</v>
          </cell>
          <cell r="E325">
            <v>0</v>
          </cell>
          <cell r="G325">
            <v>0</v>
          </cell>
          <cell r="H325">
            <v>0</v>
          </cell>
          <cell r="I325">
            <v>0</v>
          </cell>
          <cell r="K325">
            <v>0</v>
          </cell>
          <cell r="M325">
            <v>0</v>
          </cell>
        </row>
        <row r="326">
          <cell r="A326" t="str">
            <v>201201030</v>
          </cell>
          <cell r="B326" t="str">
            <v>Fondo altre Imposte</v>
          </cell>
          <cell r="C326">
            <v>0</v>
          </cell>
          <cell r="E326">
            <v>0</v>
          </cell>
          <cell r="G326">
            <v>0</v>
          </cell>
          <cell r="H326">
            <v>0</v>
          </cell>
          <cell r="I326">
            <v>0</v>
          </cell>
          <cell r="K326">
            <v>0</v>
          </cell>
          <cell r="M326">
            <v>0</v>
          </cell>
        </row>
        <row r="327">
          <cell r="M327">
            <v>0</v>
          </cell>
        </row>
        <row r="328">
          <cell r="A328" t="str">
            <v>02</v>
          </cell>
          <cell r="B328" t="str">
            <v>Altri Fondi e Accantonamenti</v>
          </cell>
          <cell r="C328">
            <v>-187000</v>
          </cell>
          <cell r="D328" t="str">
            <v>A</v>
          </cell>
          <cell r="E328">
            <v>-187000</v>
          </cell>
          <cell r="F328" t="str">
            <v xml:space="preserve"> A</v>
          </cell>
          <cell r="G328">
            <v>47001.53</v>
          </cell>
          <cell r="H328">
            <v>139152.12</v>
          </cell>
          <cell r="I328">
            <v>-92150.59</v>
          </cell>
          <cell r="J328" t="str">
            <v>A</v>
          </cell>
          <cell r="K328">
            <v>-279150.59000000003</v>
          </cell>
          <cell r="L328" t="str">
            <v xml:space="preserve"> A</v>
          </cell>
          <cell r="M328">
            <v>-279150.59000000003</v>
          </cell>
        </row>
        <row r="329">
          <cell r="A329" t="str">
            <v>201202010</v>
          </cell>
          <cell r="B329" t="str">
            <v>F.do Obsol.Immob.Tecniche</v>
          </cell>
          <cell r="C329">
            <v>0</v>
          </cell>
          <cell r="E329">
            <v>0</v>
          </cell>
          <cell r="G329">
            <v>0</v>
          </cell>
          <cell r="H329">
            <v>0</v>
          </cell>
          <cell r="I329">
            <v>0</v>
          </cell>
          <cell r="K329">
            <v>0</v>
          </cell>
          <cell r="M329">
            <v>0</v>
          </cell>
        </row>
        <row r="330">
          <cell r="A330" t="str">
            <v>201202020</v>
          </cell>
          <cell r="B330" t="str">
            <v>F.do oscillazione Titoli</v>
          </cell>
          <cell r="C330">
            <v>0</v>
          </cell>
          <cell r="E330">
            <v>0</v>
          </cell>
          <cell r="G330">
            <v>0</v>
          </cell>
          <cell r="H330">
            <v>0</v>
          </cell>
          <cell r="I330">
            <v>0</v>
          </cell>
          <cell r="K330">
            <v>0</v>
          </cell>
          <cell r="M330">
            <v>0</v>
          </cell>
        </row>
        <row r="331">
          <cell r="A331" t="str">
            <v>201202030</v>
          </cell>
          <cell r="B331" t="str">
            <v>F.do acc.garanzia prodot.</v>
          </cell>
          <cell r="C331">
            <v>187000</v>
          </cell>
          <cell r="D331" t="str">
            <v>A</v>
          </cell>
          <cell r="E331">
            <v>187000</v>
          </cell>
          <cell r="F331" t="str">
            <v>A</v>
          </cell>
          <cell r="G331">
            <v>0</v>
          </cell>
          <cell r="H331">
            <v>23000</v>
          </cell>
          <cell r="I331">
            <v>23000</v>
          </cell>
          <cell r="J331" t="str">
            <v>A</v>
          </cell>
          <cell r="K331">
            <v>210000</v>
          </cell>
          <cell r="L331" t="str">
            <v>A</v>
          </cell>
          <cell r="M331">
            <v>-210000</v>
          </cell>
        </row>
        <row r="332">
          <cell r="A332" t="str">
            <v>201202040</v>
          </cell>
          <cell r="B332" t="str">
            <v>F.do Straordin. Riorganizz. Aziend.</v>
          </cell>
          <cell r="C332">
            <v>0</v>
          </cell>
          <cell r="E332">
            <v>0</v>
          </cell>
          <cell r="G332">
            <v>0</v>
          </cell>
          <cell r="H332">
            <v>0</v>
          </cell>
          <cell r="I332">
            <v>0</v>
          </cell>
          <cell r="K332">
            <v>0</v>
          </cell>
          <cell r="M332">
            <v>0</v>
          </cell>
        </row>
        <row r="333">
          <cell r="A333" t="str">
            <v>201202050</v>
          </cell>
          <cell r="B333" t="str">
            <v>Fondo rischi e oneri vari</v>
          </cell>
          <cell r="C333">
            <v>0</v>
          </cell>
          <cell r="E333">
            <v>0</v>
          </cell>
          <cell r="G333">
            <v>0</v>
          </cell>
          <cell r="H333">
            <v>0</v>
          </cell>
          <cell r="I333">
            <v>0</v>
          </cell>
          <cell r="K333">
            <v>0</v>
          </cell>
          <cell r="M333">
            <v>0</v>
          </cell>
        </row>
        <row r="334">
          <cell r="A334" t="str">
            <v>201202060</v>
          </cell>
          <cell r="B334" t="str">
            <v>Fondo Rischi Contrattuali</v>
          </cell>
          <cell r="C334">
            <v>0</v>
          </cell>
          <cell r="E334">
            <v>0</v>
          </cell>
          <cell r="G334">
            <v>0</v>
          </cell>
          <cell r="H334">
            <v>0</v>
          </cell>
          <cell r="I334">
            <v>0</v>
          </cell>
          <cell r="K334">
            <v>0</v>
          </cell>
          <cell r="M334">
            <v>0</v>
          </cell>
        </row>
        <row r="335">
          <cell r="A335" t="str">
            <v>201202070</v>
          </cell>
          <cell r="B335" t="str">
            <v>Fondo Risc.Perd.Soc.Part.</v>
          </cell>
          <cell r="C335">
            <v>0</v>
          </cell>
          <cell r="E335">
            <v>0</v>
          </cell>
          <cell r="G335">
            <v>0</v>
          </cell>
          <cell r="H335">
            <v>0</v>
          </cell>
          <cell r="I335">
            <v>0</v>
          </cell>
          <cell r="K335">
            <v>0</v>
          </cell>
          <cell r="M335">
            <v>0</v>
          </cell>
        </row>
        <row r="336">
          <cell r="A336" t="str">
            <v>201202080</v>
          </cell>
          <cell r="B336" t="str">
            <v>F.do Contr.Sos.DPR 917/86</v>
          </cell>
          <cell r="C336">
            <v>0</v>
          </cell>
          <cell r="E336">
            <v>0</v>
          </cell>
          <cell r="G336">
            <v>0</v>
          </cell>
          <cell r="H336">
            <v>0</v>
          </cell>
          <cell r="I336">
            <v>0</v>
          </cell>
          <cell r="K336">
            <v>0</v>
          </cell>
          <cell r="M336">
            <v>0</v>
          </cell>
        </row>
        <row r="337">
          <cell r="A337" t="str">
            <v>201202090</v>
          </cell>
          <cell r="B337" t="str">
            <v>Fondo Strumenti  Derivati Passivi</v>
          </cell>
          <cell r="C337">
            <v>0</v>
          </cell>
          <cell r="E337">
            <v>0</v>
          </cell>
          <cell r="G337">
            <v>47001.53</v>
          </cell>
          <cell r="H337">
            <v>116152.12</v>
          </cell>
          <cell r="I337">
            <v>69150.59</v>
          </cell>
          <cell r="J337" t="str">
            <v>A</v>
          </cell>
          <cell r="K337">
            <v>69150.59</v>
          </cell>
          <cell r="L337" t="str">
            <v>A</v>
          </cell>
          <cell r="M337">
            <v>-69150.59</v>
          </cell>
        </row>
        <row r="338">
          <cell r="M338">
            <v>0</v>
          </cell>
        </row>
        <row r="339">
          <cell r="A339" t="str">
            <v>03</v>
          </cell>
          <cell r="B339" t="str">
            <v>Fondo Rettifiche di Poste Attive</v>
          </cell>
          <cell r="C339">
            <v>-342514.54</v>
          </cell>
          <cell r="D339" t="str">
            <v>A</v>
          </cell>
          <cell r="E339">
            <v>-342514.54</v>
          </cell>
          <cell r="F339" t="str">
            <v xml:space="preserve"> A</v>
          </cell>
          <cell r="G339">
            <v>0</v>
          </cell>
          <cell r="H339">
            <v>195817.33</v>
          </cell>
          <cell r="I339">
            <v>-195817.33</v>
          </cell>
          <cell r="J339" t="str">
            <v>A</v>
          </cell>
          <cell r="K339">
            <v>-538331.87</v>
          </cell>
          <cell r="L339" t="str">
            <v xml:space="preserve"> A</v>
          </cell>
          <cell r="M339">
            <v>-538331.87</v>
          </cell>
        </row>
        <row r="340">
          <cell r="A340" t="str">
            <v>201203010</v>
          </cell>
          <cell r="B340" t="str">
            <v>F.do obsolescenza magazzino</v>
          </cell>
          <cell r="C340">
            <v>315000</v>
          </cell>
          <cell r="D340" t="str">
            <v>A</v>
          </cell>
          <cell r="E340">
            <v>315000</v>
          </cell>
          <cell r="F340" t="str">
            <v>A</v>
          </cell>
          <cell r="G340">
            <v>0</v>
          </cell>
          <cell r="H340">
            <v>99827</v>
          </cell>
          <cell r="I340">
            <v>99827</v>
          </cell>
          <cell r="J340" t="str">
            <v>A</v>
          </cell>
          <cell r="K340">
            <v>414827</v>
          </cell>
          <cell r="L340" t="str">
            <v>A</v>
          </cell>
          <cell r="M340">
            <v>-414827</v>
          </cell>
        </row>
        <row r="341">
          <cell r="A341" t="str">
            <v>201203020</v>
          </cell>
          <cell r="B341" t="str">
            <v>F.do svalutazione Crediti</v>
          </cell>
          <cell r="C341">
            <v>27514.54</v>
          </cell>
          <cell r="D341" t="str">
            <v>A</v>
          </cell>
          <cell r="E341">
            <v>27514.54</v>
          </cell>
          <cell r="F341" t="str">
            <v>A</v>
          </cell>
          <cell r="G341">
            <v>0</v>
          </cell>
          <cell r="H341">
            <v>95990.33</v>
          </cell>
          <cell r="I341">
            <v>95990.33</v>
          </cell>
          <cell r="J341" t="str">
            <v>A</v>
          </cell>
          <cell r="K341">
            <v>123504.87</v>
          </cell>
          <cell r="L341" t="str">
            <v>A</v>
          </cell>
          <cell r="M341">
            <v>-123504.87</v>
          </cell>
        </row>
        <row r="342">
          <cell r="A342" t="str">
            <v>201203030</v>
          </cell>
          <cell r="B342" t="str">
            <v>F.do svalut. Crediti tassati</v>
          </cell>
          <cell r="C342">
            <v>0</v>
          </cell>
          <cell r="E342">
            <v>0</v>
          </cell>
          <cell r="G342">
            <v>0</v>
          </cell>
          <cell r="H342">
            <v>0</v>
          </cell>
          <cell r="I342">
            <v>0</v>
          </cell>
          <cell r="K342">
            <v>0</v>
          </cell>
          <cell r="M342">
            <v>0</v>
          </cell>
        </row>
        <row r="343">
          <cell r="A343" t="str">
            <v>201203040</v>
          </cell>
          <cell r="B343" t="str">
            <v>Fondo x inter.mora L.231</v>
          </cell>
          <cell r="C343">
            <v>0</v>
          </cell>
          <cell r="E343">
            <v>0</v>
          </cell>
          <cell r="G343">
            <v>0</v>
          </cell>
          <cell r="H343">
            <v>0</v>
          </cell>
          <cell r="I343">
            <v>0</v>
          </cell>
          <cell r="K343">
            <v>0</v>
          </cell>
          <cell r="M343">
            <v>0</v>
          </cell>
        </row>
        <row r="344">
          <cell r="M344">
            <v>0</v>
          </cell>
        </row>
        <row r="345">
          <cell r="A345" t="str">
            <v>13</v>
          </cell>
          <cell r="B345" t="str">
            <v>Trattamento Fine Rapporto</v>
          </cell>
          <cell r="C345">
            <v>-1132002.02</v>
          </cell>
          <cell r="D345" t="str">
            <v>A</v>
          </cell>
          <cell r="E345">
            <v>-1132002.02</v>
          </cell>
          <cell r="F345" t="str">
            <v xml:space="preserve"> A</v>
          </cell>
          <cell r="G345">
            <v>284397.7</v>
          </cell>
          <cell r="H345">
            <v>111632.58</v>
          </cell>
          <cell r="I345">
            <v>172765.12</v>
          </cell>
          <cell r="J345" t="str">
            <v>D</v>
          </cell>
          <cell r="K345">
            <v>-959236.9</v>
          </cell>
          <cell r="L345" t="str">
            <v xml:space="preserve"> A</v>
          </cell>
          <cell r="M345">
            <v>-959236.9</v>
          </cell>
        </row>
        <row r="346">
          <cell r="A346" t="str">
            <v>01</v>
          </cell>
          <cell r="B346" t="str">
            <v>Fondo Trattamento Fine Rapporto</v>
          </cell>
          <cell r="C346">
            <v>-1132002.02</v>
          </cell>
          <cell r="D346" t="str">
            <v>A</v>
          </cell>
          <cell r="E346">
            <v>-1132002.02</v>
          </cell>
          <cell r="F346" t="str">
            <v xml:space="preserve"> A</v>
          </cell>
          <cell r="G346">
            <v>284397.7</v>
          </cell>
          <cell r="H346">
            <v>111632.58</v>
          </cell>
          <cell r="I346">
            <v>172765.12</v>
          </cell>
          <cell r="J346" t="str">
            <v>D</v>
          </cell>
          <cell r="K346">
            <v>-959236.9</v>
          </cell>
          <cell r="L346" t="str">
            <v xml:space="preserve"> A</v>
          </cell>
          <cell r="M346">
            <v>-959236.9</v>
          </cell>
        </row>
        <row r="347">
          <cell r="A347" t="str">
            <v>201301010</v>
          </cell>
          <cell r="B347" t="str">
            <v>F.do T.F.R. salariati</v>
          </cell>
          <cell r="C347">
            <v>447451.28</v>
          </cell>
          <cell r="D347" t="str">
            <v>A</v>
          </cell>
          <cell r="E347">
            <v>447451.28</v>
          </cell>
          <cell r="F347" t="str">
            <v>A</v>
          </cell>
          <cell r="G347">
            <v>5000</v>
          </cell>
          <cell r="H347">
            <v>2657.22</v>
          </cell>
          <cell r="I347">
            <v>2342.7800000000002</v>
          </cell>
          <cell r="J347" t="str">
            <v>D</v>
          </cell>
          <cell r="K347">
            <v>445108.5</v>
          </cell>
          <cell r="L347" t="str">
            <v>A</v>
          </cell>
          <cell r="M347">
            <v>-445108.5</v>
          </cell>
        </row>
        <row r="348">
          <cell r="A348" t="str">
            <v>201301020</v>
          </cell>
          <cell r="B348" t="str">
            <v>F.do T.F.R. stipendiati</v>
          </cell>
          <cell r="C348">
            <v>667821.31000000006</v>
          </cell>
          <cell r="D348" t="str">
            <v>A</v>
          </cell>
          <cell r="E348">
            <v>667821.31000000006</v>
          </cell>
          <cell r="F348" t="str">
            <v>A</v>
          </cell>
          <cell r="G348">
            <v>279397.7</v>
          </cell>
          <cell r="H348">
            <v>108726.07</v>
          </cell>
          <cell r="I348">
            <v>170671.63</v>
          </cell>
          <cell r="J348" t="str">
            <v>D</v>
          </cell>
          <cell r="K348">
            <v>497149.68</v>
          </cell>
          <cell r="L348" t="str">
            <v>A</v>
          </cell>
          <cell r="M348">
            <v>-497149.68</v>
          </cell>
        </row>
        <row r="349">
          <cell r="A349" t="str">
            <v>201301030</v>
          </cell>
          <cell r="B349" t="str">
            <v>F.do T.F.R. dirigenti</v>
          </cell>
          <cell r="C349">
            <v>16729.43</v>
          </cell>
          <cell r="D349" t="str">
            <v>A</v>
          </cell>
          <cell r="E349">
            <v>16729.43</v>
          </cell>
          <cell r="F349" t="str">
            <v>A</v>
          </cell>
          <cell r="G349">
            <v>0</v>
          </cell>
          <cell r="H349">
            <v>249.29</v>
          </cell>
          <cell r="I349">
            <v>249.29</v>
          </cell>
          <cell r="J349" t="str">
            <v>A</v>
          </cell>
          <cell r="K349">
            <v>16978.72</v>
          </cell>
          <cell r="L349" t="str">
            <v>A</v>
          </cell>
          <cell r="M349">
            <v>-16978.72</v>
          </cell>
        </row>
        <row r="350">
          <cell r="M350">
            <v>0</v>
          </cell>
        </row>
        <row r="351">
          <cell r="A351" t="str">
            <v>14</v>
          </cell>
          <cell r="B351" t="str">
            <v>Debiti</v>
          </cell>
          <cell r="C351">
            <v>-44388318.710000001</v>
          </cell>
          <cell r="D351" t="str">
            <v>A</v>
          </cell>
          <cell r="E351">
            <v>-44388318.710000001</v>
          </cell>
          <cell r="F351" t="str">
            <v xml:space="preserve"> A</v>
          </cell>
          <cell r="G351">
            <v>346306189.95999998</v>
          </cell>
          <cell r="H351">
            <v>347761536.13999999</v>
          </cell>
          <cell r="I351">
            <v>-1455346.18</v>
          </cell>
          <cell r="J351" t="str">
            <v>A</v>
          </cell>
          <cell r="K351">
            <v>-45843664.890000001</v>
          </cell>
          <cell r="L351" t="str">
            <v xml:space="preserve"> A</v>
          </cell>
          <cell r="M351">
            <v>-45843664.890000001</v>
          </cell>
        </row>
        <row r="352">
          <cell r="A352" t="str">
            <v>01</v>
          </cell>
          <cell r="B352" t="str">
            <v>Obbligazioni</v>
          </cell>
          <cell r="C352">
            <v>0</v>
          </cell>
          <cell r="E352">
            <v>0</v>
          </cell>
          <cell r="G352">
            <v>0</v>
          </cell>
          <cell r="H352">
            <v>0</v>
          </cell>
          <cell r="I352">
            <v>0</v>
          </cell>
          <cell r="K352">
            <v>0</v>
          </cell>
          <cell r="M352">
            <v>0</v>
          </cell>
        </row>
        <row r="353">
          <cell r="A353" t="str">
            <v>201401010</v>
          </cell>
          <cell r="B353" t="str">
            <v>Prestito Obbl. non conv.</v>
          </cell>
          <cell r="C353">
            <v>0</v>
          </cell>
          <cell r="E353">
            <v>0</v>
          </cell>
          <cell r="G353">
            <v>0</v>
          </cell>
          <cell r="H353">
            <v>0</v>
          </cell>
          <cell r="I353">
            <v>0</v>
          </cell>
          <cell r="K353">
            <v>0</v>
          </cell>
          <cell r="M353">
            <v>0</v>
          </cell>
        </row>
        <row r="354">
          <cell r="A354" t="str">
            <v>201401020</v>
          </cell>
          <cell r="B354" t="str">
            <v>Prestito obbligaz.convert</v>
          </cell>
          <cell r="C354">
            <v>0</v>
          </cell>
          <cell r="E354">
            <v>0</v>
          </cell>
          <cell r="G354">
            <v>0</v>
          </cell>
          <cell r="H354">
            <v>0</v>
          </cell>
          <cell r="I354">
            <v>0</v>
          </cell>
          <cell r="K354">
            <v>0</v>
          </cell>
          <cell r="M354">
            <v>0</v>
          </cell>
        </row>
        <row r="355">
          <cell r="M355">
            <v>0</v>
          </cell>
        </row>
        <row r="356">
          <cell r="A356" t="str">
            <v>02</v>
          </cell>
          <cell r="B356" t="str">
            <v>Debiti medio-lungo finanziamento</v>
          </cell>
          <cell r="C356">
            <v>-15057536.539999999</v>
          </cell>
          <cell r="D356" t="str">
            <v>A</v>
          </cell>
          <cell r="E356">
            <v>-15057536.539999999</v>
          </cell>
          <cell r="F356" t="str">
            <v xml:space="preserve"> A</v>
          </cell>
          <cell r="G356">
            <v>3852577.27</v>
          </cell>
          <cell r="H356">
            <v>5000000</v>
          </cell>
          <cell r="I356">
            <v>-1147422.73</v>
          </cell>
          <cell r="J356" t="str">
            <v>A</v>
          </cell>
          <cell r="K356">
            <v>-16204959.27</v>
          </cell>
          <cell r="L356" t="str">
            <v xml:space="preserve"> A</v>
          </cell>
          <cell r="M356">
            <v>-16204959.27</v>
          </cell>
        </row>
        <row r="357">
          <cell r="A357" t="str">
            <v>201402010</v>
          </cell>
          <cell r="B357" t="str">
            <v>Finanziamento Soci</v>
          </cell>
          <cell r="C357">
            <v>0</v>
          </cell>
          <cell r="E357">
            <v>0</v>
          </cell>
          <cell r="G357">
            <v>0</v>
          </cell>
          <cell r="H357">
            <v>0</v>
          </cell>
          <cell r="I357">
            <v>0</v>
          </cell>
          <cell r="K357">
            <v>0</v>
          </cell>
          <cell r="M357">
            <v>0</v>
          </cell>
        </row>
        <row r="358">
          <cell r="A358" t="str">
            <v>201402011</v>
          </cell>
          <cell r="B358" t="str">
            <v>Finanziamento BNL 18 mesi</v>
          </cell>
          <cell r="C358">
            <v>0</v>
          </cell>
          <cell r="E358">
            <v>0</v>
          </cell>
          <cell r="G358">
            <v>0</v>
          </cell>
          <cell r="H358">
            <v>1000000</v>
          </cell>
          <cell r="I358">
            <v>1000000</v>
          </cell>
          <cell r="J358" t="str">
            <v>A</v>
          </cell>
          <cell r="K358">
            <v>1000000</v>
          </cell>
          <cell r="L358" t="str">
            <v>A</v>
          </cell>
          <cell r="M358">
            <v>-1000000</v>
          </cell>
        </row>
        <row r="359">
          <cell r="A359" t="str">
            <v>201402019</v>
          </cell>
          <cell r="B359" t="str">
            <v>Finanziamento BDB 035/00115415</v>
          </cell>
          <cell r="C359">
            <v>0</v>
          </cell>
          <cell r="E359">
            <v>0</v>
          </cell>
          <cell r="G359">
            <v>41323.919999999998</v>
          </cell>
          <cell r="H359">
            <v>500000</v>
          </cell>
          <cell r="I359">
            <v>458676.08</v>
          </cell>
          <cell r="J359" t="str">
            <v>A</v>
          </cell>
          <cell r="K359">
            <v>458676.08</v>
          </cell>
          <cell r="L359" t="str">
            <v>A</v>
          </cell>
          <cell r="M359">
            <v>-458676.08</v>
          </cell>
        </row>
        <row r="360">
          <cell r="A360" t="str">
            <v>201402020</v>
          </cell>
          <cell r="B360" t="str">
            <v>Finanziam. Credito Emiliano</v>
          </cell>
          <cell r="C360">
            <v>44072.61</v>
          </cell>
          <cell r="D360" t="str">
            <v>A</v>
          </cell>
          <cell r="E360">
            <v>44072.61</v>
          </cell>
          <cell r="F360" t="str">
            <v>A</v>
          </cell>
          <cell r="G360">
            <v>44072.61</v>
          </cell>
          <cell r="H360">
            <v>0</v>
          </cell>
          <cell r="I360">
            <v>44072.61</v>
          </cell>
          <cell r="J360" t="str">
            <v>D</v>
          </cell>
          <cell r="K360">
            <v>0</v>
          </cell>
          <cell r="M360">
            <v>0</v>
          </cell>
        </row>
        <row r="361">
          <cell r="A361" t="str">
            <v>201402021</v>
          </cell>
          <cell r="B361" t="str">
            <v>Veneto Banca mutuo chirogra.49 mesi</v>
          </cell>
          <cell r="C361">
            <v>353360.4</v>
          </cell>
          <cell r="D361" t="str">
            <v>A</v>
          </cell>
          <cell r="E361">
            <v>353360.4</v>
          </cell>
          <cell r="F361" t="str">
            <v>A</v>
          </cell>
          <cell r="G361">
            <v>123419.89</v>
          </cell>
          <cell r="H361">
            <v>0</v>
          </cell>
          <cell r="I361">
            <v>123419.89</v>
          </cell>
          <cell r="J361" t="str">
            <v>D</v>
          </cell>
          <cell r="K361">
            <v>229940.51</v>
          </cell>
          <cell r="L361" t="str">
            <v>A</v>
          </cell>
          <cell r="M361">
            <v>-229940.51</v>
          </cell>
        </row>
        <row r="362">
          <cell r="A362" t="str">
            <v>201402022</v>
          </cell>
          <cell r="B362" t="str">
            <v>BNL finanziam. 48 mesi</v>
          </cell>
          <cell r="C362">
            <v>1125000</v>
          </cell>
          <cell r="D362" t="str">
            <v>A</v>
          </cell>
          <cell r="E362">
            <v>1125000</v>
          </cell>
          <cell r="F362" t="str">
            <v>A</v>
          </cell>
          <cell r="G362">
            <v>375000</v>
          </cell>
          <cell r="H362">
            <v>0</v>
          </cell>
          <cell r="I362">
            <v>375000</v>
          </cell>
          <cell r="J362" t="str">
            <v>D</v>
          </cell>
          <cell r="K362">
            <v>750000</v>
          </cell>
          <cell r="L362" t="str">
            <v>A</v>
          </cell>
          <cell r="M362">
            <v>-750000</v>
          </cell>
        </row>
        <row r="363">
          <cell r="A363" t="str">
            <v>201402023</v>
          </cell>
          <cell r="B363" t="str">
            <v>Banco di Desio Brian.mutuo035/0007</v>
          </cell>
          <cell r="C363">
            <v>126809.54</v>
          </cell>
          <cell r="D363" t="str">
            <v>A</v>
          </cell>
          <cell r="E363">
            <v>126809.54</v>
          </cell>
          <cell r="F363" t="str">
            <v>A</v>
          </cell>
          <cell r="G363">
            <v>126809.54</v>
          </cell>
          <cell r="H363">
            <v>0</v>
          </cell>
          <cell r="I363">
            <v>126809.54</v>
          </cell>
          <cell r="J363" t="str">
            <v>D</v>
          </cell>
          <cell r="K363">
            <v>0</v>
          </cell>
          <cell r="M363">
            <v>0</v>
          </cell>
        </row>
        <row r="364">
          <cell r="A364" t="str">
            <v>201402024</v>
          </cell>
          <cell r="B364" t="str">
            <v>Finanziamento IntesaSanpaolo 3327</v>
          </cell>
          <cell r="C364">
            <v>1590996.24</v>
          </cell>
          <cell r="D364" t="str">
            <v>A</v>
          </cell>
          <cell r="E364">
            <v>1590996.24</v>
          </cell>
          <cell r="F364" t="str">
            <v>A</v>
          </cell>
          <cell r="G364">
            <v>997989.17</v>
          </cell>
          <cell r="H364">
            <v>0</v>
          </cell>
          <cell r="I364">
            <v>997989.17</v>
          </cell>
          <cell r="J364" t="str">
            <v>D</v>
          </cell>
          <cell r="K364">
            <v>593007.06999999995</v>
          </cell>
          <cell r="L364" t="str">
            <v>A</v>
          </cell>
          <cell r="M364">
            <v>-593007.06999999995</v>
          </cell>
        </row>
        <row r="365">
          <cell r="A365" t="str">
            <v>201402025</v>
          </cell>
          <cell r="B365" t="str">
            <v>MPS fin.Restart Plus 741707583</v>
          </cell>
          <cell r="C365">
            <v>458333.34</v>
          </cell>
          <cell r="D365" t="str">
            <v>A</v>
          </cell>
          <cell r="E365">
            <v>458333.34</v>
          </cell>
          <cell r="F365" t="str">
            <v>A</v>
          </cell>
          <cell r="G365">
            <v>166666.64000000001</v>
          </cell>
          <cell r="H365">
            <v>0</v>
          </cell>
          <cell r="I365">
            <v>166666.64000000001</v>
          </cell>
          <cell r="J365" t="str">
            <v>D</v>
          </cell>
          <cell r="K365">
            <v>291666.7</v>
          </cell>
          <cell r="L365" t="str">
            <v>A</v>
          </cell>
          <cell r="M365">
            <v>-291666.7</v>
          </cell>
        </row>
        <row r="366">
          <cell r="A366" t="str">
            <v>201402026</v>
          </cell>
          <cell r="B366" t="str">
            <v>Finanz.Unicredit 4695240</v>
          </cell>
          <cell r="C366">
            <v>918821.41</v>
          </cell>
          <cell r="D366" t="str">
            <v>A</v>
          </cell>
          <cell r="E366">
            <v>918821.41</v>
          </cell>
          <cell r="F366" t="str">
            <v>A</v>
          </cell>
          <cell r="G366">
            <v>328588.73</v>
          </cell>
          <cell r="H366">
            <v>0</v>
          </cell>
          <cell r="I366">
            <v>328588.73</v>
          </cell>
          <cell r="J366" t="str">
            <v>D</v>
          </cell>
          <cell r="K366">
            <v>590232.68000000005</v>
          </cell>
          <cell r="L366" t="str">
            <v>A</v>
          </cell>
          <cell r="M366">
            <v>-590232.68000000005</v>
          </cell>
        </row>
        <row r="367">
          <cell r="A367" t="str">
            <v>201402027</v>
          </cell>
          <cell r="B367" t="str">
            <v>Pop.Sondrio Mutuo Chir.01192833</v>
          </cell>
          <cell r="C367">
            <v>0</v>
          </cell>
          <cell r="E367">
            <v>0</v>
          </cell>
          <cell r="G367">
            <v>81473.8</v>
          </cell>
          <cell r="H367">
            <v>500000</v>
          </cell>
          <cell r="I367">
            <v>418526.2</v>
          </cell>
          <cell r="J367" t="str">
            <v>A</v>
          </cell>
          <cell r="K367">
            <v>418526.2</v>
          </cell>
          <cell r="L367" t="str">
            <v>A</v>
          </cell>
          <cell r="M367">
            <v>-418526.2</v>
          </cell>
        </row>
        <row r="368">
          <cell r="A368" t="str">
            <v>201402028</v>
          </cell>
          <cell r="B368" t="str">
            <v>Finanziamento IntesaSanpaolo 589318</v>
          </cell>
          <cell r="C368">
            <v>0</v>
          </cell>
          <cell r="E368">
            <v>0</v>
          </cell>
          <cell r="G368">
            <v>492152.18</v>
          </cell>
          <cell r="H368">
            <v>2000000</v>
          </cell>
          <cell r="I368">
            <v>1507847.82</v>
          </cell>
          <cell r="J368" t="str">
            <v>A</v>
          </cell>
          <cell r="K368">
            <v>1507847.82</v>
          </cell>
          <cell r="L368" t="str">
            <v>A</v>
          </cell>
          <cell r="M368">
            <v>-1507847.82</v>
          </cell>
        </row>
        <row r="369">
          <cell r="A369" t="str">
            <v>201402029</v>
          </cell>
          <cell r="B369" t="str">
            <v>Finanziamento Credem 332/7064031</v>
          </cell>
          <cell r="C369">
            <v>0</v>
          </cell>
          <cell r="E369">
            <v>0</v>
          </cell>
          <cell r="G369">
            <v>137280.79</v>
          </cell>
          <cell r="H369">
            <v>1000000</v>
          </cell>
          <cell r="I369">
            <v>862719.21</v>
          </cell>
          <cell r="J369" t="str">
            <v>A</v>
          </cell>
          <cell r="K369">
            <v>862719.21</v>
          </cell>
          <cell r="L369" t="str">
            <v>A</v>
          </cell>
          <cell r="M369">
            <v>-862719.21</v>
          </cell>
        </row>
        <row r="370">
          <cell r="A370" t="str">
            <v>201402030</v>
          </cell>
          <cell r="B370" t="str">
            <v>Finanziam. Senior BPM n. 101714</v>
          </cell>
          <cell r="C370">
            <v>0</v>
          </cell>
          <cell r="E370">
            <v>0</v>
          </cell>
          <cell r="G370">
            <v>0</v>
          </cell>
          <cell r="H370">
            <v>0</v>
          </cell>
          <cell r="I370">
            <v>0</v>
          </cell>
          <cell r="K370">
            <v>0</v>
          </cell>
          <cell r="M370">
            <v>0</v>
          </cell>
        </row>
        <row r="371">
          <cell r="A371" t="str">
            <v>201402031</v>
          </cell>
          <cell r="B371" t="str">
            <v>Finanziam.Unicredit 7685561</v>
          </cell>
          <cell r="C371">
            <v>0</v>
          </cell>
          <cell r="E371">
            <v>0</v>
          </cell>
          <cell r="G371">
            <v>0</v>
          </cell>
          <cell r="H371">
            <v>0</v>
          </cell>
          <cell r="I371">
            <v>0</v>
          </cell>
          <cell r="K371">
            <v>0</v>
          </cell>
          <cell r="M371">
            <v>0</v>
          </cell>
        </row>
        <row r="372">
          <cell r="A372" t="str">
            <v>201402032</v>
          </cell>
          <cell r="B372" t="str">
            <v>Finanziam.MPS 741788631,46</v>
          </cell>
          <cell r="C372">
            <v>0</v>
          </cell>
          <cell r="E372">
            <v>0</v>
          </cell>
          <cell r="G372">
            <v>0</v>
          </cell>
          <cell r="H372">
            <v>0</v>
          </cell>
          <cell r="I372">
            <v>0</v>
          </cell>
          <cell r="K372">
            <v>0</v>
          </cell>
          <cell r="M372">
            <v>0</v>
          </cell>
        </row>
        <row r="373">
          <cell r="A373" t="str">
            <v>201402033</v>
          </cell>
          <cell r="B373" t="str">
            <v>Finanziam.Credem 332/7119546</v>
          </cell>
          <cell r="C373">
            <v>0</v>
          </cell>
          <cell r="E373">
            <v>0</v>
          </cell>
          <cell r="G373">
            <v>0</v>
          </cell>
          <cell r="H373">
            <v>0</v>
          </cell>
          <cell r="I373">
            <v>0</v>
          </cell>
          <cell r="K373">
            <v>0</v>
          </cell>
          <cell r="M373">
            <v>0</v>
          </cell>
        </row>
        <row r="374">
          <cell r="A374" t="str">
            <v>201402034</v>
          </cell>
          <cell r="B374" t="str">
            <v>Finanziam.Unicredit7685516</v>
          </cell>
          <cell r="C374">
            <v>0</v>
          </cell>
          <cell r="E374">
            <v>0</v>
          </cell>
          <cell r="G374">
            <v>0</v>
          </cell>
          <cell r="H374">
            <v>0</v>
          </cell>
          <cell r="I374">
            <v>0</v>
          </cell>
          <cell r="K374">
            <v>0</v>
          </cell>
          <cell r="M374">
            <v>0</v>
          </cell>
        </row>
        <row r="375">
          <cell r="A375" t="str">
            <v>201402040</v>
          </cell>
          <cell r="B375" t="str">
            <v>Finanziam. bridge BPM n. 101715</v>
          </cell>
          <cell r="C375">
            <v>0</v>
          </cell>
          <cell r="E375">
            <v>0</v>
          </cell>
          <cell r="G375">
            <v>0</v>
          </cell>
          <cell r="H375">
            <v>0</v>
          </cell>
          <cell r="I375">
            <v>0</v>
          </cell>
          <cell r="K375">
            <v>0</v>
          </cell>
          <cell r="M375">
            <v>0</v>
          </cell>
        </row>
        <row r="376">
          <cell r="A376" t="str">
            <v>201402041</v>
          </cell>
          <cell r="B376" t="str">
            <v>Finanz.BPM 300381/1 linea A amortiz</v>
          </cell>
          <cell r="C376">
            <v>8440143</v>
          </cell>
          <cell r="D376" t="str">
            <v>A</v>
          </cell>
          <cell r="E376">
            <v>8440143</v>
          </cell>
          <cell r="F376" t="str">
            <v>A</v>
          </cell>
          <cell r="G376">
            <v>937800</v>
          </cell>
          <cell r="H376">
            <v>0</v>
          </cell>
          <cell r="I376">
            <v>937800</v>
          </cell>
          <cell r="J376" t="str">
            <v>D</v>
          </cell>
          <cell r="K376">
            <v>7502343</v>
          </cell>
          <cell r="L376" t="str">
            <v>A</v>
          </cell>
          <cell r="M376">
            <v>-7502343</v>
          </cell>
        </row>
        <row r="377">
          <cell r="A377" t="str">
            <v>201402042</v>
          </cell>
          <cell r="B377" t="str">
            <v>Finanz.BPM 300382/1 linea B bullet</v>
          </cell>
          <cell r="C377">
            <v>2000000</v>
          </cell>
          <cell r="D377" t="str">
            <v>A</v>
          </cell>
          <cell r="E377">
            <v>2000000</v>
          </cell>
          <cell r="F377" t="str">
            <v>A</v>
          </cell>
          <cell r="G377">
            <v>0</v>
          </cell>
          <cell r="H377">
            <v>0</v>
          </cell>
          <cell r="I377">
            <v>0</v>
          </cell>
          <cell r="K377">
            <v>2000000</v>
          </cell>
          <cell r="L377" t="str">
            <v>A</v>
          </cell>
          <cell r="M377">
            <v>-2000000</v>
          </cell>
        </row>
        <row r="378">
          <cell r="A378" t="str">
            <v>201402050</v>
          </cell>
          <cell r="B378" t="str">
            <v>Finanziam. Mittel Generale Invest.</v>
          </cell>
          <cell r="C378">
            <v>0</v>
          </cell>
          <cell r="E378">
            <v>0</v>
          </cell>
          <cell r="G378">
            <v>0</v>
          </cell>
          <cell r="H378">
            <v>0</v>
          </cell>
          <cell r="I378">
            <v>0</v>
          </cell>
          <cell r="K378">
            <v>0</v>
          </cell>
          <cell r="M378">
            <v>0</v>
          </cell>
        </row>
        <row r="379">
          <cell r="A379" t="str">
            <v>201402060</v>
          </cell>
          <cell r="B379" t="str">
            <v>Finanziam.POOL 100865 BPM a Riva</v>
          </cell>
          <cell r="C379">
            <v>0</v>
          </cell>
          <cell r="E379">
            <v>0</v>
          </cell>
          <cell r="G379">
            <v>0</v>
          </cell>
          <cell r="H379">
            <v>0</v>
          </cell>
          <cell r="I379">
            <v>0</v>
          </cell>
          <cell r="K379">
            <v>0</v>
          </cell>
          <cell r="M379">
            <v>0</v>
          </cell>
        </row>
        <row r="380">
          <cell r="M380">
            <v>0</v>
          </cell>
        </row>
        <row r="381">
          <cell r="A381" t="str">
            <v>03</v>
          </cell>
          <cell r="B381" t="str">
            <v>Crediti/Debiti Banche ContoCorrente</v>
          </cell>
          <cell r="C381">
            <v>5700624.9800000004</v>
          </cell>
          <cell r="D381" t="str">
            <v>D</v>
          </cell>
          <cell r="E381">
            <v>5700624.9800000004</v>
          </cell>
          <cell r="F381" t="str">
            <v xml:space="preserve"> D</v>
          </cell>
          <cell r="G381">
            <v>160878216.06999999</v>
          </cell>
          <cell r="H381">
            <v>161148334.02000001</v>
          </cell>
          <cell r="I381">
            <v>-270117.95</v>
          </cell>
          <cell r="J381" t="str">
            <v>A</v>
          </cell>
          <cell r="K381">
            <v>5430507.0300000003</v>
          </cell>
          <cell r="L381" t="str">
            <v xml:space="preserve"> D</v>
          </cell>
          <cell r="M381">
            <v>5430507.0300000003</v>
          </cell>
        </row>
        <row r="382">
          <cell r="A382" t="str">
            <v>201403010</v>
          </cell>
          <cell r="B382" t="str">
            <v>Unicredit Spa</v>
          </cell>
          <cell r="C382">
            <v>341343.78</v>
          </cell>
          <cell r="D382" t="str">
            <v>D</v>
          </cell>
          <cell r="E382">
            <v>341343.78</v>
          </cell>
          <cell r="F382" t="str">
            <v>D</v>
          </cell>
          <cell r="G382">
            <v>11259943.26</v>
          </cell>
          <cell r="H382">
            <v>10821445.050000001</v>
          </cell>
          <cell r="I382">
            <v>438498.21</v>
          </cell>
          <cell r="J382" t="str">
            <v>D</v>
          </cell>
          <cell r="K382">
            <v>779841.99</v>
          </cell>
          <cell r="L382" t="str">
            <v>D</v>
          </cell>
          <cell r="M382">
            <v>779841.99</v>
          </cell>
        </row>
        <row r="383">
          <cell r="A383" t="str">
            <v>201403011</v>
          </cell>
          <cell r="B383" t="str">
            <v>Unicredit Spa C/C 4640182</v>
          </cell>
          <cell r="C383">
            <v>0</v>
          </cell>
          <cell r="E383">
            <v>0</v>
          </cell>
          <cell r="G383">
            <v>0</v>
          </cell>
          <cell r="H383">
            <v>0</v>
          </cell>
          <cell r="I383">
            <v>0</v>
          </cell>
          <cell r="K383">
            <v>0</v>
          </cell>
          <cell r="M383">
            <v>0</v>
          </cell>
        </row>
        <row r="384">
          <cell r="A384" t="str">
            <v>201403020</v>
          </cell>
          <cell r="B384" t="str">
            <v>Banca Di Legnano</v>
          </cell>
          <cell r="C384">
            <v>0</v>
          </cell>
          <cell r="E384">
            <v>0</v>
          </cell>
          <cell r="G384">
            <v>0</v>
          </cell>
          <cell r="H384">
            <v>0</v>
          </cell>
          <cell r="I384">
            <v>0</v>
          </cell>
          <cell r="K384">
            <v>0</v>
          </cell>
          <cell r="M384">
            <v>0</v>
          </cell>
        </row>
        <row r="385">
          <cell r="A385" t="str">
            <v>201403021</v>
          </cell>
          <cell r="B385" t="str">
            <v>BANCA POP. DI MILANO</v>
          </cell>
          <cell r="C385">
            <v>2403687.98</v>
          </cell>
          <cell r="D385" t="str">
            <v>D</v>
          </cell>
          <cell r="E385">
            <v>2403687.98</v>
          </cell>
          <cell r="F385" t="str">
            <v>D</v>
          </cell>
          <cell r="G385">
            <v>31209206.460000001</v>
          </cell>
          <cell r="H385">
            <v>32321275.77</v>
          </cell>
          <cell r="I385">
            <v>1112069.31</v>
          </cell>
          <cell r="J385" t="str">
            <v>A</v>
          </cell>
          <cell r="K385">
            <v>1291618.67</v>
          </cell>
          <cell r="L385" t="str">
            <v>D</v>
          </cell>
          <cell r="M385">
            <v>1291618.67</v>
          </cell>
        </row>
        <row r="386">
          <cell r="A386" t="str">
            <v>201403022</v>
          </cell>
          <cell r="B386" t="str">
            <v>BANCA POP. DI MILANO $</v>
          </cell>
          <cell r="C386">
            <v>0</v>
          </cell>
          <cell r="E386">
            <v>0</v>
          </cell>
          <cell r="G386">
            <v>2317633.15</v>
          </cell>
          <cell r="H386">
            <v>2315179.5299999998</v>
          </cell>
          <cell r="I386">
            <v>2453.62</v>
          </cell>
          <cell r="J386" t="str">
            <v>D</v>
          </cell>
          <cell r="K386">
            <v>2453.62</v>
          </cell>
          <cell r="L386" t="str">
            <v>D</v>
          </cell>
          <cell r="M386">
            <v>2453.62</v>
          </cell>
        </row>
        <row r="387">
          <cell r="A387" t="str">
            <v>201403030</v>
          </cell>
          <cell r="B387" t="str">
            <v>Credito Valtellinese S.C.</v>
          </cell>
          <cell r="C387">
            <v>4911.03</v>
          </cell>
          <cell r="D387" t="str">
            <v>D</v>
          </cell>
          <cell r="E387">
            <v>4911.03</v>
          </cell>
          <cell r="F387" t="str">
            <v>D</v>
          </cell>
          <cell r="G387">
            <v>77978.38</v>
          </cell>
          <cell r="H387">
            <v>58312.07</v>
          </cell>
          <cell r="I387">
            <v>19666.310000000001</v>
          </cell>
          <cell r="J387" t="str">
            <v>D</v>
          </cell>
          <cell r="K387">
            <v>24577.34</v>
          </cell>
          <cell r="L387" t="str">
            <v>D</v>
          </cell>
          <cell r="M387">
            <v>24577.34</v>
          </cell>
        </row>
        <row r="388">
          <cell r="A388" t="str">
            <v>201403040</v>
          </cell>
          <cell r="B388" t="str">
            <v>Banca Popolare di Milano</v>
          </cell>
          <cell r="C388">
            <v>0</v>
          </cell>
          <cell r="E388">
            <v>0</v>
          </cell>
          <cell r="G388">
            <v>0</v>
          </cell>
          <cell r="H388">
            <v>0</v>
          </cell>
          <cell r="I388">
            <v>0</v>
          </cell>
          <cell r="K388">
            <v>0</v>
          </cell>
          <cell r="M388">
            <v>0</v>
          </cell>
        </row>
        <row r="389">
          <cell r="A389" t="str">
            <v>201403050</v>
          </cell>
          <cell r="B389" t="str">
            <v>Unipol</v>
          </cell>
          <cell r="C389">
            <v>0</v>
          </cell>
          <cell r="E389">
            <v>0</v>
          </cell>
          <cell r="G389">
            <v>0</v>
          </cell>
          <cell r="H389">
            <v>0</v>
          </cell>
          <cell r="I389">
            <v>0</v>
          </cell>
          <cell r="K389">
            <v>0</v>
          </cell>
          <cell r="M389">
            <v>0</v>
          </cell>
        </row>
        <row r="390">
          <cell r="A390" t="str">
            <v>201403060</v>
          </cell>
          <cell r="B390" t="str">
            <v>Credito Emiliano S.P.A.</v>
          </cell>
          <cell r="C390">
            <v>259367.11</v>
          </cell>
          <cell r="D390" t="str">
            <v>D</v>
          </cell>
          <cell r="E390">
            <v>259367.11</v>
          </cell>
          <cell r="F390" t="str">
            <v>D</v>
          </cell>
          <cell r="G390">
            <v>24351858.280000001</v>
          </cell>
          <cell r="H390">
            <v>23464194.140000001</v>
          </cell>
          <cell r="I390">
            <v>887664.14</v>
          </cell>
          <cell r="J390" t="str">
            <v>D</v>
          </cell>
          <cell r="K390">
            <v>1147031.25</v>
          </cell>
          <cell r="L390" t="str">
            <v>D</v>
          </cell>
          <cell r="M390">
            <v>1147031.25</v>
          </cell>
        </row>
        <row r="391">
          <cell r="A391" t="str">
            <v>201403070</v>
          </cell>
          <cell r="B391" t="str">
            <v>Intesa SAN PAOLO S.P.A.</v>
          </cell>
          <cell r="C391">
            <v>477681.1</v>
          </cell>
          <cell r="D391" t="str">
            <v>D</v>
          </cell>
          <cell r="E391">
            <v>477681.1</v>
          </cell>
          <cell r="F391" t="str">
            <v>D</v>
          </cell>
          <cell r="G391">
            <v>22012183.260000002</v>
          </cell>
          <cell r="H391">
            <v>22103679.920000002</v>
          </cell>
          <cell r="I391">
            <v>91496.66</v>
          </cell>
          <cell r="J391" t="str">
            <v>A</v>
          </cell>
          <cell r="K391">
            <v>386184.44</v>
          </cell>
          <cell r="L391" t="str">
            <v>D</v>
          </cell>
          <cell r="M391">
            <v>386184.44</v>
          </cell>
        </row>
        <row r="392">
          <cell r="A392" t="str">
            <v>201403080</v>
          </cell>
          <cell r="B392" t="str">
            <v>Banca Popolare di Sondrio</v>
          </cell>
          <cell r="C392">
            <v>1079986.1200000001</v>
          </cell>
          <cell r="D392" t="str">
            <v>D</v>
          </cell>
          <cell r="E392">
            <v>1079986.1200000001</v>
          </cell>
          <cell r="F392" t="str">
            <v>D</v>
          </cell>
          <cell r="G392">
            <v>19481571.52</v>
          </cell>
          <cell r="H392">
            <v>19963878.879999999</v>
          </cell>
          <cell r="I392">
            <v>482307.36</v>
          </cell>
          <cell r="J392" t="str">
            <v>A</v>
          </cell>
          <cell r="K392">
            <v>597678.76</v>
          </cell>
          <cell r="L392" t="str">
            <v>D</v>
          </cell>
          <cell r="M392">
            <v>597678.76</v>
          </cell>
        </row>
        <row r="393">
          <cell r="A393" t="str">
            <v>201403110</v>
          </cell>
          <cell r="B393" t="str">
            <v>INTESA San Paolo S.P.A.</v>
          </cell>
          <cell r="C393">
            <v>0</v>
          </cell>
          <cell r="E393">
            <v>0</v>
          </cell>
          <cell r="G393">
            <v>0</v>
          </cell>
          <cell r="H393">
            <v>0</v>
          </cell>
          <cell r="I393">
            <v>0</v>
          </cell>
          <cell r="K393">
            <v>0</v>
          </cell>
          <cell r="M393">
            <v>0</v>
          </cell>
        </row>
        <row r="394">
          <cell r="A394" t="str">
            <v>201403120</v>
          </cell>
          <cell r="B394" t="str">
            <v>Banca IFIS S.P.A.</v>
          </cell>
          <cell r="C394">
            <v>2762.17</v>
          </cell>
          <cell r="D394" t="str">
            <v>D</v>
          </cell>
          <cell r="E394">
            <v>2762.17</v>
          </cell>
          <cell r="F394" t="str">
            <v>D</v>
          </cell>
          <cell r="G394">
            <v>5950219.4699999997</v>
          </cell>
          <cell r="H394">
            <v>5952002.3300000001</v>
          </cell>
          <cell r="I394">
            <v>1782.86</v>
          </cell>
          <cell r="J394" t="str">
            <v>A</v>
          </cell>
          <cell r="K394">
            <v>979.31</v>
          </cell>
          <cell r="L394" t="str">
            <v>D</v>
          </cell>
          <cell r="M394">
            <v>979.31</v>
          </cell>
        </row>
        <row r="395">
          <cell r="A395" t="str">
            <v>201403130</v>
          </cell>
          <cell r="B395" t="str">
            <v>Banca Nazionale del Lavoro s.p.a.</v>
          </cell>
          <cell r="C395">
            <v>627817.82999999996</v>
          </cell>
          <cell r="D395" t="str">
            <v>D</v>
          </cell>
          <cell r="E395">
            <v>627817.82999999996</v>
          </cell>
          <cell r="F395" t="str">
            <v>D</v>
          </cell>
          <cell r="G395">
            <v>28097736.510000002</v>
          </cell>
          <cell r="H395">
            <v>27968380.949999999</v>
          </cell>
          <cell r="I395">
            <v>129355.56</v>
          </cell>
          <cell r="J395" t="str">
            <v>D</v>
          </cell>
          <cell r="K395">
            <v>757173.39</v>
          </cell>
          <cell r="L395" t="str">
            <v>D</v>
          </cell>
          <cell r="M395">
            <v>757173.39</v>
          </cell>
        </row>
        <row r="396">
          <cell r="A396" t="str">
            <v>201403140</v>
          </cell>
          <cell r="B396" t="str">
            <v>Monte Dei Paschi di Siena SPA</v>
          </cell>
          <cell r="C396">
            <v>202823.69</v>
          </cell>
          <cell r="D396" t="str">
            <v>D</v>
          </cell>
          <cell r="E396">
            <v>202823.69</v>
          </cell>
          <cell r="F396" t="str">
            <v>D</v>
          </cell>
          <cell r="G396">
            <v>8617017.4199999999</v>
          </cell>
          <cell r="H396">
            <v>8829719.5</v>
          </cell>
          <cell r="I396">
            <v>212702.07999999999</v>
          </cell>
          <cell r="J396" t="str">
            <v>A</v>
          </cell>
          <cell r="K396">
            <v>9878.39</v>
          </cell>
          <cell r="L396" t="str">
            <v>A</v>
          </cell>
          <cell r="M396">
            <v>-9878.39</v>
          </cell>
        </row>
        <row r="397">
          <cell r="A397" t="str">
            <v>201403150</v>
          </cell>
          <cell r="B397" t="str">
            <v>Veneto Banca S.C.P.A.</v>
          </cell>
          <cell r="C397">
            <v>80312.44</v>
          </cell>
          <cell r="D397" t="str">
            <v>D</v>
          </cell>
          <cell r="E397">
            <v>80312.44</v>
          </cell>
          <cell r="F397" t="str">
            <v>D</v>
          </cell>
          <cell r="G397">
            <v>4092475.75</v>
          </cell>
          <cell r="H397">
            <v>3853460.73</v>
          </cell>
          <cell r="I397">
            <v>239015.02</v>
          </cell>
          <cell r="J397" t="str">
            <v>D</v>
          </cell>
          <cell r="K397">
            <v>319327.46000000002</v>
          </cell>
          <cell r="L397" t="str">
            <v>D</v>
          </cell>
          <cell r="M397">
            <v>319327.46000000002</v>
          </cell>
        </row>
        <row r="398">
          <cell r="A398" t="str">
            <v>201403160</v>
          </cell>
          <cell r="B398" t="str">
            <v>Banco di Desio e della Brianza</v>
          </cell>
          <cell r="C398">
            <v>219931.73</v>
          </cell>
          <cell r="D398" t="str">
            <v>D</v>
          </cell>
          <cell r="E398">
            <v>219931.73</v>
          </cell>
          <cell r="F398" t="str">
            <v>D</v>
          </cell>
          <cell r="G398">
            <v>3410392.61</v>
          </cell>
          <cell r="H398">
            <v>3496805.15</v>
          </cell>
          <cell r="I398">
            <v>86412.54</v>
          </cell>
          <cell r="J398" t="str">
            <v>A</v>
          </cell>
          <cell r="K398">
            <v>133519.19</v>
          </cell>
          <cell r="L398" t="str">
            <v>D</v>
          </cell>
          <cell r="M398">
            <v>133519.19</v>
          </cell>
        </row>
        <row r="399">
          <cell r="M399">
            <v>0</v>
          </cell>
        </row>
        <row r="400">
          <cell r="A400" t="str">
            <v>04</v>
          </cell>
          <cell r="B400" t="str">
            <v>Debiti Banche per anticipi</v>
          </cell>
          <cell r="C400">
            <v>-9469788.6300000008</v>
          </cell>
          <cell r="D400" t="str">
            <v>A</v>
          </cell>
          <cell r="E400">
            <v>-9469788.6300000008</v>
          </cell>
          <cell r="F400" t="str">
            <v xml:space="preserve"> A</v>
          </cell>
          <cell r="G400">
            <v>41821691.409999996</v>
          </cell>
          <cell r="H400">
            <v>38845218.18</v>
          </cell>
          <cell r="I400">
            <v>2976473.23</v>
          </cell>
          <cell r="J400" t="str">
            <v>D</v>
          </cell>
          <cell r="K400">
            <v>-6493315.4000000004</v>
          </cell>
          <cell r="L400" t="str">
            <v xml:space="preserve"> A</v>
          </cell>
          <cell r="M400">
            <v>-6493315.4000000004</v>
          </cell>
        </row>
        <row r="401">
          <cell r="A401" t="str">
            <v>201404010</v>
          </cell>
          <cell r="B401" t="str">
            <v>Debiti Banche per antic.</v>
          </cell>
          <cell r="C401">
            <v>0</v>
          </cell>
          <cell r="E401">
            <v>0</v>
          </cell>
          <cell r="G401">
            <v>0</v>
          </cell>
          <cell r="H401">
            <v>0</v>
          </cell>
          <cell r="I401">
            <v>0</v>
          </cell>
          <cell r="K401">
            <v>0</v>
          </cell>
          <cell r="M401">
            <v>0</v>
          </cell>
        </row>
        <row r="402">
          <cell r="A402" t="str">
            <v>201404011</v>
          </cell>
          <cell r="B402" t="str">
            <v>CREDITO VALTELLINESE c/Anticipi</v>
          </cell>
          <cell r="C402">
            <v>0</v>
          </cell>
          <cell r="E402">
            <v>0</v>
          </cell>
          <cell r="G402">
            <v>0</v>
          </cell>
          <cell r="H402">
            <v>0</v>
          </cell>
          <cell r="I402">
            <v>0</v>
          </cell>
          <cell r="K402">
            <v>0</v>
          </cell>
          <cell r="M402">
            <v>0</v>
          </cell>
        </row>
        <row r="403">
          <cell r="A403" t="str">
            <v>201404012</v>
          </cell>
          <cell r="B403" t="str">
            <v>IntesaSANPAOLO c/Anticipi</v>
          </cell>
          <cell r="C403">
            <v>700000</v>
          </cell>
          <cell r="D403" t="str">
            <v>A</v>
          </cell>
          <cell r="E403">
            <v>700000</v>
          </cell>
          <cell r="F403" t="str">
            <v>A</v>
          </cell>
          <cell r="G403">
            <v>2100000</v>
          </cell>
          <cell r="H403">
            <v>1400000</v>
          </cell>
          <cell r="I403">
            <v>700000</v>
          </cell>
          <cell r="J403" t="str">
            <v>D</v>
          </cell>
          <cell r="K403">
            <v>0</v>
          </cell>
          <cell r="M403">
            <v>0</v>
          </cell>
        </row>
        <row r="404">
          <cell r="A404" t="str">
            <v>201404013</v>
          </cell>
          <cell r="B404" t="str">
            <v>BANCA DI LEGNANO c/Ant. su Ordini</v>
          </cell>
          <cell r="C404">
            <v>0</v>
          </cell>
          <cell r="E404">
            <v>0</v>
          </cell>
          <cell r="G404">
            <v>0</v>
          </cell>
          <cell r="H404">
            <v>0</v>
          </cell>
          <cell r="I404">
            <v>0</v>
          </cell>
          <cell r="K404">
            <v>0</v>
          </cell>
          <cell r="M404">
            <v>0</v>
          </cell>
        </row>
        <row r="405">
          <cell r="A405" t="str">
            <v>201404014</v>
          </cell>
          <cell r="B405" t="str">
            <v>BANCA DI LEGNANO c/Ant. su Fatture</v>
          </cell>
          <cell r="C405">
            <v>0</v>
          </cell>
          <cell r="E405">
            <v>0</v>
          </cell>
          <cell r="G405">
            <v>0</v>
          </cell>
          <cell r="H405">
            <v>0</v>
          </cell>
          <cell r="I405">
            <v>0</v>
          </cell>
          <cell r="K405">
            <v>0</v>
          </cell>
          <cell r="M405">
            <v>0</v>
          </cell>
        </row>
        <row r="406">
          <cell r="A406" t="str">
            <v>201404015</v>
          </cell>
          <cell r="B406" t="str">
            <v>CREDITO EMILIANO c/Anticipi</v>
          </cell>
          <cell r="C406">
            <v>1299507.6599999999</v>
          </cell>
          <cell r="D406" t="str">
            <v>A</v>
          </cell>
          <cell r="E406">
            <v>1299507.6599999999</v>
          </cell>
          <cell r="F406" t="str">
            <v>A</v>
          </cell>
          <cell r="G406">
            <v>5945947.54</v>
          </cell>
          <cell r="H406">
            <v>5446081.1500000004</v>
          </cell>
          <cell r="I406">
            <v>499866.39</v>
          </cell>
          <cell r="J406" t="str">
            <v>D</v>
          </cell>
          <cell r="K406">
            <v>799641.27</v>
          </cell>
          <cell r="L406" t="str">
            <v>A</v>
          </cell>
          <cell r="M406">
            <v>-799641.27</v>
          </cell>
        </row>
        <row r="407">
          <cell r="A407" t="str">
            <v>201404016</v>
          </cell>
          <cell r="B407" t="str">
            <v>BANCA POP.DI SONDRIO c/Anticipi</v>
          </cell>
          <cell r="C407">
            <v>0</v>
          </cell>
          <cell r="E407">
            <v>0</v>
          </cell>
          <cell r="G407">
            <v>4294860.55</v>
          </cell>
          <cell r="H407">
            <v>5393247.2599999998</v>
          </cell>
          <cell r="I407">
            <v>1098386.71</v>
          </cell>
          <cell r="J407" t="str">
            <v>A</v>
          </cell>
          <cell r="K407">
            <v>1098386.71</v>
          </cell>
          <cell r="L407" t="str">
            <v>A</v>
          </cell>
          <cell r="M407">
            <v>-1098386.71</v>
          </cell>
        </row>
        <row r="408">
          <cell r="A408" t="str">
            <v>201404017</v>
          </cell>
          <cell r="B408" t="str">
            <v>BANCA IFIS S.P.A. C/ANTIC.</v>
          </cell>
          <cell r="C408">
            <v>0</v>
          </cell>
          <cell r="E408">
            <v>0</v>
          </cell>
          <cell r="G408">
            <v>0</v>
          </cell>
          <cell r="H408">
            <v>0</v>
          </cell>
          <cell r="I408">
            <v>0</v>
          </cell>
          <cell r="K408">
            <v>0</v>
          </cell>
          <cell r="M408">
            <v>0</v>
          </cell>
        </row>
        <row r="409">
          <cell r="A409" t="str">
            <v>201404018</v>
          </cell>
          <cell r="B409" t="str">
            <v>BANCA POP.MILANO c/Anticipi</v>
          </cell>
          <cell r="C409">
            <v>0</v>
          </cell>
          <cell r="E409">
            <v>0</v>
          </cell>
          <cell r="G409">
            <v>0</v>
          </cell>
          <cell r="H409">
            <v>0</v>
          </cell>
          <cell r="I409">
            <v>0</v>
          </cell>
          <cell r="K409">
            <v>0</v>
          </cell>
          <cell r="M409">
            <v>0</v>
          </cell>
        </row>
        <row r="410">
          <cell r="A410" t="str">
            <v>201404019</v>
          </cell>
          <cell r="B410" t="str">
            <v>BANCA NAZIONALE DEL LAV.c/Anticipi</v>
          </cell>
          <cell r="C410">
            <v>2309000</v>
          </cell>
          <cell r="D410" t="str">
            <v>A</v>
          </cell>
          <cell r="E410">
            <v>2309000</v>
          </cell>
          <cell r="F410" t="str">
            <v>A</v>
          </cell>
          <cell r="G410">
            <v>10090000</v>
          </cell>
          <cell r="H410">
            <v>10106000</v>
          </cell>
          <cell r="I410">
            <v>16000</v>
          </cell>
          <cell r="J410" t="str">
            <v>A</v>
          </cell>
          <cell r="K410">
            <v>2325000</v>
          </cell>
          <cell r="L410" t="str">
            <v>A</v>
          </cell>
          <cell r="M410">
            <v>-2325000</v>
          </cell>
        </row>
        <row r="411">
          <cell r="A411" t="str">
            <v>201404020</v>
          </cell>
          <cell r="B411" t="str">
            <v>Conto di Giro SBF</v>
          </cell>
          <cell r="C411">
            <v>16186.55</v>
          </cell>
          <cell r="D411" t="str">
            <v>D</v>
          </cell>
          <cell r="E411">
            <v>16186.55</v>
          </cell>
          <cell r="F411" t="str">
            <v>D</v>
          </cell>
          <cell r="G411">
            <v>61084.07</v>
          </cell>
          <cell r="H411">
            <v>66290.62</v>
          </cell>
          <cell r="I411">
            <v>5206.55</v>
          </cell>
          <cell r="J411" t="str">
            <v>A</v>
          </cell>
          <cell r="K411">
            <v>10980</v>
          </cell>
          <cell r="L411" t="str">
            <v>D</v>
          </cell>
          <cell r="M411">
            <v>10980</v>
          </cell>
        </row>
        <row r="412">
          <cell r="A412" t="str">
            <v>201404021</v>
          </cell>
          <cell r="B412" t="str">
            <v>Banca Pop. di Mil. c/Ant. su Ordini</v>
          </cell>
          <cell r="C412">
            <v>450000</v>
          </cell>
          <cell r="D412" t="str">
            <v>A</v>
          </cell>
          <cell r="E412">
            <v>450000</v>
          </cell>
          <cell r="F412" t="str">
            <v>A</v>
          </cell>
          <cell r="G412">
            <v>2506000</v>
          </cell>
          <cell r="H412">
            <v>2056000</v>
          </cell>
          <cell r="I412">
            <v>450000</v>
          </cell>
          <cell r="J412" t="str">
            <v>D</v>
          </cell>
          <cell r="K412">
            <v>0</v>
          </cell>
          <cell r="M412">
            <v>0</v>
          </cell>
        </row>
        <row r="413">
          <cell r="A413" t="str">
            <v>201404022</v>
          </cell>
          <cell r="B413" t="str">
            <v>Banca Pop.di Mil. c/Ant. su Fatture</v>
          </cell>
          <cell r="C413">
            <v>1192000</v>
          </cell>
          <cell r="D413" t="str">
            <v>A</v>
          </cell>
          <cell r="E413">
            <v>1192000</v>
          </cell>
          <cell r="F413" t="str">
            <v>A</v>
          </cell>
          <cell r="G413">
            <v>6311500</v>
          </cell>
          <cell r="H413">
            <v>5175500</v>
          </cell>
          <cell r="I413">
            <v>1136000</v>
          </cell>
          <cell r="J413" t="str">
            <v>D</v>
          </cell>
          <cell r="K413">
            <v>56000</v>
          </cell>
          <cell r="L413" t="str">
            <v>A</v>
          </cell>
          <cell r="M413">
            <v>-56000</v>
          </cell>
        </row>
        <row r="414">
          <cell r="A414" t="str">
            <v>201404023</v>
          </cell>
          <cell r="B414" t="str">
            <v>MPS c/Ant. su Fatture</v>
          </cell>
          <cell r="C414">
            <v>532384.96</v>
          </cell>
          <cell r="D414" t="str">
            <v>A</v>
          </cell>
          <cell r="E414">
            <v>532384.96</v>
          </cell>
          <cell r="F414" t="str">
            <v>A</v>
          </cell>
          <cell r="G414">
            <v>2142384.96</v>
          </cell>
          <cell r="H414">
            <v>2030000</v>
          </cell>
          <cell r="I414">
            <v>112384.96000000001</v>
          </cell>
          <cell r="J414" t="str">
            <v>D</v>
          </cell>
          <cell r="K414">
            <v>420000</v>
          </cell>
          <cell r="L414" t="str">
            <v>A</v>
          </cell>
          <cell r="M414">
            <v>-420000</v>
          </cell>
        </row>
        <row r="415">
          <cell r="A415" t="str">
            <v>201404024</v>
          </cell>
          <cell r="B415" t="str">
            <v>MPS c/Ant. su Ordini</v>
          </cell>
          <cell r="C415">
            <v>0</v>
          </cell>
          <cell r="E415">
            <v>0</v>
          </cell>
          <cell r="G415">
            <v>0</v>
          </cell>
          <cell r="H415">
            <v>0</v>
          </cell>
          <cell r="I415">
            <v>0</v>
          </cell>
          <cell r="K415">
            <v>0</v>
          </cell>
          <cell r="M415">
            <v>0</v>
          </cell>
        </row>
        <row r="416">
          <cell r="A416" t="str">
            <v>201404025</v>
          </cell>
          <cell r="B416" t="str">
            <v>MPS c/Ant.a breve finanz.3618194,94</v>
          </cell>
          <cell r="C416">
            <v>0</v>
          </cell>
          <cell r="E416">
            <v>0</v>
          </cell>
          <cell r="G416">
            <v>500000</v>
          </cell>
          <cell r="H416">
            <v>500000</v>
          </cell>
          <cell r="I416">
            <v>0</v>
          </cell>
          <cell r="K416">
            <v>0</v>
          </cell>
          <cell r="M416">
            <v>0</v>
          </cell>
        </row>
        <row r="417">
          <cell r="A417" t="str">
            <v>201404026</v>
          </cell>
          <cell r="B417" t="str">
            <v>Banca Intesa - finanz. 18 m.</v>
          </cell>
          <cell r="C417">
            <v>0</v>
          </cell>
          <cell r="E417">
            <v>0</v>
          </cell>
          <cell r="G417">
            <v>0</v>
          </cell>
          <cell r="H417">
            <v>0</v>
          </cell>
          <cell r="I417">
            <v>0</v>
          </cell>
          <cell r="K417">
            <v>0</v>
          </cell>
          <cell r="M417">
            <v>0</v>
          </cell>
        </row>
        <row r="418">
          <cell r="A418" t="str">
            <v>201404027</v>
          </cell>
          <cell r="B418" t="str">
            <v>Banca Ifis - c/ant. su contratti</v>
          </cell>
          <cell r="C418">
            <v>906458.22</v>
          </cell>
          <cell r="D418" t="str">
            <v>A</v>
          </cell>
          <cell r="E418">
            <v>906458.22</v>
          </cell>
          <cell r="F418" t="str">
            <v>A</v>
          </cell>
          <cell r="G418">
            <v>1100000</v>
          </cell>
          <cell r="H418">
            <v>898809.2</v>
          </cell>
          <cell r="I418">
            <v>201190.8</v>
          </cell>
          <cell r="J418" t="str">
            <v>D</v>
          </cell>
          <cell r="K418">
            <v>705267.42</v>
          </cell>
          <cell r="L418" t="str">
            <v>A</v>
          </cell>
          <cell r="M418">
            <v>-705267.42</v>
          </cell>
        </row>
        <row r="419">
          <cell r="A419" t="str">
            <v>201404028</v>
          </cell>
          <cell r="B419" t="str">
            <v>Veneto Banca c/ant.</v>
          </cell>
          <cell r="C419">
            <v>600000</v>
          </cell>
          <cell r="D419" t="str">
            <v>A</v>
          </cell>
          <cell r="E419">
            <v>600000</v>
          </cell>
          <cell r="F419" t="str">
            <v>A</v>
          </cell>
          <cell r="G419">
            <v>1580000</v>
          </cell>
          <cell r="H419">
            <v>980000</v>
          </cell>
          <cell r="I419">
            <v>600000</v>
          </cell>
          <cell r="J419" t="str">
            <v>D</v>
          </cell>
          <cell r="K419">
            <v>0</v>
          </cell>
          <cell r="M419">
            <v>0</v>
          </cell>
        </row>
        <row r="420">
          <cell r="A420" t="str">
            <v>201404029</v>
          </cell>
          <cell r="B420" t="str">
            <v>Banco di Desio c/ant.</v>
          </cell>
          <cell r="C420">
            <v>500000</v>
          </cell>
          <cell r="D420" t="str">
            <v>A</v>
          </cell>
          <cell r="E420">
            <v>500000</v>
          </cell>
          <cell r="F420" t="str">
            <v>A</v>
          </cell>
          <cell r="G420">
            <v>1500000</v>
          </cell>
          <cell r="H420">
            <v>1500000</v>
          </cell>
          <cell r="I420">
            <v>0</v>
          </cell>
          <cell r="K420">
            <v>500000</v>
          </cell>
          <cell r="L420" t="str">
            <v>A</v>
          </cell>
          <cell r="M420">
            <v>-500000</v>
          </cell>
        </row>
        <row r="421">
          <cell r="A421" t="str">
            <v>201404030</v>
          </cell>
          <cell r="B421" t="str">
            <v>Credito Emiliano 18M.N.332/06955157</v>
          </cell>
          <cell r="C421">
            <v>418624.34</v>
          </cell>
          <cell r="D421" t="str">
            <v>A</v>
          </cell>
          <cell r="E421">
            <v>418624.34</v>
          </cell>
          <cell r="F421" t="str">
            <v>A</v>
          </cell>
          <cell r="G421">
            <v>418624.34</v>
          </cell>
          <cell r="H421">
            <v>0</v>
          </cell>
          <cell r="I421">
            <v>418624.34</v>
          </cell>
          <cell r="J421" t="str">
            <v>D</v>
          </cell>
          <cell r="K421">
            <v>0</v>
          </cell>
          <cell r="M421">
            <v>0</v>
          </cell>
        </row>
        <row r="422">
          <cell r="A422" t="str">
            <v>201404031</v>
          </cell>
          <cell r="B422" t="str">
            <v>MPS c/anticipo import</v>
          </cell>
          <cell r="C422">
            <v>0</v>
          </cell>
          <cell r="E422">
            <v>0</v>
          </cell>
          <cell r="G422">
            <v>284289.95</v>
          </cell>
          <cell r="H422">
            <v>284289.95</v>
          </cell>
          <cell r="I422">
            <v>0</v>
          </cell>
          <cell r="K422">
            <v>0</v>
          </cell>
          <cell r="M422">
            <v>0</v>
          </cell>
        </row>
        <row r="423">
          <cell r="A423" t="str">
            <v>201404032</v>
          </cell>
          <cell r="B423" t="str">
            <v>UNICREDIT c/ant.</v>
          </cell>
          <cell r="C423">
            <v>78000</v>
          </cell>
          <cell r="D423" t="str">
            <v>A</v>
          </cell>
          <cell r="E423">
            <v>78000</v>
          </cell>
          <cell r="F423" t="str">
            <v>A</v>
          </cell>
          <cell r="G423">
            <v>2487000</v>
          </cell>
          <cell r="H423">
            <v>3009000</v>
          </cell>
          <cell r="I423">
            <v>522000</v>
          </cell>
          <cell r="J423" t="str">
            <v>A</v>
          </cell>
          <cell r="K423">
            <v>600000</v>
          </cell>
          <cell r="L423" t="str">
            <v>A</v>
          </cell>
          <cell r="M423">
            <v>-600000</v>
          </cell>
        </row>
        <row r="424">
          <cell r="A424" t="str">
            <v>201404033</v>
          </cell>
          <cell r="B424" t="str">
            <v>BNL finanziamento 1567574</v>
          </cell>
          <cell r="C424">
            <v>500000</v>
          </cell>
          <cell r="D424" t="str">
            <v>A</v>
          </cell>
          <cell r="E424">
            <v>500000</v>
          </cell>
          <cell r="F424" t="str">
            <v>A</v>
          </cell>
          <cell r="G424">
            <v>500000</v>
          </cell>
          <cell r="H424">
            <v>0</v>
          </cell>
          <cell r="I424">
            <v>500000</v>
          </cell>
          <cell r="J424" t="str">
            <v>D</v>
          </cell>
          <cell r="K424">
            <v>0</v>
          </cell>
          <cell r="M424">
            <v>0</v>
          </cell>
        </row>
        <row r="425">
          <cell r="M425">
            <v>0</v>
          </cell>
        </row>
        <row r="426">
          <cell r="A426" t="str">
            <v>05</v>
          </cell>
          <cell r="B426" t="str">
            <v>Debiti medio-lungo finanziamento</v>
          </cell>
          <cell r="C426">
            <v>-225000.02</v>
          </cell>
          <cell r="D426" t="str">
            <v>A</v>
          </cell>
          <cell r="E426">
            <v>-225000.02</v>
          </cell>
          <cell r="F426" t="str">
            <v xml:space="preserve"> A</v>
          </cell>
          <cell r="G426">
            <v>225000.02</v>
          </cell>
          <cell r="H426">
            <v>0</v>
          </cell>
          <cell r="I426">
            <v>225000.02</v>
          </cell>
          <cell r="J426" t="str">
            <v>D</v>
          </cell>
          <cell r="K426">
            <v>0</v>
          </cell>
          <cell r="M426">
            <v>0</v>
          </cell>
        </row>
        <row r="427">
          <cell r="A427" t="str">
            <v>201405010</v>
          </cell>
          <cell r="B427" t="str">
            <v>Debiti verso altri finan.Dr. A.B.V.</v>
          </cell>
          <cell r="C427">
            <v>67500</v>
          </cell>
          <cell r="D427" t="str">
            <v>A</v>
          </cell>
          <cell r="E427">
            <v>67500</v>
          </cell>
          <cell r="F427" t="str">
            <v>A</v>
          </cell>
          <cell r="G427">
            <v>67500</v>
          </cell>
          <cell r="H427">
            <v>0</v>
          </cell>
          <cell r="I427">
            <v>67500</v>
          </cell>
          <cell r="J427" t="str">
            <v>D</v>
          </cell>
          <cell r="K427">
            <v>0</v>
          </cell>
          <cell r="M427">
            <v>0</v>
          </cell>
        </row>
        <row r="428">
          <cell r="A428" t="str">
            <v>201405011</v>
          </cell>
          <cell r="B428" t="str">
            <v>Debiti verso altri finan. VINEY</v>
          </cell>
          <cell r="C428">
            <v>157500.01999999999</v>
          </cell>
          <cell r="D428" t="str">
            <v>A</v>
          </cell>
          <cell r="E428">
            <v>157500.01999999999</v>
          </cell>
          <cell r="F428" t="str">
            <v>A</v>
          </cell>
          <cell r="G428">
            <v>157500.01999999999</v>
          </cell>
          <cell r="H428">
            <v>0</v>
          </cell>
          <cell r="I428">
            <v>157500.01999999999</v>
          </cell>
          <cell r="J428" t="str">
            <v>D</v>
          </cell>
          <cell r="K428">
            <v>0</v>
          </cell>
          <cell r="M428">
            <v>0</v>
          </cell>
        </row>
        <row r="429">
          <cell r="A429" t="str">
            <v>201405012</v>
          </cell>
          <cell r="B429" t="str">
            <v>Debiti verso MPS</v>
          </cell>
          <cell r="C429">
            <v>0</v>
          </cell>
          <cell r="E429">
            <v>0</v>
          </cell>
          <cell r="G429">
            <v>0</v>
          </cell>
          <cell r="H429">
            <v>0</v>
          </cell>
          <cell r="I429">
            <v>0</v>
          </cell>
          <cell r="K429">
            <v>0</v>
          </cell>
          <cell r="M429">
            <v>0</v>
          </cell>
        </row>
        <row r="430">
          <cell r="M430">
            <v>0</v>
          </cell>
        </row>
        <row r="431">
          <cell r="A431" t="str">
            <v>06</v>
          </cell>
          <cell r="B431" t="str">
            <v>Fornitori</v>
          </cell>
          <cell r="C431">
            <v>-18158210.52</v>
          </cell>
          <cell r="D431" t="str">
            <v>A</v>
          </cell>
          <cell r="E431">
            <v>-18158210.52</v>
          </cell>
          <cell r="F431" t="str">
            <v xml:space="preserve"> A</v>
          </cell>
          <cell r="G431">
            <v>80613531.010000005</v>
          </cell>
          <cell r="H431">
            <v>82295538.299999997</v>
          </cell>
          <cell r="I431">
            <v>-1682007.29</v>
          </cell>
          <cell r="J431" t="str">
            <v>A</v>
          </cell>
          <cell r="K431">
            <v>-19840217.809999999</v>
          </cell>
          <cell r="L431" t="str">
            <v xml:space="preserve"> A</v>
          </cell>
          <cell r="M431">
            <v>-19840217.809999999</v>
          </cell>
        </row>
        <row r="432">
          <cell r="A432" t="str">
            <v>201406010</v>
          </cell>
          <cell r="B432" t="str">
            <v>Fornitori</v>
          </cell>
          <cell r="C432">
            <v>18158210.52</v>
          </cell>
          <cell r="D432" t="str">
            <v>A</v>
          </cell>
          <cell r="E432">
            <v>18158210.52</v>
          </cell>
          <cell r="F432" t="str">
            <v>A</v>
          </cell>
          <cell r="G432">
            <v>80613531.010000005</v>
          </cell>
          <cell r="H432">
            <v>82295538.299999997</v>
          </cell>
          <cell r="I432">
            <v>1682007.29</v>
          </cell>
          <cell r="J432" t="str">
            <v>A</v>
          </cell>
          <cell r="K432">
            <v>19840217.809999999</v>
          </cell>
          <cell r="L432" t="str">
            <v>A</v>
          </cell>
          <cell r="M432">
            <v>-19840217.809999999</v>
          </cell>
        </row>
        <row r="433">
          <cell r="M433">
            <v>0</v>
          </cell>
        </row>
        <row r="434">
          <cell r="A434" t="str">
            <v>07</v>
          </cell>
          <cell r="B434" t="str">
            <v>Debiti verso Factoring</v>
          </cell>
          <cell r="C434">
            <v>-2377014.71</v>
          </cell>
          <cell r="D434" t="str">
            <v>A</v>
          </cell>
          <cell r="E434">
            <v>-2377014.71</v>
          </cell>
          <cell r="F434" t="str">
            <v xml:space="preserve"> A</v>
          </cell>
          <cell r="G434">
            <v>42015113.619999997</v>
          </cell>
          <cell r="H434">
            <v>46549942.170000002</v>
          </cell>
          <cell r="I434">
            <v>-4534828.55</v>
          </cell>
          <cell r="J434" t="str">
            <v>A</v>
          </cell>
          <cell r="K434">
            <v>-6911843.2599999998</v>
          </cell>
          <cell r="L434" t="str">
            <v xml:space="preserve"> A</v>
          </cell>
          <cell r="M434">
            <v>-6911843.2599999998</v>
          </cell>
        </row>
        <row r="435">
          <cell r="A435" t="str">
            <v>201407010</v>
          </cell>
          <cell r="B435" t="str">
            <v>Factorit Spa -c/factoring 60024091</v>
          </cell>
          <cell r="C435">
            <v>707253.07</v>
          </cell>
          <cell r="D435" t="str">
            <v>A</v>
          </cell>
          <cell r="E435">
            <v>707253.07</v>
          </cell>
          <cell r="F435" t="str">
            <v>A</v>
          </cell>
          <cell r="G435">
            <v>7413429.25</v>
          </cell>
          <cell r="H435">
            <v>6742464.2300000004</v>
          </cell>
          <cell r="I435">
            <v>670965.02</v>
          </cell>
          <cell r="J435" t="str">
            <v>D</v>
          </cell>
          <cell r="K435">
            <v>36288.050000000003</v>
          </cell>
          <cell r="L435" t="str">
            <v>A</v>
          </cell>
          <cell r="M435">
            <v>-36288.050000000003</v>
          </cell>
        </row>
        <row r="436">
          <cell r="A436" t="str">
            <v>201407020</v>
          </cell>
          <cell r="B436" t="str">
            <v>Banca Ifis S.p.a.- c/factoring</v>
          </cell>
          <cell r="C436">
            <v>1669761.64</v>
          </cell>
          <cell r="D436" t="str">
            <v>A</v>
          </cell>
          <cell r="E436">
            <v>1669761.64</v>
          </cell>
          <cell r="F436" t="str">
            <v>A</v>
          </cell>
          <cell r="G436">
            <v>6262411.3300000001</v>
          </cell>
          <cell r="H436">
            <v>7241429.5099999998</v>
          </cell>
          <cell r="I436">
            <v>979018.18</v>
          </cell>
          <cell r="J436" t="str">
            <v>A</v>
          </cell>
          <cell r="K436">
            <v>2648779.8199999998</v>
          </cell>
          <cell r="L436" t="str">
            <v>A</v>
          </cell>
          <cell r="M436">
            <v>-2648779.8199999998</v>
          </cell>
        </row>
        <row r="437">
          <cell r="A437" t="str">
            <v>201407030</v>
          </cell>
          <cell r="B437" t="str">
            <v>Banca Intesa Factoring pro-soluto</v>
          </cell>
          <cell r="C437">
            <v>0</v>
          </cell>
          <cell r="E437">
            <v>0</v>
          </cell>
          <cell r="G437">
            <v>11053704.029999999</v>
          </cell>
          <cell r="H437">
            <v>11053704.029999999</v>
          </cell>
          <cell r="I437">
            <v>0</v>
          </cell>
          <cell r="K437">
            <v>0</v>
          </cell>
          <cell r="M437">
            <v>0</v>
          </cell>
        </row>
        <row r="438">
          <cell r="A438" t="str">
            <v>201407031</v>
          </cell>
          <cell r="B438" t="str">
            <v>Ifitalia - c/factoring</v>
          </cell>
          <cell r="C438">
            <v>0</v>
          </cell>
          <cell r="E438">
            <v>0</v>
          </cell>
          <cell r="G438">
            <v>6804017.3300000001</v>
          </cell>
          <cell r="H438">
            <v>6804017.3300000001</v>
          </cell>
          <cell r="I438">
            <v>0</v>
          </cell>
          <cell r="K438">
            <v>0</v>
          </cell>
          <cell r="M438">
            <v>0</v>
          </cell>
        </row>
        <row r="439">
          <cell r="A439" t="str">
            <v>201407032</v>
          </cell>
          <cell r="B439" t="str">
            <v>Ifitalia - c/cessioni</v>
          </cell>
          <cell r="C439">
            <v>0</v>
          </cell>
          <cell r="E439">
            <v>0</v>
          </cell>
          <cell r="G439">
            <v>6871908.5099999998</v>
          </cell>
          <cell r="H439">
            <v>6871908.5099999998</v>
          </cell>
          <cell r="I439">
            <v>0</v>
          </cell>
          <cell r="K439">
            <v>0</v>
          </cell>
          <cell r="M439">
            <v>0</v>
          </cell>
        </row>
        <row r="440">
          <cell r="A440" t="str">
            <v>201407033</v>
          </cell>
          <cell r="B440" t="str">
            <v>Credemfactor</v>
          </cell>
          <cell r="C440">
            <v>0</v>
          </cell>
          <cell r="E440">
            <v>0</v>
          </cell>
          <cell r="G440">
            <v>3457477.84</v>
          </cell>
          <cell r="H440">
            <v>6460698.3700000001</v>
          </cell>
          <cell r="I440">
            <v>3003220.53</v>
          </cell>
          <cell r="J440" t="str">
            <v>A</v>
          </cell>
          <cell r="K440">
            <v>3003220.53</v>
          </cell>
          <cell r="L440" t="str">
            <v>A</v>
          </cell>
          <cell r="M440">
            <v>-3003220.53</v>
          </cell>
        </row>
        <row r="441">
          <cell r="A441" t="str">
            <v>201407034</v>
          </cell>
          <cell r="B441" t="str">
            <v>FACTORIT CESSIONE PROSOLUTO</v>
          </cell>
          <cell r="C441">
            <v>0</v>
          </cell>
          <cell r="E441">
            <v>0</v>
          </cell>
          <cell r="G441">
            <v>152165.32999999999</v>
          </cell>
          <cell r="H441">
            <v>1375720.19</v>
          </cell>
          <cell r="I441">
            <v>1223554.8600000001</v>
          </cell>
          <cell r="J441" t="str">
            <v>A</v>
          </cell>
          <cell r="K441">
            <v>1223554.8600000001</v>
          </cell>
          <cell r="L441" t="str">
            <v>A</v>
          </cell>
          <cell r="M441">
            <v>-1223554.8600000001</v>
          </cell>
        </row>
        <row r="442">
          <cell r="A442" t="str">
            <v>201407035</v>
          </cell>
          <cell r="B442" t="str">
            <v>Unicredit Fa0355941-C/361235-355942</v>
          </cell>
          <cell r="C442">
            <v>0</v>
          </cell>
          <cell r="E442">
            <v>0</v>
          </cell>
          <cell r="G442">
            <v>0</v>
          </cell>
          <cell r="H442">
            <v>0</v>
          </cell>
          <cell r="I442">
            <v>0</v>
          </cell>
          <cell r="K442">
            <v>0</v>
          </cell>
          <cell r="M442">
            <v>0</v>
          </cell>
        </row>
        <row r="443">
          <cell r="A443" t="str">
            <v>201407036</v>
          </cell>
          <cell r="B443" t="str">
            <v>Unicredit Fact.0358043 C/361624</v>
          </cell>
          <cell r="C443">
            <v>0</v>
          </cell>
          <cell r="E443">
            <v>0</v>
          </cell>
          <cell r="G443">
            <v>0</v>
          </cell>
          <cell r="H443">
            <v>0</v>
          </cell>
          <cell r="I443">
            <v>0</v>
          </cell>
          <cell r="K443">
            <v>0</v>
          </cell>
          <cell r="M443">
            <v>0</v>
          </cell>
        </row>
        <row r="444">
          <cell r="A444" t="str">
            <v>201407037</v>
          </cell>
          <cell r="B444" t="str">
            <v>Unicredit Fact.0357941 C/361603</v>
          </cell>
          <cell r="C444">
            <v>0</v>
          </cell>
          <cell r="E444">
            <v>0</v>
          </cell>
          <cell r="G444">
            <v>0</v>
          </cell>
          <cell r="H444">
            <v>0</v>
          </cell>
          <cell r="I444">
            <v>0</v>
          </cell>
          <cell r="K444">
            <v>0</v>
          </cell>
          <cell r="M444">
            <v>0</v>
          </cell>
        </row>
        <row r="445">
          <cell r="M445">
            <v>0</v>
          </cell>
        </row>
        <row r="446">
          <cell r="A446" t="str">
            <v>10</v>
          </cell>
          <cell r="B446" t="str">
            <v>Debiti Tributari</v>
          </cell>
          <cell r="C446">
            <v>-360964.89</v>
          </cell>
          <cell r="D446" t="str">
            <v>A</v>
          </cell>
          <cell r="E446">
            <v>-360964.89</v>
          </cell>
          <cell r="F446" t="str">
            <v xml:space="preserve"> A</v>
          </cell>
          <cell r="G446">
            <v>1971566.31</v>
          </cell>
          <cell r="H446">
            <v>1844534.1</v>
          </cell>
          <cell r="I446">
            <v>127032.21</v>
          </cell>
          <cell r="J446" t="str">
            <v>D</v>
          </cell>
          <cell r="K446">
            <v>-233932.68</v>
          </cell>
          <cell r="L446" t="str">
            <v xml:space="preserve"> A</v>
          </cell>
          <cell r="M446">
            <v>-233932.68</v>
          </cell>
        </row>
        <row r="447">
          <cell r="A447" t="str">
            <v>201410010</v>
          </cell>
          <cell r="B447" t="str">
            <v>Erario imposte IRES</v>
          </cell>
          <cell r="C447">
            <v>0</v>
          </cell>
          <cell r="E447">
            <v>0</v>
          </cell>
          <cell r="G447">
            <v>0</v>
          </cell>
          <cell r="H447">
            <v>0</v>
          </cell>
          <cell r="I447">
            <v>0</v>
          </cell>
          <cell r="K447">
            <v>0</v>
          </cell>
          <cell r="M447">
            <v>0</v>
          </cell>
        </row>
        <row r="448">
          <cell r="A448" t="str">
            <v>201410015</v>
          </cell>
          <cell r="B448" t="str">
            <v>Debiti verso Erario x Imp.Sostitut.</v>
          </cell>
          <cell r="C448">
            <v>0</v>
          </cell>
          <cell r="E448">
            <v>0</v>
          </cell>
          <cell r="G448">
            <v>5643.18</v>
          </cell>
          <cell r="H448">
            <v>7596.22</v>
          </cell>
          <cell r="I448">
            <v>1953.04</v>
          </cell>
          <cell r="J448" t="str">
            <v>A</v>
          </cell>
          <cell r="K448">
            <v>1953.04</v>
          </cell>
          <cell r="L448" t="str">
            <v>A</v>
          </cell>
          <cell r="M448">
            <v>-1953.04</v>
          </cell>
        </row>
        <row r="449">
          <cell r="A449" t="str">
            <v>201410016</v>
          </cell>
          <cell r="B449" t="str">
            <v>Debiti v/Erario Imp.Sost.rival.imm</v>
          </cell>
          <cell r="C449">
            <v>0</v>
          </cell>
          <cell r="E449">
            <v>0</v>
          </cell>
          <cell r="G449">
            <v>0</v>
          </cell>
          <cell r="H449">
            <v>0</v>
          </cell>
          <cell r="I449">
            <v>0</v>
          </cell>
          <cell r="K449">
            <v>0</v>
          </cell>
          <cell r="M449">
            <v>0</v>
          </cell>
        </row>
        <row r="450">
          <cell r="A450" t="str">
            <v>201410020</v>
          </cell>
          <cell r="B450" t="str">
            <v>Erario imposte IRAP</v>
          </cell>
          <cell r="C450">
            <v>65870</v>
          </cell>
          <cell r="D450" t="str">
            <v>A</v>
          </cell>
          <cell r="E450">
            <v>65870</v>
          </cell>
          <cell r="F450" t="str">
            <v>A</v>
          </cell>
          <cell r="G450">
            <v>65870</v>
          </cell>
          <cell r="H450">
            <v>0</v>
          </cell>
          <cell r="I450">
            <v>65870</v>
          </cell>
          <cell r="J450" t="str">
            <v>D</v>
          </cell>
          <cell r="K450">
            <v>56690</v>
          </cell>
          <cell r="L450" t="str">
            <v>A</v>
          </cell>
          <cell r="M450">
            <v>-56690</v>
          </cell>
        </row>
        <row r="451">
          <cell r="A451" t="str">
            <v>201410025</v>
          </cell>
          <cell r="B451" t="str">
            <v>Deb.Erario Condono 97-01</v>
          </cell>
          <cell r="C451">
            <v>0</v>
          </cell>
          <cell r="E451">
            <v>0</v>
          </cell>
          <cell r="G451">
            <v>0</v>
          </cell>
          <cell r="H451">
            <v>0</v>
          </cell>
          <cell r="I451">
            <v>0</v>
          </cell>
          <cell r="K451">
            <v>0</v>
          </cell>
          <cell r="M451">
            <v>0</v>
          </cell>
        </row>
        <row r="452">
          <cell r="A452" t="str">
            <v>201410030</v>
          </cell>
          <cell r="B452" t="str">
            <v>Cartelle esattoriali</v>
          </cell>
          <cell r="C452">
            <v>0</v>
          </cell>
          <cell r="E452">
            <v>0</v>
          </cell>
          <cell r="G452">
            <v>0</v>
          </cell>
          <cell r="H452">
            <v>0</v>
          </cell>
          <cell r="I452">
            <v>0</v>
          </cell>
          <cell r="K452">
            <v>0</v>
          </cell>
          <cell r="M452">
            <v>0</v>
          </cell>
        </row>
        <row r="453">
          <cell r="A453" t="str">
            <v>201410040</v>
          </cell>
          <cell r="B453" t="str">
            <v>IRPEF su salari e stipendi</v>
          </cell>
          <cell r="C453">
            <v>292750.23</v>
          </cell>
          <cell r="D453" t="str">
            <v>A</v>
          </cell>
          <cell r="E453">
            <v>292750.23</v>
          </cell>
          <cell r="F453" t="str">
            <v>A</v>
          </cell>
          <cell r="G453">
            <v>1800476.49</v>
          </cell>
          <cell r="H453">
            <v>1733671.25</v>
          </cell>
          <cell r="I453">
            <v>66805.240000000005</v>
          </cell>
          <cell r="J453" t="str">
            <v>D</v>
          </cell>
          <cell r="K453">
            <v>225944.99</v>
          </cell>
          <cell r="L453" t="str">
            <v>A</v>
          </cell>
          <cell r="M453">
            <v>-225944.99</v>
          </cell>
        </row>
        <row r="454">
          <cell r="A454" t="str">
            <v>201410050</v>
          </cell>
          <cell r="B454" t="str">
            <v>Rit. d'acc. lavoro autonomo</v>
          </cell>
          <cell r="C454">
            <v>1839.53</v>
          </cell>
          <cell r="D454" t="str">
            <v>A</v>
          </cell>
          <cell r="E454">
            <v>1839.53</v>
          </cell>
          <cell r="F454" t="str">
            <v>A</v>
          </cell>
          <cell r="G454">
            <v>47103.35</v>
          </cell>
          <cell r="H454">
            <v>50543.82</v>
          </cell>
          <cell r="I454">
            <v>3440.47</v>
          </cell>
          <cell r="J454" t="str">
            <v>A</v>
          </cell>
          <cell r="K454">
            <v>5280</v>
          </cell>
          <cell r="L454" t="str">
            <v>A</v>
          </cell>
          <cell r="M454">
            <v>-5280</v>
          </cell>
        </row>
        <row r="455">
          <cell r="A455" t="str">
            <v>201410051</v>
          </cell>
          <cell r="B455" t="str">
            <v>Rit. d'acc. da accertare</v>
          </cell>
          <cell r="C455">
            <v>505.13</v>
          </cell>
          <cell r="D455" t="str">
            <v>A</v>
          </cell>
          <cell r="E455">
            <v>505.13</v>
          </cell>
          <cell r="F455" t="str">
            <v>A</v>
          </cell>
          <cell r="G455">
            <v>44948.85</v>
          </cell>
          <cell r="H455">
            <v>45198.37</v>
          </cell>
          <cell r="I455">
            <v>249.52</v>
          </cell>
          <cell r="J455" t="str">
            <v>A</v>
          </cell>
          <cell r="K455">
            <v>754.65</v>
          </cell>
          <cell r="L455" t="str">
            <v>A</v>
          </cell>
          <cell r="M455">
            <v>-754.65</v>
          </cell>
        </row>
        <row r="456">
          <cell r="A456" t="str">
            <v>201410060</v>
          </cell>
          <cell r="B456" t="str">
            <v>Rit. fisc. su redditi  capitale</v>
          </cell>
          <cell r="C456">
            <v>0</v>
          </cell>
          <cell r="E456">
            <v>0</v>
          </cell>
          <cell r="G456">
            <v>7524.44</v>
          </cell>
          <cell r="H456">
            <v>7524.44</v>
          </cell>
          <cell r="I456">
            <v>0</v>
          </cell>
          <cell r="K456">
            <v>0</v>
          </cell>
          <cell r="M456">
            <v>0</v>
          </cell>
        </row>
        <row r="457">
          <cell r="A457" t="str">
            <v>201410070</v>
          </cell>
          <cell r="B457" t="str">
            <v>Debiti risc. conc.tributi</v>
          </cell>
          <cell r="C457">
            <v>0</v>
          </cell>
          <cell r="E457">
            <v>0</v>
          </cell>
          <cell r="G457">
            <v>0</v>
          </cell>
          <cell r="H457">
            <v>0</v>
          </cell>
          <cell r="I457">
            <v>0</v>
          </cell>
          <cell r="K457">
            <v>0</v>
          </cell>
          <cell r="M457">
            <v>0</v>
          </cell>
        </row>
        <row r="458">
          <cell r="A458" t="str">
            <v>201410080</v>
          </cell>
          <cell r="B458" t="str">
            <v>Debito Cont.Straor.2% TFR</v>
          </cell>
          <cell r="C458">
            <v>0</v>
          </cell>
          <cell r="E458">
            <v>0</v>
          </cell>
          <cell r="G458">
            <v>0</v>
          </cell>
          <cell r="H458">
            <v>0</v>
          </cell>
          <cell r="I458">
            <v>0</v>
          </cell>
          <cell r="K458">
            <v>0</v>
          </cell>
          <cell r="M458">
            <v>0</v>
          </cell>
        </row>
        <row r="459">
          <cell r="M459">
            <v>0</v>
          </cell>
        </row>
        <row r="460">
          <cell r="A460" t="str">
            <v>11</v>
          </cell>
          <cell r="B460" t="str">
            <v>Debiti verso Istituti Previdenziali</v>
          </cell>
          <cell r="C460">
            <v>-530851.72</v>
          </cell>
          <cell r="D460" t="str">
            <v>A</v>
          </cell>
          <cell r="E460">
            <v>-530851.72</v>
          </cell>
          <cell r="F460" t="str">
            <v xml:space="preserve"> A</v>
          </cell>
          <cell r="G460">
            <v>2900676.88</v>
          </cell>
          <cell r="H460">
            <v>2980689.69</v>
          </cell>
          <cell r="I460">
            <v>-80012.81</v>
          </cell>
          <cell r="J460" t="str">
            <v>A</v>
          </cell>
          <cell r="K460">
            <v>-610864.53</v>
          </cell>
          <cell r="L460" t="str">
            <v xml:space="preserve"> A</v>
          </cell>
          <cell r="M460">
            <v>-610864.53</v>
          </cell>
        </row>
        <row r="461">
          <cell r="A461" t="str">
            <v>201411010</v>
          </cell>
          <cell r="B461" t="str">
            <v>Inps</v>
          </cell>
          <cell r="C461">
            <v>448938.89</v>
          </cell>
          <cell r="D461" t="str">
            <v>A</v>
          </cell>
          <cell r="E461">
            <v>448938.89</v>
          </cell>
          <cell r="F461" t="str">
            <v>A</v>
          </cell>
          <cell r="G461">
            <v>2707673.83</v>
          </cell>
          <cell r="H461">
            <v>2712798.97</v>
          </cell>
          <cell r="I461">
            <v>5125.1400000000003</v>
          </cell>
          <cell r="J461" t="str">
            <v>A</v>
          </cell>
          <cell r="K461">
            <v>454064.03</v>
          </cell>
          <cell r="L461" t="str">
            <v>A</v>
          </cell>
          <cell r="M461">
            <v>-454064.03</v>
          </cell>
        </row>
        <row r="462">
          <cell r="A462" t="str">
            <v>201411011</v>
          </cell>
          <cell r="B462" t="str">
            <v>Contributi Inps da accertare</v>
          </cell>
          <cell r="C462">
            <v>0</v>
          </cell>
          <cell r="E462">
            <v>0</v>
          </cell>
          <cell r="G462">
            <v>0</v>
          </cell>
          <cell r="H462">
            <v>0</v>
          </cell>
          <cell r="I462">
            <v>0</v>
          </cell>
          <cell r="K462">
            <v>0</v>
          </cell>
          <cell r="M462">
            <v>0</v>
          </cell>
        </row>
        <row r="463">
          <cell r="A463" t="str">
            <v>201411012</v>
          </cell>
          <cell r="B463" t="str">
            <v>Fondo Previndai</v>
          </cell>
          <cell r="C463">
            <v>10551.79</v>
          </cell>
          <cell r="D463" t="str">
            <v>A</v>
          </cell>
          <cell r="E463">
            <v>10551.79</v>
          </cell>
          <cell r="F463" t="str">
            <v>A</v>
          </cell>
          <cell r="G463">
            <v>34458.9</v>
          </cell>
          <cell r="H463">
            <v>34453.9</v>
          </cell>
          <cell r="I463">
            <v>5</v>
          </cell>
          <cell r="J463" t="str">
            <v>D</v>
          </cell>
          <cell r="K463">
            <v>10546.79</v>
          </cell>
          <cell r="L463" t="str">
            <v>A</v>
          </cell>
          <cell r="M463">
            <v>-10546.79</v>
          </cell>
        </row>
        <row r="464">
          <cell r="A464" t="str">
            <v>201411013</v>
          </cell>
          <cell r="B464" t="str">
            <v>Fasi</v>
          </cell>
          <cell r="C464">
            <v>684</v>
          </cell>
          <cell r="D464" t="str">
            <v>A</v>
          </cell>
          <cell r="E464">
            <v>684</v>
          </cell>
          <cell r="F464" t="str">
            <v>A</v>
          </cell>
          <cell r="G464">
            <v>8608</v>
          </cell>
          <cell r="H464">
            <v>8608</v>
          </cell>
          <cell r="I464">
            <v>0</v>
          </cell>
          <cell r="K464">
            <v>684</v>
          </cell>
          <cell r="L464" t="str">
            <v>A</v>
          </cell>
          <cell r="M464">
            <v>-684</v>
          </cell>
        </row>
        <row r="465">
          <cell r="A465" t="str">
            <v>201411020</v>
          </cell>
          <cell r="B465" t="str">
            <v>Debiti verso Inail</v>
          </cell>
          <cell r="C465">
            <v>6342.8</v>
          </cell>
          <cell r="D465" t="str">
            <v>A</v>
          </cell>
          <cell r="E465">
            <v>6342.8</v>
          </cell>
          <cell r="F465" t="str">
            <v>A</v>
          </cell>
          <cell r="G465">
            <v>85601.91</v>
          </cell>
          <cell r="H465">
            <v>150070.29999999999</v>
          </cell>
          <cell r="I465">
            <v>64468.39</v>
          </cell>
          <cell r="J465" t="str">
            <v>A</v>
          </cell>
          <cell r="K465">
            <v>70811.19</v>
          </cell>
          <cell r="L465" t="str">
            <v>A</v>
          </cell>
          <cell r="M465">
            <v>-70811.19</v>
          </cell>
        </row>
        <row r="466">
          <cell r="A466" t="str">
            <v>201411021</v>
          </cell>
          <cell r="B466" t="str">
            <v>Debiti verso Inps/Inail su ferie</v>
          </cell>
          <cell r="C466">
            <v>19538.12</v>
          </cell>
          <cell r="D466" t="str">
            <v>A</v>
          </cell>
          <cell r="E466">
            <v>19538.12</v>
          </cell>
          <cell r="F466" t="str">
            <v>A</v>
          </cell>
          <cell r="G466">
            <v>19538.12</v>
          </cell>
          <cell r="H466">
            <v>26803.599999999999</v>
          </cell>
          <cell r="I466">
            <v>7265.48</v>
          </cell>
          <cell r="J466" t="str">
            <v>A</v>
          </cell>
          <cell r="K466">
            <v>26803.599999999999</v>
          </cell>
          <cell r="L466" t="str">
            <v>A</v>
          </cell>
          <cell r="M466">
            <v>-26803.599999999999</v>
          </cell>
        </row>
        <row r="467">
          <cell r="A467" t="str">
            <v>201411022</v>
          </cell>
          <cell r="B467" t="str">
            <v>Debiti verso Inps/Inail su Par</v>
          </cell>
          <cell r="C467">
            <v>44796.12</v>
          </cell>
          <cell r="D467" t="str">
            <v>A</v>
          </cell>
          <cell r="E467">
            <v>44796.12</v>
          </cell>
          <cell r="F467" t="str">
            <v>A</v>
          </cell>
          <cell r="G467">
            <v>44796.12</v>
          </cell>
          <cell r="H467">
            <v>47954.92</v>
          </cell>
          <cell r="I467">
            <v>3158.8</v>
          </cell>
          <cell r="J467" t="str">
            <v>A</v>
          </cell>
          <cell r="K467">
            <v>47954.92</v>
          </cell>
          <cell r="L467" t="str">
            <v>A</v>
          </cell>
          <cell r="M467">
            <v>-47954.92</v>
          </cell>
        </row>
        <row r="468">
          <cell r="A468" t="str">
            <v>201411030</v>
          </cell>
          <cell r="B468" t="str">
            <v>Contr.Att.Auton. D.L. 269 30.09.03</v>
          </cell>
          <cell r="C468">
            <v>0</v>
          </cell>
          <cell r="E468">
            <v>0</v>
          </cell>
          <cell r="G468">
            <v>0</v>
          </cell>
          <cell r="H468">
            <v>0</v>
          </cell>
          <cell r="I468">
            <v>0</v>
          </cell>
          <cell r="K468">
            <v>0</v>
          </cell>
          <cell r="M468">
            <v>0</v>
          </cell>
        </row>
        <row r="469">
          <cell r="M469">
            <v>0</v>
          </cell>
        </row>
        <row r="470">
          <cell r="A470" t="str">
            <v>12</v>
          </cell>
          <cell r="B470" t="str">
            <v>Debiti verso Agenti</v>
          </cell>
          <cell r="C470">
            <v>0</v>
          </cell>
          <cell r="E470">
            <v>0</v>
          </cell>
          <cell r="G470">
            <v>0</v>
          </cell>
          <cell r="H470">
            <v>0</v>
          </cell>
          <cell r="I470">
            <v>0</v>
          </cell>
          <cell r="K470">
            <v>0</v>
          </cell>
          <cell r="M470">
            <v>0</v>
          </cell>
        </row>
        <row r="471">
          <cell r="A471" t="str">
            <v>201412020</v>
          </cell>
          <cell r="B471" t="str">
            <v>M.t.s.</v>
          </cell>
          <cell r="C471">
            <v>0</v>
          </cell>
          <cell r="E471">
            <v>0</v>
          </cell>
          <cell r="G471">
            <v>0</v>
          </cell>
          <cell r="H471">
            <v>0</v>
          </cell>
          <cell r="I471">
            <v>0</v>
          </cell>
          <cell r="K471">
            <v>0</v>
          </cell>
          <cell r="M471">
            <v>0</v>
          </cell>
        </row>
        <row r="472">
          <cell r="A472" t="str">
            <v>201412030</v>
          </cell>
          <cell r="B472" t="str">
            <v>Seima Ital.Deutschl. Gmbh</v>
          </cell>
          <cell r="C472">
            <v>0</v>
          </cell>
          <cell r="E472">
            <v>0</v>
          </cell>
          <cell r="G472">
            <v>0</v>
          </cell>
          <cell r="H472">
            <v>0</v>
          </cell>
          <cell r="I472">
            <v>0</v>
          </cell>
          <cell r="K472">
            <v>0</v>
          </cell>
          <cell r="M472">
            <v>0</v>
          </cell>
        </row>
        <row r="473">
          <cell r="A473" t="str">
            <v>201412050</v>
          </cell>
          <cell r="B473" t="str">
            <v>Hartmann</v>
          </cell>
          <cell r="C473">
            <v>0</v>
          </cell>
          <cell r="E473">
            <v>0</v>
          </cell>
          <cell r="G473">
            <v>0</v>
          </cell>
          <cell r="H473">
            <v>0</v>
          </cell>
          <cell r="I473">
            <v>0</v>
          </cell>
          <cell r="K473">
            <v>0</v>
          </cell>
          <cell r="M473">
            <v>0</v>
          </cell>
        </row>
        <row r="474">
          <cell r="M474">
            <v>0</v>
          </cell>
        </row>
        <row r="475">
          <cell r="A475" t="str">
            <v>13</v>
          </cell>
          <cell r="B475" t="str">
            <v>Altri Debiti</v>
          </cell>
          <cell r="C475">
            <v>-3909576.66</v>
          </cell>
          <cell r="D475" t="str">
            <v>A</v>
          </cell>
          <cell r="E475">
            <v>-3909576.66</v>
          </cell>
          <cell r="F475" t="str">
            <v xml:space="preserve"> A</v>
          </cell>
          <cell r="G475">
            <v>12027817.369999999</v>
          </cell>
          <cell r="H475">
            <v>9097279.6799999997</v>
          </cell>
          <cell r="I475">
            <v>2930537.69</v>
          </cell>
          <cell r="J475" t="str">
            <v>D</v>
          </cell>
          <cell r="K475">
            <v>-979038.97</v>
          </cell>
          <cell r="L475" t="str">
            <v xml:space="preserve"> A</v>
          </cell>
          <cell r="M475">
            <v>-979038.97</v>
          </cell>
        </row>
        <row r="476">
          <cell r="A476" t="str">
            <v>201413010</v>
          </cell>
          <cell r="B476" t="str">
            <v>Salari e stipendi da liquidare</v>
          </cell>
          <cell r="C476">
            <v>207973.04</v>
          </cell>
          <cell r="D476" t="str">
            <v>A</v>
          </cell>
          <cell r="E476">
            <v>207973.04</v>
          </cell>
          <cell r="F476" t="str">
            <v>A</v>
          </cell>
          <cell r="G476">
            <v>5092395.3</v>
          </cell>
          <cell r="H476">
            <v>5148422.26</v>
          </cell>
          <cell r="I476">
            <v>56026.96</v>
          </cell>
          <cell r="J476" t="str">
            <v>A</v>
          </cell>
          <cell r="K476">
            <v>264000</v>
          </cell>
          <cell r="L476" t="str">
            <v>A</v>
          </cell>
          <cell r="M476">
            <v>-264000</v>
          </cell>
        </row>
        <row r="477">
          <cell r="A477" t="str">
            <v>201413011</v>
          </cell>
          <cell r="B477" t="str">
            <v>Ferie da liquidare</v>
          </cell>
          <cell r="C477">
            <v>64855.09</v>
          </cell>
          <cell r="D477" t="str">
            <v>A</v>
          </cell>
          <cell r="E477">
            <v>64855.09</v>
          </cell>
          <cell r="F477" t="str">
            <v>A</v>
          </cell>
          <cell r="G477">
            <v>64855.09</v>
          </cell>
          <cell r="H477">
            <v>87280.12</v>
          </cell>
          <cell r="I477">
            <v>22425.03</v>
          </cell>
          <cell r="J477" t="str">
            <v>A</v>
          </cell>
          <cell r="K477">
            <v>87280.12</v>
          </cell>
          <cell r="L477" t="str">
            <v>A</v>
          </cell>
          <cell r="M477">
            <v>-87280.12</v>
          </cell>
        </row>
        <row r="478">
          <cell r="A478" t="str">
            <v>201413012</v>
          </cell>
          <cell r="B478" t="str">
            <v>Par da liquidare</v>
          </cell>
          <cell r="C478">
            <v>145805.59</v>
          </cell>
          <cell r="D478" t="str">
            <v>A</v>
          </cell>
          <cell r="E478">
            <v>145805.59</v>
          </cell>
          <cell r="F478" t="str">
            <v>A</v>
          </cell>
          <cell r="G478">
            <v>145805.59</v>
          </cell>
          <cell r="H478">
            <v>153269.94</v>
          </cell>
          <cell r="I478">
            <v>7464.35</v>
          </cell>
          <cell r="J478" t="str">
            <v>A</v>
          </cell>
          <cell r="K478">
            <v>153269.94</v>
          </cell>
          <cell r="L478" t="str">
            <v>A</v>
          </cell>
          <cell r="M478">
            <v>-153269.94</v>
          </cell>
        </row>
        <row r="479">
          <cell r="A479" t="str">
            <v>201413013</v>
          </cell>
          <cell r="B479" t="str">
            <v>Spese viaggio da liquidare</v>
          </cell>
          <cell r="C479">
            <v>0</v>
          </cell>
          <cell r="E479">
            <v>0</v>
          </cell>
          <cell r="G479">
            <v>2519.94</v>
          </cell>
          <cell r="H479">
            <v>2519.94</v>
          </cell>
          <cell r="I479">
            <v>0</v>
          </cell>
          <cell r="K479">
            <v>0</v>
          </cell>
          <cell r="M479">
            <v>0</v>
          </cell>
        </row>
        <row r="480">
          <cell r="A480" t="str">
            <v>201413015</v>
          </cell>
          <cell r="B480" t="str">
            <v>Cessione 1/5 stipendio</v>
          </cell>
          <cell r="C480">
            <v>982</v>
          </cell>
          <cell r="D480" t="str">
            <v>A</v>
          </cell>
          <cell r="E480">
            <v>982</v>
          </cell>
          <cell r="F480" t="str">
            <v>A</v>
          </cell>
          <cell r="G480">
            <v>11498</v>
          </cell>
          <cell r="H480">
            <v>11396</v>
          </cell>
          <cell r="I480">
            <v>102</v>
          </cell>
          <cell r="J480" t="str">
            <v>D</v>
          </cell>
          <cell r="K480">
            <v>880</v>
          </cell>
          <cell r="L480" t="str">
            <v>A</v>
          </cell>
          <cell r="M480">
            <v>-880</v>
          </cell>
        </row>
        <row r="481">
          <cell r="A481" t="str">
            <v>201413020</v>
          </cell>
          <cell r="B481" t="str">
            <v>Crediti v/Clienti x compartecipaz.</v>
          </cell>
          <cell r="C481">
            <v>0</v>
          </cell>
          <cell r="E481">
            <v>0</v>
          </cell>
          <cell r="G481">
            <v>0</v>
          </cell>
          <cell r="H481">
            <v>0</v>
          </cell>
          <cell r="I481">
            <v>0</v>
          </cell>
          <cell r="K481">
            <v>0</v>
          </cell>
          <cell r="M481">
            <v>0</v>
          </cell>
        </row>
        <row r="482">
          <cell r="A482" t="str">
            <v>201413030</v>
          </cell>
          <cell r="B482" t="str">
            <v>Compensi Ammin. da liquidare</v>
          </cell>
          <cell r="C482">
            <v>4670</v>
          </cell>
          <cell r="D482" t="str">
            <v>D</v>
          </cell>
          <cell r="E482">
            <v>4670</v>
          </cell>
          <cell r="F482" t="str">
            <v>D</v>
          </cell>
          <cell r="G482">
            <v>0</v>
          </cell>
          <cell r="H482">
            <v>4670</v>
          </cell>
          <cell r="I482">
            <v>4670</v>
          </cell>
          <cell r="J482" t="str">
            <v>A</v>
          </cell>
          <cell r="K482">
            <v>0</v>
          </cell>
          <cell r="M482">
            <v>0</v>
          </cell>
        </row>
        <row r="483">
          <cell r="A483" t="str">
            <v>201413040</v>
          </cell>
          <cell r="B483" t="str">
            <v>Compensi Sindaci da liquidare</v>
          </cell>
          <cell r="C483">
            <v>32914.910000000003</v>
          </cell>
          <cell r="D483" t="str">
            <v>A</v>
          </cell>
          <cell r="E483">
            <v>32914.910000000003</v>
          </cell>
          <cell r="F483" t="str">
            <v>A</v>
          </cell>
          <cell r="G483">
            <v>32914.910000000003</v>
          </cell>
          <cell r="H483">
            <v>31000</v>
          </cell>
          <cell r="I483">
            <v>1914.91</v>
          </cell>
          <cell r="J483" t="str">
            <v>D</v>
          </cell>
          <cell r="K483">
            <v>31000</v>
          </cell>
          <cell r="L483" t="str">
            <v>A</v>
          </cell>
          <cell r="M483">
            <v>-31000</v>
          </cell>
        </row>
        <row r="484">
          <cell r="A484" t="str">
            <v>201413050</v>
          </cell>
          <cell r="B484" t="str">
            <v>Debiti v/Soci per int.su finanziam.</v>
          </cell>
          <cell r="C484">
            <v>48517.72</v>
          </cell>
          <cell r="D484" t="str">
            <v>A</v>
          </cell>
          <cell r="E484">
            <v>48517.72</v>
          </cell>
          <cell r="F484" t="str">
            <v>A</v>
          </cell>
          <cell r="G484">
            <v>48517.72</v>
          </cell>
          <cell r="H484">
            <v>0</v>
          </cell>
          <cell r="I484">
            <v>48517.72</v>
          </cell>
          <cell r="J484" t="str">
            <v>D</v>
          </cell>
          <cell r="K484">
            <v>0</v>
          </cell>
          <cell r="M484">
            <v>0</v>
          </cell>
        </row>
        <row r="485">
          <cell r="A485" t="str">
            <v>201413060</v>
          </cell>
          <cell r="B485" t="str">
            <v>Trattenute Sindacali</v>
          </cell>
          <cell r="C485">
            <v>1870.26</v>
          </cell>
          <cell r="D485" t="str">
            <v>A</v>
          </cell>
          <cell r="E485">
            <v>1870.26</v>
          </cell>
          <cell r="F485" t="str">
            <v>A</v>
          </cell>
          <cell r="G485">
            <v>7851.38</v>
          </cell>
          <cell r="H485">
            <v>8043.86</v>
          </cell>
          <cell r="I485">
            <v>192.48</v>
          </cell>
          <cell r="J485" t="str">
            <v>A</v>
          </cell>
          <cell r="K485">
            <v>2062.7399999999998</v>
          </cell>
          <cell r="L485" t="str">
            <v>A</v>
          </cell>
          <cell r="M485">
            <v>-2062.7399999999998</v>
          </cell>
        </row>
        <row r="486">
          <cell r="A486" t="str">
            <v>201413070</v>
          </cell>
          <cell r="B486" t="str">
            <v>Debiti verso Fondo Cometa</v>
          </cell>
          <cell r="C486">
            <v>76861.59</v>
          </cell>
          <cell r="D486" t="str">
            <v>A</v>
          </cell>
          <cell r="E486">
            <v>76861.59</v>
          </cell>
          <cell r="F486" t="str">
            <v>A</v>
          </cell>
          <cell r="G486">
            <v>270103.84000000003</v>
          </cell>
          <cell r="H486">
            <v>257660.08</v>
          </cell>
          <cell r="I486">
            <v>12443.76</v>
          </cell>
          <cell r="J486" t="str">
            <v>D</v>
          </cell>
          <cell r="K486">
            <v>64417.83</v>
          </cell>
          <cell r="L486" t="str">
            <v>A</v>
          </cell>
          <cell r="M486">
            <v>-64417.83</v>
          </cell>
        </row>
        <row r="487">
          <cell r="A487" t="str">
            <v>201413071</v>
          </cell>
          <cell r="B487" t="str">
            <v>Debiti v/Generali Italia Sioli</v>
          </cell>
          <cell r="C487">
            <v>739.65</v>
          </cell>
          <cell r="D487" t="str">
            <v>A</v>
          </cell>
          <cell r="E487">
            <v>739.65</v>
          </cell>
          <cell r="F487" t="str">
            <v>A</v>
          </cell>
          <cell r="G487">
            <v>2624.93</v>
          </cell>
          <cell r="H487">
            <v>2625.36</v>
          </cell>
          <cell r="I487">
            <v>0.43</v>
          </cell>
          <cell r="J487" t="str">
            <v>A</v>
          </cell>
          <cell r="K487">
            <v>740.08</v>
          </cell>
          <cell r="L487" t="str">
            <v>A</v>
          </cell>
          <cell r="M487">
            <v>-740.08</v>
          </cell>
        </row>
        <row r="488">
          <cell r="A488" t="str">
            <v>201413072</v>
          </cell>
          <cell r="B488" t="str">
            <v>Debiti v/Tax Benefit New Maino</v>
          </cell>
          <cell r="C488">
            <v>512.35</v>
          </cell>
          <cell r="D488" t="str">
            <v>A</v>
          </cell>
          <cell r="E488">
            <v>512.35</v>
          </cell>
          <cell r="F488" t="str">
            <v>A</v>
          </cell>
          <cell r="G488">
            <v>2025.32</v>
          </cell>
          <cell r="H488">
            <v>2141.88</v>
          </cell>
          <cell r="I488">
            <v>116.56</v>
          </cell>
          <cell r="J488" t="str">
            <v>A</v>
          </cell>
          <cell r="K488">
            <v>628.91</v>
          </cell>
          <cell r="L488" t="str">
            <v>A</v>
          </cell>
          <cell r="M488">
            <v>-628.91</v>
          </cell>
        </row>
        <row r="489">
          <cell r="A489" t="str">
            <v>201413073</v>
          </cell>
          <cell r="B489" t="str">
            <v>Debiti v/INA Assitalia DeAngelis</v>
          </cell>
          <cell r="C489">
            <v>781.98</v>
          </cell>
          <cell r="D489" t="str">
            <v>A</v>
          </cell>
          <cell r="E489">
            <v>781.98</v>
          </cell>
          <cell r="F489" t="str">
            <v>A</v>
          </cell>
          <cell r="G489">
            <v>3551.47</v>
          </cell>
          <cell r="H489">
            <v>3436.52</v>
          </cell>
          <cell r="I489">
            <v>114.95</v>
          </cell>
          <cell r="J489" t="str">
            <v>D</v>
          </cell>
          <cell r="K489">
            <v>667.03</v>
          </cell>
          <cell r="L489" t="str">
            <v>A</v>
          </cell>
          <cell r="M489">
            <v>-667.03</v>
          </cell>
        </row>
        <row r="490">
          <cell r="A490" t="str">
            <v>201413074</v>
          </cell>
          <cell r="B490" t="str">
            <v>Debiti v/Fondo Sanitario Metasalute</v>
          </cell>
          <cell r="C490">
            <v>36</v>
          </cell>
          <cell r="D490" t="str">
            <v>A</v>
          </cell>
          <cell r="E490">
            <v>36</v>
          </cell>
          <cell r="F490" t="str">
            <v>A</v>
          </cell>
          <cell r="G490">
            <v>333</v>
          </cell>
          <cell r="H490">
            <v>297</v>
          </cell>
          <cell r="I490">
            <v>36</v>
          </cell>
          <cell r="J490" t="str">
            <v>D</v>
          </cell>
          <cell r="K490">
            <v>0</v>
          </cell>
          <cell r="M490">
            <v>0</v>
          </cell>
        </row>
        <row r="491">
          <cell r="A491" t="str">
            <v>201413075</v>
          </cell>
          <cell r="B491" t="str">
            <v>Debiti v/AlMeglio di Allean.Ponti</v>
          </cell>
          <cell r="C491">
            <v>1759.89</v>
          </cell>
          <cell r="D491" t="str">
            <v>A</v>
          </cell>
          <cell r="E491">
            <v>1759.89</v>
          </cell>
          <cell r="F491" t="str">
            <v>A</v>
          </cell>
          <cell r="G491">
            <v>5340.48</v>
          </cell>
          <cell r="H491">
            <v>3580.59</v>
          </cell>
          <cell r="I491">
            <v>1759.89</v>
          </cell>
          <cell r="J491" t="str">
            <v>D</v>
          </cell>
          <cell r="K491">
            <v>0</v>
          </cell>
          <cell r="M491">
            <v>0</v>
          </cell>
        </row>
        <row r="492">
          <cell r="A492" t="str">
            <v>201413076</v>
          </cell>
          <cell r="B492" t="str">
            <v>Debiti v/Previras Bollini</v>
          </cell>
          <cell r="C492">
            <v>544.95000000000005</v>
          </cell>
          <cell r="D492" t="str">
            <v>A</v>
          </cell>
          <cell r="E492">
            <v>544.95000000000005</v>
          </cell>
          <cell r="F492" t="str">
            <v>A</v>
          </cell>
          <cell r="G492">
            <v>2163.9</v>
          </cell>
          <cell r="H492">
            <v>2274.33</v>
          </cell>
          <cell r="I492">
            <v>110.43</v>
          </cell>
          <cell r="J492" t="str">
            <v>A</v>
          </cell>
          <cell r="K492">
            <v>655.38</v>
          </cell>
          <cell r="L492" t="str">
            <v>A</v>
          </cell>
          <cell r="M492">
            <v>-655.38</v>
          </cell>
        </row>
        <row r="493">
          <cell r="A493" t="str">
            <v>201413077</v>
          </cell>
          <cell r="B493" t="str">
            <v>Debiti v/Generali INA Assit.Bartoli</v>
          </cell>
          <cell r="C493">
            <v>661.69</v>
          </cell>
          <cell r="D493" t="str">
            <v>A</v>
          </cell>
          <cell r="E493">
            <v>661.69</v>
          </cell>
          <cell r="F493" t="str">
            <v>A</v>
          </cell>
          <cell r="G493">
            <v>2357.12</v>
          </cell>
          <cell r="H493">
            <v>2370.64</v>
          </cell>
          <cell r="I493">
            <v>13.52</v>
          </cell>
          <cell r="J493" t="str">
            <v>A</v>
          </cell>
          <cell r="K493">
            <v>675.21</v>
          </cell>
          <cell r="L493" t="str">
            <v>A</v>
          </cell>
          <cell r="M493">
            <v>-675.21</v>
          </cell>
        </row>
        <row r="494">
          <cell r="A494" t="str">
            <v>201413078</v>
          </cell>
          <cell r="B494" t="str">
            <v>Debiti v/Alleata Previdenza Tof/Bia</v>
          </cell>
          <cell r="C494">
            <v>838.04</v>
          </cell>
          <cell r="D494" t="str">
            <v>A</v>
          </cell>
          <cell r="E494">
            <v>838.04</v>
          </cell>
          <cell r="F494" t="str">
            <v>A</v>
          </cell>
          <cell r="G494">
            <v>3035.14</v>
          </cell>
          <cell r="H494">
            <v>3060.21</v>
          </cell>
          <cell r="I494">
            <v>25.07</v>
          </cell>
          <cell r="J494" t="str">
            <v>A</v>
          </cell>
          <cell r="K494">
            <v>863.11</v>
          </cell>
          <cell r="L494" t="str">
            <v>A</v>
          </cell>
          <cell r="M494">
            <v>-863.11</v>
          </cell>
        </row>
        <row r="495">
          <cell r="A495" t="str">
            <v>201413079</v>
          </cell>
          <cell r="B495" t="str">
            <v>Debiti v/Seconda Pensione</v>
          </cell>
          <cell r="C495">
            <v>0</v>
          </cell>
          <cell r="E495">
            <v>0</v>
          </cell>
          <cell r="G495">
            <v>0</v>
          </cell>
          <cell r="H495">
            <v>0</v>
          </cell>
          <cell r="I495">
            <v>0</v>
          </cell>
          <cell r="K495">
            <v>0</v>
          </cell>
          <cell r="M495">
            <v>0</v>
          </cell>
        </row>
        <row r="496">
          <cell r="A496" t="str">
            <v>201413080</v>
          </cell>
          <cell r="B496" t="str">
            <v>Debiti verso Obbligazion.</v>
          </cell>
          <cell r="C496">
            <v>0</v>
          </cell>
          <cell r="E496">
            <v>0</v>
          </cell>
          <cell r="G496">
            <v>0</v>
          </cell>
          <cell r="H496">
            <v>0</v>
          </cell>
          <cell r="I496">
            <v>0</v>
          </cell>
          <cell r="K496">
            <v>0</v>
          </cell>
          <cell r="M496">
            <v>0</v>
          </cell>
        </row>
        <row r="497">
          <cell r="A497" t="str">
            <v>201413081</v>
          </cell>
          <cell r="B497" t="str">
            <v>Debiti v/Ina Assitalia Fumagalli</v>
          </cell>
          <cell r="C497">
            <v>575.80999999999995</v>
          </cell>
          <cell r="D497" t="str">
            <v>A</v>
          </cell>
          <cell r="E497">
            <v>575.80999999999995</v>
          </cell>
          <cell r="F497" t="str">
            <v>A</v>
          </cell>
          <cell r="G497">
            <v>3016.88</v>
          </cell>
          <cell r="H497">
            <v>3471.29</v>
          </cell>
          <cell r="I497">
            <v>454.41</v>
          </cell>
          <cell r="J497" t="str">
            <v>A</v>
          </cell>
          <cell r="K497">
            <v>1030.22</v>
          </cell>
          <cell r="L497" t="str">
            <v>A</v>
          </cell>
          <cell r="M497">
            <v>-1030.22</v>
          </cell>
        </row>
        <row r="498">
          <cell r="A498" t="str">
            <v>201413082</v>
          </cell>
          <cell r="B498" t="str">
            <v>Debiti v/Arca Previdenza/Ferreri</v>
          </cell>
          <cell r="C498">
            <v>171</v>
          </cell>
          <cell r="D498" t="str">
            <v>A</v>
          </cell>
          <cell r="E498">
            <v>171</v>
          </cell>
          <cell r="F498" t="str">
            <v>A</v>
          </cell>
          <cell r="G498">
            <v>1478.06</v>
          </cell>
          <cell r="H498">
            <v>1847.12</v>
          </cell>
          <cell r="I498">
            <v>369.06</v>
          </cell>
          <cell r="J498" t="str">
            <v>A</v>
          </cell>
          <cell r="K498">
            <v>540.05999999999995</v>
          </cell>
          <cell r="L498" t="str">
            <v>A</v>
          </cell>
          <cell r="M498">
            <v>-540.05999999999995</v>
          </cell>
        </row>
        <row r="499">
          <cell r="A499" t="str">
            <v>201413083</v>
          </cell>
          <cell r="B499" t="str">
            <v>Debiti v/Posta Previ.Valore Pertosa</v>
          </cell>
          <cell r="C499">
            <v>0</v>
          </cell>
          <cell r="E499">
            <v>0</v>
          </cell>
          <cell r="G499">
            <v>0</v>
          </cell>
          <cell r="H499">
            <v>572.91999999999996</v>
          </cell>
          <cell r="I499">
            <v>572.91999999999996</v>
          </cell>
          <cell r="J499" t="str">
            <v>A</v>
          </cell>
          <cell r="K499">
            <v>572.91999999999996</v>
          </cell>
          <cell r="L499" t="str">
            <v>A</v>
          </cell>
          <cell r="M499">
            <v>-572.91999999999996</v>
          </cell>
        </row>
        <row r="500">
          <cell r="A500" t="str">
            <v>201413090</v>
          </cell>
          <cell r="B500" t="str">
            <v>Giroconto paghe/stipendi</v>
          </cell>
          <cell r="C500">
            <v>0</v>
          </cell>
          <cell r="E500">
            <v>0</v>
          </cell>
          <cell r="G500">
            <v>0</v>
          </cell>
          <cell r="H500">
            <v>0</v>
          </cell>
          <cell r="I500">
            <v>0</v>
          </cell>
          <cell r="K500">
            <v>0</v>
          </cell>
          <cell r="M500">
            <v>0</v>
          </cell>
        </row>
        <row r="501">
          <cell r="A501" t="str">
            <v>201413100</v>
          </cell>
          <cell r="B501" t="str">
            <v>Fornitori per fatture da ricevere</v>
          </cell>
          <cell r="C501">
            <v>1638635.27</v>
          </cell>
          <cell r="D501" t="str">
            <v>A</v>
          </cell>
          <cell r="E501">
            <v>1638635.27</v>
          </cell>
          <cell r="F501" t="str">
            <v>A</v>
          </cell>
          <cell r="G501">
            <v>1643813.97</v>
          </cell>
          <cell r="H501">
            <v>270078.92</v>
          </cell>
          <cell r="I501">
            <v>1373735.05</v>
          </cell>
          <cell r="J501" t="str">
            <v>D</v>
          </cell>
          <cell r="K501">
            <v>264900.21999999997</v>
          </cell>
          <cell r="L501" t="str">
            <v>A</v>
          </cell>
          <cell r="M501">
            <v>-264900.21999999997</v>
          </cell>
        </row>
        <row r="502">
          <cell r="A502" t="str">
            <v>201413101</v>
          </cell>
          <cell r="B502" t="str">
            <v>Debiti v/Viney x n.cred.da emettere</v>
          </cell>
          <cell r="C502">
            <v>0</v>
          </cell>
          <cell r="E502">
            <v>0</v>
          </cell>
          <cell r="G502">
            <v>0</v>
          </cell>
          <cell r="H502">
            <v>172129.4</v>
          </cell>
          <cell r="I502">
            <v>172129.4</v>
          </cell>
          <cell r="J502" t="str">
            <v>A</v>
          </cell>
          <cell r="K502">
            <v>172129.4</v>
          </cell>
          <cell r="L502" t="str">
            <v>A</v>
          </cell>
          <cell r="M502">
            <v>-172129.4</v>
          </cell>
        </row>
        <row r="503">
          <cell r="A503" t="str">
            <v>201413110</v>
          </cell>
          <cell r="B503" t="str">
            <v>Debiti v/Fornitori x adeguam.cambi</v>
          </cell>
          <cell r="C503">
            <v>16949.29</v>
          </cell>
          <cell r="D503" t="str">
            <v>A</v>
          </cell>
          <cell r="E503">
            <v>16949.29</v>
          </cell>
          <cell r="F503" t="str">
            <v>A</v>
          </cell>
          <cell r="G503">
            <v>16949.29</v>
          </cell>
          <cell r="H503">
            <v>2475.63</v>
          </cell>
          <cell r="I503">
            <v>14473.66</v>
          </cell>
          <cell r="J503" t="str">
            <v>D</v>
          </cell>
          <cell r="K503">
            <v>2475.63</v>
          </cell>
          <cell r="L503" t="str">
            <v>A</v>
          </cell>
          <cell r="M503">
            <v>-2475.63</v>
          </cell>
        </row>
        <row r="504">
          <cell r="A504" t="str">
            <v>201413120</v>
          </cell>
          <cell r="B504" t="str">
            <v>Cred.versoFornitori x accred.da ric</v>
          </cell>
          <cell r="C504">
            <v>41567.870000000003</v>
          </cell>
          <cell r="D504" t="str">
            <v>D</v>
          </cell>
          <cell r="E504">
            <v>41567.870000000003</v>
          </cell>
          <cell r="F504" t="str">
            <v>D</v>
          </cell>
          <cell r="G504">
            <v>59950.83</v>
          </cell>
          <cell r="H504">
            <v>31768.87</v>
          </cell>
          <cell r="I504">
            <v>28181.96</v>
          </cell>
          <cell r="J504" t="str">
            <v>D</v>
          </cell>
          <cell r="K504">
            <v>69749.83</v>
          </cell>
          <cell r="L504" t="str">
            <v>D</v>
          </cell>
          <cell r="M504">
            <v>69749.83</v>
          </cell>
        </row>
        <row r="505">
          <cell r="A505" t="str">
            <v>201413130</v>
          </cell>
          <cell r="B505" t="str">
            <v>Situaz.contab. ABV S.P.A.</v>
          </cell>
          <cell r="C505">
            <v>0</v>
          </cell>
          <cell r="E505">
            <v>0</v>
          </cell>
          <cell r="G505">
            <v>0</v>
          </cell>
          <cell r="H505">
            <v>0</v>
          </cell>
          <cell r="I505">
            <v>0</v>
          </cell>
          <cell r="K505">
            <v>0</v>
          </cell>
          <cell r="M505">
            <v>0</v>
          </cell>
        </row>
        <row r="506">
          <cell r="A506" t="str">
            <v>201413140</v>
          </cell>
          <cell r="B506" t="str">
            <v>Raccolta fondi Sisma Centro Italia</v>
          </cell>
          <cell r="C506">
            <v>0</v>
          </cell>
          <cell r="E506">
            <v>0</v>
          </cell>
          <cell r="G506">
            <v>542.16</v>
          </cell>
          <cell r="H506">
            <v>542.16</v>
          </cell>
          <cell r="I506">
            <v>0</v>
          </cell>
          <cell r="K506">
            <v>0</v>
          </cell>
          <cell r="M506">
            <v>0</v>
          </cell>
        </row>
        <row r="507">
          <cell r="A507" t="str">
            <v>201413150</v>
          </cell>
          <cell r="B507" t="str">
            <v>Debiti diversi per cessioni</v>
          </cell>
          <cell r="C507">
            <v>1713828.41</v>
          </cell>
          <cell r="D507" t="str">
            <v>A</v>
          </cell>
          <cell r="E507">
            <v>1713828.41</v>
          </cell>
          <cell r="F507" t="str">
            <v>A</v>
          </cell>
          <cell r="G507">
            <v>4604173.05</v>
          </cell>
          <cell r="H507">
            <v>2890344.64</v>
          </cell>
          <cell r="I507">
            <v>1713828.41</v>
          </cell>
          <cell r="J507" t="str">
            <v>D</v>
          </cell>
          <cell r="K507">
            <v>0</v>
          </cell>
          <cell r="M507">
            <v>0</v>
          </cell>
        </row>
        <row r="508">
          <cell r="M508">
            <v>0</v>
          </cell>
        </row>
        <row r="509">
          <cell r="A509" t="str">
            <v>15</v>
          </cell>
          <cell r="B509" t="str">
            <v>Ratei e Risconti Passivi</v>
          </cell>
          <cell r="C509">
            <v>-50767.519999999997</v>
          </cell>
          <cell r="D509" t="str">
            <v>A</v>
          </cell>
          <cell r="E509">
            <v>-50767.519999999997</v>
          </cell>
          <cell r="F509" t="str">
            <v xml:space="preserve"> A</v>
          </cell>
          <cell r="G509">
            <v>55740.65</v>
          </cell>
          <cell r="H509">
            <v>38954.019999999997</v>
          </cell>
          <cell r="I509">
            <v>16786.63</v>
          </cell>
          <cell r="J509" t="str">
            <v>D</v>
          </cell>
          <cell r="K509">
            <v>-33980.89</v>
          </cell>
          <cell r="L509" t="str">
            <v xml:space="preserve"> A</v>
          </cell>
          <cell r="M509">
            <v>-33980.89</v>
          </cell>
        </row>
        <row r="510">
          <cell r="A510" t="str">
            <v>01</v>
          </cell>
          <cell r="B510" t="str">
            <v>Ratei Passivi</v>
          </cell>
          <cell r="C510">
            <v>-50767.519999999997</v>
          </cell>
          <cell r="D510" t="str">
            <v>A</v>
          </cell>
          <cell r="E510">
            <v>-50767.519999999997</v>
          </cell>
          <cell r="F510" t="str">
            <v xml:space="preserve"> A</v>
          </cell>
          <cell r="G510">
            <v>55740.65</v>
          </cell>
          <cell r="H510">
            <v>38954.019999999997</v>
          </cell>
          <cell r="I510">
            <v>16786.63</v>
          </cell>
          <cell r="J510" t="str">
            <v>D</v>
          </cell>
          <cell r="K510">
            <v>-33980.89</v>
          </cell>
          <cell r="L510" t="str">
            <v xml:space="preserve"> A</v>
          </cell>
          <cell r="M510">
            <v>-33980.89</v>
          </cell>
        </row>
        <row r="511">
          <cell r="A511" t="str">
            <v>201501010</v>
          </cell>
          <cell r="B511" t="str">
            <v>Rateo spese varie</v>
          </cell>
          <cell r="C511">
            <v>15499.52</v>
          </cell>
          <cell r="D511" t="str">
            <v>A</v>
          </cell>
          <cell r="E511">
            <v>15499.52</v>
          </cell>
          <cell r="F511" t="str">
            <v>A</v>
          </cell>
          <cell r="G511">
            <v>15499.52</v>
          </cell>
          <cell r="H511">
            <v>0</v>
          </cell>
          <cell r="I511">
            <v>15499.52</v>
          </cell>
          <cell r="J511" t="str">
            <v>D</v>
          </cell>
          <cell r="K511">
            <v>0</v>
          </cell>
          <cell r="M511">
            <v>0</v>
          </cell>
        </row>
        <row r="512">
          <cell r="A512" t="str">
            <v>201501020</v>
          </cell>
          <cell r="B512" t="str">
            <v>Rateo spese viaggi</v>
          </cell>
          <cell r="C512">
            <v>0</v>
          </cell>
          <cell r="E512">
            <v>0</v>
          </cell>
          <cell r="G512">
            <v>0</v>
          </cell>
          <cell r="H512">
            <v>9399.0300000000007</v>
          </cell>
          <cell r="I512">
            <v>9399.0300000000007</v>
          </cell>
          <cell r="J512" t="str">
            <v>A</v>
          </cell>
          <cell r="K512">
            <v>9399.0300000000007</v>
          </cell>
          <cell r="L512" t="str">
            <v>A</v>
          </cell>
          <cell r="M512">
            <v>-9399.0300000000007</v>
          </cell>
        </row>
        <row r="513">
          <cell r="A513" t="str">
            <v>201501030</v>
          </cell>
          <cell r="B513" t="str">
            <v>Rateo inter.banche da add/accr.</v>
          </cell>
          <cell r="C513">
            <v>148.55000000000001</v>
          </cell>
          <cell r="D513" t="str">
            <v>A</v>
          </cell>
          <cell r="E513">
            <v>148.55000000000001</v>
          </cell>
          <cell r="F513" t="str">
            <v>A</v>
          </cell>
          <cell r="G513">
            <v>148.55000000000001</v>
          </cell>
          <cell r="H513">
            <v>281.86</v>
          </cell>
          <cell r="I513">
            <v>133.31</v>
          </cell>
          <cell r="J513" t="str">
            <v>A</v>
          </cell>
          <cell r="K513">
            <v>281.86</v>
          </cell>
          <cell r="L513" t="str">
            <v>A</v>
          </cell>
          <cell r="M513">
            <v>-281.86</v>
          </cell>
        </row>
        <row r="514">
          <cell r="A514" t="str">
            <v>201501040</v>
          </cell>
          <cell r="B514" t="str">
            <v>Risconto Interessi attiviCarta Comm</v>
          </cell>
          <cell r="C514">
            <v>0</v>
          </cell>
          <cell r="E514">
            <v>0</v>
          </cell>
          <cell r="G514">
            <v>0</v>
          </cell>
          <cell r="H514">
            <v>0</v>
          </cell>
          <cell r="I514">
            <v>0</v>
          </cell>
          <cell r="K514">
            <v>0</v>
          </cell>
          <cell r="M514">
            <v>0</v>
          </cell>
        </row>
        <row r="515">
          <cell r="A515" t="str">
            <v>201501050</v>
          </cell>
          <cell r="B515" t="str">
            <v>Rateo consulenti</v>
          </cell>
          <cell r="C515">
            <v>0</v>
          </cell>
          <cell r="E515">
            <v>0</v>
          </cell>
          <cell r="G515">
            <v>0</v>
          </cell>
          <cell r="H515">
            <v>4300</v>
          </cell>
          <cell r="I515">
            <v>4300</v>
          </cell>
          <cell r="J515" t="str">
            <v>A</v>
          </cell>
          <cell r="K515">
            <v>4300</v>
          </cell>
          <cell r="L515" t="str">
            <v>A</v>
          </cell>
          <cell r="M515">
            <v>-4300</v>
          </cell>
        </row>
        <row r="516">
          <cell r="A516" t="str">
            <v>201501060</v>
          </cell>
          <cell r="B516" t="str">
            <v>Rateo assicurazioni</v>
          </cell>
          <cell r="C516">
            <v>12000</v>
          </cell>
          <cell r="D516" t="str">
            <v>A</v>
          </cell>
          <cell r="E516">
            <v>12000</v>
          </cell>
          <cell r="F516" t="str">
            <v>A</v>
          </cell>
          <cell r="G516">
            <v>16973.13</v>
          </cell>
          <cell r="H516">
            <v>24973.13</v>
          </cell>
          <cell r="I516">
            <v>8000</v>
          </cell>
          <cell r="J516" t="str">
            <v>A</v>
          </cell>
          <cell r="K516">
            <v>20000</v>
          </cell>
          <cell r="L516" t="str">
            <v>A</v>
          </cell>
          <cell r="M516">
            <v>-20000</v>
          </cell>
        </row>
        <row r="517">
          <cell r="A517" t="str">
            <v>201501070</v>
          </cell>
          <cell r="B517" t="str">
            <v>Rateo interessi Passivi</v>
          </cell>
          <cell r="C517">
            <v>0</v>
          </cell>
          <cell r="E517">
            <v>0</v>
          </cell>
          <cell r="G517">
            <v>0</v>
          </cell>
          <cell r="H517">
            <v>0</v>
          </cell>
          <cell r="I517">
            <v>0</v>
          </cell>
          <cell r="K517">
            <v>0</v>
          </cell>
          <cell r="M517">
            <v>0</v>
          </cell>
        </row>
        <row r="518">
          <cell r="A518" t="str">
            <v>201501071</v>
          </cell>
          <cell r="B518" t="str">
            <v>Rateo interessi pass.altri finanz.</v>
          </cell>
          <cell r="C518">
            <v>23119.45</v>
          </cell>
          <cell r="D518" t="str">
            <v>A</v>
          </cell>
          <cell r="E518">
            <v>23119.45</v>
          </cell>
          <cell r="F518" t="str">
            <v>A</v>
          </cell>
          <cell r="G518">
            <v>23119.45</v>
          </cell>
          <cell r="H518">
            <v>0</v>
          </cell>
          <cell r="I518">
            <v>23119.45</v>
          </cell>
          <cell r="J518" t="str">
            <v>D</v>
          </cell>
          <cell r="K518">
            <v>0</v>
          </cell>
          <cell r="M518">
            <v>0</v>
          </cell>
        </row>
        <row r="519">
          <cell r="A519" t="str">
            <v>201501080</v>
          </cell>
          <cell r="B519" t="str">
            <v>Riscon.Crediti da Clienti</v>
          </cell>
          <cell r="C519">
            <v>0</v>
          </cell>
          <cell r="E519">
            <v>0</v>
          </cell>
          <cell r="G519">
            <v>0</v>
          </cell>
          <cell r="H519">
            <v>0</v>
          </cell>
          <cell r="I519">
            <v>0</v>
          </cell>
          <cell r="K519">
            <v>0</v>
          </cell>
          <cell r="M519">
            <v>0</v>
          </cell>
        </row>
        <row r="520">
          <cell r="A520" t="str">
            <v>201501090</v>
          </cell>
          <cell r="B520" t="str">
            <v>Rateo canoni Arval</v>
          </cell>
          <cell r="C520">
            <v>0</v>
          </cell>
          <cell r="E520">
            <v>0</v>
          </cell>
          <cell r="G520">
            <v>0</v>
          </cell>
          <cell r="H520">
            <v>0</v>
          </cell>
          <cell r="I520">
            <v>0</v>
          </cell>
          <cell r="K520">
            <v>0</v>
          </cell>
          <cell r="M520">
            <v>0</v>
          </cell>
        </row>
        <row r="521">
          <cell r="M521">
            <v>0</v>
          </cell>
        </row>
        <row r="522">
          <cell r="A522" t="str">
            <v>02</v>
          </cell>
          <cell r="B522" t="str">
            <v>Risconti Passivi</v>
          </cell>
          <cell r="C522">
            <v>0</v>
          </cell>
          <cell r="E522">
            <v>0</v>
          </cell>
          <cell r="G522">
            <v>0</v>
          </cell>
          <cell r="H522">
            <v>0</v>
          </cell>
          <cell r="I522">
            <v>0</v>
          </cell>
          <cell r="K522">
            <v>0</v>
          </cell>
          <cell r="M522">
            <v>0</v>
          </cell>
        </row>
        <row r="523">
          <cell r="A523" t="str">
            <v>201502010</v>
          </cell>
          <cell r="B523" t="str">
            <v>Risc. su int. attivi fin.</v>
          </cell>
          <cell r="C523">
            <v>0</v>
          </cell>
          <cell r="E523">
            <v>0</v>
          </cell>
          <cell r="G523">
            <v>0</v>
          </cell>
          <cell r="H523">
            <v>0</v>
          </cell>
          <cell r="I523">
            <v>0</v>
          </cell>
          <cell r="K523">
            <v>0</v>
          </cell>
          <cell r="M523">
            <v>0</v>
          </cell>
        </row>
        <row r="524">
          <cell r="A524" t="str">
            <v>201502020</v>
          </cell>
          <cell r="B524" t="str">
            <v>Altri risconti passivi</v>
          </cell>
          <cell r="C524">
            <v>0</v>
          </cell>
          <cell r="E524">
            <v>0</v>
          </cell>
          <cell r="G524">
            <v>0</v>
          </cell>
          <cell r="H524">
            <v>0</v>
          </cell>
          <cell r="I524">
            <v>0</v>
          </cell>
          <cell r="K524">
            <v>0</v>
          </cell>
          <cell r="M524">
            <v>0</v>
          </cell>
        </row>
        <row r="525">
          <cell r="M525">
            <v>0</v>
          </cell>
        </row>
        <row r="526">
          <cell r="A526" t="str">
            <v>21</v>
          </cell>
          <cell r="B526" t="str">
            <v>Conti d'ordine dell'attivo</v>
          </cell>
          <cell r="C526">
            <v>2933072.9</v>
          </cell>
          <cell r="D526" t="str">
            <v>D</v>
          </cell>
          <cell r="E526">
            <v>2933072.9</v>
          </cell>
          <cell r="F526" t="str">
            <v xml:space="preserve"> D</v>
          </cell>
          <cell r="G526">
            <v>0</v>
          </cell>
          <cell r="H526">
            <v>0</v>
          </cell>
          <cell r="I526">
            <v>0</v>
          </cell>
          <cell r="K526">
            <v>2933072.9</v>
          </cell>
          <cell r="L526" t="str">
            <v xml:space="preserve"> D</v>
          </cell>
          <cell r="M526">
            <v>2933072.9</v>
          </cell>
        </row>
        <row r="527">
          <cell r="M527">
            <v>0</v>
          </cell>
        </row>
        <row r="528">
          <cell r="A528" t="str">
            <v>01</v>
          </cell>
          <cell r="B528" t="str">
            <v>Debiti per fidejussioni</v>
          </cell>
          <cell r="C528">
            <v>502500</v>
          </cell>
          <cell r="D528" t="str">
            <v>D</v>
          </cell>
          <cell r="E528">
            <v>502500</v>
          </cell>
          <cell r="F528" t="str">
            <v xml:space="preserve"> D</v>
          </cell>
          <cell r="G528">
            <v>0</v>
          </cell>
          <cell r="H528">
            <v>0</v>
          </cell>
          <cell r="I528">
            <v>0</v>
          </cell>
          <cell r="K528">
            <v>502500</v>
          </cell>
          <cell r="L528" t="str">
            <v xml:space="preserve"> D</v>
          </cell>
          <cell r="M528">
            <v>502500</v>
          </cell>
        </row>
        <row r="529">
          <cell r="A529" t="str">
            <v>01</v>
          </cell>
          <cell r="B529" t="str">
            <v>Debiti per fidejussioni</v>
          </cell>
          <cell r="C529">
            <v>502500</v>
          </cell>
          <cell r="D529" t="str">
            <v>D</v>
          </cell>
          <cell r="E529">
            <v>502500</v>
          </cell>
          <cell r="F529" t="str">
            <v xml:space="preserve"> D</v>
          </cell>
          <cell r="G529">
            <v>0</v>
          </cell>
          <cell r="H529">
            <v>0</v>
          </cell>
          <cell r="I529">
            <v>0</v>
          </cell>
          <cell r="K529">
            <v>502500</v>
          </cell>
          <cell r="L529" t="str">
            <v xml:space="preserve"> D</v>
          </cell>
          <cell r="M529">
            <v>502500</v>
          </cell>
        </row>
        <row r="530">
          <cell r="A530" t="str">
            <v>210101010</v>
          </cell>
          <cell r="B530" t="str">
            <v>Debitori per fidejussioni AGES</v>
          </cell>
          <cell r="C530">
            <v>2500</v>
          </cell>
          <cell r="D530" t="str">
            <v>D</v>
          </cell>
          <cell r="E530">
            <v>2500</v>
          </cell>
          <cell r="F530" t="str">
            <v>D</v>
          </cell>
          <cell r="G530">
            <v>0</v>
          </cell>
          <cell r="H530">
            <v>0</v>
          </cell>
          <cell r="I530">
            <v>0</v>
          </cell>
          <cell r="K530">
            <v>2500</v>
          </cell>
          <cell r="L530" t="str">
            <v>D</v>
          </cell>
          <cell r="M530">
            <v>2500</v>
          </cell>
        </row>
        <row r="531">
          <cell r="A531" t="str">
            <v>210101020</v>
          </cell>
          <cell r="B531" t="str">
            <v>Debitori per fidejussioni BPM SELMA</v>
          </cell>
          <cell r="C531">
            <v>500000</v>
          </cell>
          <cell r="D531" t="str">
            <v>D</v>
          </cell>
          <cell r="E531">
            <v>500000</v>
          </cell>
          <cell r="F531" t="str">
            <v>D</v>
          </cell>
          <cell r="G531">
            <v>0</v>
          </cell>
          <cell r="H531">
            <v>0</v>
          </cell>
          <cell r="I531">
            <v>0</v>
          </cell>
          <cell r="K531">
            <v>500000</v>
          </cell>
          <cell r="L531" t="str">
            <v>D</v>
          </cell>
          <cell r="M531">
            <v>500000</v>
          </cell>
        </row>
        <row r="532">
          <cell r="M532">
            <v>0</v>
          </cell>
        </row>
        <row r="533">
          <cell r="A533" t="str">
            <v>02</v>
          </cell>
          <cell r="B533" t="str">
            <v>Debiti per garanzie reali</v>
          </cell>
          <cell r="C533">
            <v>0</v>
          </cell>
          <cell r="E533">
            <v>0</v>
          </cell>
          <cell r="G533">
            <v>0</v>
          </cell>
          <cell r="H533">
            <v>0</v>
          </cell>
          <cell r="I533">
            <v>0</v>
          </cell>
          <cell r="K533">
            <v>0</v>
          </cell>
          <cell r="M533">
            <v>0</v>
          </cell>
        </row>
        <row r="534">
          <cell r="A534" t="str">
            <v>01</v>
          </cell>
          <cell r="B534" t="str">
            <v>Debiti per garanzie reali</v>
          </cell>
          <cell r="C534">
            <v>0</v>
          </cell>
          <cell r="E534">
            <v>0</v>
          </cell>
          <cell r="G534">
            <v>0</v>
          </cell>
          <cell r="H534">
            <v>0</v>
          </cell>
          <cell r="I534">
            <v>0</v>
          </cell>
          <cell r="K534">
            <v>0</v>
          </cell>
          <cell r="M534">
            <v>0</v>
          </cell>
        </row>
        <row r="535">
          <cell r="A535" t="str">
            <v>210201010</v>
          </cell>
          <cell r="B535" t="str">
            <v>Debitori per gar. reali</v>
          </cell>
          <cell r="C535">
            <v>0</v>
          </cell>
          <cell r="E535">
            <v>0</v>
          </cell>
          <cell r="G535">
            <v>0</v>
          </cell>
          <cell r="H535">
            <v>0</v>
          </cell>
          <cell r="I535">
            <v>0</v>
          </cell>
          <cell r="K535">
            <v>0</v>
          </cell>
          <cell r="M535">
            <v>0</v>
          </cell>
        </row>
        <row r="536">
          <cell r="M536">
            <v>0</v>
          </cell>
        </row>
        <row r="537">
          <cell r="A537" t="str">
            <v>03</v>
          </cell>
          <cell r="B537" t="str">
            <v>Beni di terzi</v>
          </cell>
          <cell r="C537">
            <v>2430572.9</v>
          </cell>
          <cell r="D537" t="str">
            <v>D</v>
          </cell>
          <cell r="E537">
            <v>2430572.9</v>
          </cell>
          <cell r="F537" t="str">
            <v xml:space="preserve"> D</v>
          </cell>
          <cell r="G537">
            <v>0</v>
          </cell>
          <cell r="H537">
            <v>0</v>
          </cell>
          <cell r="I537">
            <v>0</v>
          </cell>
          <cell r="K537">
            <v>2430572.9</v>
          </cell>
          <cell r="L537" t="str">
            <v xml:space="preserve"> D</v>
          </cell>
          <cell r="M537">
            <v>2430572.9</v>
          </cell>
        </row>
        <row r="538">
          <cell r="A538" t="str">
            <v>01</v>
          </cell>
          <cell r="B538" t="str">
            <v>Beni di terzi</v>
          </cell>
          <cell r="C538">
            <v>2430572.9</v>
          </cell>
          <cell r="D538" t="str">
            <v>D</v>
          </cell>
          <cell r="E538">
            <v>2430572.9</v>
          </cell>
          <cell r="F538" t="str">
            <v xml:space="preserve"> D</v>
          </cell>
          <cell r="G538">
            <v>0</v>
          </cell>
          <cell r="H538">
            <v>0</v>
          </cell>
          <cell r="I538">
            <v>0</v>
          </cell>
          <cell r="K538">
            <v>2430572.9</v>
          </cell>
          <cell r="L538" t="str">
            <v xml:space="preserve"> D</v>
          </cell>
          <cell r="M538">
            <v>2430572.9</v>
          </cell>
        </row>
        <row r="539">
          <cell r="A539" t="str">
            <v>210301010</v>
          </cell>
          <cell r="B539" t="str">
            <v>Merci terzi in c.to lav.</v>
          </cell>
          <cell r="C539">
            <v>0</v>
          </cell>
          <cell r="E539">
            <v>0</v>
          </cell>
          <cell r="G539">
            <v>0</v>
          </cell>
          <cell r="H539">
            <v>0</v>
          </cell>
          <cell r="I539">
            <v>0</v>
          </cell>
          <cell r="K539">
            <v>0</v>
          </cell>
          <cell r="M539">
            <v>0</v>
          </cell>
        </row>
        <row r="540">
          <cell r="A540" t="str">
            <v>210301020</v>
          </cell>
          <cell r="B540" t="str">
            <v>Beni in leasing</v>
          </cell>
          <cell r="C540">
            <v>0</v>
          </cell>
          <cell r="E540">
            <v>0</v>
          </cell>
          <cell r="G540">
            <v>0</v>
          </cell>
          <cell r="H540">
            <v>0</v>
          </cell>
          <cell r="I540">
            <v>0</v>
          </cell>
          <cell r="K540">
            <v>0</v>
          </cell>
          <cell r="M540">
            <v>0</v>
          </cell>
        </row>
        <row r="541">
          <cell r="A541" t="str">
            <v>210301030</v>
          </cell>
          <cell r="B541" t="str">
            <v>Beni in prestito d'uso</v>
          </cell>
          <cell r="C541">
            <v>0</v>
          </cell>
          <cell r="E541">
            <v>0</v>
          </cell>
          <cell r="G541">
            <v>0</v>
          </cell>
          <cell r="H541">
            <v>0</v>
          </cell>
          <cell r="I541">
            <v>0</v>
          </cell>
          <cell r="K541">
            <v>0</v>
          </cell>
          <cell r="M541">
            <v>0</v>
          </cell>
        </row>
        <row r="542">
          <cell r="A542" t="str">
            <v>210301040</v>
          </cell>
          <cell r="B542" t="str">
            <v>Anticipazioni factoring</v>
          </cell>
          <cell r="C542">
            <v>2430572.9</v>
          </cell>
          <cell r="D542" t="str">
            <v>D</v>
          </cell>
          <cell r="E542">
            <v>2430572.9</v>
          </cell>
          <cell r="F542" t="str">
            <v>D</v>
          </cell>
          <cell r="G542">
            <v>0</v>
          </cell>
          <cell r="H542">
            <v>0</v>
          </cell>
          <cell r="I542">
            <v>0</v>
          </cell>
          <cell r="K542">
            <v>2430572.9</v>
          </cell>
          <cell r="L542" t="str">
            <v>D</v>
          </cell>
          <cell r="M542">
            <v>2430572.9</v>
          </cell>
        </row>
        <row r="543">
          <cell r="M543">
            <v>0</v>
          </cell>
        </row>
        <row r="544">
          <cell r="A544" t="str">
            <v>22</v>
          </cell>
          <cell r="B544" t="str">
            <v>Conti d'ordine del passivo</v>
          </cell>
          <cell r="C544">
            <v>-2933072.9</v>
          </cell>
          <cell r="D544" t="str">
            <v>A</v>
          </cell>
          <cell r="E544">
            <v>-2933072.9</v>
          </cell>
          <cell r="F544" t="str">
            <v xml:space="preserve"> A</v>
          </cell>
          <cell r="G544">
            <v>0</v>
          </cell>
          <cell r="H544">
            <v>0</v>
          </cell>
          <cell r="I544">
            <v>0</v>
          </cell>
          <cell r="K544">
            <v>-2933072.9</v>
          </cell>
          <cell r="L544" t="str">
            <v xml:space="preserve"> A</v>
          </cell>
          <cell r="M544">
            <v>-2933072.9</v>
          </cell>
        </row>
        <row r="545">
          <cell r="M545">
            <v>0</v>
          </cell>
        </row>
        <row r="546">
          <cell r="A546" t="str">
            <v>01</v>
          </cell>
          <cell r="B546" t="str">
            <v>Creditori per fidejussioni</v>
          </cell>
          <cell r="C546">
            <v>-502500</v>
          </cell>
          <cell r="D546" t="str">
            <v>A</v>
          </cell>
          <cell r="E546">
            <v>-502500</v>
          </cell>
          <cell r="F546" t="str">
            <v xml:space="preserve"> A</v>
          </cell>
          <cell r="G546">
            <v>0</v>
          </cell>
          <cell r="H546">
            <v>0</v>
          </cell>
          <cell r="I546">
            <v>0</v>
          </cell>
          <cell r="K546">
            <v>-502500</v>
          </cell>
          <cell r="L546" t="str">
            <v xml:space="preserve"> A</v>
          </cell>
          <cell r="M546">
            <v>-502500</v>
          </cell>
        </row>
        <row r="547">
          <cell r="A547" t="str">
            <v>01</v>
          </cell>
          <cell r="B547" t="str">
            <v>Creditori per fidejussioni</v>
          </cell>
          <cell r="C547">
            <v>-502500</v>
          </cell>
          <cell r="D547" t="str">
            <v>A</v>
          </cell>
          <cell r="E547">
            <v>-502500</v>
          </cell>
          <cell r="F547" t="str">
            <v xml:space="preserve"> A</v>
          </cell>
          <cell r="G547">
            <v>0</v>
          </cell>
          <cell r="H547">
            <v>0</v>
          </cell>
          <cell r="I547">
            <v>0</v>
          </cell>
          <cell r="K547">
            <v>-502500</v>
          </cell>
          <cell r="L547" t="str">
            <v xml:space="preserve"> A</v>
          </cell>
          <cell r="M547">
            <v>-502500</v>
          </cell>
        </row>
        <row r="548">
          <cell r="A548" t="str">
            <v>220101010</v>
          </cell>
          <cell r="B548" t="str">
            <v>Creditori per fidejuss.AGES</v>
          </cell>
          <cell r="C548">
            <v>2500</v>
          </cell>
          <cell r="D548" t="str">
            <v>A</v>
          </cell>
          <cell r="E548">
            <v>2500</v>
          </cell>
          <cell r="F548" t="str">
            <v>A</v>
          </cell>
          <cell r="G548">
            <v>0</v>
          </cell>
          <cell r="H548">
            <v>0</v>
          </cell>
          <cell r="I548">
            <v>0</v>
          </cell>
          <cell r="K548">
            <v>2500</v>
          </cell>
          <cell r="L548" t="str">
            <v>A</v>
          </cell>
          <cell r="M548">
            <v>-2500</v>
          </cell>
        </row>
        <row r="549">
          <cell r="A549" t="str">
            <v>220101020</v>
          </cell>
          <cell r="B549" t="str">
            <v>Creditori per fidejuss.BPM SELMA</v>
          </cell>
          <cell r="C549">
            <v>500000</v>
          </cell>
          <cell r="D549" t="str">
            <v>A</v>
          </cell>
          <cell r="E549">
            <v>500000</v>
          </cell>
          <cell r="F549" t="str">
            <v>A</v>
          </cell>
          <cell r="G549">
            <v>0</v>
          </cell>
          <cell r="H549">
            <v>0</v>
          </cell>
          <cell r="I549">
            <v>0</v>
          </cell>
          <cell r="K549">
            <v>500000</v>
          </cell>
          <cell r="L549" t="str">
            <v>A</v>
          </cell>
          <cell r="M549">
            <v>-500000</v>
          </cell>
        </row>
        <row r="550">
          <cell r="M550">
            <v>0</v>
          </cell>
        </row>
        <row r="551">
          <cell r="A551" t="str">
            <v>02</v>
          </cell>
          <cell r="B551" t="str">
            <v>Creditori per garanzie reali</v>
          </cell>
          <cell r="C551">
            <v>0</v>
          </cell>
          <cell r="E551">
            <v>0</v>
          </cell>
          <cell r="G551">
            <v>0</v>
          </cell>
          <cell r="H551">
            <v>0</v>
          </cell>
          <cell r="I551">
            <v>0</v>
          </cell>
          <cell r="K551">
            <v>0</v>
          </cell>
          <cell r="M551">
            <v>0</v>
          </cell>
        </row>
        <row r="552">
          <cell r="A552" t="str">
            <v>01</v>
          </cell>
          <cell r="B552" t="str">
            <v>Creditori per garanzie reali</v>
          </cell>
          <cell r="C552">
            <v>0</v>
          </cell>
          <cell r="E552">
            <v>0</v>
          </cell>
          <cell r="G552">
            <v>0</v>
          </cell>
          <cell r="H552">
            <v>0</v>
          </cell>
          <cell r="I552">
            <v>0</v>
          </cell>
          <cell r="K552">
            <v>0</v>
          </cell>
          <cell r="M552">
            <v>0</v>
          </cell>
        </row>
        <row r="553">
          <cell r="A553" t="str">
            <v>220201010</v>
          </cell>
          <cell r="B553" t="str">
            <v>Creditori per gar. reali</v>
          </cell>
          <cell r="C553">
            <v>0</v>
          </cell>
          <cell r="E553">
            <v>0</v>
          </cell>
          <cell r="G553">
            <v>0</v>
          </cell>
          <cell r="H553">
            <v>0</v>
          </cell>
          <cell r="I553">
            <v>0</v>
          </cell>
          <cell r="K553">
            <v>0</v>
          </cell>
          <cell r="M553">
            <v>0</v>
          </cell>
        </row>
        <row r="554">
          <cell r="M554">
            <v>0</v>
          </cell>
        </row>
        <row r="555">
          <cell r="A555" t="str">
            <v>03</v>
          </cell>
          <cell r="B555" t="str">
            <v>Depositari di beni di terzi</v>
          </cell>
          <cell r="C555">
            <v>-2430572.9</v>
          </cell>
          <cell r="D555" t="str">
            <v>A</v>
          </cell>
          <cell r="E555">
            <v>-2430572.9</v>
          </cell>
          <cell r="F555" t="str">
            <v xml:space="preserve"> A</v>
          </cell>
          <cell r="G555">
            <v>0</v>
          </cell>
          <cell r="H555">
            <v>0</v>
          </cell>
          <cell r="I555">
            <v>0</v>
          </cell>
          <cell r="K555">
            <v>-2430572.9</v>
          </cell>
          <cell r="L555" t="str">
            <v xml:space="preserve"> A</v>
          </cell>
          <cell r="M555">
            <v>-2430572.9</v>
          </cell>
        </row>
        <row r="556">
          <cell r="A556" t="str">
            <v>01</v>
          </cell>
          <cell r="B556" t="str">
            <v>Depositari di beni di terzi</v>
          </cell>
          <cell r="C556">
            <v>-2430572.9</v>
          </cell>
          <cell r="D556" t="str">
            <v>A</v>
          </cell>
          <cell r="E556">
            <v>-2430572.9</v>
          </cell>
          <cell r="F556" t="str">
            <v xml:space="preserve"> A</v>
          </cell>
          <cell r="G556">
            <v>0</v>
          </cell>
          <cell r="H556">
            <v>0</v>
          </cell>
          <cell r="I556">
            <v>0</v>
          </cell>
          <cell r="K556">
            <v>-2430572.9</v>
          </cell>
          <cell r="L556" t="str">
            <v xml:space="preserve"> A</v>
          </cell>
          <cell r="M556">
            <v>-2430572.9</v>
          </cell>
        </row>
        <row r="557">
          <cell r="A557" t="str">
            <v>220301010</v>
          </cell>
          <cell r="B557" t="str">
            <v>Depositari merci c.to lav</v>
          </cell>
          <cell r="C557">
            <v>0</v>
          </cell>
          <cell r="E557">
            <v>0</v>
          </cell>
          <cell r="G557">
            <v>0</v>
          </cell>
          <cell r="H557">
            <v>0</v>
          </cell>
          <cell r="I557">
            <v>0</v>
          </cell>
          <cell r="K557">
            <v>0</v>
          </cell>
          <cell r="M557">
            <v>0</v>
          </cell>
        </row>
        <row r="558">
          <cell r="A558" t="str">
            <v>220301020</v>
          </cell>
          <cell r="B558" t="str">
            <v>Cedenti beni in leasing</v>
          </cell>
          <cell r="C558">
            <v>0</v>
          </cell>
          <cell r="E558">
            <v>0</v>
          </cell>
          <cell r="G558">
            <v>0</v>
          </cell>
          <cell r="H558">
            <v>0</v>
          </cell>
          <cell r="I558">
            <v>0</v>
          </cell>
          <cell r="K558">
            <v>0</v>
          </cell>
          <cell r="M558">
            <v>0</v>
          </cell>
        </row>
        <row r="559">
          <cell r="A559" t="str">
            <v>220301030</v>
          </cell>
          <cell r="B559" t="str">
            <v>Cedenti beni in prest.uso</v>
          </cell>
          <cell r="C559">
            <v>0</v>
          </cell>
          <cell r="E559">
            <v>0</v>
          </cell>
          <cell r="G559">
            <v>0</v>
          </cell>
          <cell r="H559">
            <v>0</v>
          </cell>
          <cell r="I559">
            <v>0</v>
          </cell>
          <cell r="K559">
            <v>0</v>
          </cell>
          <cell r="M559">
            <v>0</v>
          </cell>
        </row>
        <row r="560">
          <cell r="A560" t="str">
            <v>220301040</v>
          </cell>
          <cell r="B560" t="str">
            <v>Società di factoring c/anticipaz.</v>
          </cell>
          <cell r="C560">
            <v>2430572.9</v>
          </cell>
          <cell r="D560" t="str">
            <v>A</v>
          </cell>
          <cell r="E560">
            <v>2430572.9</v>
          </cell>
          <cell r="F560" t="str">
            <v>A</v>
          </cell>
          <cell r="G560">
            <v>0</v>
          </cell>
          <cell r="H560">
            <v>0</v>
          </cell>
          <cell r="I560">
            <v>0</v>
          </cell>
          <cell r="K560">
            <v>2430572.9</v>
          </cell>
          <cell r="L560" t="str">
            <v>A</v>
          </cell>
          <cell r="M560">
            <v>-2430572.9</v>
          </cell>
        </row>
        <row r="561">
          <cell r="M561">
            <v>0</v>
          </cell>
        </row>
        <row r="562">
          <cell r="A562" t="str">
            <v>30</v>
          </cell>
          <cell r="B562" t="str">
            <v>Ricavi</v>
          </cell>
          <cell r="C562">
            <v>0</v>
          </cell>
          <cell r="E562">
            <v>0</v>
          </cell>
          <cell r="G562">
            <v>5016943.33</v>
          </cell>
          <cell r="H562">
            <v>93816545.930000007</v>
          </cell>
          <cell r="I562">
            <v>-88799602.599999994</v>
          </cell>
          <cell r="J562" t="str">
            <v>A</v>
          </cell>
          <cell r="K562">
            <v>-88799602.599999994</v>
          </cell>
          <cell r="L562" t="str">
            <v xml:space="preserve"> A</v>
          </cell>
          <cell r="M562">
            <v>-88799602.599999994</v>
          </cell>
        </row>
        <row r="563">
          <cell r="M563">
            <v>0</v>
          </cell>
        </row>
        <row r="564">
          <cell r="A564" t="str">
            <v>18</v>
          </cell>
          <cell r="B564" t="str">
            <v>Valore della produzione</v>
          </cell>
          <cell r="C564">
            <v>0</v>
          </cell>
          <cell r="E564">
            <v>0</v>
          </cell>
          <cell r="G564">
            <v>5016943.33</v>
          </cell>
          <cell r="H564">
            <v>93816545.930000007</v>
          </cell>
          <cell r="I564">
            <v>-88799602.599999994</v>
          </cell>
          <cell r="J564" t="str">
            <v>A</v>
          </cell>
          <cell r="K564">
            <v>-88799602.599999994</v>
          </cell>
          <cell r="L564" t="str">
            <v xml:space="preserve"> A</v>
          </cell>
          <cell r="M564">
            <v>-88799602.599999994</v>
          </cell>
        </row>
        <row r="565">
          <cell r="A565" t="str">
            <v>01</v>
          </cell>
          <cell r="B565" t="str">
            <v>Ricavi per vendite</v>
          </cell>
          <cell r="C565">
            <v>0</v>
          </cell>
          <cell r="E565">
            <v>0</v>
          </cell>
          <cell r="G565">
            <v>4098871.57</v>
          </cell>
          <cell r="H565">
            <v>82515423.290000007</v>
          </cell>
          <cell r="I565">
            <v>-78416551.719999999</v>
          </cell>
          <cell r="J565" t="str">
            <v>A</v>
          </cell>
          <cell r="K565">
            <v>-78416551.719999999</v>
          </cell>
          <cell r="L565" t="str">
            <v xml:space="preserve"> A</v>
          </cell>
          <cell r="M565">
            <v>-78416551.719999999</v>
          </cell>
        </row>
        <row r="566">
          <cell r="A566" t="str">
            <v>301801010</v>
          </cell>
          <cell r="B566" t="str">
            <v>Vendite Nazionali</v>
          </cell>
          <cell r="C566">
            <v>0</v>
          </cell>
          <cell r="E566">
            <v>0</v>
          </cell>
          <cell r="G566">
            <v>4917.1000000000004</v>
          </cell>
          <cell r="H566">
            <v>10730529.609999999</v>
          </cell>
          <cell r="I566">
            <v>10725612.51</v>
          </cell>
          <cell r="J566" t="str">
            <v>A</v>
          </cell>
          <cell r="K566">
            <v>10725612.51</v>
          </cell>
          <cell r="L566" t="str">
            <v>A</v>
          </cell>
          <cell r="M566">
            <v>-10725612.51</v>
          </cell>
        </row>
        <row r="567">
          <cell r="A567" t="str">
            <v>301801011</v>
          </cell>
          <cell r="B567" t="str">
            <v>Note di variaz.ai ricavi Nazionali</v>
          </cell>
          <cell r="C567">
            <v>0</v>
          </cell>
          <cell r="E567">
            <v>0</v>
          </cell>
          <cell r="G567">
            <v>77862.55</v>
          </cell>
          <cell r="H567">
            <v>23842.959999999999</v>
          </cell>
          <cell r="I567">
            <v>54019.59</v>
          </cell>
          <cell r="J567" t="str">
            <v>D</v>
          </cell>
          <cell r="K567">
            <v>54019.59</v>
          </cell>
          <cell r="L567" t="str">
            <v>D</v>
          </cell>
          <cell r="M567">
            <v>54019.59</v>
          </cell>
        </row>
        <row r="568">
          <cell r="A568" t="str">
            <v>301801012</v>
          </cell>
          <cell r="B568" t="str">
            <v>Rettifiche ai ricavi Nazionali</v>
          </cell>
          <cell r="C568">
            <v>0</v>
          </cell>
          <cell r="E568">
            <v>0</v>
          </cell>
          <cell r="G568">
            <v>124979.28</v>
          </cell>
          <cell r="H568">
            <v>0</v>
          </cell>
          <cell r="I568">
            <v>124979.28</v>
          </cell>
          <cell r="J568" t="str">
            <v>D</v>
          </cell>
          <cell r="K568">
            <v>124979.28</v>
          </cell>
          <cell r="L568" t="str">
            <v>D</v>
          </cell>
          <cell r="M568">
            <v>124979.28</v>
          </cell>
        </row>
        <row r="569">
          <cell r="A569" t="str">
            <v>301801015</v>
          </cell>
          <cell r="B569" t="str">
            <v>Vendite per Campionat. Nazionali</v>
          </cell>
          <cell r="C569">
            <v>0</v>
          </cell>
          <cell r="E569">
            <v>0</v>
          </cell>
          <cell r="G569">
            <v>0</v>
          </cell>
          <cell r="H569">
            <v>1017</v>
          </cell>
          <cell r="I569">
            <v>1017</v>
          </cell>
          <cell r="J569" t="str">
            <v>A</v>
          </cell>
          <cell r="K569">
            <v>1017</v>
          </cell>
          <cell r="L569" t="str">
            <v>A</v>
          </cell>
          <cell r="M569">
            <v>-1017</v>
          </cell>
        </row>
        <row r="570">
          <cell r="A570" t="str">
            <v>301801020</v>
          </cell>
          <cell r="B570" t="str">
            <v>Resi su Vendite Nazionali</v>
          </cell>
          <cell r="C570">
            <v>0</v>
          </cell>
          <cell r="E570">
            <v>0</v>
          </cell>
          <cell r="G570">
            <v>40966.300000000003</v>
          </cell>
          <cell r="H570">
            <v>0</v>
          </cell>
          <cell r="I570">
            <v>40966.300000000003</v>
          </cell>
          <cell r="J570" t="str">
            <v>D</v>
          </cell>
          <cell r="K570">
            <v>40966.300000000003</v>
          </cell>
          <cell r="L570" t="str">
            <v>D</v>
          </cell>
          <cell r="M570">
            <v>40966.300000000003</v>
          </cell>
        </row>
        <row r="571">
          <cell r="A571" t="str">
            <v>301801030</v>
          </cell>
          <cell r="B571" t="str">
            <v>Sost.resi su Vendite  Nazionali</v>
          </cell>
          <cell r="C571">
            <v>0</v>
          </cell>
          <cell r="E571">
            <v>0</v>
          </cell>
          <cell r="G571">
            <v>0</v>
          </cell>
          <cell r="H571">
            <v>0</v>
          </cell>
          <cell r="I571">
            <v>0</v>
          </cell>
          <cell r="K571">
            <v>0</v>
          </cell>
          <cell r="M571">
            <v>0</v>
          </cell>
        </row>
        <row r="572">
          <cell r="A572" t="str">
            <v>301801040</v>
          </cell>
          <cell r="B572" t="str">
            <v>Sconti e abb. su Vendite Nazionali</v>
          </cell>
          <cell r="C572">
            <v>0</v>
          </cell>
          <cell r="E572">
            <v>0</v>
          </cell>
          <cell r="G572">
            <v>0</v>
          </cell>
          <cell r="H572">
            <v>0</v>
          </cell>
          <cell r="I572">
            <v>0</v>
          </cell>
          <cell r="K572">
            <v>0</v>
          </cell>
          <cell r="M572">
            <v>0</v>
          </cell>
        </row>
        <row r="573">
          <cell r="A573" t="str">
            <v>301801050</v>
          </cell>
          <cell r="B573" t="str">
            <v>Vendite Comunitarie</v>
          </cell>
          <cell r="C573">
            <v>0</v>
          </cell>
          <cell r="E573">
            <v>0</v>
          </cell>
          <cell r="G573">
            <v>0</v>
          </cell>
          <cell r="H573">
            <v>31459963.670000002</v>
          </cell>
          <cell r="I573">
            <v>31459963.670000002</v>
          </cell>
          <cell r="J573" t="str">
            <v>A</v>
          </cell>
          <cell r="K573">
            <v>31459963.670000002</v>
          </cell>
          <cell r="L573" t="str">
            <v>A</v>
          </cell>
          <cell r="M573">
            <v>-31459963.670000002</v>
          </cell>
        </row>
        <row r="574">
          <cell r="A574" t="str">
            <v>301801051</v>
          </cell>
          <cell r="B574" t="str">
            <v>Vendite Comunitarie a VEE Romania</v>
          </cell>
          <cell r="C574">
            <v>0</v>
          </cell>
          <cell r="E574">
            <v>0</v>
          </cell>
          <cell r="G574">
            <v>2081.85</v>
          </cell>
          <cell r="H574">
            <v>26788683.640000001</v>
          </cell>
          <cell r="I574">
            <v>26786601.789999999</v>
          </cell>
          <cell r="J574" t="str">
            <v>A</v>
          </cell>
          <cell r="K574">
            <v>26786601.789999999</v>
          </cell>
          <cell r="L574" t="str">
            <v>A</v>
          </cell>
          <cell r="M574">
            <v>-26786601.789999999</v>
          </cell>
        </row>
        <row r="575">
          <cell r="A575" t="str">
            <v>301801052</v>
          </cell>
          <cell r="B575" t="str">
            <v>Note di variaz.ai ricavi Comunitari</v>
          </cell>
          <cell r="C575">
            <v>0</v>
          </cell>
          <cell r="E575">
            <v>0</v>
          </cell>
          <cell r="G575">
            <v>194004.89</v>
          </cell>
          <cell r="H575">
            <v>32559.040000000001</v>
          </cell>
          <cell r="I575">
            <v>161445.85</v>
          </cell>
          <cell r="J575" t="str">
            <v>D</v>
          </cell>
          <cell r="K575">
            <v>161445.85</v>
          </cell>
          <cell r="L575" t="str">
            <v>D</v>
          </cell>
          <cell r="M575">
            <v>161445.85</v>
          </cell>
        </row>
        <row r="576">
          <cell r="A576" t="str">
            <v>301801053</v>
          </cell>
          <cell r="B576" t="str">
            <v>Rettifiche ai ricavi Comunitari</v>
          </cell>
          <cell r="C576">
            <v>0</v>
          </cell>
          <cell r="E576">
            <v>0</v>
          </cell>
          <cell r="G576">
            <v>1333904.97</v>
          </cell>
          <cell r="H576">
            <v>4133</v>
          </cell>
          <cell r="I576">
            <v>1329771.97</v>
          </cell>
          <cell r="J576" t="str">
            <v>D</v>
          </cell>
          <cell r="K576">
            <v>1329771.97</v>
          </cell>
          <cell r="L576" t="str">
            <v>D</v>
          </cell>
          <cell r="M576">
            <v>1329771.97</v>
          </cell>
        </row>
        <row r="577">
          <cell r="A577" t="str">
            <v>301801054</v>
          </cell>
          <cell r="B577" t="str">
            <v>Note di variazione ai ricavi VEE</v>
          </cell>
          <cell r="C577">
            <v>0</v>
          </cell>
          <cell r="E577">
            <v>0</v>
          </cell>
          <cell r="G577">
            <v>322387.52</v>
          </cell>
          <cell r="H577">
            <v>0</v>
          </cell>
          <cell r="I577">
            <v>322387.52</v>
          </cell>
          <cell r="J577" t="str">
            <v>D</v>
          </cell>
          <cell r="K577">
            <v>322387.52</v>
          </cell>
          <cell r="L577" t="str">
            <v>D</v>
          </cell>
          <cell r="M577">
            <v>322387.52</v>
          </cell>
        </row>
        <row r="578">
          <cell r="A578" t="str">
            <v>301801055</v>
          </cell>
          <cell r="B578" t="str">
            <v>Vendite per Campionat. Comunitarie</v>
          </cell>
          <cell r="C578">
            <v>0</v>
          </cell>
          <cell r="E578">
            <v>0</v>
          </cell>
          <cell r="G578">
            <v>0</v>
          </cell>
          <cell r="H578">
            <v>255618.95</v>
          </cell>
          <cell r="I578">
            <v>255618.95</v>
          </cell>
          <cell r="J578" t="str">
            <v>A</v>
          </cell>
          <cell r="K578">
            <v>255618.95</v>
          </cell>
          <cell r="L578" t="str">
            <v>A</v>
          </cell>
          <cell r="M578">
            <v>-255618.95</v>
          </cell>
        </row>
        <row r="579">
          <cell r="A579" t="str">
            <v>301801056</v>
          </cell>
          <cell r="B579" t="str">
            <v>Rettifiche ai ricavi VEE</v>
          </cell>
          <cell r="C579">
            <v>0</v>
          </cell>
          <cell r="E579">
            <v>0</v>
          </cell>
          <cell r="G579">
            <v>148561.35</v>
          </cell>
          <cell r="H579">
            <v>0</v>
          </cell>
          <cell r="I579">
            <v>148561.35</v>
          </cell>
          <cell r="J579" t="str">
            <v>D</v>
          </cell>
          <cell r="K579">
            <v>148561.35</v>
          </cell>
          <cell r="L579" t="str">
            <v>D</v>
          </cell>
          <cell r="M579">
            <v>148561.35</v>
          </cell>
        </row>
        <row r="580">
          <cell r="A580" t="str">
            <v>301801060</v>
          </cell>
          <cell r="B580" t="str">
            <v>Resi su Vendite Comunitarie</v>
          </cell>
          <cell r="C580">
            <v>0</v>
          </cell>
          <cell r="E580">
            <v>0</v>
          </cell>
          <cell r="G580">
            <v>273917.48</v>
          </cell>
          <cell r="H580">
            <v>559.5</v>
          </cell>
          <cell r="I580">
            <v>273357.98</v>
          </cell>
          <cell r="J580" t="str">
            <v>D</v>
          </cell>
          <cell r="K580">
            <v>273357.98</v>
          </cell>
          <cell r="L580" t="str">
            <v>D</v>
          </cell>
          <cell r="M580">
            <v>273357.98</v>
          </cell>
        </row>
        <row r="581">
          <cell r="A581" t="str">
            <v>301801061</v>
          </cell>
          <cell r="B581" t="str">
            <v>Resi su Vendite Comunitarie a VEE</v>
          </cell>
          <cell r="C581">
            <v>0</v>
          </cell>
          <cell r="E581">
            <v>0</v>
          </cell>
          <cell r="G581">
            <v>733156.94</v>
          </cell>
          <cell r="H581">
            <v>12738.88</v>
          </cell>
          <cell r="I581">
            <v>720418.06</v>
          </cell>
          <cell r="J581" t="str">
            <v>D</v>
          </cell>
          <cell r="K581">
            <v>720418.06</v>
          </cell>
          <cell r="L581" t="str">
            <v>D</v>
          </cell>
          <cell r="M581">
            <v>720418.06</v>
          </cell>
        </row>
        <row r="582">
          <cell r="A582" t="str">
            <v>301801070</v>
          </cell>
          <cell r="B582" t="str">
            <v>Sost.resi su Vendite  Comunitarie</v>
          </cell>
          <cell r="C582">
            <v>0</v>
          </cell>
          <cell r="E582">
            <v>0</v>
          </cell>
          <cell r="G582">
            <v>0</v>
          </cell>
          <cell r="H582">
            <v>0</v>
          </cell>
          <cell r="I582">
            <v>0</v>
          </cell>
          <cell r="K582">
            <v>0</v>
          </cell>
          <cell r="M582">
            <v>0</v>
          </cell>
        </row>
        <row r="583">
          <cell r="A583" t="str">
            <v>301801080</v>
          </cell>
          <cell r="B583" t="str">
            <v>Sconti e abb. su Vend. Comunitarie</v>
          </cell>
          <cell r="C583">
            <v>0</v>
          </cell>
          <cell r="E583">
            <v>0</v>
          </cell>
          <cell r="G583">
            <v>0.13</v>
          </cell>
          <cell r="H583">
            <v>0</v>
          </cell>
          <cell r="I583">
            <v>0.13</v>
          </cell>
          <cell r="J583" t="str">
            <v>D</v>
          </cell>
          <cell r="K583">
            <v>0.13</v>
          </cell>
          <cell r="L583" t="str">
            <v>D</v>
          </cell>
          <cell r="M583">
            <v>0.13</v>
          </cell>
        </row>
        <row r="584">
          <cell r="A584" t="str">
            <v>301801090</v>
          </cell>
          <cell r="B584" t="str">
            <v>Vendite Extra-Comunitarie</v>
          </cell>
          <cell r="C584">
            <v>0</v>
          </cell>
          <cell r="E584">
            <v>0</v>
          </cell>
          <cell r="G584">
            <v>62654.79</v>
          </cell>
          <cell r="H584">
            <v>12592448.93</v>
          </cell>
          <cell r="I584">
            <v>12529794.140000001</v>
          </cell>
          <cell r="J584" t="str">
            <v>A</v>
          </cell>
          <cell r="K584">
            <v>12529794.140000001</v>
          </cell>
          <cell r="L584" t="str">
            <v>A</v>
          </cell>
          <cell r="M584">
            <v>-12529794.140000001</v>
          </cell>
        </row>
        <row r="585">
          <cell r="A585" t="str">
            <v>301801091</v>
          </cell>
          <cell r="B585" t="str">
            <v>Vendite Comun/Extracomun.a Viney</v>
          </cell>
          <cell r="C585">
            <v>0</v>
          </cell>
          <cell r="E585">
            <v>0</v>
          </cell>
          <cell r="G585">
            <v>0</v>
          </cell>
          <cell r="H585">
            <v>448226.4</v>
          </cell>
          <cell r="I585">
            <v>448226.4</v>
          </cell>
          <cell r="J585" t="str">
            <v>A</v>
          </cell>
          <cell r="K585">
            <v>448226.4</v>
          </cell>
          <cell r="L585" t="str">
            <v>A</v>
          </cell>
          <cell r="M585">
            <v>-448226.4</v>
          </cell>
        </row>
        <row r="586">
          <cell r="A586" t="str">
            <v>301801092</v>
          </cell>
          <cell r="B586" t="str">
            <v>Note di variaz.ai ricavi Extracomun</v>
          </cell>
          <cell r="C586">
            <v>0</v>
          </cell>
          <cell r="E586">
            <v>0</v>
          </cell>
          <cell r="G586">
            <v>64845.62</v>
          </cell>
          <cell r="H586">
            <v>0</v>
          </cell>
          <cell r="I586">
            <v>64845.62</v>
          </cell>
          <cell r="J586" t="str">
            <v>D</v>
          </cell>
          <cell r="K586">
            <v>64845.62</v>
          </cell>
          <cell r="L586" t="str">
            <v>D</v>
          </cell>
          <cell r="M586">
            <v>64845.62</v>
          </cell>
        </row>
        <row r="587">
          <cell r="A587" t="str">
            <v>301801093</v>
          </cell>
          <cell r="B587" t="str">
            <v>Rettifiche ai ricavi Extracomunit.</v>
          </cell>
          <cell r="C587">
            <v>0</v>
          </cell>
          <cell r="E587">
            <v>0</v>
          </cell>
          <cell r="G587">
            <v>571693.06000000006</v>
          </cell>
          <cell r="H587">
            <v>107233.23</v>
          </cell>
          <cell r="I587">
            <v>464459.83</v>
          </cell>
          <cell r="J587" t="str">
            <v>D</v>
          </cell>
          <cell r="K587">
            <v>464459.83</v>
          </cell>
          <cell r="L587" t="str">
            <v>D</v>
          </cell>
          <cell r="M587">
            <v>464459.83</v>
          </cell>
        </row>
        <row r="588">
          <cell r="A588" t="str">
            <v>301801094</v>
          </cell>
          <cell r="B588" t="str">
            <v>Note di variazione ai ricavi Viney</v>
          </cell>
          <cell r="C588">
            <v>0</v>
          </cell>
          <cell r="E588">
            <v>0</v>
          </cell>
          <cell r="G588">
            <v>43729.39</v>
          </cell>
          <cell r="H588">
            <v>0</v>
          </cell>
          <cell r="I588">
            <v>43729.39</v>
          </cell>
          <cell r="J588" t="str">
            <v>D</v>
          </cell>
          <cell r="K588">
            <v>43729.39</v>
          </cell>
          <cell r="L588" t="str">
            <v>D</v>
          </cell>
          <cell r="M588">
            <v>43729.39</v>
          </cell>
        </row>
        <row r="589">
          <cell r="A589" t="str">
            <v>301801095</v>
          </cell>
          <cell r="B589" t="str">
            <v>Vendite per Campionat. Extra-Comun.</v>
          </cell>
          <cell r="C589">
            <v>0</v>
          </cell>
          <cell r="E589">
            <v>0</v>
          </cell>
          <cell r="G589">
            <v>0</v>
          </cell>
          <cell r="H589">
            <v>8535.82</v>
          </cell>
          <cell r="I589">
            <v>8535.82</v>
          </cell>
          <cell r="J589" t="str">
            <v>A</v>
          </cell>
          <cell r="K589">
            <v>8535.82</v>
          </cell>
          <cell r="L589" t="str">
            <v>A</v>
          </cell>
          <cell r="M589">
            <v>-8535.82</v>
          </cell>
        </row>
        <row r="590">
          <cell r="A590" t="str">
            <v>301801096</v>
          </cell>
          <cell r="B590" t="str">
            <v>Rettifiche ai ricavi Viney</v>
          </cell>
          <cell r="C590">
            <v>0</v>
          </cell>
          <cell r="E590">
            <v>0</v>
          </cell>
          <cell r="G590">
            <v>0</v>
          </cell>
          <cell r="H590">
            <v>0</v>
          </cell>
          <cell r="I590">
            <v>0</v>
          </cell>
          <cell r="K590">
            <v>0</v>
          </cell>
          <cell r="M590">
            <v>0</v>
          </cell>
        </row>
        <row r="591">
          <cell r="A591" t="str">
            <v>301801100</v>
          </cell>
          <cell r="B591" t="str">
            <v>Resi su Vendite Extra-Comunitarie</v>
          </cell>
          <cell r="C591">
            <v>0</v>
          </cell>
          <cell r="E591">
            <v>0</v>
          </cell>
          <cell r="G591">
            <v>99208.35</v>
          </cell>
          <cell r="H591">
            <v>49332.66</v>
          </cell>
          <cell r="I591">
            <v>49875.69</v>
          </cell>
          <cell r="J591" t="str">
            <v>D</v>
          </cell>
          <cell r="K591">
            <v>49875.69</v>
          </cell>
          <cell r="L591" t="str">
            <v>D</v>
          </cell>
          <cell r="M591">
            <v>49875.69</v>
          </cell>
        </row>
        <row r="592">
          <cell r="A592" t="str">
            <v>301801101</v>
          </cell>
          <cell r="B592" t="str">
            <v>Resi su Vend.Extra-Comun.a Viney</v>
          </cell>
          <cell r="C592">
            <v>0</v>
          </cell>
          <cell r="E592">
            <v>0</v>
          </cell>
          <cell r="G592">
            <v>0</v>
          </cell>
          <cell r="H592">
            <v>0</v>
          </cell>
          <cell r="I592">
            <v>0</v>
          </cell>
          <cell r="K592">
            <v>0</v>
          </cell>
          <cell r="M592">
            <v>0</v>
          </cell>
        </row>
        <row r="593">
          <cell r="A593" t="str">
            <v>301801110</v>
          </cell>
          <cell r="B593" t="str">
            <v>Sostit. resi Vend.Extra-Comunitarie</v>
          </cell>
          <cell r="C593">
            <v>0</v>
          </cell>
          <cell r="E593">
            <v>0</v>
          </cell>
          <cell r="G593">
            <v>0</v>
          </cell>
          <cell r="H593">
            <v>0</v>
          </cell>
          <cell r="I593">
            <v>0</v>
          </cell>
          <cell r="K593">
            <v>0</v>
          </cell>
          <cell r="M593">
            <v>0</v>
          </cell>
        </row>
        <row r="594">
          <cell r="A594" t="str">
            <v>301801120</v>
          </cell>
          <cell r="B594" t="str">
            <v>Sconti e abb.Vend. Extracomunitarie</v>
          </cell>
          <cell r="C594">
            <v>0</v>
          </cell>
          <cell r="E594">
            <v>0</v>
          </cell>
          <cell r="G594">
            <v>0</v>
          </cell>
          <cell r="H594">
            <v>0</v>
          </cell>
          <cell r="I594">
            <v>0</v>
          </cell>
          <cell r="K594">
            <v>0</v>
          </cell>
          <cell r="M594">
            <v>0</v>
          </cell>
        </row>
        <row r="595">
          <cell r="A595" t="str">
            <v>301801130</v>
          </cell>
          <cell r="B595" t="str">
            <v>Altre rettifiche</v>
          </cell>
          <cell r="C595">
            <v>0</v>
          </cell>
          <cell r="E595">
            <v>0</v>
          </cell>
          <cell r="G595">
            <v>0</v>
          </cell>
          <cell r="H595">
            <v>0</v>
          </cell>
          <cell r="I595">
            <v>0</v>
          </cell>
          <cell r="K595">
            <v>0</v>
          </cell>
          <cell r="M595">
            <v>0</v>
          </cell>
        </row>
        <row r="596">
          <cell r="M596">
            <v>0</v>
          </cell>
        </row>
        <row r="597">
          <cell r="A597" t="str">
            <v>02</v>
          </cell>
          <cell r="B597" t="str">
            <v>Ricavi per Prestazioni di Servizi</v>
          </cell>
          <cell r="C597">
            <v>0</v>
          </cell>
          <cell r="E597">
            <v>0</v>
          </cell>
          <cell r="G597">
            <v>452902.54</v>
          </cell>
          <cell r="H597">
            <v>7123955.8200000003</v>
          </cell>
          <cell r="I597">
            <v>-6671053.2800000003</v>
          </cell>
          <cell r="J597" t="str">
            <v>A</v>
          </cell>
          <cell r="K597">
            <v>-6671053.2800000003</v>
          </cell>
          <cell r="L597" t="str">
            <v xml:space="preserve"> A</v>
          </cell>
          <cell r="M597">
            <v>-6671053.2800000003</v>
          </cell>
        </row>
        <row r="598">
          <cell r="A598" t="str">
            <v>301802010</v>
          </cell>
          <cell r="B598" t="str">
            <v>Compartecipaz. Clienti per Attrezz.</v>
          </cell>
          <cell r="C598">
            <v>0</v>
          </cell>
          <cell r="E598">
            <v>0</v>
          </cell>
          <cell r="G598">
            <v>425000</v>
          </cell>
          <cell r="H598">
            <v>3755058.95</v>
          </cell>
          <cell r="I598">
            <v>3330058.95</v>
          </cell>
          <cell r="J598" t="str">
            <v>A</v>
          </cell>
          <cell r="K598">
            <v>3330058.95</v>
          </cell>
          <cell r="L598" t="str">
            <v>A</v>
          </cell>
          <cell r="M598">
            <v>-3330058.95</v>
          </cell>
        </row>
        <row r="599">
          <cell r="A599" t="str">
            <v>301802020</v>
          </cell>
          <cell r="B599" t="str">
            <v>Vend. Stampi Attrezzat. Macchinario</v>
          </cell>
          <cell r="C599">
            <v>0</v>
          </cell>
          <cell r="E599">
            <v>0</v>
          </cell>
          <cell r="G599">
            <v>0</v>
          </cell>
          <cell r="H599">
            <v>0</v>
          </cell>
          <cell r="I599">
            <v>0</v>
          </cell>
          <cell r="K599">
            <v>0</v>
          </cell>
          <cell r="M599">
            <v>0</v>
          </cell>
        </row>
        <row r="600">
          <cell r="A600" t="str">
            <v>301802030</v>
          </cell>
          <cell r="B600" t="str">
            <v>Vendita sfridi di produzione</v>
          </cell>
          <cell r="C600">
            <v>0</v>
          </cell>
          <cell r="E600">
            <v>0</v>
          </cell>
          <cell r="G600">
            <v>0</v>
          </cell>
          <cell r="H600">
            <v>231211.64</v>
          </cell>
          <cell r="I600">
            <v>231211.64</v>
          </cell>
          <cell r="J600" t="str">
            <v>A</v>
          </cell>
          <cell r="K600">
            <v>231211.64</v>
          </cell>
          <cell r="L600" t="str">
            <v>A</v>
          </cell>
          <cell r="M600">
            <v>-231211.64</v>
          </cell>
        </row>
        <row r="601">
          <cell r="A601" t="str">
            <v>301802040</v>
          </cell>
          <cell r="B601" t="str">
            <v>Prest.servizio a terzi</v>
          </cell>
          <cell r="C601">
            <v>0</v>
          </cell>
          <cell r="E601">
            <v>0</v>
          </cell>
          <cell r="G601">
            <v>0</v>
          </cell>
          <cell r="H601">
            <v>0</v>
          </cell>
          <cell r="I601">
            <v>0</v>
          </cell>
          <cell r="K601">
            <v>0</v>
          </cell>
          <cell r="M601">
            <v>0</v>
          </cell>
        </row>
        <row r="602">
          <cell r="A602" t="str">
            <v>301802041</v>
          </cell>
          <cell r="B602" t="str">
            <v>Contr.19 locaz. di attrezz.VEE</v>
          </cell>
          <cell r="C602">
            <v>0</v>
          </cell>
          <cell r="E602">
            <v>0</v>
          </cell>
          <cell r="G602">
            <v>0</v>
          </cell>
          <cell r="H602">
            <v>576000</v>
          </cell>
          <cell r="I602">
            <v>576000</v>
          </cell>
          <cell r="J602" t="str">
            <v>A</v>
          </cell>
          <cell r="K602">
            <v>576000</v>
          </cell>
          <cell r="L602" t="str">
            <v>A</v>
          </cell>
          <cell r="M602">
            <v>-576000</v>
          </cell>
        </row>
        <row r="603">
          <cell r="A603" t="str">
            <v>301802042</v>
          </cell>
          <cell r="B603" t="str">
            <v>Contr.20 Know-How VEE</v>
          </cell>
          <cell r="C603">
            <v>0</v>
          </cell>
          <cell r="E603">
            <v>0</v>
          </cell>
          <cell r="G603">
            <v>0</v>
          </cell>
          <cell r="H603">
            <v>223800</v>
          </cell>
          <cell r="I603">
            <v>223800</v>
          </cell>
          <cell r="J603" t="str">
            <v>A</v>
          </cell>
          <cell r="K603">
            <v>223800</v>
          </cell>
          <cell r="L603" t="str">
            <v>A</v>
          </cell>
          <cell r="M603">
            <v>-223800</v>
          </cell>
        </row>
        <row r="604">
          <cell r="A604" t="str">
            <v>301802043</v>
          </cell>
          <cell r="B604" t="str">
            <v>CTR.21 Prest.serv.infrag.VEE</v>
          </cell>
          <cell r="C604">
            <v>0</v>
          </cell>
          <cell r="E604">
            <v>0</v>
          </cell>
          <cell r="G604">
            <v>0</v>
          </cell>
          <cell r="H604">
            <v>2333942.75</v>
          </cell>
          <cell r="I604">
            <v>2333942.75</v>
          </cell>
          <cell r="J604" t="str">
            <v>A</v>
          </cell>
          <cell r="K604">
            <v>2333942.75</v>
          </cell>
          <cell r="L604" t="str">
            <v>A</v>
          </cell>
          <cell r="M604">
            <v>-2333942.75</v>
          </cell>
        </row>
        <row r="605">
          <cell r="A605" t="str">
            <v>301802050</v>
          </cell>
          <cell r="B605" t="str">
            <v>Prestazioni di servizio a VINEY</v>
          </cell>
          <cell r="C605">
            <v>0</v>
          </cell>
          <cell r="E605">
            <v>0</v>
          </cell>
          <cell r="G605">
            <v>27902.54</v>
          </cell>
          <cell r="H605">
            <v>3942.48</v>
          </cell>
          <cell r="I605">
            <v>23960.06</v>
          </cell>
          <cell r="J605" t="str">
            <v>D</v>
          </cell>
          <cell r="K605">
            <v>23960.06</v>
          </cell>
          <cell r="L605" t="str">
            <v>D</v>
          </cell>
          <cell r="M605">
            <v>23960.06</v>
          </cell>
        </row>
        <row r="606">
          <cell r="M606">
            <v>0</v>
          </cell>
        </row>
        <row r="607">
          <cell r="A607" t="str">
            <v>03</v>
          </cell>
          <cell r="B607" t="str">
            <v>Variazioni Rimanenze</v>
          </cell>
          <cell r="C607">
            <v>0</v>
          </cell>
          <cell r="E607">
            <v>0</v>
          </cell>
          <cell r="G607">
            <v>218081</v>
          </cell>
          <cell r="H607">
            <v>339186.1</v>
          </cell>
          <cell r="I607">
            <v>-121105.1</v>
          </cell>
          <cell r="J607" t="str">
            <v>A</v>
          </cell>
          <cell r="K607">
            <v>-121105.1</v>
          </cell>
          <cell r="L607" t="str">
            <v xml:space="preserve"> A</v>
          </cell>
          <cell r="M607">
            <v>-121105.1</v>
          </cell>
        </row>
        <row r="608">
          <cell r="A608" t="str">
            <v>301803010</v>
          </cell>
          <cell r="B608" t="str">
            <v>Materie Prime</v>
          </cell>
          <cell r="C608">
            <v>0</v>
          </cell>
          <cell r="E608">
            <v>0</v>
          </cell>
          <cell r="G608">
            <v>17507</v>
          </cell>
          <cell r="H608">
            <v>0</v>
          </cell>
          <cell r="I608">
            <v>17507</v>
          </cell>
          <cell r="J608" t="str">
            <v>D</v>
          </cell>
          <cell r="K608">
            <v>17507</v>
          </cell>
          <cell r="L608" t="str">
            <v>D</v>
          </cell>
          <cell r="M608">
            <v>17507</v>
          </cell>
        </row>
        <row r="609">
          <cell r="A609" t="str">
            <v>301803020</v>
          </cell>
          <cell r="B609" t="str">
            <v>Componenti d'acquisto</v>
          </cell>
          <cell r="C609">
            <v>0</v>
          </cell>
          <cell r="E609">
            <v>0</v>
          </cell>
          <cell r="G609">
            <v>190488</v>
          </cell>
          <cell r="H609">
            <v>0</v>
          </cell>
          <cell r="I609">
            <v>190488</v>
          </cell>
          <cell r="J609" t="str">
            <v>D</v>
          </cell>
          <cell r="K609">
            <v>190488</v>
          </cell>
          <cell r="L609" t="str">
            <v>D</v>
          </cell>
          <cell r="M609">
            <v>190488</v>
          </cell>
        </row>
        <row r="610">
          <cell r="A610" t="str">
            <v>301803030</v>
          </cell>
          <cell r="B610" t="str">
            <v>Prodotti in corso lavorazione</v>
          </cell>
          <cell r="C610">
            <v>0</v>
          </cell>
          <cell r="E610">
            <v>0</v>
          </cell>
          <cell r="G610">
            <v>10086</v>
          </cell>
          <cell r="H610">
            <v>0</v>
          </cell>
          <cell r="I610">
            <v>10086</v>
          </cell>
          <cell r="J610" t="str">
            <v>D</v>
          </cell>
          <cell r="K610">
            <v>10086</v>
          </cell>
          <cell r="L610" t="str">
            <v>D</v>
          </cell>
          <cell r="M610">
            <v>10086</v>
          </cell>
        </row>
        <row r="611">
          <cell r="A611" t="str">
            <v>301803040</v>
          </cell>
          <cell r="B611" t="str">
            <v>Dispense</v>
          </cell>
          <cell r="C611">
            <v>0</v>
          </cell>
          <cell r="E611">
            <v>0</v>
          </cell>
          <cell r="G611">
            <v>0</v>
          </cell>
          <cell r="H611">
            <v>6230</v>
          </cell>
          <cell r="I611">
            <v>6230</v>
          </cell>
          <cell r="J611" t="str">
            <v>A</v>
          </cell>
          <cell r="K611">
            <v>6230</v>
          </cell>
          <cell r="L611" t="str">
            <v>A</v>
          </cell>
          <cell r="M611">
            <v>-6230</v>
          </cell>
        </row>
        <row r="612">
          <cell r="A612" t="str">
            <v>301803050</v>
          </cell>
          <cell r="B612" t="str">
            <v>Imballi</v>
          </cell>
          <cell r="C612">
            <v>0</v>
          </cell>
          <cell r="E612">
            <v>0</v>
          </cell>
          <cell r="G612">
            <v>0</v>
          </cell>
          <cell r="H612">
            <v>0</v>
          </cell>
          <cell r="I612">
            <v>0</v>
          </cell>
          <cell r="K612">
            <v>0</v>
          </cell>
          <cell r="M612">
            <v>0</v>
          </cell>
        </row>
        <row r="613">
          <cell r="A613" t="str">
            <v>301803060</v>
          </cell>
          <cell r="B613" t="str">
            <v>Merce in viaggio</v>
          </cell>
          <cell r="C613">
            <v>0</v>
          </cell>
          <cell r="E613">
            <v>0</v>
          </cell>
          <cell r="G613">
            <v>0</v>
          </cell>
          <cell r="H613">
            <v>332956.09999999998</v>
          </cell>
          <cell r="I613">
            <v>332956.09999999998</v>
          </cell>
          <cell r="J613" t="str">
            <v>A</v>
          </cell>
          <cell r="K613">
            <v>332956.09999999998</v>
          </cell>
          <cell r="L613" t="str">
            <v>A</v>
          </cell>
          <cell r="M613">
            <v>-332956.09999999998</v>
          </cell>
        </row>
        <row r="614">
          <cell r="A614" t="str">
            <v>301803070</v>
          </cell>
          <cell r="B614" t="str">
            <v>Materiale da rottamare</v>
          </cell>
          <cell r="C614">
            <v>0</v>
          </cell>
          <cell r="E614">
            <v>0</v>
          </cell>
          <cell r="G614">
            <v>0</v>
          </cell>
          <cell r="H614">
            <v>0</v>
          </cell>
          <cell r="I614">
            <v>0</v>
          </cell>
          <cell r="K614">
            <v>0</v>
          </cell>
          <cell r="M614">
            <v>0</v>
          </cell>
        </row>
        <row r="615">
          <cell r="A615" t="str">
            <v>301803080</v>
          </cell>
          <cell r="B615" t="str">
            <v>Ant. e acc. su rimanenze</v>
          </cell>
          <cell r="C615">
            <v>0</v>
          </cell>
          <cell r="E615">
            <v>0</v>
          </cell>
          <cell r="G615">
            <v>0</v>
          </cell>
          <cell r="H615">
            <v>0</v>
          </cell>
          <cell r="I615">
            <v>0</v>
          </cell>
          <cell r="K615">
            <v>0</v>
          </cell>
          <cell r="M615">
            <v>0</v>
          </cell>
        </row>
        <row r="616">
          <cell r="M616">
            <v>0</v>
          </cell>
        </row>
        <row r="617">
          <cell r="A617" t="str">
            <v>04</v>
          </cell>
          <cell r="B617" t="str">
            <v>Increm.Immobiliz.ni per lavori int</v>
          </cell>
          <cell r="C617">
            <v>0</v>
          </cell>
          <cell r="E617">
            <v>0</v>
          </cell>
          <cell r="G617">
            <v>0</v>
          </cell>
          <cell r="H617">
            <v>1750000</v>
          </cell>
          <cell r="I617">
            <v>-1750000</v>
          </cell>
          <cell r="J617" t="str">
            <v>A</v>
          </cell>
          <cell r="K617">
            <v>-1750000</v>
          </cell>
          <cell r="L617" t="str">
            <v xml:space="preserve"> A</v>
          </cell>
          <cell r="M617">
            <v>-1750000</v>
          </cell>
        </row>
        <row r="618">
          <cell r="A618" t="str">
            <v>301804010</v>
          </cell>
          <cell r="B618" t="str">
            <v>Incr. Immob per lav. int.</v>
          </cell>
          <cell r="C618">
            <v>0</v>
          </cell>
          <cell r="E618">
            <v>0</v>
          </cell>
          <cell r="G618">
            <v>0</v>
          </cell>
          <cell r="H618">
            <v>1750000</v>
          </cell>
          <cell r="I618">
            <v>1750000</v>
          </cell>
          <cell r="J618" t="str">
            <v>A</v>
          </cell>
          <cell r="K618">
            <v>1750000</v>
          </cell>
          <cell r="L618" t="str">
            <v>A</v>
          </cell>
          <cell r="M618">
            <v>-1750000</v>
          </cell>
        </row>
        <row r="619">
          <cell r="A619" t="str">
            <v>301804020</v>
          </cell>
          <cell r="B619" t="str">
            <v>Capitalizzaz. altre spese</v>
          </cell>
          <cell r="C619">
            <v>0</v>
          </cell>
          <cell r="E619">
            <v>0</v>
          </cell>
          <cell r="G619">
            <v>0</v>
          </cell>
          <cell r="H619">
            <v>0</v>
          </cell>
          <cell r="I619">
            <v>0</v>
          </cell>
          <cell r="K619">
            <v>0</v>
          </cell>
          <cell r="M619">
            <v>0</v>
          </cell>
        </row>
        <row r="620">
          <cell r="M620">
            <v>0</v>
          </cell>
        </row>
        <row r="621">
          <cell r="A621" t="str">
            <v>05</v>
          </cell>
          <cell r="B621" t="str">
            <v>Utilizzo Fondi Gestione Ordinaria</v>
          </cell>
          <cell r="C621">
            <v>0</v>
          </cell>
          <cell r="E621">
            <v>0</v>
          </cell>
          <cell r="G621">
            <v>0</v>
          </cell>
          <cell r="H621">
            <v>0</v>
          </cell>
          <cell r="I621">
            <v>0</v>
          </cell>
          <cell r="K621">
            <v>0</v>
          </cell>
          <cell r="M621">
            <v>0</v>
          </cell>
        </row>
        <row r="622">
          <cell r="A622" t="str">
            <v>301805010</v>
          </cell>
          <cell r="B622" t="str">
            <v>Util. Fondo obsolescenza magazzino</v>
          </cell>
          <cell r="C622">
            <v>0</v>
          </cell>
          <cell r="E622">
            <v>0</v>
          </cell>
          <cell r="G622">
            <v>0</v>
          </cell>
          <cell r="H622">
            <v>0</v>
          </cell>
          <cell r="I622">
            <v>0</v>
          </cell>
          <cell r="K622">
            <v>0</v>
          </cell>
          <cell r="M622">
            <v>0</v>
          </cell>
        </row>
        <row r="623">
          <cell r="A623" t="str">
            <v>301805020</v>
          </cell>
          <cell r="B623" t="str">
            <v>Util. Fondo svalutazione crediti</v>
          </cell>
          <cell r="C623">
            <v>0</v>
          </cell>
          <cell r="E623">
            <v>0</v>
          </cell>
          <cell r="G623">
            <v>0</v>
          </cell>
          <cell r="H623">
            <v>0</v>
          </cell>
          <cell r="I623">
            <v>0</v>
          </cell>
          <cell r="K623">
            <v>0</v>
          </cell>
          <cell r="M623">
            <v>0</v>
          </cell>
        </row>
        <row r="624">
          <cell r="A624" t="str">
            <v>301805030</v>
          </cell>
          <cell r="B624" t="str">
            <v>Util. Fondo Svalutazione  cred.tass</v>
          </cell>
          <cell r="C624">
            <v>0</v>
          </cell>
          <cell r="E624">
            <v>0</v>
          </cell>
          <cell r="G624">
            <v>0</v>
          </cell>
          <cell r="H624">
            <v>0</v>
          </cell>
          <cell r="I624">
            <v>0</v>
          </cell>
          <cell r="K624">
            <v>0</v>
          </cell>
          <cell r="M624">
            <v>0</v>
          </cell>
        </row>
        <row r="625">
          <cell r="A625" t="str">
            <v>301805040</v>
          </cell>
          <cell r="B625" t="str">
            <v>Util. Fondo riorganizzaz.aziendale</v>
          </cell>
          <cell r="C625">
            <v>0</v>
          </cell>
          <cell r="E625">
            <v>0</v>
          </cell>
          <cell r="G625">
            <v>0</v>
          </cell>
          <cell r="H625">
            <v>0</v>
          </cell>
          <cell r="I625">
            <v>0</v>
          </cell>
          <cell r="K625">
            <v>0</v>
          </cell>
          <cell r="M625">
            <v>0</v>
          </cell>
        </row>
        <row r="626">
          <cell r="A626" t="str">
            <v>301805060</v>
          </cell>
          <cell r="B626" t="str">
            <v>Util. Fondo Rischi contrattuali</v>
          </cell>
          <cell r="C626">
            <v>0</v>
          </cell>
          <cell r="E626">
            <v>0</v>
          </cell>
          <cell r="G626">
            <v>0</v>
          </cell>
          <cell r="H626">
            <v>0</v>
          </cell>
          <cell r="I626">
            <v>0</v>
          </cell>
          <cell r="K626">
            <v>0</v>
          </cell>
          <cell r="M626">
            <v>0</v>
          </cell>
        </row>
        <row r="627">
          <cell r="A627" t="str">
            <v>301805070</v>
          </cell>
          <cell r="B627" t="str">
            <v>Util.Fondo rischi ed oneri</v>
          </cell>
          <cell r="C627">
            <v>0</v>
          </cell>
          <cell r="E627">
            <v>0</v>
          </cell>
          <cell r="G627">
            <v>0</v>
          </cell>
          <cell r="H627">
            <v>0</v>
          </cell>
          <cell r="I627">
            <v>0</v>
          </cell>
          <cell r="K627">
            <v>0</v>
          </cell>
          <cell r="M627">
            <v>0</v>
          </cell>
        </row>
        <row r="628">
          <cell r="A628" t="str">
            <v>301805080</v>
          </cell>
          <cell r="B628" t="str">
            <v>Util. Fondo Imposte Tasse differite</v>
          </cell>
          <cell r="C628">
            <v>0</v>
          </cell>
          <cell r="E628">
            <v>0</v>
          </cell>
          <cell r="G628">
            <v>0</v>
          </cell>
          <cell r="H628">
            <v>0</v>
          </cell>
          <cell r="I628">
            <v>0</v>
          </cell>
          <cell r="K628">
            <v>0</v>
          </cell>
          <cell r="M628">
            <v>0</v>
          </cell>
        </row>
        <row r="629">
          <cell r="A629" t="str">
            <v>301805090</v>
          </cell>
          <cell r="B629" t="str">
            <v>Utiliz.Fondo garanzia prodotti</v>
          </cell>
          <cell r="C629">
            <v>0</v>
          </cell>
          <cell r="E629">
            <v>0</v>
          </cell>
          <cell r="G629">
            <v>0</v>
          </cell>
          <cell r="H629">
            <v>0</v>
          </cell>
          <cell r="I629">
            <v>0</v>
          </cell>
          <cell r="K629">
            <v>0</v>
          </cell>
          <cell r="M629">
            <v>0</v>
          </cell>
        </row>
        <row r="630">
          <cell r="M630">
            <v>0</v>
          </cell>
        </row>
        <row r="631">
          <cell r="A631" t="str">
            <v>06</v>
          </cell>
          <cell r="B631" t="str">
            <v>Altri Ricavi Gestione Ordinaria</v>
          </cell>
          <cell r="C631">
            <v>0</v>
          </cell>
          <cell r="E631">
            <v>0</v>
          </cell>
          <cell r="G631">
            <v>246889.03</v>
          </cell>
          <cell r="H631">
            <v>424200.97</v>
          </cell>
          <cell r="I631">
            <v>-177311.94</v>
          </cell>
          <cell r="J631" t="str">
            <v>A</v>
          </cell>
          <cell r="K631">
            <v>-177311.94</v>
          </cell>
          <cell r="L631" t="str">
            <v xml:space="preserve"> A</v>
          </cell>
          <cell r="M631">
            <v>-177311.94</v>
          </cell>
        </row>
        <row r="632">
          <cell r="A632" t="str">
            <v>301806010</v>
          </cell>
          <cell r="B632" t="str">
            <v>Vendite cespiti per sostituzione</v>
          </cell>
          <cell r="C632">
            <v>0</v>
          </cell>
          <cell r="E632">
            <v>0</v>
          </cell>
          <cell r="G632">
            <v>0</v>
          </cell>
          <cell r="H632">
            <v>270</v>
          </cell>
          <cell r="I632">
            <v>270</v>
          </cell>
          <cell r="J632" t="str">
            <v>A</v>
          </cell>
          <cell r="K632">
            <v>270</v>
          </cell>
          <cell r="L632" t="str">
            <v>A</v>
          </cell>
          <cell r="M632">
            <v>-270</v>
          </cell>
        </row>
        <row r="633">
          <cell r="A633" t="str">
            <v>301806020</v>
          </cell>
          <cell r="B633" t="str">
            <v>Differenze cambi attive</v>
          </cell>
          <cell r="C633">
            <v>0</v>
          </cell>
          <cell r="E633">
            <v>0</v>
          </cell>
          <cell r="G633">
            <v>275.04000000000002</v>
          </cell>
          <cell r="H633">
            <v>99987.4</v>
          </cell>
          <cell r="I633">
            <v>99712.36</v>
          </cell>
          <cell r="J633" t="str">
            <v>A</v>
          </cell>
          <cell r="K633">
            <v>99712.36</v>
          </cell>
          <cell r="L633" t="str">
            <v>A</v>
          </cell>
          <cell r="M633">
            <v>-99712.36</v>
          </cell>
        </row>
        <row r="634">
          <cell r="A634" t="str">
            <v>301806025</v>
          </cell>
          <cell r="B634" t="str">
            <v>Ricavi per rimborso bolli su fatt</v>
          </cell>
          <cell r="C634">
            <v>0</v>
          </cell>
          <cell r="E634">
            <v>0</v>
          </cell>
          <cell r="G634">
            <v>18</v>
          </cell>
          <cell r="H634">
            <v>2798</v>
          </cell>
          <cell r="I634">
            <v>2780</v>
          </cell>
          <cell r="J634" t="str">
            <v>A</v>
          </cell>
          <cell r="K634">
            <v>2780</v>
          </cell>
          <cell r="L634" t="str">
            <v>A</v>
          </cell>
          <cell r="M634">
            <v>-2780</v>
          </cell>
        </row>
        <row r="635">
          <cell r="A635" t="str">
            <v>301806030</v>
          </cell>
          <cell r="B635" t="str">
            <v>Ricavi da locazione</v>
          </cell>
          <cell r="C635">
            <v>0</v>
          </cell>
          <cell r="E635">
            <v>0</v>
          </cell>
          <cell r="G635">
            <v>0</v>
          </cell>
          <cell r="H635">
            <v>0</v>
          </cell>
          <cell r="I635">
            <v>0</v>
          </cell>
          <cell r="K635">
            <v>0</v>
          </cell>
          <cell r="M635">
            <v>0</v>
          </cell>
        </row>
        <row r="636">
          <cell r="A636" t="str">
            <v>301806040</v>
          </cell>
          <cell r="B636" t="str">
            <v>Rimborsi assicurazioni</v>
          </cell>
          <cell r="C636">
            <v>0</v>
          </cell>
          <cell r="E636">
            <v>0</v>
          </cell>
          <cell r="G636">
            <v>0</v>
          </cell>
          <cell r="H636">
            <v>0</v>
          </cell>
          <cell r="I636">
            <v>0</v>
          </cell>
          <cell r="K636">
            <v>0</v>
          </cell>
          <cell r="M636">
            <v>0</v>
          </cell>
        </row>
        <row r="637">
          <cell r="A637" t="str">
            <v>301806050</v>
          </cell>
          <cell r="B637" t="str">
            <v>Altri ricavi e proventi</v>
          </cell>
          <cell r="C637">
            <v>0</v>
          </cell>
          <cell r="E637">
            <v>0</v>
          </cell>
          <cell r="G637">
            <v>246595.99</v>
          </cell>
          <cell r="H637">
            <v>321145.57</v>
          </cell>
          <cell r="I637">
            <v>74549.58</v>
          </cell>
          <cell r="J637" t="str">
            <v>A</v>
          </cell>
          <cell r="K637">
            <v>74549.58</v>
          </cell>
          <cell r="L637" t="str">
            <v>A</v>
          </cell>
          <cell r="M637">
            <v>-74549.58</v>
          </cell>
        </row>
        <row r="638">
          <cell r="A638" t="str">
            <v>301806060</v>
          </cell>
          <cell r="B638" t="str">
            <v>Cessioni Varie a V.E.E.</v>
          </cell>
          <cell r="C638">
            <v>0</v>
          </cell>
          <cell r="E638">
            <v>0</v>
          </cell>
          <cell r="G638">
            <v>0</v>
          </cell>
          <cell r="H638">
            <v>0</v>
          </cell>
          <cell r="I638">
            <v>0</v>
          </cell>
          <cell r="K638">
            <v>0</v>
          </cell>
          <cell r="M638">
            <v>0</v>
          </cell>
        </row>
        <row r="639">
          <cell r="M639">
            <v>0</v>
          </cell>
        </row>
        <row r="640">
          <cell r="A640" t="str">
            <v>07</v>
          </cell>
          <cell r="B640" t="str">
            <v>Altri Ricavi</v>
          </cell>
          <cell r="C640">
            <v>0</v>
          </cell>
          <cell r="E640">
            <v>0</v>
          </cell>
          <cell r="G640">
            <v>199.19</v>
          </cell>
          <cell r="H640">
            <v>420214.82</v>
          </cell>
          <cell r="I640">
            <v>-420015.63</v>
          </cell>
          <cell r="J640" t="str">
            <v>A</v>
          </cell>
          <cell r="K640">
            <v>-420015.63</v>
          </cell>
          <cell r="L640" t="str">
            <v xml:space="preserve"> A</v>
          </cell>
          <cell r="M640">
            <v>-420015.63</v>
          </cell>
        </row>
        <row r="641">
          <cell r="A641" t="str">
            <v>301807010</v>
          </cell>
          <cell r="B641" t="str">
            <v>Sopravvenienze diverse</v>
          </cell>
          <cell r="C641">
            <v>0</v>
          </cell>
          <cell r="E641">
            <v>0</v>
          </cell>
          <cell r="G641">
            <v>199.19</v>
          </cell>
          <cell r="H641">
            <v>5777.31</v>
          </cell>
          <cell r="I641">
            <v>5578.12</v>
          </cell>
          <cell r="J641" t="str">
            <v>A</v>
          </cell>
          <cell r="K641">
            <v>5578.12</v>
          </cell>
          <cell r="L641" t="str">
            <v>A</v>
          </cell>
          <cell r="M641">
            <v>-5578.12</v>
          </cell>
        </row>
        <row r="642">
          <cell r="A642" t="str">
            <v>301807015</v>
          </cell>
          <cell r="B642" t="str">
            <v>Arrotondamenti per Euro</v>
          </cell>
          <cell r="C642">
            <v>0</v>
          </cell>
          <cell r="E642">
            <v>0</v>
          </cell>
          <cell r="G642">
            <v>0</v>
          </cell>
          <cell r="H642">
            <v>0</v>
          </cell>
          <cell r="I642">
            <v>0</v>
          </cell>
          <cell r="K642">
            <v>0</v>
          </cell>
          <cell r="M642">
            <v>0</v>
          </cell>
        </row>
        <row r="643">
          <cell r="A643" t="str">
            <v>301807020</v>
          </cell>
          <cell r="B643" t="str">
            <v>Sopravvenienze per mensa</v>
          </cell>
          <cell r="C643">
            <v>0</v>
          </cell>
          <cell r="E643">
            <v>0</v>
          </cell>
          <cell r="G643">
            <v>0</v>
          </cell>
          <cell r="H643">
            <v>0</v>
          </cell>
          <cell r="I643">
            <v>0</v>
          </cell>
          <cell r="K643">
            <v>0</v>
          </cell>
          <cell r="M643">
            <v>0</v>
          </cell>
        </row>
        <row r="644">
          <cell r="A644" t="str">
            <v>301807021</v>
          </cell>
          <cell r="B644" t="str">
            <v>Prov.a cred.d'imp.su sviluppo nuo.p</v>
          </cell>
          <cell r="C644">
            <v>0</v>
          </cell>
          <cell r="E644">
            <v>0</v>
          </cell>
          <cell r="G644">
            <v>0</v>
          </cell>
          <cell r="H644">
            <v>411077.51</v>
          </cell>
          <cell r="I644">
            <v>411077.51</v>
          </cell>
          <cell r="J644" t="str">
            <v>A</v>
          </cell>
          <cell r="K644">
            <v>411077.51</v>
          </cell>
          <cell r="L644" t="str">
            <v>A</v>
          </cell>
          <cell r="M644">
            <v>-411077.51</v>
          </cell>
        </row>
        <row r="645">
          <cell r="A645" t="str">
            <v>301807022</v>
          </cell>
          <cell r="B645" t="str">
            <v>Istan.rimb.IRES 10% IRAP 2004-2007</v>
          </cell>
          <cell r="C645">
            <v>0</v>
          </cell>
          <cell r="E645">
            <v>0</v>
          </cell>
          <cell r="G645">
            <v>0</v>
          </cell>
          <cell r="H645">
            <v>0</v>
          </cell>
          <cell r="I645">
            <v>0</v>
          </cell>
          <cell r="K645">
            <v>0</v>
          </cell>
          <cell r="M645">
            <v>0</v>
          </cell>
        </row>
        <row r="646">
          <cell r="A646" t="str">
            <v>301807023</v>
          </cell>
          <cell r="B646" t="str">
            <v>Ist.rimb.IRES su IRAP per.2007/2011</v>
          </cell>
          <cell r="C646">
            <v>0</v>
          </cell>
          <cell r="E646">
            <v>0</v>
          </cell>
          <cell r="G646">
            <v>0</v>
          </cell>
          <cell r="H646">
            <v>0</v>
          </cell>
          <cell r="I646">
            <v>0</v>
          </cell>
          <cell r="K646">
            <v>0</v>
          </cell>
          <cell r="M646">
            <v>0</v>
          </cell>
        </row>
        <row r="647">
          <cell r="A647" t="str">
            <v>301807030</v>
          </cell>
          <cell r="B647" t="str">
            <v>Proventi Camera Commercio x Sostes</v>
          </cell>
          <cell r="C647">
            <v>0</v>
          </cell>
          <cell r="E647">
            <v>0</v>
          </cell>
          <cell r="G647">
            <v>0</v>
          </cell>
          <cell r="H647">
            <v>0</v>
          </cell>
          <cell r="I647">
            <v>0</v>
          </cell>
          <cell r="K647">
            <v>0</v>
          </cell>
          <cell r="M647">
            <v>0</v>
          </cell>
        </row>
        <row r="648">
          <cell r="A648" t="str">
            <v>301807040</v>
          </cell>
          <cell r="B648" t="str">
            <v>Contr. Fondimpresa</v>
          </cell>
          <cell r="C648">
            <v>0</v>
          </cell>
          <cell r="E648">
            <v>0</v>
          </cell>
          <cell r="G648">
            <v>0</v>
          </cell>
          <cell r="H648">
            <v>3360</v>
          </cell>
          <cell r="I648">
            <v>3360</v>
          </cell>
          <cell r="J648" t="str">
            <v>A</v>
          </cell>
          <cell r="K648">
            <v>3360</v>
          </cell>
          <cell r="L648" t="str">
            <v>A</v>
          </cell>
          <cell r="M648">
            <v>-3360</v>
          </cell>
        </row>
        <row r="649">
          <cell r="A649" t="str">
            <v>301807041</v>
          </cell>
          <cell r="B649" t="str">
            <v>Contr. Intellimech</v>
          </cell>
          <cell r="C649">
            <v>0</v>
          </cell>
          <cell r="E649">
            <v>0</v>
          </cell>
          <cell r="G649">
            <v>0</v>
          </cell>
          <cell r="H649">
            <v>0</v>
          </cell>
          <cell r="I649">
            <v>0</v>
          </cell>
          <cell r="K649">
            <v>0</v>
          </cell>
          <cell r="M649">
            <v>0</v>
          </cell>
        </row>
        <row r="650">
          <cell r="A650" t="str">
            <v>301807050</v>
          </cell>
          <cell r="B650" t="str">
            <v>Proventi straordinari</v>
          </cell>
          <cell r="C650">
            <v>0</v>
          </cell>
          <cell r="E650">
            <v>0</v>
          </cell>
          <cell r="G650">
            <v>0</v>
          </cell>
          <cell r="H650">
            <v>0</v>
          </cell>
          <cell r="I650">
            <v>0</v>
          </cell>
          <cell r="K650">
            <v>0</v>
          </cell>
          <cell r="M650">
            <v>0</v>
          </cell>
        </row>
        <row r="651">
          <cell r="M651">
            <v>0</v>
          </cell>
        </row>
        <row r="652">
          <cell r="A652" t="str">
            <v>08</v>
          </cell>
          <cell r="B652" t="str">
            <v>Proventi Finanziari su Titoli</v>
          </cell>
          <cell r="C652">
            <v>0</v>
          </cell>
          <cell r="E652">
            <v>0</v>
          </cell>
          <cell r="G652">
            <v>0</v>
          </cell>
          <cell r="H652">
            <v>1100000</v>
          </cell>
          <cell r="I652">
            <v>-1100000</v>
          </cell>
          <cell r="J652" t="str">
            <v>A</v>
          </cell>
          <cell r="K652">
            <v>-1100000</v>
          </cell>
          <cell r="L652" t="str">
            <v xml:space="preserve"> A</v>
          </cell>
          <cell r="M652">
            <v>-1100000</v>
          </cell>
        </row>
        <row r="653">
          <cell r="A653" t="str">
            <v>301808010</v>
          </cell>
          <cell r="B653" t="str">
            <v>Dividendi da Società controllate</v>
          </cell>
          <cell r="C653">
            <v>0</v>
          </cell>
          <cell r="E653">
            <v>0</v>
          </cell>
          <cell r="G653">
            <v>0</v>
          </cell>
          <cell r="H653">
            <v>1100000</v>
          </cell>
          <cell r="I653">
            <v>1100000</v>
          </cell>
          <cell r="J653" t="str">
            <v>A</v>
          </cell>
          <cell r="K653">
            <v>1100000</v>
          </cell>
          <cell r="L653" t="str">
            <v>A</v>
          </cell>
          <cell r="M653">
            <v>-1100000</v>
          </cell>
        </row>
        <row r="654">
          <cell r="A654" t="str">
            <v>301808020</v>
          </cell>
          <cell r="B654" t="str">
            <v>Dividendi da altre partecipazioni</v>
          </cell>
          <cell r="C654">
            <v>0</v>
          </cell>
          <cell r="E654">
            <v>0</v>
          </cell>
          <cell r="G654">
            <v>0</v>
          </cell>
          <cell r="H654">
            <v>0</v>
          </cell>
          <cell r="I654">
            <v>0</v>
          </cell>
          <cell r="K654">
            <v>0</v>
          </cell>
          <cell r="M654">
            <v>0</v>
          </cell>
        </row>
        <row r="655">
          <cell r="A655" t="str">
            <v>301808030</v>
          </cell>
          <cell r="B655" t="str">
            <v>Utili da alienazione  di partecip.</v>
          </cell>
          <cell r="C655">
            <v>0</v>
          </cell>
          <cell r="E655">
            <v>0</v>
          </cell>
          <cell r="G655">
            <v>0</v>
          </cell>
          <cell r="H655">
            <v>0</v>
          </cell>
          <cell r="I655">
            <v>0</v>
          </cell>
          <cell r="K655">
            <v>0</v>
          </cell>
          <cell r="M655">
            <v>0</v>
          </cell>
        </row>
        <row r="656">
          <cell r="A656" t="str">
            <v>301808040</v>
          </cell>
          <cell r="B656" t="str">
            <v>Utili da alienazione altre partecip</v>
          </cell>
          <cell r="C656">
            <v>0</v>
          </cell>
          <cell r="E656">
            <v>0</v>
          </cell>
          <cell r="G656">
            <v>0</v>
          </cell>
          <cell r="H656">
            <v>0</v>
          </cell>
          <cell r="I656">
            <v>0</v>
          </cell>
          <cell r="K656">
            <v>0</v>
          </cell>
          <cell r="M656">
            <v>0</v>
          </cell>
        </row>
        <row r="657">
          <cell r="A657" t="str">
            <v>301808050</v>
          </cell>
          <cell r="B657" t="str">
            <v>Credito d'imposta su dividendi</v>
          </cell>
          <cell r="C657">
            <v>0</v>
          </cell>
          <cell r="E657">
            <v>0</v>
          </cell>
          <cell r="G657">
            <v>0</v>
          </cell>
          <cell r="H657">
            <v>0</v>
          </cell>
          <cell r="I657">
            <v>0</v>
          </cell>
          <cell r="K657">
            <v>0</v>
          </cell>
          <cell r="M657">
            <v>0</v>
          </cell>
        </row>
        <row r="658">
          <cell r="M658">
            <v>0</v>
          </cell>
        </row>
        <row r="659">
          <cell r="A659" t="str">
            <v>09</v>
          </cell>
          <cell r="B659" t="str">
            <v>Proventi Finanziari su Crediti</v>
          </cell>
          <cell r="C659">
            <v>0</v>
          </cell>
          <cell r="E659">
            <v>0</v>
          </cell>
          <cell r="G659">
            <v>0</v>
          </cell>
          <cell r="H659">
            <v>143564.93</v>
          </cell>
          <cell r="I659">
            <v>-143564.93</v>
          </cell>
          <cell r="J659" t="str">
            <v>A</v>
          </cell>
          <cell r="K659">
            <v>-143564.93</v>
          </cell>
          <cell r="L659" t="str">
            <v xml:space="preserve"> A</v>
          </cell>
          <cell r="M659">
            <v>-143564.93</v>
          </cell>
        </row>
        <row r="660">
          <cell r="A660" t="str">
            <v>301809010</v>
          </cell>
          <cell r="B660" t="str">
            <v>Interessi attivi su c/c bancari</v>
          </cell>
          <cell r="C660">
            <v>0</v>
          </cell>
          <cell r="E660">
            <v>0</v>
          </cell>
          <cell r="G660">
            <v>0</v>
          </cell>
          <cell r="H660">
            <v>379.89</v>
          </cell>
          <cell r="I660">
            <v>379.89</v>
          </cell>
          <cell r="J660" t="str">
            <v>A</v>
          </cell>
          <cell r="K660">
            <v>379.89</v>
          </cell>
          <cell r="L660" t="str">
            <v>A</v>
          </cell>
          <cell r="M660">
            <v>-379.89</v>
          </cell>
        </row>
        <row r="661">
          <cell r="A661" t="str">
            <v>301809020</v>
          </cell>
          <cell r="B661" t="str">
            <v>Interessi  attivi su altri crediti</v>
          </cell>
          <cell r="C661">
            <v>0</v>
          </cell>
          <cell r="E661">
            <v>0</v>
          </cell>
          <cell r="G661">
            <v>0</v>
          </cell>
          <cell r="H661">
            <v>2968.58</v>
          </cell>
          <cell r="I661">
            <v>2968.58</v>
          </cell>
          <cell r="J661" t="str">
            <v>A</v>
          </cell>
          <cell r="K661">
            <v>2968.58</v>
          </cell>
          <cell r="L661" t="str">
            <v>A</v>
          </cell>
          <cell r="M661">
            <v>-2968.58</v>
          </cell>
        </row>
        <row r="662">
          <cell r="A662" t="str">
            <v>301809030</v>
          </cell>
          <cell r="B662" t="str">
            <v>Interessi attivi su crediti finanz.</v>
          </cell>
          <cell r="C662">
            <v>0</v>
          </cell>
          <cell r="E662">
            <v>0</v>
          </cell>
          <cell r="G662">
            <v>0</v>
          </cell>
          <cell r="H662">
            <v>0</v>
          </cell>
          <cell r="I662">
            <v>0</v>
          </cell>
          <cell r="K662">
            <v>0</v>
          </cell>
          <cell r="M662">
            <v>0</v>
          </cell>
        </row>
        <row r="663">
          <cell r="A663" t="str">
            <v>301809040</v>
          </cell>
          <cell r="B663" t="str">
            <v>Interessi Attivi da Titoli</v>
          </cell>
          <cell r="C663">
            <v>0</v>
          </cell>
          <cell r="E663">
            <v>0</v>
          </cell>
          <cell r="G663">
            <v>0</v>
          </cell>
          <cell r="H663">
            <v>0</v>
          </cell>
          <cell r="I663">
            <v>0</v>
          </cell>
          <cell r="K663">
            <v>0</v>
          </cell>
          <cell r="M663">
            <v>0</v>
          </cell>
        </row>
        <row r="664">
          <cell r="A664" t="str">
            <v>301809050</v>
          </cell>
          <cell r="B664" t="str">
            <v>Proventi finanziari per coperture</v>
          </cell>
          <cell r="C664">
            <v>0</v>
          </cell>
          <cell r="E664">
            <v>0</v>
          </cell>
          <cell r="G664">
            <v>0</v>
          </cell>
          <cell r="H664">
            <v>104495.3</v>
          </cell>
          <cell r="I664">
            <v>104495.3</v>
          </cell>
          <cell r="J664" t="str">
            <v>A</v>
          </cell>
          <cell r="K664">
            <v>104495.3</v>
          </cell>
          <cell r="L664" t="str">
            <v>A</v>
          </cell>
          <cell r="M664">
            <v>-104495.3</v>
          </cell>
        </row>
        <row r="665">
          <cell r="A665" t="str">
            <v>301809060</v>
          </cell>
          <cell r="B665" t="str">
            <v>Rivalutazioni Strumenti Derivati</v>
          </cell>
          <cell r="C665">
            <v>0</v>
          </cell>
          <cell r="E665">
            <v>0</v>
          </cell>
          <cell r="G665">
            <v>0</v>
          </cell>
          <cell r="H665">
            <v>0</v>
          </cell>
          <cell r="I665">
            <v>0</v>
          </cell>
          <cell r="J665" t="str">
            <v>A</v>
          </cell>
          <cell r="K665">
            <v>0</v>
          </cell>
          <cell r="L665" t="str">
            <v>A</v>
          </cell>
          <cell r="M665">
            <v>0</v>
          </cell>
        </row>
        <row r="666">
          <cell r="M666">
            <v>0</v>
          </cell>
        </row>
        <row r="667">
          <cell r="A667" t="str">
            <v>40</v>
          </cell>
          <cell r="B667" t="str">
            <v>Costi</v>
          </cell>
          <cell r="C667">
            <v>0</v>
          </cell>
          <cell r="E667">
            <v>0</v>
          </cell>
          <cell r="G667">
            <v>93568342.040000007</v>
          </cell>
          <cell r="H667">
            <v>4537102.58</v>
          </cell>
          <cell r="I667">
            <v>89031239.459999993</v>
          </cell>
          <cell r="J667" t="str">
            <v>D</v>
          </cell>
          <cell r="K667">
            <v>89031239.459999993</v>
          </cell>
          <cell r="L667" t="str">
            <v xml:space="preserve"> D</v>
          </cell>
          <cell r="M667">
            <v>89087929.459999993</v>
          </cell>
        </row>
        <row r="668">
          <cell r="M668">
            <v>0</v>
          </cell>
        </row>
        <row r="669">
          <cell r="A669" t="str">
            <v>19</v>
          </cell>
          <cell r="B669" t="str">
            <v>Costi della Produzione</v>
          </cell>
          <cell r="C669">
            <v>0</v>
          </cell>
          <cell r="E669">
            <v>0</v>
          </cell>
          <cell r="G669">
            <v>55016286.280000001</v>
          </cell>
          <cell r="H669">
            <v>2713904.56</v>
          </cell>
          <cell r="I669">
            <v>52302381.719999999</v>
          </cell>
          <cell r="J669" t="str">
            <v>D</v>
          </cell>
          <cell r="K669">
            <v>52302381.719999999</v>
          </cell>
          <cell r="L669" t="str">
            <v xml:space="preserve"> D</v>
          </cell>
          <cell r="M669">
            <v>52302381.719999999</v>
          </cell>
        </row>
        <row r="670">
          <cell r="A670" t="str">
            <v>01</v>
          </cell>
          <cell r="B670" t="str">
            <v>Costi acquisto materie prime</v>
          </cell>
          <cell r="C670">
            <v>0</v>
          </cell>
          <cell r="E670">
            <v>0</v>
          </cell>
          <cell r="G670">
            <v>1728335.44</v>
          </cell>
          <cell r="H670">
            <v>882.96</v>
          </cell>
          <cell r="I670">
            <v>1727452.48</v>
          </cell>
          <cell r="J670" t="str">
            <v>D</v>
          </cell>
          <cell r="K670">
            <v>1727452.48</v>
          </cell>
          <cell r="L670" t="str">
            <v xml:space="preserve"> D</v>
          </cell>
          <cell r="M670">
            <v>1727452.48</v>
          </cell>
        </row>
        <row r="671">
          <cell r="A671" t="str">
            <v>401901010</v>
          </cell>
          <cell r="B671" t="str">
            <v>Acciaio in barre</v>
          </cell>
          <cell r="C671">
            <v>0</v>
          </cell>
          <cell r="E671">
            <v>0</v>
          </cell>
          <cell r="G671">
            <v>0</v>
          </cell>
          <cell r="H671">
            <v>0</v>
          </cell>
          <cell r="I671">
            <v>0</v>
          </cell>
          <cell r="K671">
            <v>0</v>
          </cell>
          <cell r="M671">
            <v>0</v>
          </cell>
        </row>
        <row r="672">
          <cell r="A672" t="str">
            <v>401901020</v>
          </cell>
          <cell r="B672" t="str">
            <v>Acciaio in nastri</v>
          </cell>
          <cell r="C672">
            <v>0</v>
          </cell>
          <cell r="E672">
            <v>0</v>
          </cell>
          <cell r="G672">
            <v>12685.28</v>
          </cell>
          <cell r="H672">
            <v>0</v>
          </cell>
          <cell r="I672">
            <v>12685.28</v>
          </cell>
          <cell r="J672" t="str">
            <v>D</v>
          </cell>
          <cell r="K672">
            <v>12685.28</v>
          </cell>
          <cell r="L672" t="str">
            <v>D</v>
          </cell>
          <cell r="M672">
            <v>12685.28</v>
          </cell>
        </row>
        <row r="673">
          <cell r="A673" t="str">
            <v>401901030</v>
          </cell>
          <cell r="B673" t="str">
            <v>Rame e sue leghe in barre</v>
          </cell>
          <cell r="C673">
            <v>0</v>
          </cell>
          <cell r="E673">
            <v>0</v>
          </cell>
          <cell r="G673">
            <v>0</v>
          </cell>
          <cell r="H673">
            <v>0</v>
          </cell>
          <cell r="I673">
            <v>0</v>
          </cell>
          <cell r="K673">
            <v>0</v>
          </cell>
          <cell r="M673">
            <v>0</v>
          </cell>
        </row>
        <row r="674">
          <cell r="A674" t="str">
            <v>401901040</v>
          </cell>
          <cell r="B674" t="str">
            <v>Rame e sue leghe - nastri</v>
          </cell>
          <cell r="C674">
            <v>0</v>
          </cell>
          <cell r="E674">
            <v>0</v>
          </cell>
          <cell r="G674">
            <v>1280228.4099999999</v>
          </cell>
          <cell r="H674">
            <v>882.96</v>
          </cell>
          <cell r="I674">
            <v>1279345.45</v>
          </cell>
          <cell r="J674" t="str">
            <v>D</v>
          </cell>
          <cell r="K674">
            <v>1279345.45</v>
          </cell>
          <cell r="L674" t="str">
            <v>D</v>
          </cell>
          <cell r="M674">
            <v>1279345.45</v>
          </cell>
        </row>
        <row r="675">
          <cell r="A675" t="str">
            <v>401901050</v>
          </cell>
          <cell r="B675" t="str">
            <v>Argento, stagno e altri</v>
          </cell>
          <cell r="C675">
            <v>0</v>
          </cell>
          <cell r="E675">
            <v>0</v>
          </cell>
          <cell r="G675">
            <v>251864.78</v>
          </cell>
          <cell r="H675">
            <v>0</v>
          </cell>
          <cell r="I675">
            <v>251864.78</v>
          </cell>
          <cell r="J675" t="str">
            <v>D</v>
          </cell>
          <cell r="K675">
            <v>251864.78</v>
          </cell>
          <cell r="L675" t="str">
            <v>D</v>
          </cell>
          <cell r="M675">
            <v>251864.78</v>
          </cell>
        </row>
        <row r="676">
          <cell r="A676" t="str">
            <v>401901060</v>
          </cell>
          <cell r="B676" t="str">
            <v>Guaine</v>
          </cell>
          <cell r="C676">
            <v>0</v>
          </cell>
          <cell r="E676">
            <v>0</v>
          </cell>
          <cell r="G676">
            <v>0</v>
          </cell>
          <cell r="H676">
            <v>0</v>
          </cell>
          <cell r="I676">
            <v>0</v>
          </cell>
          <cell r="K676">
            <v>0</v>
          </cell>
          <cell r="M676">
            <v>0</v>
          </cell>
        </row>
        <row r="677">
          <cell r="A677" t="str">
            <v>401901070</v>
          </cell>
          <cell r="B677" t="str">
            <v>Cavetti</v>
          </cell>
          <cell r="C677">
            <v>0</v>
          </cell>
          <cell r="E677">
            <v>0</v>
          </cell>
          <cell r="G677">
            <v>183556.97</v>
          </cell>
          <cell r="H677">
            <v>0</v>
          </cell>
          <cell r="I677">
            <v>183556.97</v>
          </cell>
          <cell r="J677" t="str">
            <v>D</v>
          </cell>
          <cell r="K677">
            <v>183556.97</v>
          </cell>
          <cell r="L677" t="str">
            <v>D</v>
          </cell>
          <cell r="M677">
            <v>183556.97</v>
          </cell>
        </row>
        <row r="678">
          <cell r="M678">
            <v>0</v>
          </cell>
        </row>
        <row r="679">
          <cell r="A679" t="str">
            <v>02</v>
          </cell>
          <cell r="B679" t="str">
            <v>Acquisto materiali diversi</v>
          </cell>
          <cell r="C679">
            <v>0</v>
          </cell>
          <cell r="E679">
            <v>0</v>
          </cell>
          <cell r="G679">
            <v>46682394.350000001</v>
          </cell>
          <cell r="H679">
            <v>1541776.23</v>
          </cell>
          <cell r="I679">
            <v>45140618.119999997</v>
          </cell>
          <cell r="J679" t="str">
            <v>D</v>
          </cell>
          <cell r="K679">
            <v>45140618.119999997</v>
          </cell>
          <cell r="L679" t="str">
            <v xml:space="preserve"> D</v>
          </cell>
          <cell r="M679">
            <v>45140618.119999997</v>
          </cell>
        </row>
        <row r="680">
          <cell r="A680" t="str">
            <v>401902010</v>
          </cell>
          <cell r="B680" t="str">
            <v>Acquisto lampadine</v>
          </cell>
          <cell r="C680">
            <v>0</v>
          </cell>
          <cell r="E680">
            <v>0</v>
          </cell>
          <cell r="G680">
            <v>0</v>
          </cell>
          <cell r="H680">
            <v>0</v>
          </cell>
          <cell r="I680">
            <v>0</v>
          </cell>
          <cell r="K680">
            <v>0</v>
          </cell>
          <cell r="M680">
            <v>0</v>
          </cell>
        </row>
        <row r="681">
          <cell r="A681" t="str">
            <v>401902020</v>
          </cell>
          <cell r="B681" t="str">
            <v>Particolari commerciali</v>
          </cell>
          <cell r="C681">
            <v>0</v>
          </cell>
          <cell r="E681">
            <v>0</v>
          </cell>
          <cell r="G681">
            <v>3216931.59</v>
          </cell>
          <cell r="H681">
            <v>35.75</v>
          </cell>
          <cell r="I681">
            <v>3216895.84</v>
          </cell>
          <cell r="J681" t="str">
            <v>D</v>
          </cell>
          <cell r="K681">
            <v>3216895.84</v>
          </cell>
          <cell r="L681" t="str">
            <v>D</v>
          </cell>
          <cell r="M681">
            <v>3216895.84</v>
          </cell>
        </row>
        <row r="682">
          <cell r="A682" t="str">
            <v>401902021</v>
          </cell>
          <cell r="B682" t="str">
            <v>Acqu.compon.per preserie uso inter.</v>
          </cell>
          <cell r="C682">
            <v>0</v>
          </cell>
          <cell r="E682">
            <v>0</v>
          </cell>
          <cell r="G682">
            <v>190856.01</v>
          </cell>
          <cell r="H682">
            <v>66.19</v>
          </cell>
          <cell r="I682">
            <v>190789.82</v>
          </cell>
          <cell r="J682" t="str">
            <v>D</v>
          </cell>
          <cell r="K682">
            <v>190789.82</v>
          </cell>
          <cell r="L682" t="str">
            <v>D</v>
          </cell>
          <cell r="M682">
            <v>190789.82</v>
          </cell>
        </row>
        <row r="683">
          <cell r="A683" t="str">
            <v>401902022</v>
          </cell>
          <cell r="B683" t="str">
            <v>Acqu.compon.per preserie dest.vend.</v>
          </cell>
          <cell r="C683">
            <v>0</v>
          </cell>
          <cell r="E683">
            <v>0</v>
          </cell>
          <cell r="G683">
            <v>867217.42</v>
          </cell>
          <cell r="H683">
            <v>13332.27</v>
          </cell>
          <cell r="I683">
            <v>853885.15</v>
          </cell>
          <cell r="J683" t="str">
            <v>D</v>
          </cell>
          <cell r="K683">
            <v>853885.15</v>
          </cell>
          <cell r="L683" t="str">
            <v>D</v>
          </cell>
          <cell r="M683">
            <v>853885.15</v>
          </cell>
        </row>
        <row r="684">
          <cell r="A684" t="str">
            <v>401902023</v>
          </cell>
          <cell r="B684" t="str">
            <v>Acqu.compon.per pres.dest.vend.VEE</v>
          </cell>
          <cell r="C684">
            <v>0</v>
          </cell>
          <cell r="E684">
            <v>0</v>
          </cell>
          <cell r="G684">
            <v>23379.03</v>
          </cell>
          <cell r="H684">
            <v>0</v>
          </cell>
          <cell r="I684">
            <v>23379.03</v>
          </cell>
          <cell r="J684" t="str">
            <v>D</v>
          </cell>
          <cell r="K684">
            <v>23379.03</v>
          </cell>
          <cell r="L684" t="str">
            <v>D</v>
          </cell>
          <cell r="M684">
            <v>23379.03</v>
          </cell>
        </row>
        <row r="685">
          <cell r="A685" t="str">
            <v>401902024</v>
          </cell>
          <cell r="B685" t="str">
            <v>Acqu.comp.per preser.uso inter.VEE</v>
          </cell>
          <cell r="C685">
            <v>0</v>
          </cell>
          <cell r="E685">
            <v>0</v>
          </cell>
          <cell r="G685">
            <v>73030.94</v>
          </cell>
          <cell r="H685">
            <v>0</v>
          </cell>
          <cell r="I685">
            <v>73030.94</v>
          </cell>
          <cell r="J685" t="str">
            <v>D</v>
          </cell>
          <cell r="K685">
            <v>73030.94</v>
          </cell>
          <cell r="L685" t="str">
            <v>D</v>
          </cell>
          <cell r="M685">
            <v>73030.94</v>
          </cell>
        </row>
        <row r="686">
          <cell r="A686" t="str">
            <v>401902030</v>
          </cell>
          <cell r="B686" t="str">
            <v>Particolari su nostro  disegno</v>
          </cell>
          <cell r="C686">
            <v>0</v>
          </cell>
          <cell r="E686">
            <v>0</v>
          </cell>
          <cell r="G686">
            <v>37908607.920000002</v>
          </cell>
          <cell r="H686">
            <v>1520852.67</v>
          </cell>
          <cell r="I686">
            <v>36387755.25</v>
          </cell>
          <cell r="J686" t="str">
            <v>D</v>
          </cell>
          <cell r="K686">
            <v>36387755.25</v>
          </cell>
          <cell r="L686" t="str">
            <v>D</v>
          </cell>
          <cell r="M686">
            <v>36387755.25</v>
          </cell>
        </row>
        <row r="687">
          <cell r="A687" t="str">
            <v>401902031</v>
          </cell>
          <cell r="B687" t="str">
            <v>Particolari su nostro  disegno VEE</v>
          </cell>
          <cell r="C687">
            <v>0</v>
          </cell>
          <cell r="E687">
            <v>0</v>
          </cell>
          <cell r="G687">
            <v>4166960</v>
          </cell>
          <cell r="H687">
            <v>132.88</v>
          </cell>
          <cell r="I687">
            <v>4166827.12</v>
          </cell>
          <cell r="J687" t="str">
            <v>D</v>
          </cell>
          <cell r="K687">
            <v>4166827.12</v>
          </cell>
          <cell r="L687" t="str">
            <v>D</v>
          </cell>
          <cell r="M687">
            <v>4166827.12</v>
          </cell>
        </row>
        <row r="688">
          <cell r="A688" t="str">
            <v>401902040</v>
          </cell>
          <cell r="B688" t="str">
            <v>Imballi</v>
          </cell>
          <cell r="C688">
            <v>0</v>
          </cell>
          <cell r="E688">
            <v>0</v>
          </cell>
          <cell r="G688">
            <v>235224.44</v>
          </cell>
          <cell r="H688">
            <v>7356.47</v>
          </cell>
          <cell r="I688">
            <v>227867.97</v>
          </cell>
          <cell r="J688" t="str">
            <v>D</v>
          </cell>
          <cell r="K688">
            <v>227867.97</v>
          </cell>
          <cell r="L688" t="str">
            <v>D</v>
          </cell>
          <cell r="M688">
            <v>227867.97</v>
          </cell>
        </row>
        <row r="689">
          <cell r="A689" t="str">
            <v>401902041</v>
          </cell>
          <cell r="B689" t="str">
            <v>Imballi VEE</v>
          </cell>
          <cell r="C689">
            <v>0</v>
          </cell>
          <cell r="E689">
            <v>0</v>
          </cell>
          <cell r="G689">
            <v>187</v>
          </cell>
          <cell r="H689">
            <v>0</v>
          </cell>
          <cell r="I689">
            <v>187</v>
          </cell>
          <cell r="J689" t="str">
            <v>D</v>
          </cell>
          <cell r="K689">
            <v>187</v>
          </cell>
          <cell r="L689" t="str">
            <v>D</v>
          </cell>
          <cell r="M689">
            <v>187</v>
          </cell>
        </row>
        <row r="690">
          <cell r="M690">
            <v>0</v>
          </cell>
        </row>
        <row r="691">
          <cell r="A691" t="str">
            <v>03</v>
          </cell>
          <cell r="B691" t="str">
            <v>Acquisto Prodotti Finiti</v>
          </cell>
          <cell r="C691">
            <v>0</v>
          </cell>
          <cell r="E691">
            <v>0</v>
          </cell>
          <cell r="G691">
            <v>5202078</v>
          </cell>
          <cell r="H691">
            <v>383399.82</v>
          </cell>
          <cell r="I691">
            <v>4818678.18</v>
          </cell>
          <cell r="J691" t="str">
            <v>D</v>
          </cell>
          <cell r="K691">
            <v>4818678.18</v>
          </cell>
          <cell r="L691" t="str">
            <v xml:space="preserve"> D</v>
          </cell>
          <cell r="M691">
            <v>4818678.18</v>
          </cell>
        </row>
        <row r="692">
          <cell r="A692" t="str">
            <v>401903010</v>
          </cell>
          <cell r="B692" t="str">
            <v>Acquisto Prodotti Finiti</v>
          </cell>
          <cell r="C692">
            <v>0</v>
          </cell>
          <cell r="E692">
            <v>0</v>
          </cell>
          <cell r="G692">
            <v>248780.53</v>
          </cell>
          <cell r="H692">
            <v>222117.53</v>
          </cell>
          <cell r="I692">
            <v>26663</v>
          </cell>
          <cell r="J692" t="str">
            <v>D</v>
          </cell>
          <cell r="K692">
            <v>26663</v>
          </cell>
          <cell r="L692" t="str">
            <v>D</v>
          </cell>
          <cell r="M692">
            <v>26663</v>
          </cell>
        </row>
        <row r="693">
          <cell r="A693" t="str">
            <v>401903011</v>
          </cell>
          <cell r="B693" t="str">
            <v>Acquisto Prodotti Finiti da V.E.E.</v>
          </cell>
          <cell r="C693">
            <v>0</v>
          </cell>
          <cell r="E693">
            <v>0</v>
          </cell>
          <cell r="G693">
            <v>4951137.47</v>
          </cell>
          <cell r="H693">
            <v>161282.29</v>
          </cell>
          <cell r="I693">
            <v>4789855.18</v>
          </cell>
          <cell r="J693" t="str">
            <v>D</v>
          </cell>
          <cell r="K693">
            <v>4789855.18</v>
          </cell>
          <cell r="L693" t="str">
            <v>D</v>
          </cell>
          <cell r="M693">
            <v>4789855.18</v>
          </cell>
        </row>
        <row r="694">
          <cell r="A694" t="str">
            <v>401903020</v>
          </cell>
          <cell r="B694" t="str">
            <v>Particolari Amper Auto</v>
          </cell>
          <cell r="C694">
            <v>0</v>
          </cell>
          <cell r="E694">
            <v>0</v>
          </cell>
          <cell r="G694">
            <v>2160</v>
          </cell>
          <cell r="H694">
            <v>0</v>
          </cell>
          <cell r="I694">
            <v>2160</v>
          </cell>
          <cell r="J694" t="str">
            <v>D</v>
          </cell>
          <cell r="K694">
            <v>2160</v>
          </cell>
          <cell r="L694" t="str">
            <v>D</v>
          </cell>
          <cell r="M694">
            <v>2160</v>
          </cell>
        </row>
        <row r="695">
          <cell r="A695" t="str">
            <v>401903030</v>
          </cell>
          <cell r="B695" t="str">
            <v>Particolari Hartmann</v>
          </cell>
          <cell r="C695">
            <v>0</v>
          </cell>
          <cell r="E695">
            <v>0</v>
          </cell>
          <cell r="G695">
            <v>0</v>
          </cell>
          <cell r="H695">
            <v>0</v>
          </cell>
          <cell r="I695">
            <v>0</v>
          </cell>
          <cell r="K695">
            <v>0</v>
          </cell>
          <cell r="M695">
            <v>0</v>
          </cell>
        </row>
        <row r="696">
          <cell r="M696">
            <v>0</v>
          </cell>
        </row>
        <row r="697">
          <cell r="A697" t="str">
            <v>04</v>
          </cell>
          <cell r="B697" t="str">
            <v>Acquisto  materiale di consumo</v>
          </cell>
          <cell r="C697">
            <v>0</v>
          </cell>
          <cell r="E697">
            <v>0</v>
          </cell>
          <cell r="G697">
            <v>252676.56</v>
          </cell>
          <cell r="H697">
            <v>599.94000000000005</v>
          </cell>
          <cell r="I697">
            <v>252076.62</v>
          </cell>
          <cell r="J697" t="str">
            <v>D</v>
          </cell>
          <cell r="K697">
            <v>252076.62</v>
          </cell>
          <cell r="L697" t="str">
            <v xml:space="preserve"> D</v>
          </cell>
          <cell r="M697">
            <v>252076.62</v>
          </cell>
        </row>
        <row r="698">
          <cell r="A698" t="str">
            <v>401904010</v>
          </cell>
          <cell r="B698" t="str">
            <v>Acquisto Dispense</v>
          </cell>
          <cell r="C698">
            <v>0</v>
          </cell>
          <cell r="E698">
            <v>0</v>
          </cell>
          <cell r="G698">
            <v>129089.1</v>
          </cell>
          <cell r="H698">
            <v>599.94000000000005</v>
          </cell>
          <cell r="I698">
            <v>128489.16</v>
          </cell>
          <cell r="J698" t="str">
            <v>D</v>
          </cell>
          <cell r="K698">
            <v>128489.16</v>
          </cell>
          <cell r="L698" t="str">
            <v>D</v>
          </cell>
          <cell r="M698">
            <v>128489.16</v>
          </cell>
        </row>
        <row r="699">
          <cell r="A699" t="str">
            <v>401904020</v>
          </cell>
          <cell r="B699" t="str">
            <v>Acquisto grassi e lubrif.</v>
          </cell>
          <cell r="C699">
            <v>0</v>
          </cell>
          <cell r="E699">
            <v>0</v>
          </cell>
          <cell r="G699">
            <v>123587.46</v>
          </cell>
          <cell r="H699">
            <v>0</v>
          </cell>
          <cell r="I699">
            <v>123587.46</v>
          </cell>
          <cell r="J699" t="str">
            <v>D</v>
          </cell>
          <cell r="K699">
            <v>123587.46</v>
          </cell>
          <cell r="L699" t="str">
            <v>D</v>
          </cell>
          <cell r="M699">
            <v>123587.46</v>
          </cell>
        </row>
        <row r="700">
          <cell r="M700">
            <v>0</v>
          </cell>
        </row>
        <row r="701">
          <cell r="A701" t="str">
            <v>05</v>
          </cell>
          <cell r="B701" t="str">
            <v>Altri Acquisti</v>
          </cell>
          <cell r="C701">
            <v>0</v>
          </cell>
          <cell r="E701">
            <v>0</v>
          </cell>
          <cell r="G701">
            <v>738206.9</v>
          </cell>
          <cell r="H701">
            <v>124462.06</v>
          </cell>
          <cell r="I701">
            <v>613744.84</v>
          </cell>
          <cell r="J701" t="str">
            <v>D</v>
          </cell>
          <cell r="K701">
            <v>613744.84</v>
          </cell>
          <cell r="L701" t="str">
            <v xml:space="preserve"> D</v>
          </cell>
          <cell r="M701">
            <v>613744.84</v>
          </cell>
        </row>
        <row r="702">
          <cell r="A702" t="str">
            <v>401905010</v>
          </cell>
          <cell r="B702" t="str">
            <v>Stampi e attrezz. pilota</v>
          </cell>
          <cell r="C702">
            <v>0</v>
          </cell>
          <cell r="E702">
            <v>0</v>
          </cell>
          <cell r="G702">
            <v>34160</v>
          </cell>
          <cell r="H702">
            <v>25400</v>
          </cell>
          <cell r="I702">
            <v>8760</v>
          </cell>
          <cell r="J702" t="str">
            <v>D</v>
          </cell>
          <cell r="K702">
            <v>8760</v>
          </cell>
          <cell r="L702" t="str">
            <v>D</v>
          </cell>
          <cell r="M702">
            <v>8760</v>
          </cell>
        </row>
        <row r="703">
          <cell r="A703" t="str">
            <v>401905020</v>
          </cell>
          <cell r="B703" t="str">
            <v>Stampi dest. a produzione</v>
          </cell>
          <cell r="C703">
            <v>0</v>
          </cell>
          <cell r="E703">
            <v>0</v>
          </cell>
          <cell r="G703">
            <v>4250</v>
          </cell>
          <cell r="H703">
            <v>0</v>
          </cell>
          <cell r="I703">
            <v>4250</v>
          </cell>
          <cell r="J703" t="str">
            <v>D</v>
          </cell>
          <cell r="K703">
            <v>4250</v>
          </cell>
          <cell r="L703" t="str">
            <v>D</v>
          </cell>
          <cell r="M703">
            <v>4250</v>
          </cell>
        </row>
        <row r="704">
          <cell r="A704" t="str">
            <v>401905030</v>
          </cell>
          <cell r="B704" t="str">
            <v>Campionature e proto.dest.uso inter</v>
          </cell>
          <cell r="C704">
            <v>0</v>
          </cell>
          <cell r="E704">
            <v>0</v>
          </cell>
          <cell r="G704">
            <v>148612.9</v>
          </cell>
          <cell r="H704">
            <v>8924.31</v>
          </cell>
          <cell r="I704">
            <v>139688.59</v>
          </cell>
          <cell r="J704" t="str">
            <v>D</v>
          </cell>
          <cell r="K704">
            <v>139688.59</v>
          </cell>
          <cell r="L704" t="str">
            <v>D</v>
          </cell>
          <cell r="M704">
            <v>139688.59</v>
          </cell>
        </row>
        <row r="705">
          <cell r="A705" t="str">
            <v>401905031</v>
          </cell>
          <cell r="B705" t="str">
            <v>Campionature e proto.dest.alla vend</v>
          </cell>
          <cell r="C705">
            <v>0</v>
          </cell>
          <cell r="E705">
            <v>0</v>
          </cell>
          <cell r="G705">
            <v>203058.32</v>
          </cell>
          <cell r="H705">
            <v>22479.75</v>
          </cell>
          <cell r="I705">
            <v>180578.57</v>
          </cell>
          <cell r="J705" t="str">
            <v>D</v>
          </cell>
          <cell r="K705">
            <v>180578.57</v>
          </cell>
          <cell r="L705" t="str">
            <v>D</v>
          </cell>
          <cell r="M705">
            <v>180578.57</v>
          </cell>
        </row>
        <row r="706">
          <cell r="A706" t="str">
            <v>401905032</v>
          </cell>
          <cell r="B706" t="str">
            <v>Campion.e proto.dest.uso inter. VEE</v>
          </cell>
          <cell r="C706">
            <v>0</v>
          </cell>
          <cell r="E706">
            <v>0</v>
          </cell>
          <cell r="G706">
            <v>1985.27</v>
          </cell>
          <cell r="H706">
            <v>0</v>
          </cell>
          <cell r="I706">
            <v>1985.27</v>
          </cell>
          <cell r="J706" t="str">
            <v>D</v>
          </cell>
          <cell r="K706">
            <v>1985.27</v>
          </cell>
          <cell r="L706" t="str">
            <v>D</v>
          </cell>
          <cell r="M706">
            <v>1985.27</v>
          </cell>
        </row>
        <row r="707">
          <cell r="A707" t="str">
            <v>401905033</v>
          </cell>
          <cell r="B707" t="str">
            <v>Campion.e proto.dest.alla vend. VEE</v>
          </cell>
          <cell r="C707">
            <v>0</v>
          </cell>
          <cell r="E707">
            <v>0</v>
          </cell>
          <cell r="G707">
            <v>15712.71</v>
          </cell>
          <cell r="H707">
            <v>0</v>
          </cell>
          <cell r="I707">
            <v>15712.71</v>
          </cell>
          <cell r="J707" t="str">
            <v>D</v>
          </cell>
          <cell r="K707">
            <v>15712.71</v>
          </cell>
          <cell r="L707" t="str">
            <v>D</v>
          </cell>
          <cell r="M707">
            <v>15712.71</v>
          </cell>
        </row>
        <row r="708">
          <cell r="A708" t="str">
            <v>401905040</v>
          </cell>
          <cell r="B708" t="str">
            <v>Attr. prod.serie e calibri</v>
          </cell>
          <cell r="C708">
            <v>0</v>
          </cell>
          <cell r="E708">
            <v>0</v>
          </cell>
          <cell r="G708">
            <v>297615.88</v>
          </cell>
          <cell r="H708">
            <v>65048</v>
          </cell>
          <cell r="I708">
            <v>232567.88</v>
          </cell>
          <cell r="J708" t="str">
            <v>D</v>
          </cell>
          <cell r="K708">
            <v>232567.88</v>
          </cell>
          <cell r="L708" t="str">
            <v>D</v>
          </cell>
          <cell r="M708">
            <v>232567.88</v>
          </cell>
        </row>
        <row r="709">
          <cell r="A709" t="str">
            <v>401905041</v>
          </cell>
          <cell r="B709" t="str">
            <v>Attr. prod.serie e calibri VEE</v>
          </cell>
          <cell r="C709">
            <v>0</v>
          </cell>
          <cell r="E709">
            <v>0</v>
          </cell>
          <cell r="G709">
            <v>6268</v>
          </cell>
          <cell r="H709">
            <v>0</v>
          </cell>
          <cell r="I709">
            <v>6268</v>
          </cell>
          <cell r="J709" t="str">
            <v>D</v>
          </cell>
          <cell r="K709">
            <v>6268</v>
          </cell>
          <cell r="L709" t="str">
            <v>D</v>
          </cell>
          <cell r="M709">
            <v>6268</v>
          </cell>
        </row>
        <row r="710">
          <cell r="A710" t="str">
            <v>401905050</v>
          </cell>
          <cell r="B710" t="str">
            <v>Stampi</v>
          </cell>
          <cell r="C710">
            <v>0</v>
          </cell>
          <cell r="E710">
            <v>0</v>
          </cell>
          <cell r="G710">
            <v>0</v>
          </cell>
          <cell r="H710">
            <v>0</v>
          </cell>
          <cell r="I710">
            <v>0</v>
          </cell>
          <cell r="K710">
            <v>0</v>
          </cell>
          <cell r="M710">
            <v>0</v>
          </cell>
        </row>
        <row r="711">
          <cell r="A711" t="str">
            <v>401905060</v>
          </cell>
          <cell r="B711" t="str">
            <v>Attrezzature generiche</v>
          </cell>
          <cell r="C711">
            <v>0</v>
          </cell>
          <cell r="E711">
            <v>0</v>
          </cell>
          <cell r="G711">
            <v>15043.82</v>
          </cell>
          <cell r="H711">
            <v>2610</v>
          </cell>
          <cell r="I711">
            <v>12433.82</v>
          </cell>
          <cell r="J711" t="str">
            <v>D</v>
          </cell>
          <cell r="K711">
            <v>12433.82</v>
          </cell>
          <cell r="L711" t="str">
            <v>D</v>
          </cell>
          <cell r="M711">
            <v>12433.82</v>
          </cell>
        </row>
        <row r="712">
          <cell r="A712" t="str">
            <v>401905070</v>
          </cell>
          <cell r="B712" t="str">
            <v>Stampi propr. clienti</v>
          </cell>
          <cell r="C712">
            <v>0</v>
          </cell>
          <cell r="E712">
            <v>0</v>
          </cell>
          <cell r="G712">
            <v>0</v>
          </cell>
          <cell r="H712">
            <v>0</v>
          </cell>
          <cell r="I712">
            <v>0</v>
          </cell>
          <cell r="K712">
            <v>0</v>
          </cell>
          <cell r="M712">
            <v>0</v>
          </cell>
        </row>
        <row r="713">
          <cell r="A713" t="str">
            <v>401905080</v>
          </cell>
          <cell r="B713" t="str">
            <v>Compartecip.a fornitori</v>
          </cell>
          <cell r="C713">
            <v>0</v>
          </cell>
          <cell r="E713">
            <v>0</v>
          </cell>
          <cell r="G713">
            <v>11500</v>
          </cell>
          <cell r="H713">
            <v>0</v>
          </cell>
          <cell r="I713">
            <v>11500</v>
          </cell>
          <cell r="J713" t="str">
            <v>D</v>
          </cell>
          <cell r="K713">
            <v>11500</v>
          </cell>
          <cell r="L713" t="str">
            <v>D</v>
          </cell>
          <cell r="M713">
            <v>11500</v>
          </cell>
        </row>
        <row r="714">
          <cell r="M714">
            <v>0</v>
          </cell>
        </row>
        <row r="715">
          <cell r="A715" t="str">
            <v>06</v>
          </cell>
          <cell r="B715" t="str">
            <v>Acquisto beni strument.infer.¤ 516</v>
          </cell>
          <cell r="C715">
            <v>0</v>
          </cell>
          <cell r="E715">
            <v>0</v>
          </cell>
          <cell r="G715">
            <v>82849.070000000007</v>
          </cell>
          <cell r="H715">
            <v>0</v>
          </cell>
          <cell r="I715">
            <v>82849.070000000007</v>
          </cell>
          <cell r="J715" t="str">
            <v>D</v>
          </cell>
          <cell r="K715">
            <v>82849.070000000007</v>
          </cell>
          <cell r="L715" t="str">
            <v xml:space="preserve"> D</v>
          </cell>
          <cell r="M715">
            <v>82849.070000000007</v>
          </cell>
        </row>
        <row r="716">
          <cell r="A716" t="str">
            <v>401906010</v>
          </cell>
          <cell r="B716" t="str">
            <v>Immobile Industriale Pero &lt; 500 ¤</v>
          </cell>
          <cell r="C716">
            <v>0</v>
          </cell>
          <cell r="E716">
            <v>0</v>
          </cell>
          <cell r="G716">
            <v>3816.8</v>
          </cell>
          <cell r="H716">
            <v>0</v>
          </cell>
          <cell r="I716">
            <v>3816.8</v>
          </cell>
          <cell r="J716" t="str">
            <v>D</v>
          </cell>
          <cell r="K716">
            <v>3816.8</v>
          </cell>
          <cell r="L716" t="str">
            <v>D</v>
          </cell>
          <cell r="M716">
            <v>3816.8</v>
          </cell>
        </row>
        <row r="717">
          <cell r="A717" t="str">
            <v>401906020</v>
          </cell>
          <cell r="B717" t="str">
            <v>Impianti &lt; 500 ¤</v>
          </cell>
          <cell r="C717">
            <v>0</v>
          </cell>
          <cell r="E717">
            <v>0</v>
          </cell>
          <cell r="G717">
            <v>150</v>
          </cell>
          <cell r="H717">
            <v>0</v>
          </cell>
          <cell r="I717">
            <v>150</v>
          </cell>
          <cell r="J717" t="str">
            <v>D</v>
          </cell>
          <cell r="K717">
            <v>150</v>
          </cell>
          <cell r="L717" t="str">
            <v>D</v>
          </cell>
          <cell r="M717">
            <v>150</v>
          </cell>
        </row>
        <row r="718">
          <cell r="A718" t="str">
            <v>401906030</v>
          </cell>
          <cell r="B718" t="str">
            <v>Macchinario &lt; 500 ¤</v>
          </cell>
          <cell r="C718">
            <v>0</v>
          </cell>
          <cell r="E718">
            <v>0</v>
          </cell>
          <cell r="G718">
            <v>8129.69</v>
          </cell>
          <cell r="H718">
            <v>0</v>
          </cell>
          <cell r="I718">
            <v>8129.69</v>
          </cell>
          <cell r="J718" t="str">
            <v>D</v>
          </cell>
          <cell r="K718">
            <v>8129.69</v>
          </cell>
          <cell r="L718" t="str">
            <v>D</v>
          </cell>
          <cell r="M718">
            <v>8129.69</v>
          </cell>
        </row>
        <row r="719">
          <cell r="A719" t="str">
            <v>401906040</v>
          </cell>
          <cell r="B719" t="str">
            <v>Attrezzatura varia e min.&lt; 500¤</v>
          </cell>
          <cell r="C719">
            <v>0</v>
          </cell>
          <cell r="E719">
            <v>0</v>
          </cell>
          <cell r="G719">
            <v>46876.52</v>
          </cell>
          <cell r="H719">
            <v>0</v>
          </cell>
          <cell r="I719">
            <v>46876.52</v>
          </cell>
          <cell r="J719" t="str">
            <v>D</v>
          </cell>
          <cell r="K719">
            <v>46876.52</v>
          </cell>
          <cell r="L719" t="str">
            <v>D</v>
          </cell>
          <cell r="M719">
            <v>46876.52</v>
          </cell>
        </row>
        <row r="720">
          <cell r="A720" t="str">
            <v>401906050</v>
          </cell>
          <cell r="B720" t="str">
            <v>Forni &lt; 500 ¤</v>
          </cell>
          <cell r="C720">
            <v>0</v>
          </cell>
          <cell r="E720">
            <v>0</v>
          </cell>
          <cell r="G720">
            <v>0</v>
          </cell>
          <cell r="H720">
            <v>0</v>
          </cell>
          <cell r="I720">
            <v>0</v>
          </cell>
          <cell r="K720">
            <v>0</v>
          </cell>
          <cell r="M720">
            <v>0</v>
          </cell>
        </row>
        <row r="721">
          <cell r="A721" t="str">
            <v>401906060</v>
          </cell>
          <cell r="B721" t="str">
            <v>Mobili Macch.Uff. ordin. &lt; 500¤</v>
          </cell>
          <cell r="C721">
            <v>0</v>
          </cell>
          <cell r="E721">
            <v>0</v>
          </cell>
          <cell r="G721">
            <v>17448.580000000002</v>
          </cell>
          <cell r="H721">
            <v>0</v>
          </cell>
          <cell r="I721">
            <v>17448.580000000002</v>
          </cell>
          <cell r="J721" t="str">
            <v>D</v>
          </cell>
          <cell r="K721">
            <v>17448.580000000002</v>
          </cell>
          <cell r="L721" t="str">
            <v>D</v>
          </cell>
          <cell r="M721">
            <v>17448.580000000002</v>
          </cell>
        </row>
        <row r="722">
          <cell r="A722" t="str">
            <v>401906070</v>
          </cell>
          <cell r="B722" t="str">
            <v>Macchine Ufficio elettron &lt; 500 ¤</v>
          </cell>
          <cell r="C722">
            <v>0</v>
          </cell>
          <cell r="E722">
            <v>0</v>
          </cell>
          <cell r="G722">
            <v>4411.4799999999996</v>
          </cell>
          <cell r="H722">
            <v>0</v>
          </cell>
          <cell r="I722">
            <v>4411.4799999999996</v>
          </cell>
          <cell r="J722" t="str">
            <v>D</v>
          </cell>
          <cell r="K722">
            <v>4411.4799999999996</v>
          </cell>
          <cell r="L722" t="str">
            <v>D</v>
          </cell>
          <cell r="M722">
            <v>4411.4799999999996</v>
          </cell>
        </row>
        <row r="723">
          <cell r="A723" t="str">
            <v>401906080</v>
          </cell>
          <cell r="B723" t="str">
            <v>Software &lt; 500 ¤</v>
          </cell>
          <cell r="C723">
            <v>0</v>
          </cell>
          <cell r="E723">
            <v>0</v>
          </cell>
          <cell r="G723">
            <v>2016</v>
          </cell>
          <cell r="H723">
            <v>0</v>
          </cell>
          <cell r="I723">
            <v>2016</v>
          </cell>
          <cell r="J723" t="str">
            <v>D</v>
          </cell>
          <cell r="K723">
            <v>2016</v>
          </cell>
          <cell r="L723" t="str">
            <v>D</v>
          </cell>
          <cell r="M723">
            <v>2016</v>
          </cell>
        </row>
        <row r="724">
          <cell r="A724" t="str">
            <v>401906090</v>
          </cell>
          <cell r="B724" t="str">
            <v>Automezzi &lt; 500 ¤</v>
          </cell>
          <cell r="C724">
            <v>0</v>
          </cell>
          <cell r="E724">
            <v>0</v>
          </cell>
          <cell r="G724">
            <v>0</v>
          </cell>
          <cell r="H724">
            <v>0</v>
          </cell>
          <cell r="I724">
            <v>0</v>
          </cell>
          <cell r="K724">
            <v>0</v>
          </cell>
          <cell r="M724">
            <v>0</v>
          </cell>
        </row>
        <row r="725">
          <cell r="M725">
            <v>0</v>
          </cell>
        </row>
        <row r="726">
          <cell r="A726" t="str">
            <v>07</v>
          </cell>
          <cell r="B726" t="str">
            <v>Rettifiche agli Acquisti</v>
          </cell>
          <cell r="C726">
            <v>0</v>
          </cell>
          <cell r="E726">
            <v>0</v>
          </cell>
          <cell r="G726">
            <v>329745.96000000002</v>
          </cell>
          <cell r="H726">
            <v>662783.55000000005</v>
          </cell>
          <cell r="I726">
            <v>-333037.59000000003</v>
          </cell>
          <cell r="J726" t="str">
            <v>A</v>
          </cell>
          <cell r="K726">
            <v>-333037.59000000003</v>
          </cell>
          <cell r="L726" t="str">
            <v xml:space="preserve"> A</v>
          </cell>
          <cell r="M726">
            <v>-333037.59000000003</v>
          </cell>
        </row>
        <row r="727">
          <cell r="A727" t="str">
            <v>401907010</v>
          </cell>
          <cell r="B727" t="str">
            <v>Resi su materiali</v>
          </cell>
          <cell r="C727">
            <v>0</v>
          </cell>
          <cell r="E727">
            <v>0</v>
          </cell>
          <cell r="G727">
            <v>316646.39</v>
          </cell>
          <cell r="H727">
            <v>510043.25</v>
          </cell>
          <cell r="I727">
            <v>193396.86</v>
          </cell>
          <cell r="J727" t="str">
            <v>A</v>
          </cell>
          <cell r="K727">
            <v>193396.86</v>
          </cell>
          <cell r="L727" t="str">
            <v>A</v>
          </cell>
          <cell r="M727">
            <v>-193396.86</v>
          </cell>
        </row>
        <row r="728">
          <cell r="A728" t="str">
            <v>401907011</v>
          </cell>
          <cell r="B728" t="str">
            <v>Note Deb.a Fornit.x resi e N.C.mat.</v>
          </cell>
          <cell r="C728">
            <v>0</v>
          </cell>
          <cell r="E728">
            <v>0</v>
          </cell>
          <cell r="G728">
            <v>13097.56</v>
          </cell>
          <cell r="H728">
            <v>149404.01999999999</v>
          </cell>
          <cell r="I728">
            <v>136306.46</v>
          </cell>
          <cell r="J728" t="str">
            <v>A</v>
          </cell>
          <cell r="K728">
            <v>136306.46</v>
          </cell>
          <cell r="L728" t="str">
            <v>A</v>
          </cell>
          <cell r="M728">
            <v>-136306.46</v>
          </cell>
        </row>
        <row r="729">
          <cell r="A729" t="str">
            <v>401907012</v>
          </cell>
          <cell r="B729" t="str">
            <v>Note Deb.a VEE x resi e N.C.mat.</v>
          </cell>
          <cell r="C729">
            <v>0</v>
          </cell>
          <cell r="E729">
            <v>0</v>
          </cell>
          <cell r="G729">
            <v>0</v>
          </cell>
          <cell r="H729">
            <v>3229.2</v>
          </cell>
          <cell r="I729">
            <v>3229.2</v>
          </cell>
          <cell r="J729" t="str">
            <v>A</v>
          </cell>
          <cell r="K729">
            <v>3229.2</v>
          </cell>
          <cell r="L729" t="str">
            <v>A</v>
          </cell>
          <cell r="M729">
            <v>-3229.2</v>
          </cell>
        </row>
        <row r="730">
          <cell r="A730" t="str">
            <v>401907020</v>
          </cell>
          <cell r="B730" t="str">
            <v>Resi su beni strumentali &lt; ¤ 516</v>
          </cell>
          <cell r="C730">
            <v>0</v>
          </cell>
          <cell r="E730">
            <v>0</v>
          </cell>
          <cell r="G730">
            <v>0</v>
          </cell>
          <cell r="H730">
            <v>0</v>
          </cell>
          <cell r="I730">
            <v>0</v>
          </cell>
          <cell r="K730">
            <v>0</v>
          </cell>
          <cell r="M730">
            <v>0</v>
          </cell>
        </row>
        <row r="731">
          <cell r="A731" t="str">
            <v>401907030</v>
          </cell>
          <cell r="B731" t="str">
            <v>Rimpiazzi su materiali</v>
          </cell>
          <cell r="C731">
            <v>0</v>
          </cell>
          <cell r="E731">
            <v>0</v>
          </cell>
          <cell r="G731">
            <v>0</v>
          </cell>
          <cell r="H731">
            <v>0</v>
          </cell>
          <cell r="I731">
            <v>0</v>
          </cell>
          <cell r="K731">
            <v>0</v>
          </cell>
          <cell r="M731">
            <v>0</v>
          </cell>
        </row>
        <row r="732">
          <cell r="A732" t="str">
            <v>401907040</v>
          </cell>
          <cell r="B732" t="str">
            <v>Rimp. beni strumentali &lt; ¤ 516</v>
          </cell>
          <cell r="C732">
            <v>0</v>
          </cell>
          <cell r="E732">
            <v>0</v>
          </cell>
          <cell r="G732">
            <v>0</v>
          </cell>
          <cell r="H732">
            <v>0</v>
          </cell>
          <cell r="I732">
            <v>0</v>
          </cell>
          <cell r="K732">
            <v>0</v>
          </cell>
          <cell r="M732">
            <v>0</v>
          </cell>
        </row>
        <row r="733">
          <cell r="A733" t="str">
            <v>401907050</v>
          </cell>
          <cell r="B733" t="str">
            <v>Abbuoni</v>
          </cell>
          <cell r="C733">
            <v>0</v>
          </cell>
          <cell r="E733">
            <v>0</v>
          </cell>
          <cell r="G733">
            <v>2.0099999999999998</v>
          </cell>
          <cell r="H733">
            <v>107.08</v>
          </cell>
          <cell r="I733">
            <v>105.07</v>
          </cell>
          <cell r="J733" t="str">
            <v>A</v>
          </cell>
          <cell r="K733">
            <v>105.07</v>
          </cell>
          <cell r="L733" t="str">
            <v>A</v>
          </cell>
          <cell r="M733">
            <v>-105.07</v>
          </cell>
        </row>
        <row r="734">
          <cell r="M734">
            <v>0</v>
          </cell>
        </row>
        <row r="735">
          <cell r="A735" t="str">
            <v>20</v>
          </cell>
          <cell r="B735" t="str">
            <v>Costi Produzione per Servizi</v>
          </cell>
          <cell r="C735">
            <v>0</v>
          </cell>
          <cell r="E735">
            <v>0</v>
          </cell>
          <cell r="G735">
            <v>19533545.100000001</v>
          </cell>
          <cell r="H735">
            <v>1399786.21</v>
          </cell>
          <cell r="I735">
            <v>18133758.890000001</v>
          </cell>
          <cell r="J735" t="str">
            <v>D</v>
          </cell>
          <cell r="K735">
            <v>18133758.890000001</v>
          </cell>
          <cell r="L735" t="str">
            <v xml:space="preserve"> D</v>
          </cell>
          <cell r="M735">
            <v>18133758.890000001</v>
          </cell>
        </row>
        <row r="736">
          <cell r="A736" t="str">
            <v>01</v>
          </cell>
          <cell r="B736" t="str">
            <v>Costi per servizi Industriali</v>
          </cell>
          <cell r="C736">
            <v>0</v>
          </cell>
          <cell r="E736">
            <v>0</v>
          </cell>
          <cell r="G736">
            <v>17056862.52</v>
          </cell>
          <cell r="H736">
            <v>633632.06999999995</v>
          </cell>
          <cell r="I736">
            <v>16423230.449999999</v>
          </cell>
          <cell r="J736" t="str">
            <v>D</v>
          </cell>
          <cell r="K736">
            <v>16423230.449999999</v>
          </cell>
          <cell r="L736" t="str">
            <v xml:space="preserve"> D</v>
          </cell>
          <cell r="M736">
            <v>16423230.449999999</v>
          </cell>
        </row>
        <row r="737">
          <cell r="A737" t="str">
            <v>402001010</v>
          </cell>
          <cell r="B737" t="str">
            <v>Costo lavorazione esterna</v>
          </cell>
          <cell r="C737">
            <v>0</v>
          </cell>
          <cell r="E737">
            <v>0</v>
          </cell>
          <cell r="G737">
            <v>10865731.460000001</v>
          </cell>
          <cell r="H737">
            <v>377234.06</v>
          </cell>
          <cell r="I737">
            <v>10488497.4</v>
          </cell>
          <cell r="J737" t="str">
            <v>D</v>
          </cell>
          <cell r="K737">
            <v>10488497.4</v>
          </cell>
          <cell r="L737" t="str">
            <v>D</v>
          </cell>
          <cell r="M737">
            <v>10488497.4</v>
          </cell>
        </row>
        <row r="738">
          <cell r="A738" t="str">
            <v>402001011</v>
          </cell>
          <cell r="B738" t="str">
            <v>Costo lavorazione esterna V.E.E.</v>
          </cell>
          <cell r="C738">
            <v>0</v>
          </cell>
          <cell r="E738">
            <v>0</v>
          </cell>
          <cell r="G738">
            <v>3044687.53</v>
          </cell>
          <cell r="H738">
            <v>70984.95</v>
          </cell>
          <cell r="I738">
            <v>2973702.58</v>
          </cell>
          <cell r="J738" t="str">
            <v>D</v>
          </cell>
          <cell r="K738">
            <v>2973702.58</v>
          </cell>
          <cell r="L738" t="str">
            <v>D</v>
          </cell>
          <cell r="M738">
            <v>2973702.58</v>
          </cell>
        </row>
        <row r="739">
          <cell r="A739" t="str">
            <v>402001012</v>
          </cell>
          <cell r="B739" t="str">
            <v>Note Deb.a VEE resi lav.est.e N.C.</v>
          </cell>
          <cell r="C739">
            <v>0</v>
          </cell>
          <cell r="E739">
            <v>0</v>
          </cell>
          <cell r="G739">
            <v>0</v>
          </cell>
          <cell r="H739">
            <v>9043.01</v>
          </cell>
          <cell r="I739">
            <v>9043.01</v>
          </cell>
          <cell r="J739" t="str">
            <v>A</v>
          </cell>
          <cell r="K739">
            <v>9043.01</v>
          </cell>
          <cell r="L739" t="str">
            <v>A</v>
          </cell>
          <cell r="M739">
            <v>-9043.01</v>
          </cell>
        </row>
        <row r="740">
          <cell r="A740" t="str">
            <v>402001013</v>
          </cell>
          <cell r="B740" t="str">
            <v>Note Deb.a Forn.x resi e N.C.c/lav.</v>
          </cell>
          <cell r="C740">
            <v>0</v>
          </cell>
          <cell r="E740">
            <v>0</v>
          </cell>
          <cell r="G740">
            <v>50889</v>
          </cell>
          <cell r="H740">
            <v>143589.32</v>
          </cell>
          <cell r="I740">
            <v>92700.32</v>
          </cell>
          <cell r="J740" t="str">
            <v>A</v>
          </cell>
          <cell r="K740">
            <v>92700.32</v>
          </cell>
          <cell r="L740" t="str">
            <v>A</v>
          </cell>
          <cell r="M740">
            <v>-92700.32</v>
          </cell>
        </row>
        <row r="741">
          <cell r="A741" t="str">
            <v>402001020</v>
          </cell>
          <cell r="B741" t="str">
            <v>Costo lavorazione per selezioni</v>
          </cell>
          <cell r="C741">
            <v>0</v>
          </cell>
          <cell r="E741">
            <v>0</v>
          </cell>
          <cell r="G741">
            <v>439491.2</v>
          </cell>
          <cell r="H741">
            <v>0</v>
          </cell>
          <cell r="I741">
            <v>439491.2</v>
          </cell>
          <cell r="J741" t="str">
            <v>D</v>
          </cell>
          <cell r="K741">
            <v>439491.2</v>
          </cell>
          <cell r="L741" t="str">
            <v>D</v>
          </cell>
          <cell r="M741">
            <v>439491.2</v>
          </cell>
        </row>
        <row r="742">
          <cell r="A742" t="str">
            <v>402001030</v>
          </cell>
          <cell r="B742" t="str">
            <v>Resi su lavoraz. esterna e selez.</v>
          </cell>
          <cell r="C742">
            <v>0</v>
          </cell>
          <cell r="E742">
            <v>0</v>
          </cell>
          <cell r="G742">
            <v>0</v>
          </cell>
          <cell r="H742">
            <v>0</v>
          </cell>
          <cell r="I742">
            <v>0</v>
          </cell>
          <cell r="K742">
            <v>0</v>
          </cell>
          <cell r="M742">
            <v>0</v>
          </cell>
        </row>
        <row r="743">
          <cell r="A743" t="str">
            <v>402001040</v>
          </cell>
          <cell r="B743" t="str">
            <v>Rimpiazzi su lavoraz. esterna.</v>
          </cell>
          <cell r="C743">
            <v>0</v>
          </cell>
          <cell r="E743">
            <v>0</v>
          </cell>
          <cell r="G743">
            <v>0</v>
          </cell>
          <cell r="H743">
            <v>0</v>
          </cell>
          <cell r="I743">
            <v>0</v>
          </cell>
          <cell r="K743">
            <v>0</v>
          </cell>
          <cell r="M743">
            <v>0</v>
          </cell>
        </row>
        <row r="744">
          <cell r="A744" t="str">
            <v>402001050</v>
          </cell>
          <cell r="B744" t="str">
            <v>Energia, acqua Pero</v>
          </cell>
          <cell r="C744">
            <v>0</v>
          </cell>
          <cell r="E744">
            <v>0</v>
          </cell>
          <cell r="G744">
            <v>203869.71</v>
          </cell>
          <cell r="H744">
            <v>296.02999999999997</v>
          </cell>
          <cell r="I744">
            <v>203573.68</v>
          </cell>
          <cell r="J744" t="str">
            <v>D</v>
          </cell>
          <cell r="K744">
            <v>203573.68</v>
          </cell>
          <cell r="L744" t="str">
            <v>D</v>
          </cell>
          <cell r="M744">
            <v>203573.68</v>
          </cell>
        </row>
        <row r="745">
          <cell r="A745" t="str">
            <v>402001060</v>
          </cell>
          <cell r="B745" t="str">
            <v>Riscaldamento</v>
          </cell>
          <cell r="C745">
            <v>0</v>
          </cell>
          <cell r="E745">
            <v>0</v>
          </cell>
          <cell r="G745">
            <v>34701.629999999997</v>
          </cell>
          <cell r="H745">
            <v>0.88</v>
          </cell>
          <cell r="I745">
            <v>34700.75</v>
          </cell>
          <cell r="J745" t="str">
            <v>D</v>
          </cell>
          <cell r="K745">
            <v>34700.75</v>
          </cell>
          <cell r="L745" t="str">
            <v>D</v>
          </cell>
          <cell r="M745">
            <v>34700.75</v>
          </cell>
        </row>
        <row r="746">
          <cell r="A746" t="str">
            <v>402001070</v>
          </cell>
          <cell r="B746" t="str">
            <v>Varie d'officina</v>
          </cell>
          <cell r="C746">
            <v>0</v>
          </cell>
          <cell r="E746">
            <v>0</v>
          </cell>
          <cell r="G746">
            <v>14271.74</v>
          </cell>
          <cell r="H746">
            <v>209.73</v>
          </cell>
          <cell r="I746">
            <v>14062.01</v>
          </cell>
          <cell r="J746" t="str">
            <v>D</v>
          </cell>
          <cell r="K746">
            <v>14062.01</v>
          </cell>
          <cell r="L746" t="str">
            <v>D</v>
          </cell>
          <cell r="M746">
            <v>14062.01</v>
          </cell>
        </row>
        <row r="747">
          <cell r="A747" t="str">
            <v>402001080</v>
          </cell>
          <cell r="B747" t="str">
            <v>Telefoni  Pero</v>
          </cell>
          <cell r="C747">
            <v>0</v>
          </cell>
          <cell r="E747">
            <v>0</v>
          </cell>
          <cell r="G747">
            <v>15016.05</v>
          </cell>
          <cell r="H747">
            <v>268.64</v>
          </cell>
          <cell r="I747">
            <v>14747.41</v>
          </cell>
          <cell r="J747" t="str">
            <v>D</v>
          </cell>
          <cell r="K747">
            <v>14747.41</v>
          </cell>
          <cell r="L747" t="str">
            <v>D</v>
          </cell>
          <cell r="M747">
            <v>14747.41</v>
          </cell>
        </row>
        <row r="748">
          <cell r="A748" t="str">
            <v>402001090</v>
          </cell>
          <cell r="B748" t="str">
            <v>Assic. inc.,furto, R.C.</v>
          </cell>
          <cell r="C748">
            <v>0</v>
          </cell>
          <cell r="E748">
            <v>0</v>
          </cell>
          <cell r="G748">
            <v>103688.57</v>
          </cell>
          <cell r="H748">
            <v>0</v>
          </cell>
          <cell r="I748">
            <v>103688.57</v>
          </cell>
          <cell r="J748" t="str">
            <v>D</v>
          </cell>
          <cell r="K748">
            <v>103688.57</v>
          </cell>
          <cell r="L748" t="str">
            <v>D</v>
          </cell>
          <cell r="M748">
            <v>103688.57</v>
          </cell>
        </row>
        <row r="749">
          <cell r="A749" t="str">
            <v>402001100</v>
          </cell>
          <cell r="B749" t="str">
            <v>Ass. infort.inval. R.C.T.</v>
          </cell>
          <cell r="C749">
            <v>0</v>
          </cell>
          <cell r="E749">
            <v>0</v>
          </cell>
          <cell r="G749">
            <v>19508.77</v>
          </cell>
          <cell r="H749">
            <v>300</v>
          </cell>
          <cell r="I749">
            <v>19208.77</v>
          </cell>
          <cell r="J749" t="str">
            <v>D</v>
          </cell>
          <cell r="K749">
            <v>19208.77</v>
          </cell>
          <cell r="L749" t="str">
            <v>D</v>
          </cell>
          <cell r="M749">
            <v>19208.77</v>
          </cell>
        </row>
        <row r="750">
          <cell r="A750" t="str">
            <v>402001110</v>
          </cell>
          <cell r="B750" t="str">
            <v>Assicurazione automezzi</v>
          </cell>
          <cell r="C750">
            <v>0</v>
          </cell>
          <cell r="E750">
            <v>0</v>
          </cell>
          <cell r="G750">
            <v>5137</v>
          </cell>
          <cell r="H750">
            <v>0</v>
          </cell>
          <cell r="I750">
            <v>5137</v>
          </cell>
          <cell r="J750" t="str">
            <v>D</v>
          </cell>
          <cell r="K750">
            <v>5137</v>
          </cell>
          <cell r="L750" t="str">
            <v>D</v>
          </cell>
          <cell r="M750">
            <v>5137</v>
          </cell>
        </row>
        <row r="751">
          <cell r="A751" t="str">
            <v>402001120</v>
          </cell>
          <cell r="B751" t="str">
            <v>Assicurazione trasporti</v>
          </cell>
          <cell r="C751">
            <v>0</v>
          </cell>
          <cell r="E751">
            <v>0</v>
          </cell>
          <cell r="G751">
            <v>7920</v>
          </cell>
          <cell r="H751">
            <v>0</v>
          </cell>
          <cell r="I751">
            <v>7920</v>
          </cell>
          <cell r="J751" t="str">
            <v>D</v>
          </cell>
          <cell r="K751">
            <v>7920</v>
          </cell>
          <cell r="L751" t="str">
            <v>D</v>
          </cell>
          <cell r="M751">
            <v>7920</v>
          </cell>
        </row>
        <row r="752">
          <cell r="A752" t="str">
            <v>402001130</v>
          </cell>
          <cell r="B752" t="str">
            <v>Spese aggiornamento tecnico</v>
          </cell>
          <cell r="C752">
            <v>0</v>
          </cell>
          <cell r="E752">
            <v>0</v>
          </cell>
          <cell r="G752">
            <v>48059.74</v>
          </cell>
          <cell r="H752">
            <v>13750</v>
          </cell>
          <cell r="I752">
            <v>34309.74</v>
          </cell>
          <cell r="J752" t="str">
            <v>D</v>
          </cell>
          <cell r="K752">
            <v>34309.74</v>
          </cell>
          <cell r="L752" t="str">
            <v>D</v>
          </cell>
          <cell r="M752">
            <v>34309.74</v>
          </cell>
        </row>
        <row r="753">
          <cell r="A753" t="str">
            <v>402001131</v>
          </cell>
          <cell r="B753" t="str">
            <v>Rivalsa 4% su comp. aggiorn.tecnici</v>
          </cell>
          <cell r="C753">
            <v>0</v>
          </cell>
          <cell r="E753">
            <v>0</v>
          </cell>
          <cell r="G753">
            <v>285.06</v>
          </cell>
          <cell r="H753">
            <v>285.06</v>
          </cell>
          <cell r="I753">
            <v>0</v>
          </cell>
          <cell r="K753">
            <v>0</v>
          </cell>
          <cell r="M753">
            <v>0</v>
          </cell>
        </row>
        <row r="754">
          <cell r="A754" t="str">
            <v>402001140</v>
          </cell>
          <cell r="B754" t="str">
            <v>Abbon.e acquisti riviste e libri</v>
          </cell>
          <cell r="C754">
            <v>0</v>
          </cell>
          <cell r="E754">
            <v>0</v>
          </cell>
          <cell r="G754">
            <v>3469.68</v>
          </cell>
          <cell r="H754">
            <v>0</v>
          </cell>
          <cell r="I754">
            <v>3469.68</v>
          </cell>
          <cell r="J754" t="str">
            <v>D</v>
          </cell>
          <cell r="K754">
            <v>3469.68</v>
          </cell>
          <cell r="L754" t="str">
            <v>D</v>
          </cell>
          <cell r="M754">
            <v>3469.68</v>
          </cell>
        </row>
        <row r="755">
          <cell r="A755" t="str">
            <v>402001150</v>
          </cell>
          <cell r="B755" t="str">
            <v>Spese di sviluppo/prove di lab.</v>
          </cell>
          <cell r="C755">
            <v>0</v>
          </cell>
          <cell r="E755">
            <v>0</v>
          </cell>
          <cell r="G755">
            <v>388626.75</v>
          </cell>
          <cell r="H755">
            <v>0</v>
          </cell>
          <cell r="I755">
            <v>388626.75</v>
          </cell>
          <cell r="J755" t="str">
            <v>D</v>
          </cell>
          <cell r="K755">
            <v>388626.75</v>
          </cell>
          <cell r="L755" t="str">
            <v>D</v>
          </cell>
          <cell r="M755">
            <v>388626.75</v>
          </cell>
        </row>
        <row r="756">
          <cell r="A756" t="str">
            <v>402001151</v>
          </cell>
          <cell r="B756" t="str">
            <v>Rivalsa 4% su spese di sviluppo</v>
          </cell>
          <cell r="C756">
            <v>0</v>
          </cell>
          <cell r="E756">
            <v>0</v>
          </cell>
          <cell r="G756">
            <v>2317.89</v>
          </cell>
          <cell r="H756">
            <v>2302.5100000000002</v>
          </cell>
          <cell r="I756">
            <v>15.38</v>
          </cell>
          <cell r="J756" t="str">
            <v>D</v>
          </cell>
          <cell r="K756">
            <v>15.38</v>
          </cell>
          <cell r="L756" t="str">
            <v>D</v>
          </cell>
          <cell r="M756">
            <v>15.38</v>
          </cell>
        </row>
        <row r="757">
          <cell r="A757" t="str">
            <v>402001152</v>
          </cell>
          <cell r="B757" t="str">
            <v>Contr.  4% su spese di sviluppo</v>
          </cell>
          <cell r="C757">
            <v>0</v>
          </cell>
          <cell r="E757">
            <v>0</v>
          </cell>
          <cell r="G757">
            <v>484.12</v>
          </cell>
          <cell r="H757">
            <v>275.68</v>
          </cell>
          <cell r="I757">
            <v>208.44</v>
          </cell>
          <cell r="J757" t="str">
            <v>D</v>
          </cell>
          <cell r="K757">
            <v>208.44</v>
          </cell>
          <cell r="L757" t="str">
            <v>D</v>
          </cell>
          <cell r="M757">
            <v>208.44</v>
          </cell>
        </row>
        <row r="758">
          <cell r="A758" t="str">
            <v>402001160</v>
          </cell>
          <cell r="B758" t="str">
            <v>Spese per mensa</v>
          </cell>
          <cell r="C758">
            <v>0</v>
          </cell>
          <cell r="E758">
            <v>0</v>
          </cell>
          <cell r="G758">
            <v>146379.99</v>
          </cell>
          <cell r="H758">
            <v>0</v>
          </cell>
          <cell r="I758">
            <v>146379.99</v>
          </cell>
          <cell r="J758" t="str">
            <v>D</v>
          </cell>
          <cell r="K758">
            <v>146379.99</v>
          </cell>
          <cell r="L758" t="str">
            <v>D</v>
          </cell>
          <cell r="M758">
            <v>146379.99</v>
          </cell>
        </row>
        <row r="759">
          <cell r="A759" t="str">
            <v>402001170</v>
          </cell>
          <cell r="B759" t="str">
            <v>Corrieri d'acquisto</v>
          </cell>
          <cell r="C759">
            <v>0</v>
          </cell>
          <cell r="E759">
            <v>0</v>
          </cell>
          <cell r="G759">
            <v>1164807.29</v>
          </cell>
          <cell r="H759">
            <v>10563.19</v>
          </cell>
          <cell r="I759">
            <v>1154244.1000000001</v>
          </cell>
          <cell r="J759" t="str">
            <v>D</v>
          </cell>
          <cell r="K759">
            <v>1154244.1000000001</v>
          </cell>
          <cell r="L759" t="str">
            <v>D</v>
          </cell>
          <cell r="M759">
            <v>1154244.1000000001</v>
          </cell>
        </row>
        <row r="760">
          <cell r="A760" t="str">
            <v>402001171</v>
          </cell>
          <cell r="B760" t="str">
            <v>Prestaz. Serv.Assistenza Software</v>
          </cell>
          <cell r="C760">
            <v>0</v>
          </cell>
          <cell r="E760">
            <v>0</v>
          </cell>
          <cell r="G760">
            <v>50000</v>
          </cell>
          <cell r="H760">
            <v>0</v>
          </cell>
          <cell r="I760">
            <v>50000</v>
          </cell>
          <cell r="J760" t="str">
            <v>D</v>
          </cell>
          <cell r="K760">
            <v>50000</v>
          </cell>
          <cell r="L760" t="str">
            <v>D</v>
          </cell>
          <cell r="M760">
            <v>50000</v>
          </cell>
        </row>
        <row r="761">
          <cell r="A761" t="str">
            <v>402001180</v>
          </cell>
          <cell r="B761" t="str">
            <v>Diritti di brevetto</v>
          </cell>
          <cell r="C761">
            <v>0</v>
          </cell>
          <cell r="E761">
            <v>0</v>
          </cell>
          <cell r="G761">
            <v>0</v>
          </cell>
          <cell r="H761">
            <v>0</v>
          </cell>
          <cell r="I761">
            <v>0</v>
          </cell>
          <cell r="K761">
            <v>0</v>
          </cell>
          <cell r="M761">
            <v>0</v>
          </cell>
        </row>
        <row r="762">
          <cell r="A762" t="str">
            <v>402001189</v>
          </cell>
          <cell r="B762" t="str">
            <v>Spese prestazioni servizio Viney</v>
          </cell>
          <cell r="C762">
            <v>0</v>
          </cell>
          <cell r="E762">
            <v>0</v>
          </cell>
          <cell r="G762">
            <v>250</v>
          </cell>
          <cell r="H762">
            <v>0</v>
          </cell>
          <cell r="I762">
            <v>250</v>
          </cell>
          <cell r="J762" t="str">
            <v>D</v>
          </cell>
          <cell r="K762">
            <v>250</v>
          </cell>
          <cell r="L762" t="str">
            <v>D</v>
          </cell>
          <cell r="M762">
            <v>250</v>
          </cell>
        </row>
        <row r="763">
          <cell r="A763" t="str">
            <v>402001190</v>
          </cell>
          <cell r="B763" t="str">
            <v>Spese prestazioni servizio terzi</v>
          </cell>
          <cell r="C763">
            <v>0</v>
          </cell>
          <cell r="E763">
            <v>0</v>
          </cell>
          <cell r="G763">
            <v>445168.57</v>
          </cell>
          <cell r="H763">
            <v>3404.2</v>
          </cell>
          <cell r="I763">
            <v>441764.37</v>
          </cell>
          <cell r="J763" t="str">
            <v>D</v>
          </cell>
          <cell r="K763">
            <v>441764.37</v>
          </cell>
          <cell r="L763" t="str">
            <v>D</v>
          </cell>
          <cell r="M763">
            <v>441764.37</v>
          </cell>
        </row>
        <row r="764">
          <cell r="A764" t="str">
            <v>402001191</v>
          </cell>
          <cell r="B764" t="str">
            <v>Cassa prof. Spese prestaz. servizio</v>
          </cell>
          <cell r="C764">
            <v>0</v>
          </cell>
          <cell r="E764">
            <v>0</v>
          </cell>
          <cell r="G764">
            <v>1093.53</v>
          </cell>
          <cell r="H764">
            <v>1093.53</v>
          </cell>
          <cell r="I764">
            <v>0</v>
          </cell>
          <cell r="K764">
            <v>0</v>
          </cell>
          <cell r="M764">
            <v>0</v>
          </cell>
        </row>
        <row r="765">
          <cell r="A765" t="str">
            <v>402001192</v>
          </cell>
          <cell r="B765" t="str">
            <v>Rivalsa 4%. Spese prestaz. servizio</v>
          </cell>
          <cell r="C765">
            <v>0</v>
          </cell>
          <cell r="E765">
            <v>0</v>
          </cell>
          <cell r="G765">
            <v>0</v>
          </cell>
          <cell r="H765">
            <v>0</v>
          </cell>
          <cell r="I765">
            <v>0</v>
          </cell>
          <cell r="K765">
            <v>0</v>
          </cell>
          <cell r="M765">
            <v>0</v>
          </cell>
        </row>
        <row r="766">
          <cell r="A766" t="str">
            <v>402001193</v>
          </cell>
          <cell r="B766" t="str">
            <v>Spese prestazioni serv.terzi VEE</v>
          </cell>
          <cell r="C766">
            <v>0</v>
          </cell>
          <cell r="E766">
            <v>0</v>
          </cell>
          <cell r="G766">
            <v>162.68</v>
          </cell>
          <cell r="H766">
            <v>0</v>
          </cell>
          <cell r="I766">
            <v>162.68</v>
          </cell>
          <cell r="J766" t="str">
            <v>D</v>
          </cell>
          <cell r="K766">
            <v>162.68</v>
          </cell>
          <cell r="L766" t="str">
            <v>D</v>
          </cell>
          <cell r="M766">
            <v>162.68</v>
          </cell>
        </row>
        <row r="767">
          <cell r="A767" t="str">
            <v>402001200</v>
          </cell>
          <cell r="B767" t="str">
            <v>Spese per traduzioni, Interpr.</v>
          </cell>
          <cell r="C767">
            <v>0</v>
          </cell>
          <cell r="E767">
            <v>0</v>
          </cell>
          <cell r="G767">
            <v>813.28</v>
          </cell>
          <cell r="H767">
            <v>0</v>
          </cell>
          <cell r="I767">
            <v>813.28</v>
          </cell>
          <cell r="J767" t="str">
            <v>D</v>
          </cell>
          <cell r="K767">
            <v>813.28</v>
          </cell>
          <cell r="L767" t="str">
            <v>D</v>
          </cell>
          <cell r="M767">
            <v>813.28</v>
          </cell>
        </row>
        <row r="768">
          <cell r="A768" t="str">
            <v>402001201</v>
          </cell>
          <cell r="B768" t="str">
            <v>Rivalsa 4% interpreti, traduzioni</v>
          </cell>
          <cell r="C768">
            <v>0</v>
          </cell>
          <cell r="E768">
            <v>0</v>
          </cell>
          <cell r="G768">
            <v>31.28</v>
          </cell>
          <cell r="H768">
            <v>31.28</v>
          </cell>
          <cell r="I768">
            <v>0</v>
          </cell>
          <cell r="K768">
            <v>0</v>
          </cell>
          <cell r="M768">
            <v>0</v>
          </cell>
        </row>
        <row r="769">
          <cell r="A769" t="str">
            <v>402001210</v>
          </cell>
          <cell r="B769" t="str">
            <v>Investimenti, Costi a carico V.E.E.</v>
          </cell>
          <cell r="C769">
            <v>0</v>
          </cell>
          <cell r="E769">
            <v>0</v>
          </cell>
          <cell r="G769">
            <v>0</v>
          </cell>
          <cell r="H769">
            <v>0</v>
          </cell>
          <cell r="I769">
            <v>0</v>
          </cell>
          <cell r="K769">
            <v>0</v>
          </cell>
          <cell r="M769">
            <v>0</v>
          </cell>
        </row>
        <row r="770">
          <cell r="M770">
            <v>0</v>
          </cell>
        </row>
        <row r="771">
          <cell r="A771" t="str">
            <v>02</v>
          </cell>
          <cell r="B771" t="str">
            <v>Manutenzioni Industriali</v>
          </cell>
          <cell r="C771">
            <v>0</v>
          </cell>
          <cell r="E771">
            <v>0</v>
          </cell>
          <cell r="G771">
            <v>613734.05000000005</v>
          </cell>
          <cell r="H771">
            <v>202867.54</v>
          </cell>
          <cell r="I771">
            <v>410866.51</v>
          </cell>
          <cell r="J771" t="str">
            <v>D</v>
          </cell>
          <cell r="K771">
            <v>410866.51</v>
          </cell>
          <cell r="L771" t="str">
            <v xml:space="preserve"> D</v>
          </cell>
          <cell r="M771">
            <v>410866.51</v>
          </cell>
        </row>
        <row r="772">
          <cell r="A772" t="str">
            <v>402002010</v>
          </cell>
          <cell r="B772" t="str">
            <v>Man, rev.,ric.stampi,attrez &lt; 500 ¤</v>
          </cell>
          <cell r="C772">
            <v>0</v>
          </cell>
          <cell r="E772">
            <v>0</v>
          </cell>
          <cell r="G772">
            <v>317701.93</v>
          </cell>
          <cell r="H772">
            <v>202867.54</v>
          </cell>
          <cell r="I772">
            <v>114834.39</v>
          </cell>
          <cell r="J772" t="str">
            <v>D</v>
          </cell>
          <cell r="K772">
            <v>114834.39</v>
          </cell>
          <cell r="L772" t="str">
            <v>D</v>
          </cell>
          <cell r="M772">
            <v>114834.39</v>
          </cell>
        </row>
        <row r="773">
          <cell r="A773" t="str">
            <v>402002020</v>
          </cell>
          <cell r="B773" t="str">
            <v>Manutenzione attrezzature &lt; 500 ¤</v>
          </cell>
          <cell r="C773">
            <v>0</v>
          </cell>
          <cell r="E773">
            <v>0</v>
          </cell>
          <cell r="G773">
            <v>2722.59</v>
          </cell>
          <cell r="H773">
            <v>0</v>
          </cell>
          <cell r="I773">
            <v>2722.59</v>
          </cell>
          <cell r="J773" t="str">
            <v>D</v>
          </cell>
          <cell r="K773">
            <v>2722.59</v>
          </cell>
          <cell r="L773" t="str">
            <v>D</v>
          </cell>
          <cell r="M773">
            <v>2722.59</v>
          </cell>
        </row>
        <row r="774">
          <cell r="A774" t="str">
            <v>402002030</v>
          </cell>
          <cell r="B774" t="str">
            <v>Manut. macchinari/ricambi &lt; 500 ¤</v>
          </cell>
          <cell r="C774">
            <v>0</v>
          </cell>
          <cell r="E774">
            <v>0</v>
          </cell>
          <cell r="G774">
            <v>24660.13</v>
          </cell>
          <cell r="H774">
            <v>0</v>
          </cell>
          <cell r="I774">
            <v>24660.13</v>
          </cell>
          <cell r="J774" t="str">
            <v>D</v>
          </cell>
          <cell r="K774">
            <v>24660.13</v>
          </cell>
          <cell r="L774" t="str">
            <v>D</v>
          </cell>
          <cell r="M774">
            <v>24660.13</v>
          </cell>
        </row>
        <row r="775">
          <cell r="A775" t="str">
            <v>402002040</v>
          </cell>
          <cell r="B775" t="str">
            <v>Man.imp.ti/pz ricambio/rev &gt; 500  ¤</v>
          </cell>
          <cell r="C775">
            <v>0</v>
          </cell>
          <cell r="E775">
            <v>0</v>
          </cell>
          <cell r="G775">
            <v>105462.95</v>
          </cell>
          <cell r="H775">
            <v>0</v>
          </cell>
          <cell r="I775">
            <v>105462.95</v>
          </cell>
          <cell r="J775" t="str">
            <v>D</v>
          </cell>
          <cell r="K775">
            <v>105462.95</v>
          </cell>
          <cell r="L775" t="str">
            <v>D</v>
          </cell>
          <cell r="M775">
            <v>105462.95</v>
          </cell>
        </row>
        <row r="776">
          <cell r="A776" t="str">
            <v>402002050</v>
          </cell>
          <cell r="B776" t="str">
            <v>Manutenzione impianti  &lt; 500 ¤</v>
          </cell>
          <cell r="C776">
            <v>0</v>
          </cell>
          <cell r="E776">
            <v>0</v>
          </cell>
          <cell r="G776">
            <v>35071.75</v>
          </cell>
          <cell r="H776">
            <v>0</v>
          </cell>
          <cell r="I776">
            <v>35071.75</v>
          </cell>
          <cell r="J776" t="str">
            <v>D</v>
          </cell>
          <cell r="K776">
            <v>35071.75</v>
          </cell>
          <cell r="L776" t="str">
            <v>D</v>
          </cell>
          <cell r="M776">
            <v>35071.75</v>
          </cell>
        </row>
        <row r="777">
          <cell r="A777" t="str">
            <v>402002060</v>
          </cell>
          <cell r="B777" t="str">
            <v>Manutenzione immobili &lt; 500 ¤</v>
          </cell>
          <cell r="C777">
            <v>0</v>
          </cell>
          <cell r="E777">
            <v>0</v>
          </cell>
          <cell r="G777">
            <v>123648.8</v>
          </cell>
          <cell r="H777">
            <v>0</v>
          </cell>
          <cell r="I777">
            <v>123648.8</v>
          </cell>
          <cell r="J777" t="str">
            <v>D</v>
          </cell>
          <cell r="K777">
            <v>123648.8</v>
          </cell>
          <cell r="L777" t="str">
            <v>D</v>
          </cell>
          <cell r="M777">
            <v>123648.8</v>
          </cell>
        </row>
        <row r="778">
          <cell r="A778" t="str">
            <v>402002070</v>
          </cell>
          <cell r="B778" t="str">
            <v>Manutenzione mobili &lt; 500 ¤</v>
          </cell>
          <cell r="C778">
            <v>0</v>
          </cell>
          <cell r="E778">
            <v>0</v>
          </cell>
          <cell r="G778">
            <v>0</v>
          </cell>
          <cell r="H778">
            <v>0</v>
          </cell>
          <cell r="I778">
            <v>0</v>
          </cell>
          <cell r="K778">
            <v>0</v>
          </cell>
          <cell r="M778">
            <v>0</v>
          </cell>
        </row>
        <row r="779">
          <cell r="A779" t="str">
            <v>402002080</v>
          </cell>
          <cell r="B779" t="str">
            <v>Man.  macchine ufficio &lt; 500 ¤</v>
          </cell>
          <cell r="C779">
            <v>0</v>
          </cell>
          <cell r="E779">
            <v>0</v>
          </cell>
          <cell r="G779">
            <v>4465.8999999999996</v>
          </cell>
          <cell r="H779">
            <v>0</v>
          </cell>
          <cell r="I779">
            <v>4465.8999999999996</v>
          </cell>
          <cell r="J779" t="str">
            <v>D</v>
          </cell>
          <cell r="K779">
            <v>4465.8999999999996</v>
          </cell>
          <cell r="L779" t="str">
            <v>D</v>
          </cell>
          <cell r="M779">
            <v>4465.8999999999996</v>
          </cell>
        </row>
        <row r="780">
          <cell r="M780">
            <v>0</v>
          </cell>
        </row>
        <row r="781">
          <cell r="A781" t="str">
            <v>03</v>
          </cell>
          <cell r="B781" t="str">
            <v>Canoni di manutenzione</v>
          </cell>
          <cell r="C781">
            <v>0</v>
          </cell>
          <cell r="E781">
            <v>0</v>
          </cell>
          <cell r="G781">
            <v>199056.81</v>
          </cell>
          <cell r="H781">
            <v>237.6</v>
          </cell>
          <cell r="I781">
            <v>198819.21</v>
          </cell>
          <cell r="J781" t="str">
            <v>D</v>
          </cell>
          <cell r="K781">
            <v>198819.21</v>
          </cell>
          <cell r="L781" t="str">
            <v xml:space="preserve"> D</v>
          </cell>
          <cell r="M781">
            <v>198819.21</v>
          </cell>
        </row>
        <row r="782">
          <cell r="A782" t="str">
            <v>402003010</v>
          </cell>
          <cell r="B782" t="str">
            <v>Canone manutenzione  CED</v>
          </cell>
          <cell r="C782">
            <v>0</v>
          </cell>
          <cell r="E782">
            <v>0</v>
          </cell>
          <cell r="G782">
            <v>16784.66</v>
          </cell>
          <cell r="H782">
            <v>0</v>
          </cell>
          <cell r="I782">
            <v>16784.66</v>
          </cell>
          <cell r="J782" t="str">
            <v>D</v>
          </cell>
          <cell r="K782">
            <v>16784.66</v>
          </cell>
          <cell r="L782" t="str">
            <v>D</v>
          </cell>
          <cell r="M782">
            <v>16784.66</v>
          </cell>
        </row>
        <row r="783">
          <cell r="A783" t="str">
            <v>402003011</v>
          </cell>
          <cell r="B783" t="str">
            <v>Can. man.Global Value/Computer Var</v>
          </cell>
          <cell r="C783">
            <v>0</v>
          </cell>
          <cell r="E783">
            <v>0</v>
          </cell>
          <cell r="G783">
            <v>14745.05</v>
          </cell>
          <cell r="H783">
            <v>0</v>
          </cell>
          <cell r="I783">
            <v>14745.05</v>
          </cell>
          <cell r="J783" t="str">
            <v>D</v>
          </cell>
          <cell r="K783">
            <v>14745.05</v>
          </cell>
          <cell r="L783" t="str">
            <v>D</v>
          </cell>
          <cell r="M783">
            <v>14745.05</v>
          </cell>
        </row>
        <row r="784">
          <cell r="A784" t="str">
            <v>402003012</v>
          </cell>
          <cell r="B784" t="str">
            <v>Canone manutenzione Hosting Datanex</v>
          </cell>
          <cell r="C784">
            <v>0</v>
          </cell>
          <cell r="E784">
            <v>0</v>
          </cell>
          <cell r="G784">
            <v>4159</v>
          </cell>
          <cell r="H784">
            <v>0</v>
          </cell>
          <cell r="I784">
            <v>4159</v>
          </cell>
          <cell r="J784" t="str">
            <v>D</v>
          </cell>
          <cell r="K784">
            <v>4159</v>
          </cell>
          <cell r="L784" t="str">
            <v>D</v>
          </cell>
          <cell r="M784">
            <v>4159</v>
          </cell>
        </row>
        <row r="785">
          <cell r="A785" t="str">
            <v>402003013</v>
          </cell>
          <cell r="B785" t="str">
            <v>Canone collegamento Internet</v>
          </cell>
          <cell r="C785">
            <v>0</v>
          </cell>
          <cell r="E785">
            <v>0</v>
          </cell>
          <cell r="G785">
            <v>19757.599999999999</v>
          </cell>
          <cell r="H785">
            <v>237.6</v>
          </cell>
          <cell r="I785">
            <v>19520</v>
          </cell>
          <cell r="J785" t="str">
            <v>D</v>
          </cell>
          <cell r="K785">
            <v>19520</v>
          </cell>
          <cell r="L785" t="str">
            <v>D</v>
          </cell>
          <cell r="M785">
            <v>19520</v>
          </cell>
        </row>
        <row r="786">
          <cell r="A786" t="str">
            <v>402003020</v>
          </cell>
          <cell r="B786" t="str">
            <v>Canone manut.Hardw./Softw.macch.uf.</v>
          </cell>
          <cell r="C786">
            <v>0</v>
          </cell>
          <cell r="E786">
            <v>0</v>
          </cell>
          <cell r="G786">
            <v>119369.66</v>
          </cell>
          <cell r="H786">
            <v>0</v>
          </cell>
          <cell r="I786">
            <v>119369.66</v>
          </cell>
          <cell r="J786" t="str">
            <v>D</v>
          </cell>
          <cell r="K786">
            <v>119369.66</v>
          </cell>
          <cell r="L786" t="str">
            <v>D</v>
          </cell>
          <cell r="M786">
            <v>119369.66</v>
          </cell>
        </row>
        <row r="787">
          <cell r="A787" t="str">
            <v>402003030</v>
          </cell>
          <cell r="B787" t="str">
            <v>Canone manutenz. impianti</v>
          </cell>
          <cell r="C787">
            <v>0</v>
          </cell>
          <cell r="E787">
            <v>0</v>
          </cell>
          <cell r="G787">
            <v>12789</v>
          </cell>
          <cell r="H787">
            <v>0</v>
          </cell>
          <cell r="I787">
            <v>12789</v>
          </cell>
          <cell r="J787" t="str">
            <v>D</v>
          </cell>
          <cell r="K787">
            <v>12789</v>
          </cell>
          <cell r="L787" t="str">
            <v>D</v>
          </cell>
          <cell r="M787">
            <v>12789</v>
          </cell>
        </row>
        <row r="788">
          <cell r="A788" t="str">
            <v>402003040</v>
          </cell>
          <cell r="B788" t="str">
            <v>Canone manutenz.  immobili</v>
          </cell>
          <cell r="C788">
            <v>0</v>
          </cell>
          <cell r="E788">
            <v>0</v>
          </cell>
          <cell r="G788">
            <v>0</v>
          </cell>
          <cell r="H788">
            <v>0</v>
          </cell>
          <cell r="I788">
            <v>0</v>
          </cell>
          <cell r="K788">
            <v>0</v>
          </cell>
          <cell r="M788">
            <v>0</v>
          </cell>
        </row>
        <row r="789">
          <cell r="A789" t="str">
            <v>402003050</v>
          </cell>
          <cell r="B789" t="str">
            <v>Canone manutenz.  macchinario</v>
          </cell>
          <cell r="C789">
            <v>0</v>
          </cell>
          <cell r="E789">
            <v>0</v>
          </cell>
          <cell r="G789">
            <v>3019.66</v>
          </cell>
          <cell r="H789">
            <v>0</v>
          </cell>
          <cell r="I789">
            <v>3019.66</v>
          </cell>
          <cell r="J789" t="str">
            <v>D</v>
          </cell>
          <cell r="K789">
            <v>3019.66</v>
          </cell>
          <cell r="L789" t="str">
            <v>D</v>
          </cell>
          <cell r="M789">
            <v>3019.66</v>
          </cell>
        </row>
        <row r="790">
          <cell r="A790" t="str">
            <v>402003060</v>
          </cell>
          <cell r="B790" t="str">
            <v>Canoni di manutenzione servizi vari</v>
          </cell>
          <cell r="C790">
            <v>0</v>
          </cell>
          <cell r="E790">
            <v>0</v>
          </cell>
          <cell r="G790">
            <v>8432.18</v>
          </cell>
          <cell r="H790">
            <v>0</v>
          </cell>
          <cell r="I790">
            <v>8432.18</v>
          </cell>
          <cell r="J790" t="str">
            <v>D</v>
          </cell>
          <cell r="K790">
            <v>8432.18</v>
          </cell>
          <cell r="L790" t="str">
            <v>D</v>
          </cell>
          <cell r="M790">
            <v>8432.18</v>
          </cell>
        </row>
        <row r="791">
          <cell r="M791">
            <v>0</v>
          </cell>
        </row>
        <row r="792">
          <cell r="A792" t="str">
            <v>04</v>
          </cell>
          <cell r="B792" t="str">
            <v>Costi per Servizi Commerciali</v>
          </cell>
          <cell r="C792">
            <v>0</v>
          </cell>
          <cell r="E792">
            <v>0</v>
          </cell>
          <cell r="G792">
            <v>1339625.69</v>
          </cell>
          <cell r="H792">
            <v>524221.82</v>
          </cell>
          <cell r="I792">
            <v>815403.87</v>
          </cell>
          <cell r="J792" t="str">
            <v>D</v>
          </cell>
          <cell r="K792">
            <v>815403.87</v>
          </cell>
          <cell r="L792" t="str">
            <v xml:space="preserve"> D</v>
          </cell>
          <cell r="M792">
            <v>815403.87</v>
          </cell>
        </row>
        <row r="793">
          <cell r="A793" t="str">
            <v>402004010</v>
          </cell>
          <cell r="B793" t="str">
            <v>Provvigioni</v>
          </cell>
          <cell r="C793">
            <v>0</v>
          </cell>
          <cell r="E793">
            <v>0</v>
          </cell>
          <cell r="G793">
            <v>38</v>
          </cell>
          <cell r="H793">
            <v>38</v>
          </cell>
          <cell r="I793">
            <v>0</v>
          </cell>
          <cell r="K793">
            <v>0</v>
          </cell>
          <cell r="M793">
            <v>0</v>
          </cell>
        </row>
        <row r="794">
          <cell r="A794" t="str">
            <v>402004020</v>
          </cell>
          <cell r="B794" t="str">
            <v>Spese viaggi,trasf. dip. Italia</v>
          </cell>
          <cell r="C794">
            <v>0</v>
          </cell>
          <cell r="E794">
            <v>0</v>
          </cell>
          <cell r="G794">
            <v>74007.81</v>
          </cell>
          <cell r="H794">
            <v>565.70000000000005</v>
          </cell>
          <cell r="I794">
            <v>73442.11</v>
          </cell>
          <cell r="J794" t="str">
            <v>D</v>
          </cell>
          <cell r="K794">
            <v>73442.11</v>
          </cell>
          <cell r="L794" t="str">
            <v>D</v>
          </cell>
          <cell r="M794">
            <v>73442.11</v>
          </cell>
        </row>
        <row r="795">
          <cell r="A795" t="str">
            <v>402004025</v>
          </cell>
          <cell r="B795" t="str">
            <v>Spese viaggi,trasf. dip. Estero</v>
          </cell>
          <cell r="C795">
            <v>0</v>
          </cell>
          <cell r="E795">
            <v>0</v>
          </cell>
          <cell r="G795">
            <v>185533.08</v>
          </cell>
          <cell r="H795">
            <v>5125.38</v>
          </cell>
          <cell r="I795">
            <v>180407.7</v>
          </cell>
          <cell r="J795" t="str">
            <v>D</v>
          </cell>
          <cell r="K795">
            <v>180407.7</v>
          </cell>
          <cell r="L795" t="str">
            <v>D</v>
          </cell>
          <cell r="M795">
            <v>180407.7</v>
          </cell>
        </row>
        <row r="796">
          <cell r="A796" t="str">
            <v>402004030</v>
          </cell>
          <cell r="B796" t="str">
            <v>Spese gestione e manutenz.automezzi</v>
          </cell>
          <cell r="C796">
            <v>0</v>
          </cell>
          <cell r="E796">
            <v>0</v>
          </cell>
          <cell r="G796">
            <v>45124.81</v>
          </cell>
          <cell r="H796">
            <v>131.19999999999999</v>
          </cell>
          <cell r="I796">
            <v>44993.61</v>
          </cell>
          <cell r="J796" t="str">
            <v>D</v>
          </cell>
          <cell r="K796">
            <v>44993.61</v>
          </cell>
          <cell r="L796" t="str">
            <v>D</v>
          </cell>
          <cell r="M796">
            <v>44993.61</v>
          </cell>
        </row>
        <row r="797">
          <cell r="A797" t="str">
            <v>402004040</v>
          </cell>
          <cell r="B797" t="str">
            <v>Telecom x telefoni cell.e accessori</v>
          </cell>
          <cell r="C797">
            <v>0</v>
          </cell>
          <cell r="E797">
            <v>0</v>
          </cell>
          <cell r="G797">
            <v>34140.9</v>
          </cell>
          <cell r="H797">
            <v>2393.23</v>
          </cell>
          <cell r="I797">
            <v>31747.67</v>
          </cell>
          <cell r="J797" t="str">
            <v>D</v>
          </cell>
          <cell r="K797">
            <v>31747.67</v>
          </cell>
          <cell r="L797" t="str">
            <v>D</v>
          </cell>
          <cell r="M797">
            <v>31747.67</v>
          </cell>
        </row>
        <row r="798">
          <cell r="A798" t="str">
            <v>402004050</v>
          </cell>
          <cell r="B798" t="str">
            <v>Spese pubblicità, fiere e propag.</v>
          </cell>
          <cell r="C798">
            <v>0</v>
          </cell>
          <cell r="E798">
            <v>0</v>
          </cell>
          <cell r="G798">
            <v>1263.5999999999999</v>
          </cell>
          <cell r="H798">
            <v>0</v>
          </cell>
          <cell r="I798">
            <v>1263.5999999999999</v>
          </cell>
          <cell r="J798" t="str">
            <v>D</v>
          </cell>
          <cell r="K798">
            <v>1263.5999999999999</v>
          </cell>
          <cell r="L798" t="str">
            <v>D</v>
          </cell>
          <cell r="M798">
            <v>1263.5999999999999</v>
          </cell>
        </row>
        <row r="799">
          <cell r="A799" t="str">
            <v>402004060</v>
          </cell>
          <cell r="B799" t="str">
            <v>Inserzioni per ricerca  personale</v>
          </cell>
          <cell r="C799">
            <v>0</v>
          </cell>
          <cell r="E799">
            <v>0</v>
          </cell>
          <cell r="G799">
            <v>96358.71</v>
          </cell>
          <cell r="H799">
            <v>0</v>
          </cell>
          <cell r="I799">
            <v>96358.71</v>
          </cell>
          <cell r="J799" t="str">
            <v>D</v>
          </cell>
          <cell r="K799">
            <v>96358.71</v>
          </cell>
          <cell r="L799" t="str">
            <v>D</v>
          </cell>
          <cell r="M799">
            <v>96358.71</v>
          </cell>
        </row>
        <row r="800">
          <cell r="A800" t="str">
            <v>402004070</v>
          </cell>
          <cell r="B800" t="str">
            <v>Corrieri di vendita</v>
          </cell>
          <cell r="C800">
            <v>0</v>
          </cell>
          <cell r="E800">
            <v>0</v>
          </cell>
          <cell r="G800">
            <v>802777.74</v>
          </cell>
          <cell r="H800">
            <v>512418.31</v>
          </cell>
          <cell r="I800">
            <v>290359.43</v>
          </cell>
          <cell r="J800" t="str">
            <v>D</v>
          </cell>
          <cell r="K800">
            <v>290359.43</v>
          </cell>
          <cell r="L800" t="str">
            <v>D</v>
          </cell>
          <cell r="M800">
            <v>290359.43</v>
          </cell>
        </row>
        <row r="801">
          <cell r="A801" t="str">
            <v>402004071</v>
          </cell>
          <cell r="B801" t="str">
            <v>Corrieri di vendita per trasp.a VEE</v>
          </cell>
          <cell r="C801">
            <v>0</v>
          </cell>
          <cell r="E801">
            <v>0</v>
          </cell>
          <cell r="G801">
            <v>89002</v>
          </cell>
          <cell r="H801">
            <v>3550</v>
          </cell>
          <cell r="I801">
            <v>85452</v>
          </cell>
          <cell r="J801" t="str">
            <v>D</v>
          </cell>
          <cell r="K801">
            <v>85452</v>
          </cell>
          <cell r="L801" t="str">
            <v>D</v>
          </cell>
          <cell r="M801">
            <v>85452</v>
          </cell>
        </row>
        <row r="802">
          <cell r="A802" t="str">
            <v>402004072</v>
          </cell>
          <cell r="B802" t="str">
            <v>Corrieri di vendita per trasp.urgen</v>
          </cell>
          <cell r="C802">
            <v>0</v>
          </cell>
          <cell r="E802">
            <v>0</v>
          </cell>
          <cell r="G802">
            <v>0</v>
          </cell>
          <cell r="H802">
            <v>0</v>
          </cell>
          <cell r="I802">
            <v>0</v>
          </cell>
          <cell r="K802">
            <v>0</v>
          </cell>
          <cell r="M802">
            <v>0</v>
          </cell>
        </row>
        <row r="803">
          <cell r="A803" t="str">
            <v>402004080</v>
          </cell>
          <cell r="B803" t="str">
            <v>Spese rappresentanza &gt;  ¤ 50,00</v>
          </cell>
          <cell r="C803">
            <v>0</v>
          </cell>
          <cell r="E803">
            <v>0</v>
          </cell>
          <cell r="G803">
            <v>3531.04</v>
          </cell>
          <cell r="H803">
            <v>0</v>
          </cell>
          <cell r="I803">
            <v>3531.04</v>
          </cell>
          <cell r="J803" t="str">
            <v>D</v>
          </cell>
          <cell r="K803">
            <v>3531.04</v>
          </cell>
          <cell r="L803" t="str">
            <v>D</v>
          </cell>
          <cell r="M803">
            <v>3531.04</v>
          </cell>
        </row>
        <row r="804">
          <cell r="A804" t="str">
            <v>402004090</v>
          </cell>
          <cell r="B804" t="str">
            <v>Omaggi e regalie</v>
          </cell>
          <cell r="C804">
            <v>0</v>
          </cell>
          <cell r="E804">
            <v>0</v>
          </cell>
          <cell r="G804">
            <v>7848</v>
          </cell>
          <cell r="H804">
            <v>0</v>
          </cell>
          <cell r="I804">
            <v>7848</v>
          </cell>
          <cell r="J804" t="str">
            <v>D</v>
          </cell>
          <cell r="K804">
            <v>7848</v>
          </cell>
          <cell r="L804" t="str">
            <v>D</v>
          </cell>
          <cell r="M804">
            <v>7848</v>
          </cell>
        </row>
        <row r="805">
          <cell r="M805">
            <v>0</v>
          </cell>
        </row>
        <row r="806">
          <cell r="A806" t="str">
            <v>05</v>
          </cell>
          <cell r="B806" t="str">
            <v>Costi servizi generici e amministr.</v>
          </cell>
          <cell r="C806">
            <v>0</v>
          </cell>
          <cell r="E806">
            <v>0</v>
          </cell>
          <cell r="G806">
            <v>324266.03000000003</v>
          </cell>
          <cell r="H806">
            <v>38827.18</v>
          </cell>
          <cell r="I806">
            <v>285438.84999999998</v>
          </cell>
          <cell r="J806" t="str">
            <v>D</v>
          </cell>
          <cell r="K806">
            <v>285438.84999999998</v>
          </cell>
          <cell r="L806" t="str">
            <v xml:space="preserve"> D</v>
          </cell>
          <cell r="M806">
            <v>285438.84999999998</v>
          </cell>
        </row>
        <row r="807">
          <cell r="A807" t="str">
            <v>402005010</v>
          </cell>
          <cell r="B807" t="str">
            <v>Luce, manutenzione Brera</v>
          </cell>
          <cell r="C807">
            <v>0</v>
          </cell>
          <cell r="E807">
            <v>0</v>
          </cell>
          <cell r="G807">
            <v>0</v>
          </cell>
          <cell r="H807">
            <v>0</v>
          </cell>
          <cell r="I807">
            <v>0</v>
          </cell>
          <cell r="K807">
            <v>0</v>
          </cell>
          <cell r="M807">
            <v>0</v>
          </cell>
        </row>
        <row r="808">
          <cell r="A808" t="str">
            <v>402005020</v>
          </cell>
          <cell r="B808" t="str">
            <v>Telefoni e telex Brera</v>
          </cell>
          <cell r="C808">
            <v>0</v>
          </cell>
          <cell r="E808">
            <v>0</v>
          </cell>
          <cell r="G808">
            <v>0</v>
          </cell>
          <cell r="H808">
            <v>0</v>
          </cell>
          <cell r="I808">
            <v>0</v>
          </cell>
          <cell r="K808">
            <v>0</v>
          </cell>
          <cell r="M808">
            <v>0</v>
          </cell>
        </row>
        <row r="809">
          <cell r="A809" t="str">
            <v>402005030</v>
          </cell>
          <cell r="B809" t="str">
            <v>Telecom trasmissione dati</v>
          </cell>
          <cell r="C809">
            <v>0</v>
          </cell>
          <cell r="E809">
            <v>0</v>
          </cell>
          <cell r="G809">
            <v>0</v>
          </cell>
          <cell r="H809">
            <v>0</v>
          </cell>
          <cell r="I809">
            <v>0</v>
          </cell>
          <cell r="K809">
            <v>0</v>
          </cell>
          <cell r="M809">
            <v>0</v>
          </cell>
        </row>
        <row r="810">
          <cell r="A810" t="str">
            <v>402005040</v>
          </cell>
          <cell r="B810" t="str">
            <v>Cancelleria e stampati</v>
          </cell>
          <cell r="C810">
            <v>0</v>
          </cell>
          <cell r="E810">
            <v>0</v>
          </cell>
          <cell r="G810">
            <v>18183.080000000002</v>
          </cell>
          <cell r="H810">
            <v>0</v>
          </cell>
          <cell r="I810">
            <v>18183.080000000002</v>
          </cell>
          <cell r="J810" t="str">
            <v>D</v>
          </cell>
          <cell r="K810">
            <v>18183.080000000002</v>
          </cell>
          <cell r="L810" t="str">
            <v>D</v>
          </cell>
          <cell r="M810">
            <v>18183.080000000002</v>
          </cell>
        </row>
        <row r="811">
          <cell r="A811" t="str">
            <v>402005050</v>
          </cell>
          <cell r="B811" t="str">
            <v>Valori bollati</v>
          </cell>
          <cell r="C811">
            <v>0</v>
          </cell>
          <cell r="E811">
            <v>0</v>
          </cell>
          <cell r="G811">
            <v>10261.620000000001</v>
          </cell>
          <cell r="H811">
            <v>40</v>
          </cell>
          <cell r="I811">
            <v>10221.620000000001</v>
          </cell>
          <cell r="J811" t="str">
            <v>D</v>
          </cell>
          <cell r="K811">
            <v>10221.620000000001</v>
          </cell>
          <cell r="L811" t="str">
            <v>D</v>
          </cell>
          <cell r="M811">
            <v>10221.620000000001</v>
          </cell>
        </row>
        <row r="812">
          <cell r="A812" t="str">
            <v>402005060</v>
          </cell>
          <cell r="B812" t="str">
            <v>Contributi associativi</v>
          </cell>
          <cell r="C812">
            <v>0</v>
          </cell>
          <cell r="E812">
            <v>0</v>
          </cell>
          <cell r="G812">
            <v>31481.79</v>
          </cell>
          <cell r="H812">
            <v>204.3</v>
          </cell>
          <cell r="I812">
            <v>31277.49</v>
          </cell>
          <cell r="J812" t="str">
            <v>D</v>
          </cell>
          <cell r="K812">
            <v>31277.49</v>
          </cell>
          <cell r="L812" t="str">
            <v>D</v>
          </cell>
          <cell r="M812">
            <v>31277.49</v>
          </cell>
        </row>
        <row r="813">
          <cell r="A813" t="str">
            <v>402005070</v>
          </cell>
          <cell r="B813" t="str">
            <v>Legali e consulenze</v>
          </cell>
          <cell r="C813">
            <v>0</v>
          </cell>
          <cell r="E813">
            <v>0</v>
          </cell>
          <cell r="G813">
            <v>154388.67000000001</v>
          </cell>
          <cell r="H813">
            <v>34178</v>
          </cell>
          <cell r="I813">
            <v>120210.67</v>
          </cell>
          <cell r="J813" t="str">
            <v>D</v>
          </cell>
          <cell r="K813">
            <v>120210.67</v>
          </cell>
          <cell r="L813" t="str">
            <v>D</v>
          </cell>
          <cell r="M813">
            <v>120210.67</v>
          </cell>
        </row>
        <row r="814">
          <cell r="A814" t="str">
            <v>402005071</v>
          </cell>
          <cell r="B814" t="str">
            <v>Cassa prof. Legali e consulenze</v>
          </cell>
          <cell r="C814">
            <v>0</v>
          </cell>
          <cell r="E814">
            <v>0</v>
          </cell>
          <cell r="G814">
            <v>2555.8200000000002</v>
          </cell>
          <cell r="H814">
            <v>2555.8200000000002</v>
          </cell>
          <cell r="I814">
            <v>0</v>
          </cell>
          <cell r="K814">
            <v>0</v>
          </cell>
          <cell r="M814">
            <v>0</v>
          </cell>
        </row>
        <row r="815">
          <cell r="A815" t="str">
            <v>402005072</v>
          </cell>
          <cell r="B815" t="str">
            <v>Spese legali anticipate</v>
          </cell>
          <cell r="C815">
            <v>0</v>
          </cell>
          <cell r="E815">
            <v>0</v>
          </cell>
          <cell r="G815">
            <v>1148.3</v>
          </cell>
          <cell r="H815">
            <v>583.1</v>
          </cell>
          <cell r="I815">
            <v>565.20000000000005</v>
          </cell>
          <cell r="J815" t="str">
            <v>D</v>
          </cell>
          <cell r="K815">
            <v>565.20000000000005</v>
          </cell>
          <cell r="L815" t="str">
            <v>D</v>
          </cell>
          <cell r="M815">
            <v>565.20000000000005</v>
          </cell>
        </row>
        <row r="816">
          <cell r="A816" t="str">
            <v>402005075</v>
          </cell>
          <cell r="B816" t="str">
            <v>Elaboraz. paghe stipendi</v>
          </cell>
          <cell r="C816">
            <v>0</v>
          </cell>
          <cell r="E816">
            <v>0</v>
          </cell>
          <cell r="G816">
            <v>45812.62</v>
          </cell>
          <cell r="H816">
            <v>0</v>
          </cell>
          <cell r="I816">
            <v>45812.62</v>
          </cell>
          <cell r="J816" t="str">
            <v>D</v>
          </cell>
          <cell r="K816">
            <v>45812.62</v>
          </cell>
          <cell r="L816" t="str">
            <v>D</v>
          </cell>
          <cell r="M816">
            <v>45812.62</v>
          </cell>
        </row>
        <row r="817">
          <cell r="A817" t="str">
            <v>402005080</v>
          </cell>
          <cell r="B817" t="str">
            <v>Postelegrafoniche</v>
          </cell>
          <cell r="C817">
            <v>0</v>
          </cell>
          <cell r="E817">
            <v>0</v>
          </cell>
          <cell r="G817">
            <v>2844.74</v>
          </cell>
          <cell r="H817">
            <v>0</v>
          </cell>
          <cell r="I817">
            <v>2844.74</v>
          </cell>
          <cell r="J817" t="str">
            <v>D</v>
          </cell>
          <cell r="K817">
            <v>2844.74</v>
          </cell>
          <cell r="L817" t="str">
            <v>D</v>
          </cell>
          <cell r="M817">
            <v>2844.74</v>
          </cell>
        </row>
        <row r="818">
          <cell r="A818" t="str">
            <v>402005090</v>
          </cell>
          <cell r="B818" t="str">
            <v>Spese varie amministrat.</v>
          </cell>
          <cell r="C818">
            <v>0</v>
          </cell>
          <cell r="E818">
            <v>0</v>
          </cell>
          <cell r="G818">
            <v>373.43</v>
          </cell>
          <cell r="H818">
            <v>0</v>
          </cell>
          <cell r="I818">
            <v>373.43</v>
          </cell>
          <cell r="J818" t="str">
            <v>D</v>
          </cell>
          <cell r="K818">
            <v>373.43</v>
          </cell>
          <cell r="L818" t="str">
            <v>D</v>
          </cell>
          <cell r="M818">
            <v>373.43</v>
          </cell>
        </row>
        <row r="819">
          <cell r="A819" t="str">
            <v>402005100</v>
          </cell>
          <cell r="B819" t="str">
            <v>Erogaz.liber. art.65 II°C</v>
          </cell>
          <cell r="C819">
            <v>0</v>
          </cell>
          <cell r="E819">
            <v>0</v>
          </cell>
          <cell r="G819">
            <v>700</v>
          </cell>
          <cell r="H819">
            <v>0</v>
          </cell>
          <cell r="I819">
            <v>700</v>
          </cell>
          <cell r="J819" t="str">
            <v>D</v>
          </cell>
          <cell r="K819">
            <v>700</v>
          </cell>
          <cell r="L819" t="str">
            <v>D</v>
          </cell>
          <cell r="M819">
            <v>700</v>
          </cell>
        </row>
        <row r="820">
          <cell r="A820" t="str">
            <v>402005105</v>
          </cell>
          <cell r="B820" t="str">
            <v>Erogazio.liber.non deduc.</v>
          </cell>
          <cell r="C820">
            <v>0</v>
          </cell>
          <cell r="E820">
            <v>0</v>
          </cell>
          <cell r="G820">
            <v>0</v>
          </cell>
          <cell r="H820">
            <v>0</v>
          </cell>
          <cell r="I820">
            <v>0</v>
          </cell>
          <cell r="K820">
            <v>0</v>
          </cell>
          <cell r="M820">
            <v>0</v>
          </cell>
        </row>
        <row r="821">
          <cell r="A821" t="str">
            <v>402005110</v>
          </cell>
          <cell r="B821" t="str">
            <v>Canone amministrativo TSS Spa</v>
          </cell>
          <cell r="C821">
            <v>0</v>
          </cell>
          <cell r="E821">
            <v>0</v>
          </cell>
          <cell r="G821">
            <v>0</v>
          </cell>
          <cell r="H821">
            <v>0</v>
          </cell>
          <cell r="I821">
            <v>0</v>
          </cell>
          <cell r="K821">
            <v>0</v>
          </cell>
          <cell r="M821">
            <v>0</v>
          </cell>
        </row>
        <row r="822">
          <cell r="A822" t="str">
            <v>402005120</v>
          </cell>
          <cell r="B822" t="str">
            <v>Compensi consiglieri</v>
          </cell>
          <cell r="C822">
            <v>0</v>
          </cell>
          <cell r="E822">
            <v>0</v>
          </cell>
          <cell r="G822">
            <v>0</v>
          </cell>
          <cell r="H822">
            <v>0</v>
          </cell>
          <cell r="I822">
            <v>0</v>
          </cell>
          <cell r="K822">
            <v>0</v>
          </cell>
          <cell r="M822">
            <v>0</v>
          </cell>
        </row>
        <row r="823">
          <cell r="A823" t="str">
            <v>402005121</v>
          </cell>
          <cell r="B823" t="str">
            <v>Cassa prof. Compensi consiglieri</v>
          </cell>
          <cell r="C823">
            <v>0</v>
          </cell>
          <cell r="E823">
            <v>0</v>
          </cell>
          <cell r="G823">
            <v>0</v>
          </cell>
          <cell r="H823">
            <v>0</v>
          </cell>
          <cell r="I823">
            <v>0</v>
          </cell>
          <cell r="K823">
            <v>0</v>
          </cell>
          <cell r="M823">
            <v>0</v>
          </cell>
        </row>
        <row r="824">
          <cell r="A824" t="str">
            <v>402005130</v>
          </cell>
          <cell r="B824" t="str">
            <v>Compensi Sindaci</v>
          </cell>
          <cell r="C824">
            <v>0</v>
          </cell>
          <cell r="E824">
            <v>0</v>
          </cell>
          <cell r="G824">
            <v>31000</v>
          </cell>
          <cell r="H824">
            <v>0</v>
          </cell>
          <cell r="I824">
            <v>31000</v>
          </cell>
          <cell r="J824" t="str">
            <v>D</v>
          </cell>
          <cell r="K824">
            <v>31000</v>
          </cell>
          <cell r="L824" t="str">
            <v>D</v>
          </cell>
          <cell r="M824">
            <v>31000</v>
          </cell>
        </row>
        <row r="825">
          <cell r="A825" t="str">
            <v>402005131</v>
          </cell>
          <cell r="B825" t="str">
            <v>Cassa prof. Compensi Sindaci</v>
          </cell>
          <cell r="C825">
            <v>0</v>
          </cell>
          <cell r="E825">
            <v>0</v>
          </cell>
          <cell r="G825">
            <v>1265.96</v>
          </cell>
          <cell r="H825">
            <v>1265.96</v>
          </cell>
          <cell r="I825">
            <v>0</v>
          </cell>
          <cell r="K825">
            <v>0</v>
          </cell>
          <cell r="M825">
            <v>0</v>
          </cell>
        </row>
        <row r="826">
          <cell r="A826" t="str">
            <v>402005132</v>
          </cell>
          <cell r="B826" t="str">
            <v>Compensi Società di Revisione</v>
          </cell>
          <cell r="C826">
            <v>0</v>
          </cell>
          <cell r="E826">
            <v>0</v>
          </cell>
          <cell r="G826">
            <v>24250</v>
          </cell>
          <cell r="H826">
            <v>0</v>
          </cell>
          <cell r="I826">
            <v>24250</v>
          </cell>
          <cell r="J826" t="str">
            <v>D</v>
          </cell>
          <cell r="K826">
            <v>24250</v>
          </cell>
          <cell r="L826" t="str">
            <v>D</v>
          </cell>
          <cell r="M826">
            <v>24250</v>
          </cell>
        </row>
        <row r="827">
          <cell r="M827">
            <v>0</v>
          </cell>
        </row>
        <row r="828">
          <cell r="A828" t="str">
            <v>06</v>
          </cell>
          <cell r="B828" t="str">
            <v>Rettifiche su costi di servizio</v>
          </cell>
          <cell r="C828">
            <v>0</v>
          </cell>
          <cell r="E828">
            <v>0</v>
          </cell>
          <cell r="G828">
            <v>0</v>
          </cell>
          <cell r="H828">
            <v>0</v>
          </cell>
          <cell r="I828">
            <v>0</v>
          </cell>
          <cell r="K828">
            <v>0</v>
          </cell>
          <cell r="M828">
            <v>0</v>
          </cell>
        </row>
        <row r="829">
          <cell r="A829" t="str">
            <v>402006010</v>
          </cell>
          <cell r="B829" t="str">
            <v>Rettifiche su costi serv.</v>
          </cell>
          <cell r="C829">
            <v>0</v>
          </cell>
          <cell r="E829">
            <v>0</v>
          </cell>
          <cell r="G829">
            <v>0</v>
          </cell>
          <cell r="H829">
            <v>0</v>
          </cell>
          <cell r="I829">
            <v>0</v>
          </cell>
          <cell r="K829">
            <v>0</v>
          </cell>
          <cell r="M829">
            <v>0</v>
          </cell>
        </row>
        <row r="830">
          <cell r="M830">
            <v>0</v>
          </cell>
        </row>
        <row r="831">
          <cell r="A831" t="str">
            <v>21</v>
          </cell>
          <cell r="B831" t="str">
            <v>Spese per godimento beni di terzi</v>
          </cell>
          <cell r="C831">
            <v>0</v>
          </cell>
          <cell r="E831">
            <v>0</v>
          </cell>
          <cell r="G831">
            <v>1692995.21</v>
          </cell>
          <cell r="H831">
            <v>6183.74</v>
          </cell>
          <cell r="I831">
            <v>1686811.47</v>
          </cell>
          <cell r="J831" t="str">
            <v>D</v>
          </cell>
          <cell r="K831">
            <v>1686811.47</v>
          </cell>
          <cell r="L831" t="str">
            <v xml:space="preserve"> D</v>
          </cell>
          <cell r="M831">
            <v>1686811.47</v>
          </cell>
        </row>
        <row r="832">
          <cell r="A832" t="str">
            <v>01</v>
          </cell>
          <cell r="B832" t="str">
            <v>Spese per godimento beni di terzi</v>
          </cell>
          <cell r="C832">
            <v>0</v>
          </cell>
          <cell r="E832">
            <v>0</v>
          </cell>
          <cell r="G832">
            <v>1692995.21</v>
          </cell>
          <cell r="H832">
            <v>6183.74</v>
          </cell>
          <cell r="I832">
            <v>1686811.47</v>
          </cell>
          <cell r="J832" t="str">
            <v>D</v>
          </cell>
          <cell r="K832">
            <v>1686811.47</v>
          </cell>
          <cell r="L832" t="str">
            <v xml:space="preserve"> D</v>
          </cell>
          <cell r="M832">
            <v>1686811.47</v>
          </cell>
        </row>
        <row r="833">
          <cell r="A833" t="str">
            <v>402101010</v>
          </cell>
          <cell r="B833" t="str">
            <v>Noleggio Hardware Datanex</v>
          </cell>
          <cell r="C833">
            <v>0</v>
          </cell>
          <cell r="E833">
            <v>0</v>
          </cell>
          <cell r="G833">
            <v>0</v>
          </cell>
          <cell r="H833">
            <v>0</v>
          </cell>
          <cell r="I833">
            <v>0</v>
          </cell>
          <cell r="K833">
            <v>0</v>
          </cell>
          <cell r="M833">
            <v>0</v>
          </cell>
        </row>
        <row r="834">
          <cell r="A834" t="str">
            <v>402101011</v>
          </cell>
          <cell r="B834" t="str">
            <v>Noleggio Hardware da Portguardian</v>
          </cell>
          <cell r="C834">
            <v>0</v>
          </cell>
          <cell r="E834">
            <v>0</v>
          </cell>
          <cell r="G834">
            <v>69011.81</v>
          </cell>
          <cell r="H834">
            <v>0</v>
          </cell>
          <cell r="I834">
            <v>69011.81</v>
          </cell>
          <cell r="J834" t="str">
            <v>D</v>
          </cell>
          <cell r="K834">
            <v>69011.81</v>
          </cell>
          <cell r="L834" t="str">
            <v>D</v>
          </cell>
          <cell r="M834">
            <v>69011.81</v>
          </cell>
        </row>
        <row r="835">
          <cell r="A835" t="str">
            <v>402101012</v>
          </cell>
          <cell r="B835" t="str">
            <v>BNP Contratto locaz.finaz.X0024724</v>
          </cell>
          <cell r="C835">
            <v>0</v>
          </cell>
          <cell r="E835">
            <v>0</v>
          </cell>
          <cell r="G835">
            <v>16943.22</v>
          </cell>
          <cell r="H835">
            <v>182.37</v>
          </cell>
          <cell r="I835">
            <v>16760.849999999999</v>
          </cell>
          <cell r="J835" t="str">
            <v>D</v>
          </cell>
          <cell r="K835">
            <v>16760.849999999999</v>
          </cell>
          <cell r="L835" t="str">
            <v>D</v>
          </cell>
          <cell r="M835">
            <v>16760.849999999999</v>
          </cell>
        </row>
        <row r="836">
          <cell r="A836" t="str">
            <v>402101013</v>
          </cell>
          <cell r="B836" t="str">
            <v>BNP Contratto locaz.finaz.X0024728</v>
          </cell>
          <cell r="C836">
            <v>0</v>
          </cell>
          <cell r="E836">
            <v>0</v>
          </cell>
          <cell r="G836">
            <v>25070.16</v>
          </cell>
          <cell r="H836">
            <v>217.89</v>
          </cell>
          <cell r="I836">
            <v>24852.27</v>
          </cell>
          <cell r="J836" t="str">
            <v>D</v>
          </cell>
          <cell r="K836">
            <v>24852.27</v>
          </cell>
          <cell r="L836" t="str">
            <v>D</v>
          </cell>
          <cell r="M836">
            <v>24852.27</v>
          </cell>
        </row>
        <row r="837">
          <cell r="A837" t="str">
            <v>402101014</v>
          </cell>
          <cell r="B837" t="str">
            <v>BNP Contratto locaz.finaz.X0024729</v>
          </cell>
          <cell r="C837">
            <v>0</v>
          </cell>
          <cell r="E837">
            <v>0</v>
          </cell>
          <cell r="G837">
            <v>12535.08</v>
          </cell>
          <cell r="H837">
            <v>108.95</v>
          </cell>
          <cell r="I837">
            <v>12426.13</v>
          </cell>
          <cell r="J837" t="str">
            <v>D</v>
          </cell>
          <cell r="K837">
            <v>12426.13</v>
          </cell>
          <cell r="L837" t="str">
            <v>D</v>
          </cell>
          <cell r="M837">
            <v>12426.13</v>
          </cell>
        </row>
        <row r="838">
          <cell r="A838" t="str">
            <v>402101015</v>
          </cell>
          <cell r="B838" t="str">
            <v>BNP Contratto locaz.finaz.X0024730</v>
          </cell>
          <cell r="C838">
            <v>0</v>
          </cell>
          <cell r="E838">
            <v>0</v>
          </cell>
          <cell r="G838">
            <v>32800.120000000003</v>
          </cell>
          <cell r="H838">
            <v>207.93</v>
          </cell>
          <cell r="I838">
            <v>32592.19</v>
          </cell>
          <cell r="J838" t="str">
            <v>D</v>
          </cell>
          <cell r="K838">
            <v>32592.19</v>
          </cell>
          <cell r="L838" t="str">
            <v>D</v>
          </cell>
          <cell r="M838">
            <v>32592.19</v>
          </cell>
        </row>
        <row r="839">
          <cell r="A839" t="str">
            <v>402101016</v>
          </cell>
          <cell r="B839" t="str">
            <v>BNP Contratto locaz.finaz.X0024734</v>
          </cell>
          <cell r="C839">
            <v>0</v>
          </cell>
          <cell r="E839">
            <v>0</v>
          </cell>
          <cell r="G839">
            <v>28517.3</v>
          </cell>
          <cell r="H839">
            <v>290.72000000000003</v>
          </cell>
          <cell r="I839">
            <v>28226.58</v>
          </cell>
          <cell r="J839" t="str">
            <v>D</v>
          </cell>
          <cell r="K839">
            <v>28226.58</v>
          </cell>
          <cell r="L839" t="str">
            <v>D</v>
          </cell>
          <cell r="M839">
            <v>28226.58</v>
          </cell>
        </row>
        <row r="840">
          <cell r="A840" t="str">
            <v>402101017</v>
          </cell>
          <cell r="B840" t="str">
            <v>BNP Contratto locaz.finaz.X0024736</v>
          </cell>
          <cell r="C840">
            <v>0</v>
          </cell>
          <cell r="E840">
            <v>0</v>
          </cell>
          <cell r="G840">
            <v>49304.639999999999</v>
          </cell>
          <cell r="H840">
            <v>404.81</v>
          </cell>
          <cell r="I840">
            <v>48899.83</v>
          </cell>
          <cell r="J840" t="str">
            <v>D</v>
          </cell>
          <cell r="K840">
            <v>48899.83</v>
          </cell>
          <cell r="L840" t="str">
            <v>D</v>
          </cell>
          <cell r="M840">
            <v>48899.83</v>
          </cell>
        </row>
        <row r="841">
          <cell r="A841" t="str">
            <v>402101018</v>
          </cell>
          <cell r="B841" t="str">
            <v>BNP Contratto locaz.finaz.X0024762</v>
          </cell>
          <cell r="C841">
            <v>0</v>
          </cell>
          <cell r="E841">
            <v>0</v>
          </cell>
          <cell r="G841">
            <v>29248.52</v>
          </cell>
          <cell r="H841">
            <v>240.14</v>
          </cell>
          <cell r="I841">
            <v>29008.38</v>
          </cell>
          <cell r="J841" t="str">
            <v>D</v>
          </cell>
          <cell r="K841">
            <v>29008.38</v>
          </cell>
          <cell r="L841" t="str">
            <v>D</v>
          </cell>
          <cell r="M841">
            <v>29008.38</v>
          </cell>
        </row>
        <row r="842">
          <cell r="A842" t="str">
            <v>402101019</v>
          </cell>
          <cell r="B842" t="str">
            <v>BNP Contratto locaz.finaz.Y0055723</v>
          </cell>
          <cell r="C842">
            <v>0</v>
          </cell>
          <cell r="E842">
            <v>0</v>
          </cell>
          <cell r="G842">
            <v>0</v>
          </cell>
          <cell r="H842">
            <v>0</v>
          </cell>
          <cell r="I842">
            <v>0</v>
          </cell>
          <cell r="K842">
            <v>0</v>
          </cell>
          <cell r="M842">
            <v>0</v>
          </cell>
        </row>
        <row r="843">
          <cell r="A843" t="str">
            <v>402101020</v>
          </cell>
          <cell r="B843" t="str">
            <v>Leasint "PL6 BMW" Camas</v>
          </cell>
          <cell r="C843">
            <v>0</v>
          </cell>
          <cell r="E843">
            <v>0</v>
          </cell>
          <cell r="G843">
            <v>0</v>
          </cell>
          <cell r="H843">
            <v>0</v>
          </cell>
          <cell r="I843">
            <v>0</v>
          </cell>
          <cell r="K843">
            <v>0</v>
          </cell>
          <cell r="M843">
            <v>0</v>
          </cell>
        </row>
        <row r="844">
          <cell r="A844" t="str">
            <v>402101021</v>
          </cell>
          <cell r="B844" t="str">
            <v>Unicredit leasing cont.LI/01336194</v>
          </cell>
          <cell r="C844">
            <v>0</v>
          </cell>
          <cell r="E844">
            <v>0</v>
          </cell>
          <cell r="G844">
            <v>92048.01</v>
          </cell>
          <cell r="H844">
            <v>485.36</v>
          </cell>
          <cell r="I844">
            <v>91562.65</v>
          </cell>
          <cell r="J844" t="str">
            <v>D</v>
          </cell>
          <cell r="K844">
            <v>91562.65</v>
          </cell>
          <cell r="L844" t="str">
            <v>D</v>
          </cell>
          <cell r="M844">
            <v>91562.65</v>
          </cell>
        </row>
        <row r="845">
          <cell r="A845" t="str">
            <v>402101022</v>
          </cell>
          <cell r="B845" t="str">
            <v>Credemleasing Contr.SI/153263</v>
          </cell>
          <cell r="C845">
            <v>0</v>
          </cell>
          <cell r="E845">
            <v>0</v>
          </cell>
          <cell r="G845">
            <v>42371.519999999997</v>
          </cell>
          <cell r="H845">
            <v>716.83</v>
          </cell>
          <cell r="I845">
            <v>41654.69</v>
          </cell>
          <cell r="J845" t="str">
            <v>D</v>
          </cell>
          <cell r="K845">
            <v>41654.69</v>
          </cell>
          <cell r="L845" t="str">
            <v>D</v>
          </cell>
          <cell r="M845">
            <v>41654.69</v>
          </cell>
        </row>
        <row r="846">
          <cell r="A846" t="str">
            <v>402101023</v>
          </cell>
          <cell r="B846" t="str">
            <v>Mediocredito CTR 979322</v>
          </cell>
          <cell r="C846">
            <v>0</v>
          </cell>
          <cell r="E846">
            <v>0</v>
          </cell>
          <cell r="G846">
            <v>199295.76</v>
          </cell>
          <cell r="H846">
            <v>526.80999999999995</v>
          </cell>
          <cell r="I846">
            <v>198768.95</v>
          </cell>
          <cell r="J846" t="str">
            <v>D</v>
          </cell>
          <cell r="K846">
            <v>198768.95</v>
          </cell>
          <cell r="L846" t="str">
            <v>D</v>
          </cell>
          <cell r="M846">
            <v>198768.95</v>
          </cell>
        </row>
        <row r="847">
          <cell r="A847" t="str">
            <v>402101024</v>
          </cell>
          <cell r="B847" t="str">
            <v>BNP Leasing CTR V0000639</v>
          </cell>
          <cell r="C847">
            <v>0</v>
          </cell>
          <cell r="E847">
            <v>0</v>
          </cell>
          <cell r="G847">
            <v>68682</v>
          </cell>
          <cell r="H847">
            <v>346.96</v>
          </cell>
          <cell r="I847">
            <v>68335.039999999994</v>
          </cell>
          <cell r="J847" t="str">
            <v>D</v>
          </cell>
          <cell r="K847">
            <v>68335.039999999994</v>
          </cell>
          <cell r="L847" t="str">
            <v>D</v>
          </cell>
          <cell r="M847">
            <v>68335.039999999994</v>
          </cell>
        </row>
        <row r="848">
          <cell r="A848" t="str">
            <v>402101025</v>
          </cell>
          <cell r="B848" t="str">
            <v>SELMA ct/30174156 Camas Linea Shz</v>
          </cell>
          <cell r="C848">
            <v>0</v>
          </cell>
          <cell r="E848">
            <v>0</v>
          </cell>
          <cell r="G848">
            <v>67420.44</v>
          </cell>
          <cell r="H848">
            <v>0</v>
          </cell>
          <cell r="I848">
            <v>67420.44</v>
          </cell>
          <cell r="J848" t="str">
            <v>D</v>
          </cell>
          <cell r="K848">
            <v>67420.44</v>
          </cell>
          <cell r="L848" t="str">
            <v>D</v>
          </cell>
          <cell r="M848">
            <v>67420.44</v>
          </cell>
        </row>
        <row r="849">
          <cell r="A849" t="str">
            <v>402101026</v>
          </cell>
          <cell r="B849" t="str">
            <v>SELMA ct/30174723 Tedas Com.520/334</v>
          </cell>
          <cell r="C849">
            <v>0</v>
          </cell>
          <cell r="E849">
            <v>0</v>
          </cell>
          <cell r="G849">
            <v>90546.81</v>
          </cell>
          <cell r="H849">
            <v>0</v>
          </cell>
          <cell r="I849">
            <v>90546.81</v>
          </cell>
          <cell r="J849" t="str">
            <v>D</v>
          </cell>
          <cell r="K849">
            <v>90546.81</v>
          </cell>
          <cell r="L849" t="str">
            <v>D</v>
          </cell>
          <cell r="M849">
            <v>90546.81</v>
          </cell>
        </row>
        <row r="850">
          <cell r="A850" t="str">
            <v>402101027</v>
          </cell>
          <cell r="B850" t="str">
            <v>SELMA ct/30174749 Tecnom.-sens.Fiat</v>
          </cell>
          <cell r="C850">
            <v>0</v>
          </cell>
          <cell r="E850">
            <v>0</v>
          </cell>
          <cell r="G850">
            <v>47813.16</v>
          </cell>
          <cell r="H850">
            <v>0</v>
          </cell>
          <cell r="I850">
            <v>47813.16</v>
          </cell>
          <cell r="J850" t="str">
            <v>D</v>
          </cell>
          <cell r="K850">
            <v>47813.16</v>
          </cell>
          <cell r="L850" t="str">
            <v>D</v>
          </cell>
          <cell r="M850">
            <v>47813.16</v>
          </cell>
        </row>
        <row r="851">
          <cell r="A851" t="str">
            <v>402101028</v>
          </cell>
          <cell r="B851" t="str">
            <v>SELMA ct/30174750 Camas-lock s.BMW</v>
          </cell>
          <cell r="C851">
            <v>0</v>
          </cell>
          <cell r="E851">
            <v>0</v>
          </cell>
          <cell r="G851">
            <v>86520.59</v>
          </cell>
          <cell r="H851">
            <v>0</v>
          </cell>
          <cell r="I851">
            <v>86520.59</v>
          </cell>
          <cell r="J851" t="str">
            <v>D</v>
          </cell>
          <cell r="K851">
            <v>86520.59</v>
          </cell>
          <cell r="L851" t="str">
            <v>D</v>
          </cell>
          <cell r="M851">
            <v>86520.59</v>
          </cell>
        </row>
        <row r="852">
          <cell r="A852" t="str">
            <v>402101029</v>
          </cell>
          <cell r="B852" t="str">
            <v>SELMA ct/30174162 Tecnom./l.Bemiko</v>
          </cell>
          <cell r="C852">
            <v>0</v>
          </cell>
          <cell r="E852">
            <v>0</v>
          </cell>
          <cell r="G852">
            <v>49857.78</v>
          </cell>
          <cell r="H852">
            <v>0</v>
          </cell>
          <cell r="I852">
            <v>49857.78</v>
          </cell>
          <cell r="J852" t="str">
            <v>D</v>
          </cell>
          <cell r="K852">
            <v>49857.78</v>
          </cell>
          <cell r="L852" t="str">
            <v>D</v>
          </cell>
          <cell r="M852">
            <v>49857.78</v>
          </cell>
        </row>
        <row r="853">
          <cell r="A853" t="str">
            <v>402101030</v>
          </cell>
          <cell r="B853" t="str">
            <v>SELMA ct/30189767 Tecnom.ban.Backdo</v>
          </cell>
          <cell r="C853">
            <v>0</v>
          </cell>
          <cell r="E853">
            <v>0</v>
          </cell>
          <cell r="G853">
            <v>26242.93</v>
          </cell>
          <cell r="H853">
            <v>0</v>
          </cell>
          <cell r="I853">
            <v>26242.93</v>
          </cell>
          <cell r="J853" t="str">
            <v>D</v>
          </cell>
          <cell r="K853">
            <v>26242.93</v>
          </cell>
          <cell r="L853" t="str">
            <v>D</v>
          </cell>
          <cell r="M853">
            <v>26242.93</v>
          </cell>
        </row>
        <row r="854">
          <cell r="A854" t="str">
            <v>402101031</v>
          </cell>
          <cell r="B854" t="str">
            <v>SELMA ct/30175022 Tedas/l.man.co.RE</v>
          </cell>
          <cell r="C854">
            <v>0</v>
          </cell>
          <cell r="E854">
            <v>0</v>
          </cell>
          <cell r="G854">
            <v>27541.85</v>
          </cell>
          <cell r="H854">
            <v>0</v>
          </cell>
          <cell r="I854">
            <v>27541.85</v>
          </cell>
          <cell r="J854" t="str">
            <v>D</v>
          </cell>
          <cell r="K854">
            <v>27541.85</v>
          </cell>
          <cell r="L854" t="str">
            <v>D</v>
          </cell>
          <cell r="M854">
            <v>27541.85</v>
          </cell>
        </row>
        <row r="855">
          <cell r="A855" t="str">
            <v>402101032</v>
          </cell>
          <cell r="B855" t="str">
            <v>SELMA ct/30175025Tedas/l.Smart Sw.P</v>
          </cell>
          <cell r="C855">
            <v>0</v>
          </cell>
          <cell r="E855">
            <v>0</v>
          </cell>
          <cell r="G855">
            <v>49678.43</v>
          </cell>
          <cell r="H855">
            <v>0</v>
          </cell>
          <cell r="I855">
            <v>49678.43</v>
          </cell>
          <cell r="J855" t="str">
            <v>D</v>
          </cell>
          <cell r="K855">
            <v>49678.43</v>
          </cell>
          <cell r="L855" t="str">
            <v>D</v>
          </cell>
          <cell r="M855">
            <v>49678.43</v>
          </cell>
        </row>
        <row r="856">
          <cell r="A856" t="str">
            <v>402101033</v>
          </cell>
          <cell r="B856" t="str">
            <v>SELMA ct/30176477Tedas/int.szf 35-u</v>
          </cell>
          <cell r="C856">
            <v>0</v>
          </cell>
          <cell r="E856">
            <v>0</v>
          </cell>
          <cell r="G856">
            <v>151092.98000000001</v>
          </cell>
          <cell r="H856">
            <v>0</v>
          </cell>
          <cell r="I856">
            <v>151092.98000000001</v>
          </cell>
          <cell r="J856" t="str">
            <v>D</v>
          </cell>
          <cell r="K856">
            <v>151092.98000000001</v>
          </cell>
          <cell r="L856" t="str">
            <v>D</v>
          </cell>
          <cell r="M856">
            <v>151092.98000000001</v>
          </cell>
        </row>
        <row r="857">
          <cell r="A857" t="str">
            <v>402101034</v>
          </cell>
          <cell r="B857" t="str">
            <v>SELMA ct/30176730 Camas macch.coll</v>
          </cell>
          <cell r="C857">
            <v>0</v>
          </cell>
          <cell r="E857">
            <v>0</v>
          </cell>
          <cell r="G857">
            <v>117648.19</v>
          </cell>
          <cell r="H857">
            <v>0</v>
          </cell>
          <cell r="I857">
            <v>117648.19</v>
          </cell>
          <cell r="J857" t="str">
            <v>D</v>
          </cell>
          <cell r="K857">
            <v>117648.19</v>
          </cell>
          <cell r="L857" t="str">
            <v>D</v>
          </cell>
          <cell r="M857">
            <v>117648.19</v>
          </cell>
        </row>
        <row r="858">
          <cell r="A858" t="str">
            <v>402101035</v>
          </cell>
          <cell r="B858" t="str">
            <v>SELMA ct/30189780 Tedas com.rad/vol</v>
          </cell>
          <cell r="C858">
            <v>0</v>
          </cell>
          <cell r="E858">
            <v>0</v>
          </cell>
          <cell r="G858">
            <v>39803.379999999997</v>
          </cell>
          <cell r="H858">
            <v>0</v>
          </cell>
          <cell r="I858">
            <v>39803.379999999997</v>
          </cell>
          <cell r="J858" t="str">
            <v>D</v>
          </cell>
          <cell r="K858">
            <v>39803.379999999997</v>
          </cell>
          <cell r="L858" t="str">
            <v>D</v>
          </cell>
          <cell r="M858">
            <v>39803.379999999997</v>
          </cell>
        </row>
        <row r="859">
          <cell r="A859" t="str">
            <v>402101036</v>
          </cell>
          <cell r="B859" t="str">
            <v>Leasing Auto Arval Services</v>
          </cell>
          <cell r="C859">
            <v>0</v>
          </cell>
          <cell r="E859">
            <v>0</v>
          </cell>
          <cell r="G859">
            <v>91494.18</v>
          </cell>
          <cell r="H859">
            <v>1526.86</v>
          </cell>
          <cell r="I859">
            <v>89967.32</v>
          </cell>
          <cell r="J859" t="str">
            <v>D</v>
          </cell>
          <cell r="K859">
            <v>89967.32</v>
          </cell>
          <cell r="L859" t="str">
            <v>D</v>
          </cell>
          <cell r="M859">
            <v>89967.32</v>
          </cell>
        </row>
        <row r="860">
          <cell r="A860" t="str">
            <v>402101037</v>
          </cell>
          <cell r="B860" t="str">
            <v>BNPNoleggio fotoc.Toshiba(Gr.Digit)</v>
          </cell>
          <cell r="C860">
            <v>0</v>
          </cell>
          <cell r="E860">
            <v>0</v>
          </cell>
          <cell r="G860">
            <v>4120.5</v>
          </cell>
          <cell r="H860">
            <v>0</v>
          </cell>
          <cell r="I860">
            <v>4120.5</v>
          </cell>
          <cell r="J860" t="str">
            <v>D</v>
          </cell>
          <cell r="K860">
            <v>4120.5</v>
          </cell>
          <cell r="L860" t="str">
            <v>D</v>
          </cell>
          <cell r="M860">
            <v>4120.5</v>
          </cell>
        </row>
        <row r="861">
          <cell r="A861" t="str">
            <v>402101038</v>
          </cell>
          <cell r="B861" t="str">
            <v>Locat Leas."E60BMW" Camas</v>
          </cell>
          <cell r="C861">
            <v>0</v>
          </cell>
          <cell r="E861">
            <v>0</v>
          </cell>
          <cell r="G861">
            <v>0</v>
          </cell>
          <cell r="H861">
            <v>0</v>
          </cell>
          <cell r="I861">
            <v>0</v>
          </cell>
          <cell r="K861">
            <v>0</v>
          </cell>
          <cell r="M861">
            <v>0</v>
          </cell>
        </row>
        <row r="862">
          <cell r="A862" t="str">
            <v>402101039</v>
          </cell>
          <cell r="B862" t="str">
            <v>BNP noleggio multifunzione DIGIT</v>
          </cell>
          <cell r="C862">
            <v>0</v>
          </cell>
          <cell r="E862">
            <v>0</v>
          </cell>
          <cell r="G862">
            <v>1200</v>
          </cell>
          <cell r="H862">
            <v>0</v>
          </cell>
          <cell r="I862">
            <v>1200</v>
          </cell>
          <cell r="J862" t="str">
            <v>D</v>
          </cell>
          <cell r="K862">
            <v>1200</v>
          </cell>
          <cell r="L862" t="str">
            <v>D</v>
          </cell>
          <cell r="M862">
            <v>1200</v>
          </cell>
        </row>
        <row r="863">
          <cell r="A863" t="str">
            <v>402101040</v>
          </cell>
          <cell r="B863" t="str">
            <v>Affitto Capannone Ghiringhelli</v>
          </cell>
          <cell r="C863">
            <v>0</v>
          </cell>
          <cell r="E863">
            <v>0</v>
          </cell>
          <cell r="G863">
            <v>0</v>
          </cell>
          <cell r="H863">
            <v>0</v>
          </cell>
          <cell r="I863">
            <v>0</v>
          </cell>
          <cell r="K863">
            <v>0</v>
          </cell>
          <cell r="M863">
            <v>0</v>
          </cell>
        </row>
        <row r="864">
          <cell r="A864" t="str">
            <v>402101041</v>
          </cell>
          <cell r="B864" t="str">
            <v>Affitto Capannone Sa.Ma.Plast</v>
          </cell>
          <cell r="C864">
            <v>0</v>
          </cell>
          <cell r="E864">
            <v>0</v>
          </cell>
          <cell r="G864">
            <v>40638.959999999999</v>
          </cell>
          <cell r="H864">
            <v>0</v>
          </cell>
          <cell r="I864">
            <v>40638.959999999999</v>
          </cell>
          <cell r="J864" t="str">
            <v>D</v>
          </cell>
          <cell r="K864">
            <v>40638.959999999999</v>
          </cell>
          <cell r="L864" t="str">
            <v>D</v>
          </cell>
          <cell r="M864">
            <v>40638.959999999999</v>
          </cell>
        </row>
        <row r="865">
          <cell r="A865" t="str">
            <v>402101042</v>
          </cell>
          <cell r="B865" t="str">
            <v>Energ/Gas/Tel/AcquCapan.Sa.Ma.Plast</v>
          </cell>
          <cell r="C865">
            <v>0</v>
          </cell>
          <cell r="E865">
            <v>0</v>
          </cell>
          <cell r="G865">
            <v>16200.38</v>
          </cell>
          <cell r="H865">
            <v>653.11</v>
          </cell>
          <cell r="I865">
            <v>15547.27</v>
          </cell>
          <cell r="J865" t="str">
            <v>D</v>
          </cell>
          <cell r="K865">
            <v>15547.27</v>
          </cell>
          <cell r="L865" t="str">
            <v>D</v>
          </cell>
          <cell r="M865">
            <v>15547.27</v>
          </cell>
        </row>
        <row r="866">
          <cell r="A866" t="str">
            <v>402101043</v>
          </cell>
          <cell r="B866" t="str">
            <v>Locatrice Italiana Noleggio n10757</v>
          </cell>
          <cell r="C866">
            <v>0</v>
          </cell>
          <cell r="E866">
            <v>0</v>
          </cell>
          <cell r="G866">
            <v>10710.58</v>
          </cell>
          <cell r="H866">
            <v>0</v>
          </cell>
          <cell r="I866">
            <v>10710.58</v>
          </cell>
          <cell r="J866" t="str">
            <v>D</v>
          </cell>
          <cell r="K866">
            <v>10710.58</v>
          </cell>
          <cell r="L866" t="str">
            <v>D</v>
          </cell>
          <cell r="M866">
            <v>10710.58</v>
          </cell>
        </row>
        <row r="867">
          <cell r="A867" t="str">
            <v>402101044</v>
          </cell>
          <cell r="B867" t="str">
            <v>SELMA ct/30189888 Camas banchiGR901</v>
          </cell>
          <cell r="C867">
            <v>0</v>
          </cell>
          <cell r="E867">
            <v>0</v>
          </cell>
          <cell r="G867">
            <v>9977.9599999999991</v>
          </cell>
          <cell r="H867">
            <v>0</v>
          </cell>
          <cell r="I867">
            <v>9977.9599999999991</v>
          </cell>
          <cell r="J867" t="str">
            <v>D</v>
          </cell>
          <cell r="K867">
            <v>9977.9599999999991</v>
          </cell>
          <cell r="L867" t="str">
            <v>D</v>
          </cell>
          <cell r="M867">
            <v>9977.9599999999991</v>
          </cell>
        </row>
        <row r="868">
          <cell r="A868" t="str">
            <v>402101045</v>
          </cell>
          <cell r="B868" t="str">
            <v>SELMA ct/30189892 Camas banchi mon</v>
          </cell>
          <cell r="C868">
            <v>0</v>
          </cell>
          <cell r="E868">
            <v>0</v>
          </cell>
          <cell r="G868">
            <v>20823.54</v>
          </cell>
          <cell r="H868">
            <v>0</v>
          </cell>
          <cell r="I868">
            <v>20823.54</v>
          </cell>
          <cell r="J868" t="str">
            <v>D</v>
          </cell>
          <cell r="K868">
            <v>20823.54</v>
          </cell>
          <cell r="L868" t="str">
            <v>D</v>
          </cell>
          <cell r="M868">
            <v>20823.54</v>
          </cell>
        </row>
        <row r="869">
          <cell r="A869" t="str">
            <v>402101046</v>
          </cell>
          <cell r="B869" t="str">
            <v>SELMA ct/30190192 Tecnom/Caf mole</v>
          </cell>
          <cell r="C869">
            <v>0</v>
          </cell>
          <cell r="E869">
            <v>0</v>
          </cell>
          <cell r="G869">
            <v>54152.13</v>
          </cell>
          <cell r="H869">
            <v>0</v>
          </cell>
          <cell r="I869">
            <v>54152.13</v>
          </cell>
          <cell r="J869" t="str">
            <v>D</v>
          </cell>
          <cell r="K869">
            <v>54152.13</v>
          </cell>
          <cell r="L869" t="str">
            <v>D</v>
          </cell>
          <cell r="M869">
            <v>54152.13</v>
          </cell>
        </row>
        <row r="870">
          <cell r="A870" t="str">
            <v>402101047</v>
          </cell>
          <cell r="B870" t="str">
            <v>Locatrice Italiana Noleggio n11220</v>
          </cell>
          <cell r="C870">
            <v>0</v>
          </cell>
          <cell r="E870">
            <v>0</v>
          </cell>
          <cell r="G870">
            <v>2283.54</v>
          </cell>
          <cell r="H870">
            <v>0</v>
          </cell>
          <cell r="I870">
            <v>2283.54</v>
          </cell>
          <cell r="J870" t="str">
            <v>D</v>
          </cell>
          <cell r="K870">
            <v>2283.54</v>
          </cell>
          <cell r="L870" t="str">
            <v>D</v>
          </cell>
          <cell r="M870">
            <v>2283.54</v>
          </cell>
        </row>
        <row r="871">
          <cell r="A871" t="str">
            <v>402101048</v>
          </cell>
          <cell r="B871" t="str">
            <v>SELMA ct/30195999 Belotti</v>
          </cell>
          <cell r="C871">
            <v>0</v>
          </cell>
          <cell r="E871">
            <v>0</v>
          </cell>
          <cell r="G871">
            <v>0</v>
          </cell>
          <cell r="H871">
            <v>0</v>
          </cell>
          <cell r="I871">
            <v>0</v>
          </cell>
          <cell r="K871">
            <v>0</v>
          </cell>
          <cell r="M871">
            <v>0</v>
          </cell>
        </row>
        <row r="872">
          <cell r="A872" t="str">
            <v>402101049</v>
          </cell>
          <cell r="B872" t="str">
            <v>SELMA ct/30195992 Tecnom/banchi att</v>
          </cell>
          <cell r="C872">
            <v>0</v>
          </cell>
          <cell r="E872">
            <v>0</v>
          </cell>
          <cell r="G872">
            <v>3359.08</v>
          </cell>
          <cell r="H872">
            <v>0</v>
          </cell>
          <cell r="I872">
            <v>3359.08</v>
          </cell>
          <cell r="J872" t="str">
            <v>D</v>
          </cell>
          <cell r="K872">
            <v>3359.08</v>
          </cell>
          <cell r="L872" t="str">
            <v>D</v>
          </cell>
          <cell r="M872">
            <v>3359.08</v>
          </cell>
        </row>
        <row r="873">
          <cell r="A873" t="str">
            <v>402101050</v>
          </cell>
          <cell r="B873" t="str">
            <v>Affitto x deposito Parabiago</v>
          </cell>
          <cell r="C873">
            <v>0</v>
          </cell>
          <cell r="E873">
            <v>0</v>
          </cell>
          <cell r="G873">
            <v>0</v>
          </cell>
          <cell r="H873">
            <v>0</v>
          </cell>
          <cell r="I873">
            <v>0</v>
          </cell>
          <cell r="K873">
            <v>0</v>
          </cell>
          <cell r="M873">
            <v>0</v>
          </cell>
        </row>
        <row r="874">
          <cell r="A874" t="str">
            <v>402101051</v>
          </cell>
          <cell r="B874" t="str">
            <v>SELMA ct/30195987 Tyco/macch.P100</v>
          </cell>
          <cell r="C874">
            <v>0</v>
          </cell>
          <cell r="E874">
            <v>0</v>
          </cell>
          <cell r="G874">
            <v>3526.1</v>
          </cell>
          <cell r="H874">
            <v>0</v>
          </cell>
          <cell r="I874">
            <v>3526.1</v>
          </cell>
          <cell r="J874" t="str">
            <v>D</v>
          </cell>
          <cell r="K874">
            <v>3526.1</v>
          </cell>
          <cell r="L874" t="str">
            <v>D</v>
          </cell>
          <cell r="M874">
            <v>3526.1</v>
          </cell>
        </row>
        <row r="875">
          <cell r="A875" t="str">
            <v>402101052</v>
          </cell>
          <cell r="B875" t="str">
            <v>SELMA ct/30196003 Tedas pressa sep.</v>
          </cell>
          <cell r="C875">
            <v>0</v>
          </cell>
          <cell r="E875">
            <v>0</v>
          </cell>
          <cell r="G875">
            <v>0</v>
          </cell>
          <cell r="H875">
            <v>0</v>
          </cell>
          <cell r="I875">
            <v>0</v>
          </cell>
          <cell r="K875">
            <v>0</v>
          </cell>
          <cell r="M875">
            <v>0</v>
          </cell>
        </row>
        <row r="876">
          <cell r="A876" t="str">
            <v>402101053</v>
          </cell>
          <cell r="B876" t="str">
            <v>SELMA ct/30196013 Tedas banco bascu</v>
          </cell>
          <cell r="C876">
            <v>0</v>
          </cell>
          <cell r="E876">
            <v>0</v>
          </cell>
          <cell r="G876">
            <v>4179.2</v>
          </cell>
          <cell r="H876">
            <v>0</v>
          </cell>
          <cell r="I876">
            <v>4179.2</v>
          </cell>
          <cell r="J876" t="str">
            <v>D</v>
          </cell>
          <cell r="K876">
            <v>4179.2</v>
          </cell>
          <cell r="L876" t="str">
            <v>D</v>
          </cell>
          <cell r="M876">
            <v>4179.2</v>
          </cell>
        </row>
        <row r="877">
          <cell r="A877" t="str">
            <v>402101054</v>
          </cell>
          <cell r="B877" t="str">
            <v>BNP Contratto locaz.finaz.Y0051918</v>
          </cell>
          <cell r="C877">
            <v>0</v>
          </cell>
          <cell r="E877">
            <v>0</v>
          </cell>
          <cell r="G877">
            <v>0</v>
          </cell>
          <cell r="H877">
            <v>0</v>
          </cell>
          <cell r="I877">
            <v>0</v>
          </cell>
          <cell r="K877">
            <v>0</v>
          </cell>
          <cell r="M877">
            <v>0</v>
          </cell>
        </row>
        <row r="878">
          <cell r="A878" t="str">
            <v>402101055</v>
          </cell>
          <cell r="B878" t="str">
            <v>BNP Contratto locaz.finaz.Y0006368</v>
          </cell>
          <cell r="C878">
            <v>0</v>
          </cell>
          <cell r="E878">
            <v>0</v>
          </cell>
          <cell r="G878">
            <v>0</v>
          </cell>
          <cell r="H878">
            <v>0</v>
          </cell>
          <cell r="I878">
            <v>0</v>
          </cell>
          <cell r="K878">
            <v>0</v>
          </cell>
          <cell r="M878">
            <v>0</v>
          </cell>
        </row>
        <row r="879">
          <cell r="A879" t="str">
            <v>402101056</v>
          </cell>
          <cell r="B879" t="str">
            <v>BNP Contratto locaz.finaz.Y0006372</v>
          </cell>
          <cell r="C879">
            <v>0</v>
          </cell>
          <cell r="E879">
            <v>0</v>
          </cell>
          <cell r="G879">
            <v>0</v>
          </cell>
          <cell r="H879">
            <v>0</v>
          </cell>
          <cell r="I879">
            <v>0</v>
          </cell>
          <cell r="K879">
            <v>0</v>
          </cell>
          <cell r="M879">
            <v>0</v>
          </cell>
        </row>
        <row r="880">
          <cell r="A880" t="str">
            <v>402101060</v>
          </cell>
          <cell r="B880" t="str">
            <v>Affitto x appartamento Milano</v>
          </cell>
          <cell r="C880">
            <v>0</v>
          </cell>
          <cell r="E880">
            <v>0</v>
          </cell>
          <cell r="G880">
            <v>0</v>
          </cell>
          <cell r="H880">
            <v>0</v>
          </cell>
          <cell r="I880">
            <v>0</v>
          </cell>
          <cell r="K880">
            <v>0</v>
          </cell>
          <cell r="M880">
            <v>0</v>
          </cell>
        </row>
        <row r="881">
          <cell r="A881" t="str">
            <v>402101070</v>
          </cell>
          <cell r="B881" t="str">
            <v>BNP Noleggio stampante Markem-Imaje</v>
          </cell>
          <cell r="C881">
            <v>0</v>
          </cell>
          <cell r="E881">
            <v>0</v>
          </cell>
          <cell r="G881">
            <v>275</v>
          </cell>
          <cell r="H881">
            <v>275</v>
          </cell>
          <cell r="I881">
            <v>0</v>
          </cell>
          <cell r="K881">
            <v>0</v>
          </cell>
          <cell r="M881">
            <v>0</v>
          </cell>
        </row>
        <row r="882">
          <cell r="A882" t="str">
            <v>402101071</v>
          </cell>
          <cell r="B882" t="str">
            <v>BNP V0045325 Nolegg.Fotocop.SHARP</v>
          </cell>
          <cell r="C882">
            <v>0</v>
          </cell>
          <cell r="E882">
            <v>0</v>
          </cell>
          <cell r="G882">
            <v>2629.5</v>
          </cell>
          <cell r="H882">
            <v>0</v>
          </cell>
          <cell r="I882">
            <v>2629.5</v>
          </cell>
          <cell r="J882" t="str">
            <v>D</v>
          </cell>
          <cell r="K882">
            <v>2629.5</v>
          </cell>
          <cell r="L882" t="str">
            <v>D</v>
          </cell>
          <cell r="M882">
            <v>2629.5</v>
          </cell>
        </row>
        <row r="883">
          <cell r="A883" t="str">
            <v>402101072</v>
          </cell>
          <cell r="B883" t="str">
            <v>SACE CTR/55/16 noleg.carrel.elev.Ju</v>
          </cell>
          <cell r="C883">
            <v>0</v>
          </cell>
          <cell r="E883">
            <v>0</v>
          </cell>
          <cell r="G883">
            <v>1490</v>
          </cell>
          <cell r="H883">
            <v>0</v>
          </cell>
          <cell r="I883">
            <v>1490</v>
          </cell>
          <cell r="J883" t="str">
            <v>D</v>
          </cell>
          <cell r="K883">
            <v>1490</v>
          </cell>
          <cell r="L883" t="str">
            <v>D</v>
          </cell>
          <cell r="M883">
            <v>1490</v>
          </cell>
        </row>
        <row r="884">
          <cell r="A884" t="str">
            <v>402101080</v>
          </cell>
          <cell r="B884" t="str">
            <v>IFIS Contr.358390 Centralino</v>
          </cell>
          <cell r="C884">
            <v>0</v>
          </cell>
          <cell r="E884">
            <v>0</v>
          </cell>
          <cell r="G884">
            <v>5939.88</v>
          </cell>
          <cell r="H884">
            <v>0</v>
          </cell>
          <cell r="I884">
            <v>5939.88</v>
          </cell>
          <cell r="J884" t="str">
            <v>D</v>
          </cell>
          <cell r="K884">
            <v>5939.88</v>
          </cell>
          <cell r="L884" t="str">
            <v>D</v>
          </cell>
          <cell r="M884">
            <v>5939.88</v>
          </cell>
        </row>
        <row r="885">
          <cell r="M885">
            <v>0</v>
          </cell>
        </row>
        <row r="886">
          <cell r="A886" t="str">
            <v>22</v>
          </cell>
          <cell r="B886" t="str">
            <v>Spese per il personale</v>
          </cell>
          <cell r="C886">
            <v>0</v>
          </cell>
          <cell r="E886">
            <v>0</v>
          </cell>
          <cell r="G886">
            <v>10002298.220000001</v>
          </cell>
          <cell r="H886">
            <v>388447.4</v>
          </cell>
          <cell r="I886">
            <v>9613850.8200000003</v>
          </cell>
          <cell r="J886" t="str">
            <v>D</v>
          </cell>
          <cell r="K886">
            <v>9613850.8200000003</v>
          </cell>
          <cell r="L886" t="str">
            <v xml:space="preserve"> D</v>
          </cell>
          <cell r="M886">
            <v>9613850.8200000003</v>
          </cell>
        </row>
        <row r="887">
          <cell r="A887" t="str">
            <v>01</v>
          </cell>
          <cell r="B887" t="str">
            <v>Salari</v>
          </cell>
          <cell r="C887">
            <v>0</v>
          </cell>
          <cell r="E887">
            <v>0</v>
          </cell>
          <cell r="G887">
            <v>2442354.33</v>
          </cell>
          <cell r="H887">
            <v>154085.63</v>
          </cell>
          <cell r="I887">
            <v>2288268.7000000002</v>
          </cell>
          <cell r="J887" t="str">
            <v>D</v>
          </cell>
          <cell r="K887">
            <v>2288268.7000000002</v>
          </cell>
          <cell r="L887" t="str">
            <v xml:space="preserve"> D</v>
          </cell>
          <cell r="M887">
            <v>2288268.7000000002</v>
          </cell>
        </row>
        <row r="888">
          <cell r="A888" t="str">
            <v>402201010</v>
          </cell>
          <cell r="B888" t="str">
            <v>Salari per operai</v>
          </cell>
          <cell r="C888">
            <v>0</v>
          </cell>
          <cell r="E888">
            <v>0</v>
          </cell>
          <cell r="G888">
            <v>1782128.01</v>
          </cell>
          <cell r="H888">
            <v>133257.39000000001</v>
          </cell>
          <cell r="I888">
            <v>1648870.62</v>
          </cell>
          <cell r="J888" t="str">
            <v>D</v>
          </cell>
          <cell r="K888">
            <v>1648870.62</v>
          </cell>
          <cell r="L888" t="str">
            <v>D</v>
          </cell>
          <cell r="M888">
            <v>1648870.62</v>
          </cell>
        </row>
        <row r="889">
          <cell r="A889" t="str">
            <v>402201013</v>
          </cell>
          <cell r="B889" t="str">
            <v>Ferie operai</v>
          </cell>
          <cell r="C889">
            <v>0</v>
          </cell>
          <cell r="E889">
            <v>0</v>
          </cell>
          <cell r="G889">
            <v>10708.6</v>
          </cell>
          <cell r="H889">
            <v>0</v>
          </cell>
          <cell r="I889">
            <v>10708.6</v>
          </cell>
          <cell r="J889" t="str">
            <v>D</v>
          </cell>
          <cell r="K889">
            <v>10708.6</v>
          </cell>
          <cell r="L889" t="str">
            <v>D</v>
          </cell>
          <cell r="M889">
            <v>10708.6</v>
          </cell>
        </row>
        <row r="890">
          <cell r="A890" t="str">
            <v>402201014</v>
          </cell>
          <cell r="B890" t="str">
            <v>Par operai</v>
          </cell>
          <cell r="C890">
            <v>0</v>
          </cell>
          <cell r="E890">
            <v>0</v>
          </cell>
          <cell r="G890">
            <v>16880.12</v>
          </cell>
          <cell r="H890">
            <v>0</v>
          </cell>
          <cell r="I890">
            <v>16880.12</v>
          </cell>
          <cell r="J890" t="str">
            <v>D</v>
          </cell>
          <cell r="K890">
            <v>16880.12</v>
          </cell>
          <cell r="L890" t="str">
            <v>D</v>
          </cell>
          <cell r="M890">
            <v>16880.12</v>
          </cell>
        </row>
        <row r="891">
          <cell r="A891" t="str">
            <v>402201020</v>
          </cell>
          <cell r="B891" t="str">
            <v>Contributi  sociali su salari</v>
          </cell>
          <cell r="C891">
            <v>0</v>
          </cell>
          <cell r="E891">
            <v>0</v>
          </cell>
          <cell r="G891">
            <v>486398.13</v>
          </cell>
          <cell r="H891">
            <v>20828.240000000002</v>
          </cell>
          <cell r="I891">
            <v>465569.89</v>
          </cell>
          <cell r="J891" t="str">
            <v>D</v>
          </cell>
          <cell r="K891">
            <v>465569.89</v>
          </cell>
          <cell r="L891" t="str">
            <v>D</v>
          </cell>
          <cell r="M891">
            <v>465569.89</v>
          </cell>
        </row>
        <row r="892">
          <cell r="A892" t="str">
            <v>402201021</v>
          </cell>
          <cell r="B892" t="str">
            <v>Contributo Inail</v>
          </cell>
          <cell r="C892">
            <v>0</v>
          </cell>
          <cell r="E892">
            <v>0</v>
          </cell>
          <cell r="G892">
            <v>20699.84</v>
          </cell>
          <cell r="H892">
            <v>0</v>
          </cell>
          <cell r="I892">
            <v>20699.84</v>
          </cell>
          <cell r="J892" t="str">
            <v>D</v>
          </cell>
          <cell r="K892">
            <v>20699.84</v>
          </cell>
          <cell r="L892" t="str">
            <v>D</v>
          </cell>
          <cell r="M892">
            <v>20699.84</v>
          </cell>
        </row>
        <row r="893">
          <cell r="A893" t="str">
            <v>402201025</v>
          </cell>
          <cell r="B893" t="str">
            <v>Contributi Fondo Pensione Cometa</v>
          </cell>
          <cell r="C893">
            <v>0</v>
          </cell>
          <cell r="E893">
            <v>0</v>
          </cell>
          <cell r="G893">
            <v>9980.08</v>
          </cell>
          <cell r="H893">
            <v>0</v>
          </cell>
          <cell r="I893">
            <v>9980.08</v>
          </cell>
          <cell r="J893" t="str">
            <v>D</v>
          </cell>
          <cell r="K893">
            <v>9980.08</v>
          </cell>
          <cell r="L893" t="str">
            <v>D</v>
          </cell>
          <cell r="M893">
            <v>9980.08</v>
          </cell>
        </row>
        <row r="894">
          <cell r="A894" t="str">
            <v>402201026</v>
          </cell>
          <cell r="B894" t="str">
            <v>Contrib. Fondo Sanitario Metasalute</v>
          </cell>
          <cell r="C894">
            <v>0</v>
          </cell>
          <cell r="E894">
            <v>0</v>
          </cell>
          <cell r="G894">
            <v>0</v>
          </cell>
          <cell r="H894">
            <v>0</v>
          </cell>
          <cell r="I894">
            <v>0</v>
          </cell>
          <cell r="K894">
            <v>0</v>
          </cell>
          <cell r="M894">
            <v>0</v>
          </cell>
        </row>
        <row r="895">
          <cell r="A895" t="str">
            <v>402201027</v>
          </cell>
          <cell r="B895" t="str">
            <v>Contrib. su ferie operai</v>
          </cell>
          <cell r="C895">
            <v>0</v>
          </cell>
          <cell r="E895">
            <v>0</v>
          </cell>
          <cell r="G895">
            <v>9435.3799999999992</v>
          </cell>
          <cell r="H895">
            <v>0</v>
          </cell>
          <cell r="I895">
            <v>9435.3799999999992</v>
          </cell>
          <cell r="J895" t="str">
            <v>D</v>
          </cell>
          <cell r="K895">
            <v>9435.3799999999992</v>
          </cell>
          <cell r="L895" t="str">
            <v>D</v>
          </cell>
          <cell r="M895">
            <v>9435.3799999999992</v>
          </cell>
        </row>
        <row r="896">
          <cell r="A896" t="str">
            <v>402201028</v>
          </cell>
          <cell r="B896" t="str">
            <v>Contrib. su par operai</v>
          </cell>
          <cell r="C896">
            <v>0</v>
          </cell>
          <cell r="E896">
            <v>0</v>
          </cell>
          <cell r="G896">
            <v>5634.58</v>
          </cell>
          <cell r="H896">
            <v>0</v>
          </cell>
          <cell r="I896">
            <v>5634.58</v>
          </cell>
          <cell r="J896" t="str">
            <v>D</v>
          </cell>
          <cell r="K896">
            <v>5634.58</v>
          </cell>
          <cell r="L896" t="str">
            <v>D</v>
          </cell>
          <cell r="M896">
            <v>5634.58</v>
          </cell>
        </row>
        <row r="897">
          <cell r="A897" t="str">
            <v>402201030</v>
          </cell>
          <cell r="B897" t="str">
            <v>Quota anzianità salariati</v>
          </cell>
          <cell r="C897">
            <v>0</v>
          </cell>
          <cell r="E897">
            <v>0</v>
          </cell>
          <cell r="G897">
            <v>100489.59</v>
          </cell>
          <cell r="H897">
            <v>0</v>
          </cell>
          <cell r="I897">
            <v>100489.59</v>
          </cell>
          <cell r="J897" t="str">
            <v>D</v>
          </cell>
          <cell r="K897">
            <v>100489.59</v>
          </cell>
          <cell r="L897" t="str">
            <v>D</v>
          </cell>
          <cell r="M897">
            <v>100489.59</v>
          </cell>
        </row>
        <row r="898">
          <cell r="M898">
            <v>0</v>
          </cell>
        </row>
        <row r="899">
          <cell r="A899" t="str">
            <v>02</v>
          </cell>
          <cell r="B899" t="str">
            <v>Stipendi impiegati</v>
          </cell>
          <cell r="C899">
            <v>0</v>
          </cell>
          <cell r="E899">
            <v>0</v>
          </cell>
          <cell r="G899">
            <v>6995117.4699999997</v>
          </cell>
          <cell r="H899">
            <v>234357.46</v>
          </cell>
          <cell r="I899">
            <v>6760760.0099999998</v>
          </cell>
          <cell r="J899" t="str">
            <v>D</v>
          </cell>
          <cell r="K899">
            <v>6760760.0099999998</v>
          </cell>
          <cell r="L899" t="str">
            <v xml:space="preserve"> D</v>
          </cell>
          <cell r="M899">
            <v>6760760.0099999998</v>
          </cell>
        </row>
        <row r="900">
          <cell r="A900" t="str">
            <v>402202010</v>
          </cell>
          <cell r="B900" t="str">
            <v>Stipendi impiegati</v>
          </cell>
          <cell r="C900">
            <v>0</v>
          </cell>
          <cell r="E900">
            <v>0</v>
          </cell>
          <cell r="G900">
            <v>5033454.2</v>
          </cell>
          <cell r="H900">
            <v>191847.46</v>
          </cell>
          <cell r="I900">
            <v>4841606.74</v>
          </cell>
          <cell r="J900" t="str">
            <v>D</v>
          </cell>
          <cell r="K900">
            <v>4841606.74</v>
          </cell>
          <cell r="L900" t="str">
            <v>D</v>
          </cell>
          <cell r="M900">
            <v>4841606.74</v>
          </cell>
        </row>
        <row r="901">
          <cell r="A901" t="str">
            <v>402202013</v>
          </cell>
          <cell r="B901" t="str">
            <v>Ferie Stipendiati</v>
          </cell>
          <cell r="C901">
            <v>0</v>
          </cell>
          <cell r="E901">
            <v>0</v>
          </cell>
          <cell r="G901">
            <v>56214.68</v>
          </cell>
          <cell r="H901">
            <v>0</v>
          </cell>
          <cell r="I901">
            <v>56214.68</v>
          </cell>
          <cell r="J901" t="str">
            <v>D</v>
          </cell>
          <cell r="K901">
            <v>56214.68</v>
          </cell>
          <cell r="L901" t="str">
            <v>D</v>
          </cell>
          <cell r="M901">
            <v>56214.68</v>
          </cell>
        </row>
        <row r="902">
          <cell r="A902" t="str">
            <v>402202014</v>
          </cell>
          <cell r="B902" t="str">
            <v>Par Stipendiati</v>
          </cell>
          <cell r="C902">
            <v>0</v>
          </cell>
          <cell r="E902">
            <v>0</v>
          </cell>
          <cell r="G902">
            <v>136389.82</v>
          </cell>
          <cell r="H902">
            <v>0</v>
          </cell>
          <cell r="I902">
            <v>136389.82</v>
          </cell>
          <cell r="J902" t="str">
            <v>D</v>
          </cell>
          <cell r="K902">
            <v>136389.82</v>
          </cell>
          <cell r="L902" t="str">
            <v>D</v>
          </cell>
          <cell r="M902">
            <v>136389.82</v>
          </cell>
        </row>
        <row r="903">
          <cell r="A903" t="str">
            <v>402202020</v>
          </cell>
          <cell r="B903" t="str">
            <v>Contributi  sociali su stipendi</v>
          </cell>
          <cell r="C903">
            <v>0</v>
          </cell>
          <cell r="E903">
            <v>0</v>
          </cell>
          <cell r="G903">
            <v>1220276.26</v>
          </cell>
          <cell r="H903">
            <v>42510</v>
          </cell>
          <cell r="I903">
            <v>1177766.26</v>
          </cell>
          <cell r="J903" t="str">
            <v>D</v>
          </cell>
          <cell r="K903">
            <v>1177766.26</v>
          </cell>
          <cell r="L903" t="str">
            <v>D</v>
          </cell>
          <cell r="M903">
            <v>1177766.26</v>
          </cell>
        </row>
        <row r="904">
          <cell r="A904" t="str">
            <v>402202021</v>
          </cell>
          <cell r="B904" t="str">
            <v>Contributo Inail</v>
          </cell>
          <cell r="C904">
            <v>0</v>
          </cell>
          <cell r="E904">
            <v>0</v>
          </cell>
          <cell r="G904">
            <v>51034.99</v>
          </cell>
          <cell r="H904">
            <v>0</v>
          </cell>
          <cell r="I904">
            <v>51034.99</v>
          </cell>
          <cell r="J904" t="str">
            <v>D</v>
          </cell>
          <cell r="K904">
            <v>51034.99</v>
          </cell>
          <cell r="L904" t="str">
            <v>D</v>
          </cell>
          <cell r="M904">
            <v>51034.99</v>
          </cell>
        </row>
        <row r="905">
          <cell r="A905" t="str">
            <v>402202025</v>
          </cell>
          <cell r="B905" t="str">
            <v>Contributi Fondo Pensione Cometa</v>
          </cell>
          <cell r="C905">
            <v>0</v>
          </cell>
          <cell r="E905">
            <v>0</v>
          </cell>
          <cell r="G905">
            <v>17475.86</v>
          </cell>
          <cell r="H905">
            <v>0</v>
          </cell>
          <cell r="I905">
            <v>17475.86</v>
          </cell>
          <cell r="J905" t="str">
            <v>D</v>
          </cell>
          <cell r="K905">
            <v>17475.86</v>
          </cell>
          <cell r="L905" t="str">
            <v>D</v>
          </cell>
          <cell r="M905">
            <v>17475.86</v>
          </cell>
        </row>
        <row r="906">
          <cell r="A906" t="str">
            <v>402202026</v>
          </cell>
          <cell r="B906" t="str">
            <v>Contrib. Fondo Sanitario Metasalute</v>
          </cell>
          <cell r="C906">
            <v>0</v>
          </cell>
          <cell r="E906">
            <v>0</v>
          </cell>
          <cell r="G906">
            <v>204</v>
          </cell>
          <cell r="H906">
            <v>0</v>
          </cell>
          <cell r="I906">
            <v>204</v>
          </cell>
          <cell r="J906" t="str">
            <v>D</v>
          </cell>
          <cell r="K906">
            <v>204</v>
          </cell>
          <cell r="L906" t="str">
            <v>D</v>
          </cell>
          <cell r="M906">
            <v>204</v>
          </cell>
        </row>
        <row r="907">
          <cell r="A907" t="str">
            <v>402202027</v>
          </cell>
          <cell r="B907" t="str">
            <v>Contrib. su ferie stipendiati</v>
          </cell>
          <cell r="C907">
            <v>0</v>
          </cell>
          <cell r="E907">
            <v>0</v>
          </cell>
          <cell r="G907">
            <v>17368.22</v>
          </cell>
          <cell r="H907">
            <v>0</v>
          </cell>
          <cell r="I907">
            <v>17368.22</v>
          </cell>
          <cell r="J907" t="str">
            <v>D</v>
          </cell>
          <cell r="K907">
            <v>17368.22</v>
          </cell>
          <cell r="L907" t="str">
            <v>D</v>
          </cell>
          <cell r="M907">
            <v>17368.22</v>
          </cell>
        </row>
        <row r="908">
          <cell r="A908" t="str">
            <v>402202028</v>
          </cell>
          <cell r="B908" t="str">
            <v>Contrib. su Par stipendiati</v>
          </cell>
          <cell r="C908">
            <v>0</v>
          </cell>
          <cell r="E908">
            <v>0</v>
          </cell>
          <cell r="G908">
            <v>42320.34</v>
          </cell>
          <cell r="H908">
            <v>0</v>
          </cell>
          <cell r="I908">
            <v>42320.34</v>
          </cell>
          <cell r="J908" t="str">
            <v>D</v>
          </cell>
          <cell r="K908">
            <v>42320.34</v>
          </cell>
          <cell r="L908" t="str">
            <v>D</v>
          </cell>
          <cell r="M908">
            <v>42320.34</v>
          </cell>
        </row>
        <row r="909">
          <cell r="A909" t="str">
            <v>402202030</v>
          </cell>
          <cell r="B909" t="str">
            <v>Quota Anzianità  maturata stipend.</v>
          </cell>
          <cell r="C909">
            <v>0</v>
          </cell>
          <cell r="E909">
            <v>0</v>
          </cell>
          <cell r="G909">
            <v>420379.1</v>
          </cell>
          <cell r="H909">
            <v>0</v>
          </cell>
          <cell r="I909">
            <v>420379.1</v>
          </cell>
          <cell r="J909" t="str">
            <v>D</v>
          </cell>
          <cell r="K909">
            <v>420379.1</v>
          </cell>
          <cell r="L909" t="str">
            <v>D</v>
          </cell>
          <cell r="M909">
            <v>420379.1</v>
          </cell>
        </row>
        <row r="910">
          <cell r="M910">
            <v>0</v>
          </cell>
        </row>
        <row r="911">
          <cell r="A911" t="str">
            <v>03</v>
          </cell>
          <cell r="B911" t="str">
            <v>Stipendi dirigenti</v>
          </cell>
          <cell r="C911">
            <v>0</v>
          </cell>
          <cell r="E911">
            <v>0</v>
          </cell>
          <cell r="G911">
            <v>313114.90999999997</v>
          </cell>
          <cell r="H911">
            <v>0</v>
          </cell>
          <cell r="I911">
            <v>313114.90999999997</v>
          </cell>
          <cell r="J911" t="str">
            <v>D</v>
          </cell>
          <cell r="K911">
            <v>313114.90999999997</v>
          </cell>
          <cell r="L911" t="str">
            <v xml:space="preserve"> D</v>
          </cell>
          <cell r="M911">
            <v>313114.90999999997</v>
          </cell>
        </row>
        <row r="912">
          <cell r="A912" t="str">
            <v>402203010</v>
          </cell>
          <cell r="B912" t="str">
            <v>Stipendi Dirigenti</v>
          </cell>
          <cell r="C912">
            <v>0</v>
          </cell>
          <cell r="E912">
            <v>0</v>
          </cell>
          <cell r="G912">
            <v>209997.07</v>
          </cell>
          <cell r="H912">
            <v>0</v>
          </cell>
          <cell r="I912">
            <v>209997.07</v>
          </cell>
          <cell r="J912" t="str">
            <v>D</v>
          </cell>
          <cell r="K912">
            <v>209997.07</v>
          </cell>
          <cell r="L912" t="str">
            <v>D</v>
          </cell>
          <cell r="M912">
            <v>209997.07</v>
          </cell>
        </row>
        <row r="913">
          <cell r="A913" t="str">
            <v>402203013</v>
          </cell>
          <cell r="B913" t="str">
            <v>Ferie Dirigenti</v>
          </cell>
          <cell r="C913">
            <v>0</v>
          </cell>
          <cell r="E913">
            <v>0</v>
          </cell>
          <cell r="G913">
            <v>20356.84</v>
          </cell>
          <cell r="H913">
            <v>0</v>
          </cell>
          <cell r="I913">
            <v>20356.84</v>
          </cell>
          <cell r="J913" t="str">
            <v>D</v>
          </cell>
          <cell r="K913">
            <v>20356.84</v>
          </cell>
          <cell r="L913" t="str">
            <v>D</v>
          </cell>
          <cell r="M913">
            <v>20356.84</v>
          </cell>
        </row>
        <row r="914">
          <cell r="A914" t="str">
            <v>402203020</v>
          </cell>
          <cell r="B914" t="str">
            <v>Contributi inps car/azienda x dirig</v>
          </cell>
          <cell r="C914">
            <v>0</v>
          </cell>
          <cell r="E914">
            <v>0</v>
          </cell>
          <cell r="G914">
            <v>49879.45</v>
          </cell>
          <cell r="H914">
            <v>0</v>
          </cell>
          <cell r="I914">
            <v>49879.45</v>
          </cell>
          <cell r="J914" t="str">
            <v>D</v>
          </cell>
          <cell r="K914">
            <v>49879.45</v>
          </cell>
          <cell r="L914" t="str">
            <v>D</v>
          </cell>
          <cell r="M914">
            <v>49879.45</v>
          </cell>
        </row>
        <row r="915">
          <cell r="A915" t="str">
            <v>402203021</v>
          </cell>
          <cell r="B915" t="str">
            <v>Contributi Previndai c/azienda dir.</v>
          </cell>
          <cell r="C915">
            <v>0</v>
          </cell>
          <cell r="E915">
            <v>0</v>
          </cell>
          <cell r="G915">
            <v>8532.02</v>
          </cell>
          <cell r="H915">
            <v>0</v>
          </cell>
          <cell r="I915">
            <v>8532.02</v>
          </cell>
          <cell r="J915" t="str">
            <v>D</v>
          </cell>
          <cell r="K915">
            <v>8532.02</v>
          </cell>
          <cell r="L915" t="str">
            <v>D</v>
          </cell>
          <cell r="M915">
            <v>8532.02</v>
          </cell>
        </row>
        <row r="916">
          <cell r="A916" t="str">
            <v>402203022</v>
          </cell>
          <cell r="B916" t="str">
            <v>Contributi Fasi c/azienda dir.</v>
          </cell>
          <cell r="C916">
            <v>0</v>
          </cell>
          <cell r="E916">
            <v>0</v>
          </cell>
          <cell r="G916">
            <v>6688</v>
          </cell>
          <cell r="H916">
            <v>0</v>
          </cell>
          <cell r="I916">
            <v>6688</v>
          </cell>
          <cell r="J916" t="str">
            <v>D</v>
          </cell>
          <cell r="K916">
            <v>6688</v>
          </cell>
          <cell r="L916" t="str">
            <v>D</v>
          </cell>
          <cell r="M916">
            <v>6688</v>
          </cell>
        </row>
        <row r="917">
          <cell r="A917" t="str">
            <v>402203023</v>
          </cell>
          <cell r="B917" t="str">
            <v>Contributo Inail</v>
          </cell>
          <cell r="C917">
            <v>0</v>
          </cell>
          <cell r="E917">
            <v>0</v>
          </cell>
          <cell r="G917">
            <v>683.96</v>
          </cell>
          <cell r="H917">
            <v>0</v>
          </cell>
          <cell r="I917">
            <v>683.96</v>
          </cell>
          <cell r="J917" t="str">
            <v>D</v>
          </cell>
          <cell r="K917">
            <v>683.96</v>
          </cell>
          <cell r="L917" t="str">
            <v>D</v>
          </cell>
          <cell r="M917">
            <v>683.96</v>
          </cell>
        </row>
        <row r="918">
          <cell r="A918" t="str">
            <v>402203028</v>
          </cell>
          <cell r="B918" t="str">
            <v>Contributi ferie dirigenti</v>
          </cell>
          <cell r="C918">
            <v>0</v>
          </cell>
          <cell r="E918">
            <v>0</v>
          </cell>
          <cell r="G918">
            <v>0</v>
          </cell>
          <cell r="H918">
            <v>0</v>
          </cell>
          <cell r="I918">
            <v>0</v>
          </cell>
          <cell r="K918">
            <v>0</v>
          </cell>
          <cell r="M918">
            <v>0</v>
          </cell>
        </row>
        <row r="919">
          <cell r="A919" t="str">
            <v>402203030</v>
          </cell>
          <cell r="B919" t="str">
            <v>Quota Anzianita' maturata dirigen.</v>
          </cell>
          <cell r="C919">
            <v>0</v>
          </cell>
          <cell r="E919">
            <v>0</v>
          </cell>
          <cell r="G919">
            <v>16977.57</v>
          </cell>
          <cell r="H919">
            <v>0</v>
          </cell>
          <cell r="I919">
            <v>16977.57</v>
          </cell>
          <cell r="J919" t="str">
            <v>D</v>
          </cell>
          <cell r="K919">
            <v>16977.57</v>
          </cell>
          <cell r="L919" t="str">
            <v>D</v>
          </cell>
          <cell r="M919">
            <v>16977.57</v>
          </cell>
        </row>
        <row r="920">
          <cell r="M920">
            <v>0</v>
          </cell>
        </row>
        <row r="921">
          <cell r="A921" t="str">
            <v>04</v>
          </cell>
          <cell r="B921" t="str">
            <v>Altri costi del personale</v>
          </cell>
          <cell r="C921">
            <v>0</v>
          </cell>
          <cell r="E921">
            <v>0</v>
          </cell>
          <cell r="G921">
            <v>251711.51</v>
          </cell>
          <cell r="H921">
            <v>4.3099999999999996</v>
          </cell>
          <cell r="I921">
            <v>251707.2</v>
          </cell>
          <cell r="J921" t="str">
            <v>D</v>
          </cell>
          <cell r="K921">
            <v>251707.2</v>
          </cell>
          <cell r="L921" t="str">
            <v xml:space="preserve"> D</v>
          </cell>
          <cell r="M921">
            <v>251707.2</v>
          </cell>
        </row>
        <row r="922">
          <cell r="A922" t="str">
            <v>402204010</v>
          </cell>
          <cell r="B922" t="str">
            <v>Borse di studio</v>
          </cell>
          <cell r="C922">
            <v>0</v>
          </cell>
          <cell r="E922">
            <v>0</v>
          </cell>
          <cell r="G922">
            <v>0</v>
          </cell>
          <cell r="H922">
            <v>0</v>
          </cell>
          <cell r="I922">
            <v>0</v>
          </cell>
          <cell r="K922">
            <v>0</v>
          </cell>
          <cell r="M922">
            <v>0</v>
          </cell>
        </row>
        <row r="923">
          <cell r="A923" t="str">
            <v>402204020</v>
          </cell>
          <cell r="B923" t="str">
            <v>Assegni familiari dipendenti</v>
          </cell>
          <cell r="C923">
            <v>0</v>
          </cell>
          <cell r="E923">
            <v>0</v>
          </cell>
          <cell r="G923">
            <v>0</v>
          </cell>
          <cell r="H923">
            <v>0</v>
          </cell>
          <cell r="I923">
            <v>0</v>
          </cell>
          <cell r="K923">
            <v>0</v>
          </cell>
          <cell r="M923">
            <v>0</v>
          </cell>
        </row>
        <row r="924">
          <cell r="A924" t="str">
            <v>402204030</v>
          </cell>
          <cell r="B924" t="str">
            <v>Altri costi del personale</v>
          </cell>
          <cell r="C924">
            <v>0</v>
          </cell>
          <cell r="E924">
            <v>0</v>
          </cell>
          <cell r="G924">
            <v>0</v>
          </cell>
          <cell r="H924">
            <v>0</v>
          </cell>
          <cell r="I924">
            <v>0</v>
          </cell>
          <cell r="K924">
            <v>0</v>
          </cell>
          <cell r="M924">
            <v>0</v>
          </cell>
        </row>
        <row r="925">
          <cell r="A925" t="str">
            <v>402204040</v>
          </cell>
          <cell r="B925" t="str">
            <v>Costo per lavoro interinale</v>
          </cell>
          <cell r="C925">
            <v>0</v>
          </cell>
          <cell r="E925">
            <v>0</v>
          </cell>
          <cell r="G925">
            <v>251711.51</v>
          </cell>
          <cell r="H925">
            <v>4.3099999999999996</v>
          </cell>
          <cell r="I925">
            <v>251707.2</v>
          </cell>
          <cell r="J925" t="str">
            <v>D</v>
          </cell>
          <cell r="K925">
            <v>251707.2</v>
          </cell>
          <cell r="L925" t="str">
            <v>D</v>
          </cell>
          <cell r="M925">
            <v>251707.2</v>
          </cell>
        </row>
        <row r="926">
          <cell r="M926">
            <v>0</v>
          </cell>
        </row>
        <row r="927">
          <cell r="A927" t="str">
            <v>23</v>
          </cell>
          <cell r="B927" t="str">
            <v>Ammortamenti</v>
          </cell>
          <cell r="C927">
            <v>0</v>
          </cell>
          <cell r="E927">
            <v>0</v>
          </cell>
          <cell r="G927">
            <v>5525714.4000000004</v>
          </cell>
          <cell r="H927">
            <v>0</v>
          </cell>
          <cell r="I927">
            <v>5525714.4000000004</v>
          </cell>
          <cell r="J927" t="str">
            <v>D</v>
          </cell>
          <cell r="K927">
            <v>5525714.4000000004</v>
          </cell>
          <cell r="L927" t="str">
            <v xml:space="preserve"> D</v>
          </cell>
          <cell r="M927">
            <v>5525714.4000000004</v>
          </cell>
        </row>
        <row r="928">
          <cell r="A928" t="str">
            <v>01</v>
          </cell>
          <cell r="B928" t="str">
            <v>Ammortamento Immobilizzazioni Immat</v>
          </cell>
          <cell r="C928">
            <v>0</v>
          </cell>
          <cell r="E928">
            <v>0</v>
          </cell>
          <cell r="G928">
            <v>2376417.81</v>
          </cell>
          <cell r="H928">
            <v>0</v>
          </cell>
          <cell r="I928">
            <v>2376417.81</v>
          </cell>
          <cell r="J928" t="str">
            <v>D</v>
          </cell>
          <cell r="K928">
            <v>2376417.81</v>
          </cell>
          <cell r="L928" t="str">
            <v xml:space="preserve"> D</v>
          </cell>
          <cell r="M928">
            <v>2376417.81</v>
          </cell>
        </row>
        <row r="929">
          <cell r="A929" t="str">
            <v>402301010</v>
          </cell>
          <cell r="B929" t="str">
            <v>Amm. costi implementazione  e ampl.</v>
          </cell>
          <cell r="C929">
            <v>0</v>
          </cell>
          <cell r="E929">
            <v>0</v>
          </cell>
          <cell r="G929">
            <v>0</v>
          </cell>
          <cell r="H929">
            <v>0</v>
          </cell>
          <cell r="I929">
            <v>0</v>
          </cell>
          <cell r="K929">
            <v>0</v>
          </cell>
          <cell r="M929">
            <v>0</v>
          </cell>
        </row>
        <row r="930">
          <cell r="A930" t="str">
            <v>402301020</v>
          </cell>
          <cell r="B930" t="str">
            <v>Ammortamento  costi sviluppo nuo.pr</v>
          </cell>
          <cell r="C930">
            <v>0</v>
          </cell>
          <cell r="E930">
            <v>0</v>
          </cell>
          <cell r="G930">
            <v>1048119.99</v>
          </cell>
          <cell r="H930">
            <v>0</v>
          </cell>
          <cell r="I930">
            <v>1048119.99</v>
          </cell>
          <cell r="J930" t="str">
            <v>D</v>
          </cell>
          <cell r="K930">
            <v>1048119.99</v>
          </cell>
          <cell r="L930" t="str">
            <v>D</v>
          </cell>
          <cell r="M930">
            <v>1048119.99</v>
          </cell>
        </row>
        <row r="931">
          <cell r="A931" t="str">
            <v>402301030</v>
          </cell>
          <cell r="B931" t="str">
            <v>Ammortamento costi pluriennali</v>
          </cell>
          <cell r="C931">
            <v>0</v>
          </cell>
          <cell r="E931">
            <v>0</v>
          </cell>
          <cell r="G931">
            <v>8599.43</v>
          </cell>
          <cell r="H931">
            <v>0</v>
          </cell>
          <cell r="I931">
            <v>8599.43</v>
          </cell>
          <cell r="J931" t="str">
            <v>D</v>
          </cell>
          <cell r="K931">
            <v>8599.43</v>
          </cell>
          <cell r="L931" t="str">
            <v>D</v>
          </cell>
          <cell r="M931">
            <v>8599.43</v>
          </cell>
        </row>
        <row r="932">
          <cell r="A932" t="str">
            <v>402301031</v>
          </cell>
          <cell r="B932" t="str">
            <v>Ammortamento Licenze e Marchi</v>
          </cell>
          <cell r="C932">
            <v>0</v>
          </cell>
          <cell r="E932">
            <v>0</v>
          </cell>
          <cell r="G932">
            <v>0</v>
          </cell>
          <cell r="H932">
            <v>0</v>
          </cell>
          <cell r="I932">
            <v>0</v>
          </cell>
          <cell r="K932">
            <v>0</v>
          </cell>
          <cell r="M932">
            <v>0</v>
          </cell>
        </row>
        <row r="933">
          <cell r="A933" t="str">
            <v>402301040</v>
          </cell>
          <cell r="B933" t="str">
            <v>Ammortamento diritti brev. industr.</v>
          </cell>
          <cell r="C933">
            <v>0</v>
          </cell>
          <cell r="E933">
            <v>0</v>
          </cell>
          <cell r="G933">
            <v>1840</v>
          </cell>
          <cell r="H933">
            <v>0</v>
          </cell>
          <cell r="I933">
            <v>1840</v>
          </cell>
          <cell r="J933" t="str">
            <v>D</v>
          </cell>
          <cell r="K933">
            <v>1840</v>
          </cell>
          <cell r="L933" t="str">
            <v>D</v>
          </cell>
          <cell r="M933">
            <v>1840</v>
          </cell>
        </row>
        <row r="934">
          <cell r="A934" t="str">
            <v>402301050</v>
          </cell>
          <cell r="B934" t="str">
            <v>Ammort.spese increm.beni terzi</v>
          </cell>
          <cell r="C934">
            <v>0</v>
          </cell>
          <cell r="E934">
            <v>0</v>
          </cell>
          <cell r="G934">
            <v>2590.17</v>
          </cell>
          <cell r="H934">
            <v>0</v>
          </cell>
          <cell r="I934">
            <v>2590.17</v>
          </cell>
          <cell r="J934" t="str">
            <v>D</v>
          </cell>
          <cell r="K934">
            <v>2590.17</v>
          </cell>
          <cell r="L934" t="str">
            <v>D</v>
          </cell>
          <cell r="M934">
            <v>2590.17</v>
          </cell>
        </row>
        <row r="935">
          <cell r="A935" t="str">
            <v>402301060</v>
          </cell>
          <cell r="B935" t="str">
            <v>Ammortamento per Avviamento</v>
          </cell>
          <cell r="C935">
            <v>0</v>
          </cell>
          <cell r="E935">
            <v>0</v>
          </cell>
          <cell r="G935">
            <v>1276863.47</v>
          </cell>
          <cell r="H935">
            <v>0</v>
          </cell>
          <cell r="I935">
            <v>1276863.47</v>
          </cell>
          <cell r="J935" t="str">
            <v>D</v>
          </cell>
          <cell r="K935">
            <v>1276863.47</v>
          </cell>
          <cell r="L935" t="str">
            <v>D</v>
          </cell>
          <cell r="M935">
            <v>1276863.47</v>
          </cell>
        </row>
        <row r="936">
          <cell r="A936" t="str">
            <v>402301070</v>
          </cell>
          <cell r="B936" t="str">
            <v>Ammortamento spese op. societarie</v>
          </cell>
          <cell r="C936">
            <v>0</v>
          </cell>
          <cell r="E936">
            <v>0</v>
          </cell>
          <cell r="G936">
            <v>38404.75</v>
          </cell>
          <cell r="H936">
            <v>0</v>
          </cell>
          <cell r="I936">
            <v>38404.75</v>
          </cell>
          <cell r="J936" t="str">
            <v>D</v>
          </cell>
          <cell r="K936">
            <v>38404.75</v>
          </cell>
          <cell r="L936" t="str">
            <v>D</v>
          </cell>
          <cell r="M936">
            <v>38404.75</v>
          </cell>
        </row>
        <row r="937">
          <cell r="M937">
            <v>0</v>
          </cell>
        </row>
        <row r="938">
          <cell r="A938" t="str">
            <v>02</v>
          </cell>
          <cell r="B938" t="str">
            <v>Ammortamento Immobilizzazioni Mater</v>
          </cell>
          <cell r="C938">
            <v>0</v>
          </cell>
          <cell r="E938">
            <v>0</v>
          </cell>
          <cell r="G938">
            <v>3149296.59</v>
          </cell>
          <cell r="H938">
            <v>0</v>
          </cell>
          <cell r="I938">
            <v>3149296.59</v>
          </cell>
          <cell r="J938" t="str">
            <v>D</v>
          </cell>
          <cell r="K938">
            <v>3149296.59</v>
          </cell>
          <cell r="L938" t="str">
            <v xml:space="preserve"> D</v>
          </cell>
          <cell r="M938">
            <v>3149296.59</v>
          </cell>
        </row>
        <row r="939">
          <cell r="A939" t="str">
            <v>402302010</v>
          </cell>
          <cell r="B939" t="str">
            <v>Ammortamento  immobili industriali</v>
          </cell>
          <cell r="C939">
            <v>0</v>
          </cell>
          <cell r="E939">
            <v>0</v>
          </cell>
          <cell r="G939">
            <v>275588.25</v>
          </cell>
          <cell r="H939">
            <v>0</v>
          </cell>
          <cell r="I939">
            <v>275588.25</v>
          </cell>
          <cell r="J939" t="str">
            <v>D</v>
          </cell>
          <cell r="K939">
            <v>275588.25</v>
          </cell>
          <cell r="L939" t="str">
            <v>D</v>
          </cell>
          <cell r="M939">
            <v>275588.25</v>
          </cell>
        </row>
        <row r="940">
          <cell r="A940" t="str">
            <v>402302020</v>
          </cell>
          <cell r="B940" t="str">
            <v>Ammortamento impianti generici</v>
          </cell>
          <cell r="C940">
            <v>0</v>
          </cell>
          <cell r="E940">
            <v>0</v>
          </cell>
          <cell r="G940">
            <v>17443.650000000001</v>
          </cell>
          <cell r="H940">
            <v>0</v>
          </cell>
          <cell r="I940">
            <v>17443.650000000001</v>
          </cell>
          <cell r="J940" t="str">
            <v>D</v>
          </cell>
          <cell r="K940">
            <v>17443.650000000001</v>
          </cell>
          <cell r="L940" t="str">
            <v>D</v>
          </cell>
          <cell r="M940">
            <v>17443.650000000001</v>
          </cell>
        </row>
        <row r="941">
          <cell r="A941" t="str">
            <v>402302030</v>
          </cell>
          <cell r="B941" t="str">
            <v>Ammortamento  macchinari</v>
          </cell>
          <cell r="C941">
            <v>0</v>
          </cell>
          <cell r="E941">
            <v>0</v>
          </cell>
          <cell r="G941">
            <v>917575.49</v>
          </cell>
          <cell r="H941">
            <v>0</v>
          </cell>
          <cell r="I941">
            <v>917575.49</v>
          </cell>
          <cell r="J941" t="str">
            <v>D</v>
          </cell>
          <cell r="K941">
            <v>917575.49</v>
          </cell>
          <cell r="L941" t="str">
            <v>D</v>
          </cell>
          <cell r="M941">
            <v>917575.49</v>
          </cell>
        </row>
        <row r="942">
          <cell r="A942" t="str">
            <v>402302040</v>
          </cell>
          <cell r="B942" t="str">
            <v>Ammortamento  stampi e attrezzature</v>
          </cell>
          <cell r="C942">
            <v>0</v>
          </cell>
          <cell r="E942">
            <v>0</v>
          </cell>
          <cell r="G942">
            <v>1854888.28</v>
          </cell>
          <cell r="H942">
            <v>0</v>
          </cell>
          <cell r="I942">
            <v>1854888.28</v>
          </cell>
          <cell r="J942" t="str">
            <v>D</v>
          </cell>
          <cell r="K942">
            <v>1854888.28</v>
          </cell>
          <cell r="L942" t="str">
            <v>D</v>
          </cell>
          <cell r="M942">
            <v>1854888.28</v>
          </cell>
        </row>
        <row r="943">
          <cell r="A943" t="str">
            <v>402302050</v>
          </cell>
          <cell r="B943" t="str">
            <v>Ammortam. automezzi e mezzi trasp.</v>
          </cell>
          <cell r="C943">
            <v>0</v>
          </cell>
          <cell r="E943">
            <v>0</v>
          </cell>
          <cell r="G943">
            <v>0</v>
          </cell>
          <cell r="H943">
            <v>0</v>
          </cell>
          <cell r="I943">
            <v>0</v>
          </cell>
          <cell r="K943">
            <v>0</v>
          </cell>
          <cell r="M943">
            <v>0</v>
          </cell>
        </row>
        <row r="944">
          <cell r="A944" t="str">
            <v>402302060</v>
          </cell>
          <cell r="B944" t="str">
            <v>Ammortamento mobili ufficio</v>
          </cell>
          <cell r="C944">
            <v>0</v>
          </cell>
          <cell r="E944">
            <v>0</v>
          </cell>
          <cell r="G944">
            <v>12297.75</v>
          </cell>
          <cell r="H944">
            <v>0</v>
          </cell>
          <cell r="I944">
            <v>12297.75</v>
          </cell>
          <cell r="J944" t="str">
            <v>D</v>
          </cell>
          <cell r="K944">
            <v>12297.75</v>
          </cell>
          <cell r="L944" t="str">
            <v>D</v>
          </cell>
          <cell r="M944">
            <v>12297.75</v>
          </cell>
        </row>
        <row r="945">
          <cell r="A945" t="str">
            <v>402302065</v>
          </cell>
          <cell r="B945" t="str">
            <v>Ammort.macchine ufficio elettronic</v>
          </cell>
          <cell r="C945">
            <v>0</v>
          </cell>
          <cell r="E945">
            <v>0</v>
          </cell>
          <cell r="G945">
            <v>71503.17</v>
          </cell>
          <cell r="H945">
            <v>0</v>
          </cell>
          <cell r="I945">
            <v>71503.17</v>
          </cell>
          <cell r="J945" t="str">
            <v>D</v>
          </cell>
          <cell r="K945">
            <v>71503.17</v>
          </cell>
          <cell r="L945" t="str">
            <v>D</v>
          </cell>
          <cell r="M945">
            <v>71503.17</v>
          </cell>
        </row>
        <row r="946">
          <cell r="A946" t="str">
            <v>402302070</v>
          </cell>
          <cell r="B946" t="str">
            <v>Ammortamento  forni</v>
          </cell>
          <cell r="C946">
            <v>0</v>
          </cell>
          <cell r="E946">
            <v>0</v>
          </cell>
          <cell r="G946">
            <v>0</v>
          </cell>
          <cell r="H946">
            <v>0</v>
          </cell>
          <cell r="I946">
            <v>0</v>
          </cell>
          <cell r="K946">
            <v>0</v>
          </cell>
          <cell r="M946">
            <v>0</v>
          </cell>
        </row>
        <row r="947">
          <cell r="M947">
            <v>0</v>
          </cell>
        </row>
        <row r="948">
          <cell r="A948" t="str">
            <v>03</v>
          </cell>
          <cell r="B948" t="str">
            <v>Ammortam.anticip. Immobilizz.Mater.</v>
          </cell>
          <cell r="C948">
            <v>0</v>
          </cell>
          <cell r="E948">
            <v>0</v>
          </cell>
          <cell r="G948">
            <v>0</v>
          </cell>
          <cell r="H948">
            <v>0</v>
          </cell>
          <cell r="I948">
            <v>0</v>
          </cell>
          <cell r="K948">
            <v>0</v>
          </cell>
          <cell r="M948">
            <v>0</v>
          </cell>
        </row>
        <row r="949">
          <cell r="A949" t="str">
            <v>402303010</v>
          </cell>
          <cell r="B949" t="str">
            <v>Amm. ant. immobili indus.</v>
          </cell>
          <cell r="C949">
            <v>0</v>
          </cell>
          <cell r="E949">
            <v>0</v>
          </cell>
          <cell r="G949">
            <v>0</v>
          </cell>
          <cell r="H949">
            <v>0</v>
          </cell>
          <cell r="I949">
            <v>0</v>
          </cell>
          <cell r="K949">
            <v>0</v>
          </cell>
          <cell r="M949">
            <v>0</v>
          </cell>
        </row>
        <row r="950">
          <cell r="A950" t="str">
            <v>402303020</v>
          </cell>
          <cell r="B950" t="str">
            <v>Amm. ant. impianti gener.</v>
          </cell>
          <cell r="C950">
            <v>0</v>
          </cell>
          <cell r="E950">
            <v>0</v>
          </cell>
          <cell r="G950">
            <v>0</v>
          </cell>
          <cell r="H950">
            <v>0</v>
          </cell>
          <cell r="I950">
            <v>0</v>
          </cell>
          <cell r="K950">
            <v>0</v>
          </cell>
          <cell r="M950">
            <v>0</v>
          </cell>
        </row>
        <row r="951">
          <cell r="A951" t="str">
            <v>402303030</v>
          </cell>
          <cell r="B951" t="str">
            <v>Amm. ant. macchinari</v>
          </cell>
          <cell r="C951">
            <v>0</v>
          </cell>
          <cell r="E951">
            <v>0</v>
          </cell>
          <cell r="G951">
            <v>0</v>
          </cell>
          <cell r="H951">
            <v>0</v>
          </cell>
          <cell r="I951">
            <v>0</v>
          </cell>
          <cell r="K951">
            <v>0</v>
          </cell>
          <cell r="M951">
            <v>0</v>
          </cell>
        </row>
        <row r="952">
          <cell r="A952" t="str">
            <v>402303040</v>
          </cell>
          <cell r="B952" t="str">
            <v>Amm. ant. stampi ed attr.</v>
          </cell>
          <cell r="C952">
            <v>0</v>
          </cell>
          <cell r="E952">
            <v>0</v>
          </cell>
          <cell r="G952">
            <v>0</v>
          </cell>
          <cell r="H952">
            <v>0</v>
          </cell>
          <cell r="I952">
            <v>0</v>
          </cell>
          <cell r="K952">
            <v>0</v>
          </cell>
          <cell r="M952">
            <v>0</v>
          </cell>
        </row>
        <row r="953">
          <cell r="A953" t="str">
            <v>402303050</v>
          </cell>
          <cell r="B953" t="str">
            <v>Amm. ant. automezzi</v>
          </cell>
          <cell r="C953">
            <v>0</v>
          </cell>
          <cell r="E953">
            <v>0</v>
          </cell>
          <cell r="G953">
            <v>0</v>
          </cell>
          <cell r="H953">
            <v>0</v>
          </cell>
          <cell r="I953">
            <v>0</v>
          </cell>
          <cell r="K953">
            <v>0</v>
          </cell>
          <cell r="M953">
            <v>0</v>
          </cell>
        </row>
        <row r="954">
          <cell r="A954" t="str">
            <v>402303060</v>
          </cell>
          <cell r="B954" t="str">
            <v>Ammortam.ant. mobili uff.</v>
          </cell>
          <cell r="C954">
            <v>0</v>
          </cell>
          <cell r="E954">
            <v>0</v>
          </cell>
          <cell r="G954">
            <v>0</v>
          </cell>
          <cell r="H954">
            <v>0</v>
          </cell>
          <cell r="I954">
            <v>0</v>
          </cell>
          <cell r="K954">
            <v>0</v>
          </cell>
          <cell r="M954">
            <v>0</v>
          </cell>
        </row>
        <row r="955">
          <cell r="A955" t="str">
            <v>402303065</v>
          </cell>
          <cell r="B955" t="str">
            <v>Ammort.ant.macch.uff.elet</v>
          </cell>
          <cell r="C955">
            <v>0</v>
          </cell>
          <cell r="E955">
            <v>0</v>
          </cell>
          <cell r="G955">
            <v>0</v>
          </cell>
          <cell r="H955">
            <v>0</v>
          </cell>
          <cell r="I955">
            <v>0</v>
          </cell>
          <cell r="K955">
            <v>0</v>
          </cell>
          <cell r="M955">
            <v>0</v>
          </cell>
        </row>
        <row r="956">
          <cell r="A956" t="str">
            <v>402303070</v>
          </cell>
          <cell r="B956" t="str">
            <v>Amm. ant. forni</v>
          </cell>
          <cell r="C956">
            <v>0</v>
          </cell>
          <cell r="E956">
            <v>0</v>
          </cell>
          <cell r="G956">
            <v>0</v>
          </cell>
          <cell r="H956">
            <v>0</v>
          </cell>
          <cell r="I956">
            <v>0</v>
          </cell>
          <cell r="K956">
            <v>0</v>
          </cell>
          <cell r="M956">
            <v>0</v>
          </cell>
        </row>
        <row r="957">
          <cell r="M957">
            <v>0</v>
          </cell>
        </row>
        <row r="958">
          <cell r="A958" t="str">
            <v>24</v>
          </cell>
          <cell r="B958" t="str">
            <v>Svalutazione dell'attivo circolante</v>
          </cell>
          <cell r="C958">
            <v>0</v>
          </cell>
          <cell r="E958">
            <v>0</v>
          </cell>
          <cell r="G958">
            <v>218817.33</v>
          </cell>
          <cell r="H958">
            <v>0</v>
          </cell>
          <cell r="I958">
            <v>218817.33</v>
          </cell>
          <cell r="J958" t="str">
            <v>D</v>
          </cell>
          <cell r="K958">
            <v>218817.33</v>
          </cell>
          <cell r="L958" t="str">
            <v xml:space="preserve"> D</v>
          </cell>
          <cell r="M958">
            <v>218817.33</v>
          </cell>
        </row>
        <row r="959">
          <cell r="A959" t="str">
            <v>01</v>
          </cell>
          <cell r="B959" t="str">
            <v>Svalutazione dell'attivo circolante</v>
          </cell>
          <cell r="C959">
            <v>0</v>
          </cell>
          <cell r="E959">
            <v>0</v>
          </cell>
          <cell r="G959">
            <v>195817.33</v>
          </cell>
          <cell r="H959">
            <v>0</v>
          </cell>
          <cell r="I959">
            <v>195817.33</v>
          </cell>
          <cell r="J959" t="str">
            <v>D</v>
          </cell>
          <cell r="K959">
            <v>195817.33</v>
          </cell>
          <cell r="L959" t="str">
            <v xml:space="preserve"> D</v>
          </cell>
          <cell r="M959">
            <v>195817.33</v>
          </cell>
        </row>
        <row r="960">
          <cell r="A960" t="str">
            <v>402401010</v>
          </cell>
          <cell r="B960" t="str">
            <v>Perdite su crediti</v>
          </cell>
          <cell r="C960">
            <v>0</v>
          </cell>
          <cell r="E960">
            <v>0</v>
          </cell>
          <cell r="G960">
            <v>0</v>
          </cell>
          <cell r="H960">
            <v>0</v>
          </cell>
          <cell r="I960">
            <v>0</v>
          </cell>
          <cell r="K960">
            <v>0</v>
          </cell>
          <cell r="M960">
            <v>0</v>
          </cell>
        </row>
        <row r="961">
          <cell r="A961" t="str">
            <v>402401020</v>
          </cell>
          <cell r="B961" t="str">
            <v>Accant. fondo svalutazione crediti</v>
          </cell>
          <cell r="C961">
            <v>0</v>
          </cell>
          <cell r="E961">
            <v>0</v>
          </cell>
          <cell r="G961">
            <v>95990.33</v>
          </cell>
          <cell r="H961">
            <v>0</v>
          </cell>
          <cell r="I961">
            <v>95990.33</v>
          </cell>
          <cell r="J961" t="str">
            <v>D</v>
          </cell>
          <cell r="K961">
            <v>95990.33</v>
          </cell>
          <cell r="L961" t="str">
            <v>D</v>
          </cell>
          <cell r="M961">
            <v>95990.33</v>
          </cell>
        </row>
        <row r="962">
          <cell r="A962" t="str">
            <v>402401030</v>
          </cell>
          <cell r="B962" t="str">
            <v>Acc.fondo svalutaz. crediti tassati</v>
          </cell>
          <cell r="C962">
            <v>0</v>
          </cell>
          <cell r="E962">
            <v>0</v>
          </cell>
          <cell r="G962">
            <v>0</v>
          </cell>
          <cell r="H962">
            <v>0</v>
          </cell>
          <cell r="I962">
            <v>0</v>
          </cell>
          <cell r="K962">
            <v>0</v>
          </cell>
          <cell r="M962">
            <v>0</v>
          </cell>
        </row>
        <row r="963">
          <cell r="A963" t="str">
            <v>402401040</v>
          </cell>
          <cell r="B963" t="str">
            <v>Acc. a fondo obsolescenza magazzino</v>
          </cell>
          <cell r="C963">
            <v>0</v>
          </cell>
          <cell r="E963">
            <v>0</v>
          </cell>
          <cell r="G963">
            <v>99827</v>
          </cell>
          <cell r="H963">
            <v>0</v>
          </cell>
          <cell r="I963">
            <v>99827</v>
          </cell>
          <cell r="J963" t="str">
            <v>D</v>
          </cell>
          <cell r="K963">
            <v>99827</v>
          </cell>
          <cell r="L963" t="str">
            <v>D</v>
          </cell>
          <cell r="M963">
            <v>99827</v>
          </cell>
        </row>
        <row r="964">
          <cell r="A964" t="str">
            <v>402401050</v>
          </cell>
          <cell r="B964" t="str">
            <v>Altre svalutazioni</v>
          </cell>
          <cell r="C964">
            <v>0</v>
          </cell>
          <cell r="E964">
            <v>0</v>
          </cell>
          <cell r="G964">
            <v>0</v>
          </cell>
          <cell r="H964">
            <v>0</v>
          </cell>
          <cell r="I964">
            <v>0</v>
          </cell>
          <cell r="K964">
            <v>0</v>
          </cell>
          <cell r="M964">
            <v>0</v>
          </cell>
        </row>
        <row r="965">
          <cell r="M965">
            <v>0</v>
          </cell>
        </row>
        <row r="966">
          <cell r="A966" t="str">
            <v>02</v>
          </cell>
          <cell r="B966" t="str">
            <v>Accantonamenti per rischi</v>
          </cell>
          <cell r="C966">
            <v>0</v>
          </cell>
          <cell r="E966">
            <v>0</v>
          </cell>
          <cell r="G966">
            <v>23000</v>
          </cell>
          <cell r="H966">
            <v>0</v>
          </cell>
          <cell r="I966">
            <v>23000</v>
          </cell>
          <cell r="J966" t="str">
            <v>D</v>
          </cell>
          <cell r="K966">
            <v>23000</v>
          </cell>
          <cell r="L966" t="str">
            <v xml:space="preserve"> D</v>
          </cell>
          <cell r="M966">
            <v>23000</v>
          </cell>
        </row>
        <row r="967">
          <cell r="A967" t="str">
            <v>402402010</v>
          </cell>
          <cell r="B967" t="str">
            <v>Acc.a fondo garanzia prodotti</v>
          </cell>
          <cell r="C967">
            <v>0</v>
          </cell>
          <cell r="E967">
            <v>0</v>
          </cell>
          <cell r="G967">
            <v>23000</v>
          </cell>
          <cell r="H967">
            <v>0</v>
          </cell>
          <cell r="I967">
            <v>23000</v>
          </cell>
          <cell r="J967" t="str">
            <v>D</v>
          </cell>
          <cell r="K967">
            <v>23000</v>
          </cell>
          <cell r="L967" t="str">
            <v>D</v>
          </cell>
          <cell r="M967">
            <v>23000</v>
          </cell>
        </row>
        <row r="968">
          <cell r="A968" t="str">
            <v>402402020</v>
          </cell>
          <cell r="B968" t="str">
            <v>Acc. a fondo adeguamento cambi</v>
          </cell>
          <cell r="C968">
            <v>0</v>
          </cell>
          <cell r="E968">
            <v>0</v>
          </cell>
          <cell r="G968">
            <v>0</v>
          </cell>
          <cell r="H968">
            <v>0</v>
          </cell>
          <cell r="I968">
            <v>0</v>
          </cell>
          <cell r="K968">
            <v>0</v>
          </cell>
          <cell r="M968">
            <v>0</v>
          </cell>
        </row>
        <row r="969">
          <cell r="A969" t="str">
            <v>402402030</v>
          </cell>
          <cell r="B969" t="str">
            <v>Accant. rischi diversi</v>
          </cell>
          <cell r="C969">
            <v>0</v>
          </cell>
          <cell r="E969">
            <v>0</v>
          </cell>
          <cell r="G969">
            <v>0</v>
          </cell>
          <cell r="H969">
            <v>0</v>
          </cell>
          <cell r="I969">
            <v>0</v>
          </cell>
          <cell r="K969">
            <v>0</v>
          </cell>
          <cell r="M969">
            <v>0</v>
          </cell>
        </row>
        <row r="970">
          <cell r="M970">
            <v>0</v>
          </cell>
        </row>
        <row r="971">
          <cell r="A971" t="str">
            <v>25</v>
          </cell>
          <cell r="B971" t="str">
            <v>Oneri di gestione</v>
          </cell>
          <cell r="C971">
            <v>0</v>
          </cell>
          <cell r="E971">
            <v>0</v>
          </cell>
          <cell r="G971">
            <v>84570.48</v>
          </cell>
          <cell r="H971">
            <v>0</v>
          </cell>
          <cell r="I971">
            <v>84570.48</v>
          </cell>
          <cell r="J971" t="str">
            <v>D</v>
          </cell>
          <cell r="K971">
            <v>84570.48</v>
          </cell>
          <cell r="L971" t="str">
            <v xml:space="preserve"> D</v>
          </cell>
          <cell r="M971">
            <v>84570.48</v>
          </cell>
        </row>
        <row r="972">
          <cell r="A972" t="str">
            <v>01</v>
          </cell>
          <cell r="B972" t="str">
            <v>Oneri diversi gestione tipica</v>
          </cell>
          <cell r="C972">
            <v>0</v>
          </cell>
          <cell r="E972">
            <v>0</v>
          </cell>
          <cell r="G972">
            <v>55359.66</v>
          </cell>
          <cell r="H972">
            <v>0</v>
          </cell>
          <cell r="I972">
            <v>55359.66</v>
          </cell>
          <cell r="J972" t="str">
            <v>D</v>
          </cell>
          <cell r="K972">
            <v>55359.66</v>
          </cell>
          <cell r="L972" t="str">
            <v xml:space="preserve"> D</v>
          </cell>
          <cell r="M972">
            <v>55359.66</v>
          </cell>
        </row>
        <row r="973">
          <cell r="A973" t="str">
            <v>402501010</v>
          </cell>
          <cell r="B973" t="str">
            <v>Tassa vidimazione libri sociali</v>
          </cell>
          <cell r="C973">
            <v>0</v>
          </cell>
          <cell r="E973">
            <v>0</v>
          </cell>
          <cell r="G973">
            <v>516.46</v>
          </cell>
          <cell r="H973">
            <v>0</v>
          </cell>
          <cell r="I973">
            <v>516.46</v>
          </cell>
          <cell r="J973" t="str">
            <v>D</v>
          </cell>
          <cell r="K973">
            <v>516.46</v>
          </cell>
          <cell r="L973" t="str">
            <v>D</v>
          </cell>
          <cell r="M973">
            <v>516.46</v>
          </cell>
        </row>
        <row r="974">
          <cell r="A974" t="str">
            <v>402501020</v>
          </cell>
          <cell r="B974" t="str">
            <v>Tasse Camera di Commercio</v>
          </cell>
          <cell r="C974">
            <v>0</v>
          </cell>
          <cell r="E974">
            <v>0</v>
          </cell>
          <cell r="G974">
            <v>2053.17</v>
          </cell>
          <cell r="H974">
            <v>0</v>
          </cell>
          <cell r="I974">
            <v>2053.17</v>
          </cell>
          <cell r="J974" t="str">
            <v>D</v>
          </cell>
          <cell r="K974">
            <v>2053.17</v>
          </cell>
          <cell r="L974" t="str">
            <v>D</v>
          </cell>
          <cell r="M974">
            <v>2053.17</v>
          </cell>
        </row>
        <row r="975">
          <cell r="A975" t="str">
            <v>402501040</v>
          </cell>
          <cell r="B975" t="str">
            <v>Imposte e tasse</v>
          </cell>
          <cell r="C975">
            <v>0</v>
          </cell>
          <cell r="E975">
            <v>0</v>
          </cell>
          <cell r="G975">
            <v>9972.0300000000007</v>
          </cell>
          <cell r="H975">
            <v>0</v>
          </cell>
          <cell r="I975">
            <v>9972.0300000000007</v>
          </cell>
          <cell r="J975" t="str">
            <v>D</v>
          </cell>
          <cell r="K975">
            <v>9972.0300000000007</v>
          </cell>
          <cell r="L975" t="str">
            <v>D</v>
          </cell>
          <cell r="M975">
            <v>9972.0300000000007</v>
          </cell>
        </row>
        <row r="976">
          <cell r="A976" t="str">
            <v>402501050</v>
          </cell>
          <cell r="B976" t="str">
            <v>IMU</v>
          </cell>
          <cell r="C976">
            <v>0</v>
          </cell>
          <cell r="E976">
            <v>0</v>
          </cell>
          <cell r="G976">
            <v>42818</v>
          </cell>
          <cell r="H976">
            <v>0</v>
          </cell>
          <cell r="I976">
            <v>42818</v>
          </cell>
          <cell r="J976" t="str">
            <v>D</v>
          </cell>
          <cell r="K976">
            <v>42818</v>
          </cell>
          <cell r="L976" t="str">
            <v>D</v>
          </cell>
          <cell r="M976">
            <v>42818</v>
          </cell>
        </row>
        <row r="977">
          <cell r="A977" t="str">
            <v>402501060</v>
          </cell>
          <cell r="B977" t="str">
            <v>Altri oneri vari</v>
          </cell>
          <cell r="C977">
            <v>0</v>
          </cell>
          <cell r="E977">
            <v>0</v>
          </cell>
          <cell r="G977">
            <v>0</v>
          </cell>
          <cell r="H977">
            <v>0</v>
          </cell>
          <cell r="I977">
            <v>0</v>
          </cell>
          <cell r="K977">
            <v>0</v>
          </cell>
          <cell r="M977">
            <v>0</v>
          </cell>
        </row>
        <row r="978">
          <cell r="M978">
            <v>0</v>
          </cell>
        </row>
        <row r="979">
          <cell r="A979" t="str">
            <v>02</v>
          </cell>
          <cell r="B979" t="str">
            <v>Oneri diversi gestione atipica</v>
          </cell>
          <cell r="C979">
            <v>0</v>
          </cell>
          <cell r="E979">
            <v>0</v>
          </cell>
          <cell r="G979">
            <v>29210.82</v>
          </cell>
          <cell r="H979">
            <v>0</v>
          </cell>
          <cell r="I979">
            <v>29210.82</v>
          </cell>
          <cell r="J979" t="str">
            <v>D</v>
          </cell>
          <cell r="K979">
            <v>29210.82</v>
          </cell>
          <cell r="L979" t="str">
            <v xml:space="preserve"> D</v>
          </cell>
          <cell r="M979">
            <v>29210.82</v>
          </cell>
        </row>
        <row r="980">
          <cell r="A980" t="str">
            <v>402502010</v>
          </cell>
          <cell r="B980" t="str">
            <v>Minusv. da alien. cespiti</v>
          </cell>
          <cell r="C980">
            <v>0</v>
          </cell>
          <cell r="E980">
            <v>0</v>
          </cell>
          <cell r="G980">
            <v>0</v>
          </cell>
          <cell r="H980">
            <v>0</v>
          </cell>
          <cell r="I980">
            <v>0</v>
          </cell>
          <cell r="K980">
            <v>0</v>
          </cell>
          <cell r="M980">
            <v>0</v>
          </cell>
        </row>
        <row r="981">
          <cell r="A981" t="str">
            <v>402502020</v>
          </cell>
          <cell r="B981" t="str">
            <v>Differenze cambi passive</v>
          </cell>
          <cell r="C981">
            <v>0</v>
          </cell>
          <cell r="E981">
            <v>0</v>
          </cell>
          <cell r="G981">
            <v>29210.82</v>
          </cell>
          <cell r="H981">
            <v>0</v>
          </cell>
          <cell r="I981">
            <v>29210.82</v>
          </cell>
          <cell r="J981" t="str">
            <v>D</v>
          </cell>
          <cell r="K981">
            <v>29210.82</v>
          </cell>
          <cell r="L981" t="str">
            <v>D</v>
          </cell>
          <cell r="M981">
            <v>29210.82</v>
          </cell>
        </row>
        <row r="982">
          <cell r="A982" t="str">
            <v>402502030</v>
          </cell>
          <cell r="B982" t="str">
            <v>Ammanchi furti e smarrim.</v>
          </cell>
          <cell r="C982">
            <v>0</v>
          </cell>
          <cell r="E982">
            <v>0</v>
          </cell>
          <cell r="G982">
            <v>0</v>
          </cell>
          <cell r="H982">
            <v>0</v>
          </cell>
          <cell r="I982">
            <v>0</v>
          </cell>
          <cell r="K982">
            <v>0</v>
          </cell>
          <cell r="M982">
            <v>0</v>
          </cell>
        </row>
        <row r="983">
          <cell r="A983" t="str">
            <v>402502040</v>
          </cell>
          <cell r="B983" t="str">
            <v>Altri oneri</v>
          </cell>
          <cell r="C983">
            <v>0</v>
          </cell>
          <cell r="E983">
            <v>0</v>
          </cell>
          <cell r="G983">
            <v>0</v>
          </cell>
          <cell r="H983">
            <v>0</v>
          </cell>
          <cell r="I983">
            <v>0</v>
          </cell>
          <cell r="K983">
            <v>0</v>
          </cell>
          <cell r="M983">
            <v>0</v>
          </cell>
        </row>
        <row r="984">
          <cell r="M984">
            <v>0</v>
          </cell>
        </row>
        <row r="985">
          <cell r="A985" t="str">
            <v>26</v>
          </cell>
          <cell r="B985" t="str">
            <v>Oneri finanziari</v>
          </cell>
          <cell r="C985">
            <v>0</v>
          </cell>
          <cell r="E985">
            <v>0</v>
          </cell>
          <cell r="G985">
            <v>1333991.08</v>
          </cell>
          <cell r="H985">
            <v>5536.94</v>
          </cell>
          <cell r="I985">
            <v>1328454.1399999999</v>
          </cell>
          <cell r="J985" t="str">
            <v>D</v>
          </cell>
          <cell r="K985">
            <v>1328454.1399999999</v>
          </cell>
          <cell r="L985" t="str">
            <v xml:space="preserve"> D</v>
          </cell>
          <cell r="M985">
            <v>1328454.1399999999</v>
          </cell>
        </row>
        <row r="986">
          <cell r="A986" t="str">
            <v>02</v>
          </cell>
          <cell r="B986" t="str">
            <v>Int. passivi  debiti medio termine</v>
          </cell>
          <cell r="C986">
            <v>0</v>
          </cell>
          <cell r="E986">
            <v>0</v>
          </cell>
          <cell r="G986">
            <v>665083.46</v>
          </cell>
          <cell r="H986">
            <v>0</v>
          </cell>
          <cell r="I986">
            <v>665083.46</v>
          </cell>
          <cell r="J986" t="str">
            <v>D</v>
          </cell>
          <cell r="K986">
            <v>665083.46</v>
          </cell>
          <cell r="L986" t="str">
            <v xml:space="preserve"> D</v>
          </cell>
          <cell r="M986">
            <v>665083.46</v>
          </cell>
        </row>
        <row r="987">
          <cell r="A987" t="str">
            <v>402602010</v>
          </cell>
          <cell r="B987" t="str">
            <v>Int.pas.fin.POOL BPM</v>
          </cell>
          <cell r="C987">
            <v>0</v>
          </cell>
          <cell r="E987">
            <v>0</v>
          </cell>
          <cell r="G987">
            <v>0</v>
          </cell>
          <cell r="H987">
            <v>0</v>
          </cell>
          <cell r="I987">
            <v>0</v>
          </cell>
          <cell r="K987">
            <v>0</v>
          </cell>
          <cell r="M987">
            <v>0</v>
          </cell>
        </row>
        <row r="988">
          <cell r="A988" t="str">
            <v>402602011</v>
          </cell>
          <cell r="B988" t="str">
            <v>Int.fin.BNL 18 Mesi</v>
          </cell>
          <cell r="C988">
            <v>0</v>
          </cell>
          <cell r="E988">
            <v>0</v>
          </cell>
          <cell r="G988">
            <v>0</v>
          </cell>
          <cell r="H988">
            <v>0</v>
          </cell>
          <cell r="I988">
            <v>0</v>
          </cell>
          <cell r="K988">
            <v>0</v>
          </cell>
          <cell r="M988">
            <v>0</v>
          </cell>
        </row>
        <row r="989">
          <cell r="A989" t="str">
            <v>402602029</v>
          </cell>
          <cell r="B989" t="str">
            <v>Int.fin.332/06955157 Credito Emili.</v>
          </cell>
          <cell r="C989">
            <v>0</v>
          </cell>
          <cell r="E989">
            <v>0</v>
          </cell>
          <cell r="G989">
            <v>2390.66</v>
          </cell>
          <cell r="H989">
            <v>0</v>
          </cell>
          <cell r="I989">
            <v>2390.66</v>
          </cell>
          <cell r="J989" t="str">
            <v>D</v>
          </cell>
          <cell r="K989">
            <v>2390.66</v>
          </cell>
          <cell r="L989" t="str">
            <v>D</v>
          </cell>
          <cell r="M989">
            <v>2390.66</v>
          </cell>
        </row>
        <row r="990">
          <cell r="A990" t="str">
            <v>402602030</v>
          </cell>
          <cell r="B990" t="str">
            <v>Int.pas.finanziam.Credito Emiliano</v>
          </cell>
          <cell r="C990">
            <v>0</v>
          </cell>
          <cell r="E990">
            <v>0</v>
          </cell>
          <cell r="G990">
            <v>207.89</v>
          </cell>
          <cell r="H990">
            <v>0</v>
          </cell>
          <cell r="I990">
            <v>207.89</v>
          </cell>
          <cell r="J990" t="str">
            <v>D</v>
          </cell>
          <cell r="K990">
            <v>207.89</v>
          </cell>
          <cell r="L990" t="str">
            <v>D</v>
          </cell>
          <cell r="M990">
            <v>207.89</v>
          </cell>
        </row>
        <row r="991">
          <cell r="A991" t="str">
            <v>402602031</v>
          </cell>
          <cell r="B991" t="str">
            <v>Int.pas.finanziam.Veneto Banca</v>
          </cell>
          <cell r="C991">
            <v>0</v>
          </cell>
          <cell r="E991">
            <v>0</v>
          </cell>
          <cell r="G991">
            <v>13387.24</v>
          </cell>
          <cell r="H991">
            <v>0</v>
          </cell>
          <cell r="I991">
            <v>13387.24</v>
          </cell>
          <cell r="J991" t="str">
            <v>D</v>
          </cell>
          <cell r="K991">
            <v>13387.24</v>
          </cell>
          <cell r="L991" t="str">
            <v>D</v>
          </cell>
          <cell r="M991">
            <v>13387.24</v>
          </cell>
        </row>
        <row r="992">
          <cell r="A992" t="str">
            <v>402602032</v>
          </cell>
          <cell r="B992" t="str">
            <v>Int.passivi mutuo Banco Desio</v>
          </cell>
          <cell r="C992">
            <v>0</v>
          </cell>
          <cell r="E992">
            <v>0</v>
          </cell>
          <cell r="G992">
            <v>1225.82</v>
          </cell>
          <cell r="H992">
            <v>0</v>
          </cell>
          <cell r="I992">
            <v>1225.82</v>
          </cell>
          <cell r="J992" t="str">
            <v>D</v>
          </cell>
          <cell r="K992">
            <v>1225.82</v>
          </cell>
          <cell r="L992" t="str">
            <v>D</v>
          </cell>
          <cell r="M992">
            <v>1225.82</v>
          </cell>
        </row>
        <row r="993">
          <cell r="A993" t="str">
            <v>402602033</v>
          </cell>
          <cell r="B993" t="str">
            <v>INT.PASS.FINANZIAMENTO SACE BNL</v>
          </cell>
          <cell r="C993">
            <v>0</v>
          </cell>
          <cell r="E993">
            <v>0</v>
          </cell>
          <cell r="G993">
            <v>36354.75</v>
          </cell>
          <cell r="H993">
            <v>0</v>
          </cell>
          <cell r="I993">
            <v>36354.75</v>
          </cell>
          <cell r="J993" t="str">
            <v>D</v>
          </cell>
          <cell r="K993">
            <v>36354.75</v>
          </cell>
          <cell r="L993" t="str">
            <v>D</v>
          </cell>
          <cell r="M993">
            <v>36354.75</v>
          </cell>
        </row>
        <row r="994">
          <cell r="A994" t="str">
            <v>402602034</v>
          </cell>
          <cell r="B994" t="str">
            <v>Int.passivi finanz.IntesaSanp.3327</v>
          </cell>
          <cell r="C994">
            <v>0</v>
          </cell>
          <cell r="E994">
            <v>0</v>
          </cell>
          <cell r="G994">
            <v>24321.43</v>
          </cell>
          <cell r="H994">
            <v>0</v>
          </cell>
          <cell r="I994">
            <v>24321.43</v>
          </cell>
          <cell r="J994" t="str">
            <v>D</v>
          </cell>
          <cell r="K994">
            <v>24321.43</v>
          </cell>
          <cell r="L994" t="str">
            <v>D</v>
          </cell>
          <cell r="M994">
            <v>24321.43</v>
          </cell>
        </row>
        <row r="995">
          <cell r="A995" t="str">
            <v>402602035</v>
          </cell>
          <cell r="B995" t="str">
            <v>Inter.pass.Mittel Generale Invest.</v>
          </cell>
          <cell r="C995">
            <v>0</v>
          </cell>
          <cell r="E995">
            <v>0</v>
          </cell>
          <cell r="G995">
            <v>0</v>
          </cell>
          <cell r="H995">
            <v>0</v>
          </cell>
          <cell r="I995">
            <v>0</v>
          </cell>
          <cell r="K995">
            <v>0</v>
          </cell>
          <cell r="M995">
            <v>0</v>
          </cell>
        </row>
        <row r="996">
          <cell r="A996" t="str">
            <v>402602036</v>
          </cell>
          <cell r="B996" t="str">
            <v>Int.passivi finanz.MPS 741707583</v>
          </cell>
          <cell r="C996">
            <v>0</v>
          </cell>
          <cell r="E996">
            <v>0</v>
          </cell>
          <cell r="G996">
            <v>7016.95</v>
          </cell>
          <cell r="H996">
            <v>0</v>
          </cell>
          <cell r="I996">
            <v>7016.95</v>
          </cell>
          <cell r="J996" t="str">
            <v>D</v>
          </cell>
          <cell r="K996">
            <v>7016.95</v>
          </cell>
          <cell r="L996" t="str">
            <v>D</v>
          </cell>
          <cell r="M996">
            <v>7016.95</v>
          </cell>
        </row>
        <row r="997">
          <cell r="A997" t="str">
            <v>402602037</v>
          </cell>
          <cell r="B997" t="str">
            <v>Int.passivi finanz.Unicredit4695240</v>
          </cell>
          <cell r="C997">
            <v>0</v>
          </cell>
          <cell r="E997">
            <v>0</v>
          </cell>
          <cell r="G997">
            <v>15125.65</v>
          </cell>
          <cell r="H997">
            <v>0</v>
          </cell>
          <cell r="I997">
            <v>15125.65</v>
          </cell>
          <cell r="J997" t="str">
            <v>D</v>
          </cell>
          <cell r="K997">
            <v>15125.65</v>
          </cell>
          <cell r="L997" t="str">
            <v>D</v>
          </cell>
          <cell r="M997">
            <v>15125.65</v>
          </cell>
        </row>
        <row r="998">
          <cell r="A998" t="str">
            <v>402602038</v>
          </cell>
          <cell r="B998" t="str">
            <v>Int.passivi finanz.BNL 1567574</v>
          </cell>
          <cell r="C998">
            <v>0</v>
          </cell>
          <cell r="E998">
            <v>0</v>
          </cell>
          <cell r="G998">
            <v>5596.72</v>
          </cell>
          <cell r="H998">
            <v>0</v>
          </cell>
          <cell r="I998">
            <v>5596.72</v>
          </cell>
          <cell r="J998" t="str">
            <v>D</v>
          </cell>
          <cell r="K998">
            <v>5596.72</v>
          </cell>
          <cell r="L998" t="str">
            <v>D</v>
          </cell>
          <cell r="M998">
            <v>5596.72</v>
          </cell>
        </row>
        <row r="999">
          <cell r="A999" t="str">
            <v>402602039</v>
          </cell>
          <cell r="B999" t="str">
            <v>Int.passivi finanz.MPS 3618194,94</v>
          </cell>
          <cell r="C999">
            <v>0</v>
          </cell>
          <cell r="E999">
            <v>0</v>
          </cell>
          <cell r="G999">
            <v>3347.93</v>
          </cell>
          <cell r="H999">
            <v>0</v>
          </cell>
          <cell r="I999">
            <v>3347.93</v>
          </cell>
          <cell r="J999" t="str">
            <v>D</v>
          </cell>
          <cell r="K999">
            <v>3347.93</v>
          </cell>
          <cell r="L999" t="str">
            <v>D</v>
          </cell>
          <cell r="M999">
            <v>3347.93</v>
          </cell>
        </row>
        <row r="1000">
          <cell r="A1000" t="str">
            <v>402602040</v>
          </cell>
          <cell r="B1000" t="str">
            <v>Int.pass.Finanz.MPS 741788631,46</v>
          </cell>
          <cell r="C1000">
            <v>0</v>
          </cell>
          <cell r="E1000">
            <v>0</v>
          </cell>
          <cell r="G1000">
            <v>0</v>
          </cell>
          <cell r="H1000">
            <v>0</v>
          </cell>
          <cell r="I1000">
            <v>0</v>
          </cell>
          <cell r="K1000">
            <v>0</v>
          </cell>
          <cell r="M1000">
            <v>0</v>
          </cell>
        </row>
        <row r="1001">
          <cell r="A1001" t="str">
            <v>402602041</v>
          </cell>
          <cell r="B1001" t="str">
            <v>Int.passivi finanz.IntesaSanp.89318</v>
          </cell>
          <cell r="C1001">
            <v>0</v>
          </cell>
          <cell r="E1001">
            <v>0</v>
          </cell>
          <cell r="G1001">
            <v>19026.39</v>
          </cell>
          <cell r="H1001">
            <v>0</v>
          </cell>
          <cell r="I1001">
            <v>19026.39</v>
          </cell>
          <cell r="J1001" t="str">
            <v>D</v>
          </cell>
          <cell r="K1001">
            <v>19026.39</v>
          </cell>
          <cell r="L1001" t="str">
            <v>D</v>
          </cell>
          <cell r="M1001">
            <v>19026.39</v>
          </cell>
        </row>
        <row r="1002">
          <cell r="A1002" t="str">
            <v>402602042</v>
          </cell>
          <cell r="B1002" t="str">
            <v>Int.passivi fin.Credem 332/7064031</v>
          </cell>
          <cell r="C1002">
            <v>0</v>
          </cell>
          <cell r="E1002">
            <v>0</v>
          </cell>
          <cell r="G1002">
            <v>3544.21</v>
          </cell>
          <cell r="H1002">
            <v>0</v>
          </cell>
          <cell r="I1002">
            <v>3544.21</v>
          </cell>
          <cell r="J1002" t="str">
            <v>D</v>
          </cell>
          <cell r="K1002">
            <v>3544.21</v>
          </cell>
          <cell r="L1002" t="str">
            <v>D</v>
          </cell>
          <cell r="M1002">
            <v>3544.21</v>
          </cell>
        </row>
        <row r="1003">
          <cell r="A1003" t="str">
            <v>402602043</v>
          </cell>
          <cell r="B1003" t="str">
            <v>Int.pass.mutuo chir.Pop.So.01192833</v>
          </cell>
          <cell r="C1003">
            <v>0</v>
          </cell>
          <cell r="E1003">
            <v>0</v>
          </cell>
          <cell r="G1003">
            <v>4488.03</v>
          </cell>
          <cell r="H1003">
            <v>0</v>
          </cell>
          <cell r="I1003">
            <v>4488.03</v>
          </cell>
          <cell r="J1003" t="str">
            <v>D</v>
          </cell>
          <cell r="K1003">
            <v>4488.03</v>
          </cell>
          <cell r="L1003" t="str">
            <v>D</v>
          </cell>
          <cell r="M1003">
            <v>4488.03</v>
          </cell>
        </row>
        <row r="1004">
          <cell r="A1004" t="str">
            <v>402602044</v>
          </cell>
          <cell r="B1004" t="str">
            <v>Int.pass.mutuo chi.BDB 035/00115415</v>
          </cell>
          <cell r="C1004">
            <v>0</v>
          </cell>
          <cell r="E1004">
            <v>0</v>
          </cell>
          <cell r="G1004">
            <v>798.64</v>
          </cell>
          <cell r="H1004">
            <v>0</v>
          </cell>
          <cell r="I1004">
            <v>798.64</v>
          </cell>
          <cell r="J1004" t="str">
            <v>D</v>
          </cell>
          <cell r="K1004">
            <v>798.64</v>
          </cell>
          <cell r="L1004" t="str">
            <v>D</v>
          </cell>
          <cell r="M1004">
            <v>798.64</v>
          </cell>
        </row>
        <row r="1005">
          <cell r="A1005" t="str">
            <v>402602045</v>
          </cell>
          <cell r="B1005" t="str">
            <v>Int.pass.mut.chi.Credem 332/7119546</v>
          </cell>
          <cell r="C1005">
            <v>0</v>
          </cell>
          <cell r="E1005">
            <v>0</v>
          </cell>
          <cell r="G1005">
            <v>0</v>
          </cell>
          <cell r="H1005">
            <v>0</v>
          </cell>
          <cell r="I1005">
            <v>0</v>
          </cell>
          <cell r="K1005">
            <v>0</v>
          </cell>
          <cell r="M1005">
            <v>0</v>
          </cell>
        </row>
        <row r="1006">
          <cell r="A1006" t="str">
            <v>402602046</v>
          </cell>
          <cell r="B1006" t="str">
            <v>Int.pass.mut.chi.Unicredit 7685561</v>
          </cell>
          <cell r="C1006">
            <v>0</v>
          </cell>
          <cell r="E1006">
            <v>0</v>
          </cell>
          <cell r="G1006">
            <v>0</v>
          </cell>
          <cell r="H1006">
            <v>0</v>
          </cell>
          <cell r="I1006">
            <v>0</v>
          </cell>
          <cell r="K1006">
            <v>0</v>
          </cell>
          <cell r="M1006">
            <v>0</v>
          </cell>
        </row>
        <row r="1007">
          <cell r="A1007" t="str">
            <v>402602047</v>
          </cell>
          <cell r="B1007" t="str">
            <v>Int.pass.mut.chi.Unicredit 7685516</v>
          </cell>
          <cell r="C1007">
            <v>0</v>
          </cell>
          <cell r="E1007">
            <v>0</v>
          </cell>
          <cell r="G1007">
            <v>0</v>
          </cell>
          <cell r="H1007">
            <v>0</v>
          </cell>
          <cell r="I1007">
            <v>0</v>
          </cell>
          <cell r="K1007">
            <v>0</v>
          </cell>
          <cell r="M1007">
            <v>0</v>
          </cell>
        </row>
        <row r="1008">
          <cell r="A1008" t="str">
            <v>402602050</v>
          </cell>
          <cell r="B1008" t="str">
            <v>Int.pass.su finan.Senior 101714 BPM</v>
          </cell>
          <cell r="C1008">
            <v>0</v>
          </cell>
          <cell r="E1008">
            <v>0</v>
          </cell>
          <cell r="G1008">
            <v>0</v>
          </cell>
          <cell r="H1008">
            <v>0</v>
          </cell>
          <cell r="I1008">
            <v>0</v>
          </cell>
          <cell r="K1008">
            <v>0</v>
          </cell>
          <cell r="M1008">
            <v>0</v>
          </cell>
        </row>
        <row r="1009">
          <cell r="A1009" t="str">
            <v>402602060</v>
          </cell>
          <cell r="B1009" t="str">
            <v>Int.pass. finanz. bridge 101715 BPM</v>
          </cell>
          <cell r="C1009">
            <v>0</v>
          </cell>
          <cell r="E1009">
            <v>0</v>
          </cell>
          <cell r="G1009">
            <v>0</v>
          </cell>
          <cell r="H1009">
            <v>0</v>
          </cell>
          <cell r="I1009">
            <v>0</v>
          </cell>
          <cell r="K1009">
            <v>0</v>
          </cell>
          <cell r="M1009">
            <v>0</v>
          </cell>
        </row>
        <row r="1010">
          <cell r="A1010" t="str">
            <v>402602061</v>
          </cell>
          <cell r="B1010" t="str">
            <v>Int.pass.BPM 300381/1 linea A amort</v>
          </cell>
          <cell r="C1010">
            <v>0</v>
          </cell>
          <cell r="E1010">
            <v>0</v>
          </cell>
          <cell r="G1010">
            <v>379135.06</v>
          </cell>
          <cell r="H1010">
            <v>0</v>
          </cell>
          <cell r="I1010">
            <v>379135.06</v>
          </cell>
          <cell r="J1010" t="str">
            <v>D</v>
          </cell>
          <cell r="K1010">
            <v>379135.06</v>
          </cell>
          <cell r="L1010" t="str">
            <v>D</v>
          </cell>
          <cell r="M1010">
            <v>379135.06</v>
          </cell>
        </row>
        <row r="1011">
          <cell r="A1011" t="str">
            <v>402602062</v>
          </cell>
          <cell r="B1011" t="str">
            <v>Int.pass.BPM 300382/1 linea B bulle</v>
          </cell>
          <cell r="C1011">
            <v>0</v>
          </cell>
          <cell r="E1011">
            <v>0</v>
          </cell>
          <cell r="G1011">
            <v>112287.32</v>
          </cell>
          <cell r="H1011">
            <v>0</v>
          </cell>
          <cell r="I1011">
            <v>112287.32</v>
          </cell>
          <cell r="J1011" t="str">
            <v>D</v>
          </cell>
          <cell r="K1011">
            <v>112287.32</v>
          </cell>
          <cell r="L1011" t="str">
            <v>D</v>
          </cell>
          <cell r="M1011">
            <v>112287.32</v>
          </cell>
        </row>
        <row r="1012">
          <cell r="A1012" t="str">
            <v>402602063</v>
          </cell>
          <cell r="B1012" t="str">
            <v>Int.pas.BPM derivati Ctr/IRS 3721</v>
          </cell>
          <cell r="C1012">
            <v>0</v>
          </cell>
          <cell r="E1012">
            <v>0</v>
          </cell>
          <cell r="G1012">
            <v>36828.769999999997</v>
          </cell>
          <cell r="H1012">
            <v>0</v>
          </cell>
          <cell r="I1012">
            <v>36828.769999999997</v>
          </cell>
          <cell r="J1012" t="str">
            <v>D</v>
          </cell>
          <cell r="K1012">
            <v>36828.769999999997</v>
          </cell>
          <cell r="L1012" t="str">
            <v>D</v>
          </cell>
          <cell r="M1012">
            <v>36828.769999999997</v>
          </cell>
        </row>
        <row r="1013">
          <cell r="A1013" t="str">
            <v>402602070</v>
          </cell>
          <cell r="B1013" t="str">
            <v>Int.pass. altri finanz.</v>
          </cell>
          <cell r="C1013">
            <v>0</v>
          </cell>
          <cell r="E1013">
            <v>0</v>
          </cell>
          <cell r="G1013">
            <v>0</v>
          </cell>
          <cell r="H1013">
            <v>0</v>
          </cell>
          <cell r="I1013">
            <v>0</v>
          </cell>
          <cell r="K1013">
            <v>0</v>
          </cell>
          <cell r="M1013">
            <v>0</v>
          </cell>
        </row>
        <row r="1014">
          <cell r="M1014">
            <v>0</v>
          </cell>
        </row>
        <row r="1015">
          <cell r="A1015" t="str">
            <v>03</v>
          </cell>
          <cell r="B1015" t="str">
            <v>Int. passivi su prestito obbligaz.</v>
          </cell>
          <cell r="C1015">
            <v>0</v>
          </cell>
          <cell r="E1015">
            <v>0</v>
          </cell>
          <cell r="G1015">
            <v>0</v>
          </cell>
          <cell r="H1015">
            <v>0</v>
          </cell>
          <cell r="I1015">
            <v>0</v>
          </cell>
          <cell r="K1015">
            <v>0</v>
          </cell>
          <cell r="M1015">
            <v>0</v>
          </cell>
        </row>
        <row r="1016">
          <cell r="A1016" t="str">
            <v>402603010</v>
          </cell>
          <cell r="B1016" t="str">
            <v>Int.su prest.obbl.non con</v>
          </cell>
          <cell r="C1016">
            <v>0</v>
          </cell>
          <cell r="E1016">
            <v>0</v>
          </cell>
          <cell r="G1016">
            <v>0</v>
          </cell>
          <cell r="H1016">
            <v>0</v>
          </cell>
          <cell r="I1016">
            <v>0</v>
          </cell>
          <cell r="K1016">
            <v>0</v>
          </cell>
          <cell r="M1016">
            <v>0</v>
          </cell>
        </row>
        <row r="1017">
          <cell r="A1017" t="str">
            <v>402603020</v>
          </cell>
          <cell r="B1017" t="str">
            <v>Int.su prest.obbligaz.con</v>
          </cell>
          <cell r="C1017">
            <v>0</v>
          </cell>
          <cell r="E1017">
            <v>0</v>
          </cell>
          <cell r="G1017">
            <v>0</v>
          </cell>
          <cell r="H1017">
            <v>0</v>
          </cell>
          <cell r="I1017">
            <v>0</v>
          </cell>
          <cell r="K1017">
            <v>0</v>
          </cell>
          <cell r="M1017">
            <v>0</v>
          </cell>
        </row>
        <row r="1018">
          <cell r="M1018">
            <v>0</v>
          </cell>
        </row>
        <row r="1019">
          <cell r="A1019" t="str">
            <v>04</v>
          </cell>
          <cell r="B1019" t="str">
            <v>Int. passivi debiti breve termine</v>
          </cell>
          <cell r="C1019">
            <v>0</v>
          </cell>
          <cell r="E1019">
            <v>0</v>
          </cell>
          <cell r="G1019">
            <v>363301.38</v>
          </cell>
          <cell r="H1019">
            <v>5265.85</v>
          </cell>
          <cell r="I1019">
            <v>358035.53</v>
          </cell>
          <cell r="J1019" t="str">
            <v>D</v>
          </cell>
          <cell r="K1019">
            <v>358035.53</v>
          </cell>
          <cell r="L1019" t="str">
            <v xml:space="preserve"> D</v>
          </cell>
          <cell r="M1019">
            <v>358035.53</v>
          </cell>
        </row>
        <row r="1020">
          <cell r="A1020" t="str">
            <v>402604010</v>
          </cell>
          <cell r="B1020" t="str">
            <v>Int. pass. trimes. banche</v>
          </cell>
          <cell r="C1020">
            <v>0</v>
          </cell>
          <cell r="E1020">
            <v>0</v>
          </cell>
          <cell r="G1020">
            <v>18957.72</v>
          </cell>
          <cell r="H1020">
            <v>2.7</v>
          </cell>
          <cell r="I1020">
            <v>18955.02</v>
          </cell>
          <cell r="J1020" t="str">
            <v>D</v>
          </cell>
          <cell r="K1020">
            <v>18955.02</v>
          </cell>
          <cell r="L1020" t="str">
            <v>D</v>
          </cell>
          <cell r="M1020">
            <v>18955.02</v>
          </cell>
        </row>
        <row r="1021">
          <cell r="A1021" t="str">
            <v>402604011</v>
          </cell>
          <cell r="B1021" t="str">
            <v>Int. pass.factoring</v>
          </cell>
          <cell r="C1021">
            <v>0</v>
          </cell>
          <cell r="E1021">
            <v>0</v>
          </cell>
          <cell r="G1021">
            <v>121318.07</v>
          </cell>
          <cell r="H1021">
            <v>4214.17</v>
          </cell>
          <cell r="I1021">
            <v>117103.9</v>
          </cell>
          <cell r="J1021" t="str">
            <v>D</v>
          </cell>
          <cell r="K1021">
            <v>117103.9</v>
          </cell>
          <cell r="L1021" t="str">
            <v>D</v>
          </cell>
          <cell r="M1021">
            <v>117103.9</v>
          </cell>
        </row>
        <row r="1022">
          <cell r="A1022" t="str">
            <v>402604020</v>
          </cell>
          <cell r="B1022" t="str">
            <v>Int. pass.su altri debiti</v>
          </cell>
          <cell r="C1022">
            <v>0</v>
          </cell>
          <cell r="E1022">
            <v>0</v>
          </cell>
          <cell r="G1022">
            <v>226.05</v>
          </cell>
          <cell r="H1022">
            <v>0</v>
          </cell>
          <cell r="I1022">
            <v>226.05</v>
          </cell>
          <cell r="J1022" t="str">
            <v>D</v>
          </cell>
          <cell r="K1022">
            <v>226.05</v>
          </cell>
          <cell r="L1022" t="str">
            <v>D</v>
          </cell>
          <cell r="M1022">
            <v>226.05</v>
          </cell>
        </row>
        <row r="1023">
          <cell r="A1023" t="str">
            <v>402604030</v>
          </cell>
          <cell r="B1023" t="str">
            <v>Int.pass. su c/ant.estero/italia</v>
          </cell>
          <cell r="C1023">
            <v>0</v>
          </cell>
          <cell r="E1023">
            <v>0</v>
          </cell>
          <cell r="G1023">
            <v>222799.54</v>
          </cell>
          <cell r="H1023">
            <v>1048.98</v>
          </cell>
          <cell r="I1023">
            <v>221750.56</v>
          </cell>
          <cell r="J1023" t="str">
            <v>D</v>
          </cell>
          <cell r="K1023">
            <v>221750.56</v>
          </cell>
          <cell r="L1023" t="str">
            <v>D</v>
          </cell>
          <cell r="M1023">
            <v>221750.56</v>
          </cell>
        </row>
        <row r="1024">
          <cell r="A1024" t="str">
            <v>402604031</v>
          </cell>
          <cell r="B1024" t="str">
            <v>Int.pass. su c/ant.import MPS</v>
          </cell>
          <cell r="C1024">
            <v>0</v>
          </cell>
          <cell r="E1024">
            <v>0</v>
          </cell>
          <cell r="G1024">
            <v>0</v>
          </cell>
          <cell r="H1024">
            <v>0</v>
          </cell>
          <cell r="I1024">
            <v>0</v>
          </cell>
          <cell r="K1024">
            <v>0</v>
          </cell>
          <cell r="M1024">
            <v>0</v>
          </cell>
        </row>
        <row r="1025">
          <cell r="M1025">
            <v>0</v>
          </cell>
        </row>
        <row r="1026">
          <cell r="A1026" t="str">
            <v>05</v>
          </cell>
          <cell r="B1026" t="str">
            <v>Altri oneri finanziari</v>
          </cell>
          <cell r="C1026">
            <v>0</v>
          </cell>
          <cell r="E1026">
            <v>0</v>
          </cell>
          <cell r="G1026">
            <v>305606.24</v>
          </cell>
          <cell r="H1026">
            <v>271.08999999999997</v>
          </cell>
          <cell r="I1026">
            <v>305335.15000000002</v>
          </cell>
          <cell r="J1026" t="str">
            <v>D</v>
          </cell>
          <cell r="K1026">
            <v>305335.15000000002</v>
          </cell>
          <cell r="L1026" t="str">
            <v xml:space="preserve"> D</v>
          </cell>
          <cell r="M1026">
            <v>305335.15000000002</v>
          </cell>
        </row>
        <row r="1027">
          <cell r="A1027" t="str">
            <v>402605010</v>
          </cell>
          <cell r="B1027" t="str">
            <v>Spese bancarie</v>
          </cell>
          <cell r="C1027">
            <v>0</v>
          </cell>
          <cell r="E1027">
            <v>0</v>
          </cell>
          <cell r="G1027">
            <v>153506.70000000001</v>
          </cell>
          <cell r="H1027">
            <v>271.08999999999997</v>
          </cell>
          <cell r="I1027">
            <v>153235.60999999999</v>
          </cell>
          <cell r="J1027" t="str">
            <v>D</v>
          </cell>
          <cell r="K1027">
            <v>153235.60999999999</v>
          </cell>
          <cell r="L1027" t="str">
            <v>D</v>
          </cell>
          <cell r="M1027">
            <v>153235.60999999999</v>
          </cell>
        </row>
        <row r="1028">
          <cell r="A1028" t="str">
            <v>402605011</v>
          </cell>
          <cell r="B1028" t="str">
            <v>Commissioni x factoring</v>
          </cell>
          <cell r="C1028">
            <v>0</v>
          </cell>
          <cell r="E1028">
            <v>0</v>
          </cell>
          <cell r="G1028">
            <v>150915.57999999999</v>
          </cell>
          <cell r="H1028">
            <v>0</v>
          </cell>
          <cell r="I1028">
            <v>150915.57999999999</v>
          </cell>
          <cell r="J1028" t="str">
            <v>D</v>
          </cell>
          <cell r="K1028">
            <v>150915.57999999999</v>
          </cell>
          <cell r="L1028" t="str">
            <v>D</v>
          </cell>
          <cell r="M1028">
            <v>150915.57999999999</v>
          </cell>
        </row>
        <row r="1029">
          <cell r="A1029" t="str">
            <v>402605012</v>
          </cell>
          <cell r="B1029" t="str">
            <v>Oneri finanziari per coperture</v>
          </cell>
          <cell r="C1029">
            <v>0</v>
          </cell>
          <cell r="E1029">
            <v>0</v>
          </cell>
          <cell r="G1029">
            <v>0</v>
          </cell>
          <cell r="H1029">
            <v>0</v>
          </cell>
          <cell r="I1029">
            <v>0</v>
          </cell>
          <cell r="K1029">
            <v>0</v>
          </cell>
          <cell r="M1029">
            <v>0</v>
          </cell>
        </row>
        <row r="1030">
          <cell r="A1030" t="str">
            <v>402605020</v>
          </cell>
          <cell r="B1030" t="str">
            <v>Spese per servizi Bancari</v>
          </cell>
          <cell r="C1030">
            <v>0</v>
          </cell>
          <cell r="E1030">
            <v>0</v>
          </cell>
          <cell r="G1030">
            <v>1183.96</v>
          </cell>
          <cell r="H1030">
            <v>0</v>
          </cell>
          <cell r="I1030">
            <v>1183.96</v>
          </cell>
          <cell r="J1030" t="str">
            <v>D</v>
          </cell>
          <cell r="K1030">
            <v>1183.96</v>
          </cell>
          <cell r="L1030" t="str">
            <v>D</v>
          </cell>
          <cell r="M1030">
            <v>1183.96</v>
          </cell>
        </row>
        <row r="1031">
          <cell r="A1031" t="str">
            <v>402605030</v>
          </cell>
          <cell r="B1031" t="str">
            <v>Minusvalenze su Partecipazioni</v>
          </cell>
          <cell r="C1031">
            <v>0</v>
          </cell>
          <cell r="E1031">
            <v>0</v>
          </cell>
          <cell r="G1031">
            <v>0</v>
          </cell>
          <cell r="H1031">
            <v>0</v>
          </cell>
          <cell r="I1031">
            <v>0</v>
          </cell>
          <cell r="K1031">
            <v>0</v>
          </cell>
          <cell r="M1031">
            <v>0</v>
          </cell>
        </row>
        <row r="1032">
          <cell r="M1032">
            <v>0</v>
          </cell>
        </row>
        <row r="1033">
          <cell r="A1033" t="str">
            <v>27</v>
          </cell>
          <cell r="B1033" t="str">
            <v>Rettifiche di valore</v>
          </cell>
          <cell r="C1033">
            <v>0</v>
          </cell>
          <cell r="E1033">
            <v>0</v>
          </cell>
          <cell r="G1033">
            <v>0</v>
          </cell>
          <cell r="H1033">
            <v>0</v>
          </cell>
          <cell r="I1033">
            <v>0</v>
          </cell>
          <cell r="K1033">
            <v>0</v>
          </cell>
          <cell r="M1033">
            <v>0</v>
          </cell>
        </row>
        <row r="1034">
          <cell r="A1034" t="str">
            <v>01</v>
          </cell>
          <cell r="B1034" t="str">
            <v>Svalutazione di partecipazione</v>
          </cell>
          <cell r="C1034">
            <v>0</v>
          </cell>
          <cell r="E1034">
            <v>0</v>
          </cell>
          <cell r="G1034">
            <v>0</v>
          </cell>
          <cell r="H1034">
            <v>0</v>
          </cell>
          <cell r="I1034">
            <v>0</v>
          </cell>
          <cell r="K1034">
            <v>0</v>
          </cell>
          <cell r="M1034">
            <v>0</v>
          </cell>
        </row>
        <row r="1035">
          <cell r="A1035" t="str">
            <v>402701010</v>
          </cell>
          <cell r="B1035" t="str">
            <v>Svalutaz. di partecipaz.</v>
          </cell>
          <cell r="C1035">
            <v>0</v>
          </cell>
          <cell r="E1035">
            <v>0</v>
          </cell>
          <cell r="G1035">
            <v>0</v>
          </cell>
          <cell r="H1035">
            <v>0</v>
          </cell>
          <cell r="I1035">
            <v>0</v>
          </cell>
          <cell r="K1035">
            <v>0</v>
          </cell>
          <cell r="M1035">
            <v>0</v>
          </cell>
        </row>
        <row r="1036">
          <cell r="M1036">
            <v>0</v>
          </cell>
        </row>
        <row r="1037">
          <cell r="A1037" t="str">
            <v>02</v>
          </cell>
          <cell r="B1037" t="str">
            <v>Svalutazione immobiliz.finanziarie</v>
          </cell>
          <cell r="C1037">
            <v>0</v>
          </cell>
          <cell r="E1037">
            <v>0</v>
          </cell>
          <cell r="G1037">
            <v>0</v>
          </cell>
          <cell r="H1037">
            <v>0</v>
          </cell>
          <cell r="I1037">
            <v>0</v>
          </cell>
          <cell r="K1037">
            <v>0</v>
          </cell>
          <cell r="M1037">
            <v>0</v>
          </cell>
        </row>
        <row r="1038">
          <cell r="A1038" t="str">
            <v>402702010</v>
          </cell>
          <cell r="B1038" t="str">
            <v>Sval. Immob. Finanz.</v>
          </cell>
          <cell r="C1038">
            <v>0</v>
          </cell>
          <cell r="E1038">
            <v>0</v>
          </cell>
          <cell r="G1038">
            <v>0</v>
          </cell>
          <cell r="H1038">
            <v>0</v>
          </cell>
          <cell r="I1038">
            <v>0</v>
          </cell>
          <cell r="K1038">
            <v>0</v>
          </cell>
          <cell r="M1038">
            <v>0</v>
          </cell>
        </row>
        <row r="1039">
          <cell r="M1039">
            <v>0</v>
          </cell>
        </row>
        <row r="1040">
          <cell r="A1040" t="str">
            <v>03</v>
          </cell>
          <cell r="B1040" t="str">
            <v>Svalutaz. poste attivo circolante</v>
          </cell>
          <cell r="C1040">
            <v>0</v>
          </cell>
          <cell r="E1040">
            <v>0</v>
          </cell>
          <cell r="G1040">
            <v>0</v>
          </cell>
          <cell r="H1040">
            <v>0</v>
          </cell>
          <cell r="I1040">
            <v>0</v>
          </cell>
          <cell r="K1040">
            <v>0</v>
          </cell>
          <cell r="M1040">
            <v>0</v>
          </cell>
        </row>
        <row r="1041">
          <cell r="A1041" t="str">
            <v>402703010</v>
          </cell>
          <cell r="B1041" t="str">
            <v>Svalut. poste attivo circ</v>
          </cell>
          <cell r="C1041">
            <v>0</v>
          </cell>
          <cell r="E1041">
            <v>0</v>
          </cell>
          <cell r="G1041">
            <v>0</v>
          </cell>
          <cell r="H1041">
            <v>0</v>
          </cell>
          <cell r="I1041">
            <v>0</v>
          </cell>
          <cell r="K1041">
            <v>0</v>
          </cell>
          <cell r="M1041">
            <v>0</v>
          </cell>
        </row>
        <row r="1042">
          <cell r="M1042">
            <v>0</v>
          </cell>
        </row>
        <row r="1043">
          <cell r="A1043" t="str">
            <v>28</v>
          </cell>
          <cell r="B1043" t="str">
            <v>Altri Oneri</v>
          </cell>
          <cell r="C1043">
            <v>0</v>
          </cell>
          <cell r="E1043">
            <v>0</v>
          </cell>
          <cell r="G1043">
            <v>160123.94</v>
          </cell>
          <cell r="H1043">
            <v>0</v>
          </cell>
          <cell r="I1043">
            <v>160123.94</v>
          </cell>
          <cell r="J1043" t="str">
            <v>D</v>
          </cell>
          <cell r="K1043">
            <v>160123.94</v>
          </cell>
          <cell r="L1043" t="str">
            <v xml:space="preserve"> D</v>
          </cell>
          <cell r="M1043">
            <v>160123.94</v>
          </cell>
        </row>
        <row r="1044">
          <cell r="A1044" t="str">
            <v>01</v>
          </cell>
          <cell r="B1044" t="str">
            <v>Altri Oneri</v>
          </cell>
          <cell r="C1044">
            <v>0</v>
          </cell>
          <cell r="E1044">
            <v>0</v>
          </cell>
          <cell r="G1044">
            <v>160123.94</v>
          </cell>
          <cell r="H1044">
            <v>0</v>
          </cell>
          <cell r="I1044">
            <v>160123.94</v>
          </cell>
          <cell r="J1044" t="str">
            <v>D</v>
          </cell>
          <cell r="K1044">
            <v>160123.94</v>
          </cell>
          <cell r="L1044" t="str">
            <v xml:space="preserve"> D</v>
          </cell>
          <cell r="M1044">
            <v>160123.94</v>
          </cell>
        </row>
        <row r="1045">
          <cell r="A1045" t="str">
            <v>402801010</v>
          </cell>
          <cell r="B1045" t="str">
            <v>Sopravvenienze passive</v>
          </cell>
          <cell r="C1045">
            <v>0</v>
          </cell>
          <cell r="E1045">
            <v>0</v>
          </cell>
          <cell r="G1045">
            <v>160123.94</v>
          </cell>
          <cell r="H1045">
            <v>0</v>
          </cell>
          <cell r="I1045">
            <v>160123.94</v>
          </cell>
          <cell r="J1045" t="str">
            <v>D</v>
          </cell>
          <cell r="K1045">
            <v>160123.94</v>
          </cell>
          <cell r="L1045" t="str">
            <v>D</v>
          </cell>
          <cell r="M1045">
            <v>160123.94</v>
          </cell>
        </row>
        <row r="1046">
          <cell r="A1046" t="str">
            <v>402801015</v>
          </cell>
          <cell r="B1046" t="str">
            <v>Arrotondamenti per Euro</v>
          </cell>
          <cell r="C1046">
            <v>0</v>
          </cell>
          <cell r="E1046">
            <v>0</v>
          </cell>
          <cell r="G1046">
            <v>0</v>
          </cell>
          <cell r="H1046">
            <v>0</v>
          </cell>
          <cell r="I1046">
            <v>0</v>
          </cell>
          <cell r="K1046">
            <v>0</v>
          </cell>
          <cell r="M1046">
            <v>0</v>
          </cell>
        </row>
        <row r="1047">
          <cell r="A1047" t="str">
            <v>402801020</v>
          </cell>
          <cell r="B1047" t="str">
            <v>Altre impost. straord.</v>
          </cell>
          <cell r="C1047">
            <v>0</v>
          </cell>
          <cell r="E1047">
            <v>0</v>
          </cell>
          <cell r="G1047">
            <v>0</v>
          </cell>
          <cell r="H1047">
            <v>0</v>
          </cell>
          <cell r="I1047">
            <v>0</v>
          </cell>
          <cell r="K1047">
            <v>0</v>
          </cell>
          <cell r="M1047">
            <v>0</v>
          </cell>
        </row>
        <row r="1048">
          <cell r="A1048" t="str">
            <v>402801030</v>
          </cell>
          <cell r="B1048" t="str">
            <v>Minus. alien.cespiti dism</v>
          </cell>
          <cell r="C1048">
            <v>0</v>
          </cell>
          <cell r="E1048">
            <v>0</v>
          </cell>
          <cell r="G1048">
            <v>0</v>
          </cell>
          <cell r="H1048">
            <v>0</v>
          </cell>
          <cell r="I1048">
            <v>0</v>
          </cell>
          <cell r="K1048">
            <v>0</v>
          </cell>
          <cell r="M1048">
            <v>0</v>
          </cell>
        </row>
        <row r="1049">
          <cell r="A1049" t="str">
            <v>402801040</v>
          </cell>
          <cell r="B1049" t="str">
            <v>Spese Straord.di Riorganizz.Aziend.</v>
          </cell>
          <cell r="C1049">
            <v>0</v>
          </cell>
          <cell r="E1049">
            <v>0</v>
          </cell>
          <cell r="G1049">
            <v>0</v>
          </cell>
          <cell r="H1049">
            <v>0</v>
          </cell>
          <cell r="I1049">
            <v>0</v>
          </cell>
          <cell r="K1049">
            <v>0</v>
          </cell>
          <cell r="M1049">
            <v>0</v>
          </cell>
        </row>
        <row r="1050">
          <cell r="M1050">
            <v>0</v>
          </cell>
        </row>
        <row r="1051">
          <cell r="A1051" t="str">
            <v>29</v>
          </cell>
          <cell r="B1051" t="str">
            <v>Imposte sul reddito</v>
          </cell>
          <cell r="C1051">
            <v>0</v>
          </cell>
          <cell r="E1051">
            <v>0</v>
          </cell>
          <cell r="G1051">
            <v>0</v>
          </cell>
          <cell r="H1051">
            <v>23243.73</v>
          </cell>
          <cell r="I1051">
            <v>-23243.73</v>
          </cell>
          <cell r="J1051" t="str">
            <v>A</v>
          </cell>
          <cell r="K1051">
            <v>-23243.73</v>
          </cell>
          <cell r="L1051" t="str">
            <v xml:space="preserve"> A</v>
          </cell>
          <cell r="M1051">
            <v>-23243.73</v>
          </cell>
        </row>
        <row r="1052">
          <cell r="A1052" t="str">
            <v>01</v>
          </cell>
          <cell r="B1052" t="str">
            <v>Imposte sul reddito esercizio</v>
          </cell>
          <cell r="C1052">
            <v>0</v>
          </cell>
          <cell r="E1052">
            <v>0</v>
          </cell>
          <cell r="G1052">
            <v>0</v>
          </cell>
          <cell r="H1052">
            <v>0</v>
          </cell>
          <cell r="I1052">
            <v>0</v>
          </cell>
          <cell r="K1052">
            <v>0</v>
          </cell>
          <cell r="M1052">
            <v>0</v>
          </cell>
        </row>
        <row r="1053">
          <cell r="A1053" t="str">
            <v>402901010</v>
          </cell>
          <cell r="B1053" t="str">
            <v>Ires dell'esercizio</v>
          </cell>
          <cell r="C1053">
            <v>0</v>
          </cell>
          <cell r="E1053">
            <v>0</v>
          </cell>
          <cell r="G1053">
            <v>0</v>
          </cell>
          <cell r="H1053">
            <v>0</v>
          </cell>
          <cell r="I1053">
            <v>0</v>
          </cell>
          <cell r="K1053">
            <v>0</v>
          </cell>
          <cell r="M1053">
            <v>0</v>
          </cell>
        </row>
        <row r="1054">
          <cell r="A1054" t="str">
            <v>402901020</v>
          </cell>
          <cell r="B1054" t="str">
            <v>Irap dell'esercizio</v>
          </cell>
          <cell r="C1054">
            <v>0</v>
          </cell>
          <cell r="E1054">
            <v>0</v>
          </cell>
          <cell r="G1054">
            <v>0</v>
          </cell>
          <cell r="H1054">
            <v>0</v>
          </cell>
          <cell r="I1054">
            <v>0</v>
          </cell>
          <cell r="K1054">
            <v>56690</v>
          </cell>
          <cell r="L1054" t="str">
            <v>D</v>
          </cell>
          <cell r="M1054">
            <v>56690</v>
          </cell>
        </row>
        <row r="1055">
          <cell r="M1055">
            <v>0</v>
          </cell>
        </row>
        <row r="1056">
          <cell r="A1056" t="str">
            <v>02</v>
          </cell>
          <cell r="B1056" t="str">
            <v>Imposte differite</v>
          </cell>
          <cell r="C1056">
            <v>0</v>
          </cell>
          <cell r="E1056">
            <v>0</v>
          </cell>
          <cell r="G1056">
            <v>0</v>
          </cell>
          <cell r="H1056">
            <v>23243.73</v>
          </cell>
          <cell r="I1056">
            <v>-23243.73</v>
          </cell>
          <cell r="J1056" t="str">
            <v>A</v>
          </cell>
          <cell r="K1056">
            <v>-23243.73</v>
          </cell>
          <cell r="L1056" t="str">
            <v xml:space="preserve"> A</v>
          </cell>
          <cell r="M1056">
            <v>-23243.73</v>
          </cell>
        </row>
        <row r="1057">
          <cell r="A1057" t="str">
            <v>402902010</v>
          </cell>
          <cell r="B1057" t="str">
            <v>Acc. imposte diff.passive</v>
          </cell>
          <cell r="C1057">
            <v>0</v>
          </cell>
          <cell r="E1057">
            <v>0</v>
          </cell>
          <cell r="G1057">
            <v>0</v>
          </cell>
          <cell r="H1057">
            <v>0</v>
          </cell>
          <cell r="I1057">
            <v>0</v>
          </cell>
          <cell r="K1057">
            <v>0</v>
          </cell>
          <cell r="M1057">
            <v>0</v>
          </cell>
        </row>
        <row r="1058">
          <cell r="A1058" t="str">
            <v>402902020</v>
          </cell>
          <cell r="B1058" t="str">
            <v>Utiliz.impost.att.es.prec</v>
          </cell>
          <cell r="C1058">
            <v>0</v>
          </cell>
          <cell r="E1058">
            <v>0</v>
          </cell>
          <cell r="G1058">
            <v>0</v>
          </cell>
          <cell r="H1058">
            <v>0</v>
          </cell>
          <cell r="I1058">
            <v>0</v>
          </cell>
          <cell r="K1058">
            <v>0</v>
          </cell>
          <cell r="M1058">
            <v>0</v>
          </cell>
        </row>
        <row r="1059">
          <cell r="A1059" t="str">
            <v>402902030</v>
          </cell>
          <cell r="B1059" t="str">
            <v>Acc.imposte differ.attive</v>
          </cell>
          <cell r="C1059">
            <v>0</v>
          </cell>
          <cell r="E1059">
            <v>0</v>
          </cell>
          <cell r="G1059">
            <v>0</v>
          </cell>
          <cell r="H1059">
            <v>23243.73</v>
          </cell>
          <cell r="I1059">
            <v>23243.73</v>
          </cell>
          <cell r="J1059" t="str">
            <v>A</v>
          </cell>
          <cell r="K1059">
            <v>23243.73</v>
          </cell>
          <cell r="L1059" t="str">
            <v>A</v>
          </cell>
          <cell r="M1059">
            <v>-23243.73</v>
          </cell>
        </row>
        <row r="1060">
          <cell r="M1060">
            <v>0</v>
          </cell>
        </row>
        <row r="1061">
          <cell r="A1061" t="str">
            <v>03</v>
          </cell>
          <cell r="B1061" t="str">
            <v>Imposte competenza esercizi preced</v>
          </cell>
          <cell r="C1061">
            <v>0</v>
          </cell>
          <cell r="E1061">
            <v>0</v>
          </cell>
          <cell r="G1061">
            <v>0</v>
          </cell>
          <cell r="H1061">
            <v>0</v>
          </cell>
          <cell r="I1061">
            <v>0</v>
          </cell>
          <cell r="K1061">
            <v>0</v>
          </cell>
          <cell r="M1061">
            <v>0</v>
          </cell>
        </row>
        <row r="1062">
          <cell r="A1062" t="str">
            <v>402903010</v>
          </cell>
          <cell r="B1062" t="str">
            <v>imposte di competenza esercizi prec</v>
          </cell>
          <cell r="C1062">
            <v>0</v>
          </cell>
          <cell r="E1062">
            <v>0</v>
          </cell>
          <cell r="G1062">
            <v>0</v>
          </cell>
          <cell r="H1062">
            <v>0</v>
          </cell>
          <cell r="I1062">
            <v>0</v>
          </cell>
          <cell r="K1062">
            <v>0</v>
          </cell>
          <cell r="M1062">
            <v>0</v>
          </cell>
        </row>
        <row r="1063">
          <cell r="M1063">
            <v>0</v>
          </cell>
        </row>
        <row r="1064">
          <cell r="A1064" t="str">
            <v>30</v>
          </cell>
          <cell r="B1064" t="str">
            <v>Rettifiche di valore</v>
          </cell>
          <cell r="C1064">
            <v>0</v>
          </cell>
          <cell r="E1064">
            <v>0</v>
          </cell>
          <cell r="G1064">
            <v>0</v>
          </cell>
          <cell r="H1064">
            <v>0</v>
          </cell>
          <cell r="I1064">
            <v>0</v>
          </cell>
          <cell r="K1064">
            <v>0</v>
          </cell>
          <cell r="M1064">
            <v>0</v>
          </cell>
        </row>
        <row r="1065">
          <cell r="A1065" t="str">
            <v>01</v>
          </cell>
          <cell r="B1065" t="str">
            <v>Rettifiche negative di valore</v>
          </cell>
          <cell r="C1065">
            <v>0</v>
          </cell>
          <cell r="E1065">
            <v>0</v>
          </cell>
          <cell r="G1065">
            <v>0</v>
          </cell>
          <cell r="H1065">
            <v>0</v>
          </cell>
          <cell r="I1065">
            <v>0</v>
          </cell>
          <cell r="K1065">
            <v>0</v>
          </cell>
          <cell r="M1065">
            <v>0</v>
          </cell>
        </row>
        <row r="1066">
          <cell r="A1066" t="str">
            <v>403001010</v>
          </cell>
          <cell r="B1066" t="str">
            <v>Sval. in appl. norme trib</v>
          </cell>
          <cell r="C1066">
            <v>0</v>
          </cell>
          <cell r="E1066">
            <v>0</v>
          </cell>
          <cell r="G1066">
            <v>0</v>
          </cell>
          <cell r="H1066">
            <v>0</v>
          </cell>
          <cell r="I1066">
            <v>0</v>
          </cell>
          <cell r="K1066">
            <v>0</v>
          </cell>
          <cell r="M1066">
            <v>0</v>
          </cell>
        </row>
        <row r="1067">
          <cell r="M1067">
            <v>0</v>
          </cell>
        </row>
        <row r="1068">
          <cell r="A1068" t="str">
            <v>02</v>
          </cell>
          <cell r="B1068" t="str">
            <v>Accantonamento per norme tributarie</v>
          </cell>
          <cell r="C1068">
            <v>0</v>
          </cell>
          <cell r="E1068">
            <v>0</v>
          </cell>
          <cell r="G1068">
            <v>0</v>
          </cell>
          <cell r="H1068">
            <v>0</v>
          </cell>
          <cell r="I1068">
            <v>0</v>
          </cell>
          <cell r="K1068">
            <v>0</v>
          </cell>
          <cell r="M1068">
            <v>0</v>
          </cell>
        </row>
        <row r="1069">
          <cell r="A1069" t="str">
            <v>403002010</v>
          </cell>
          <cell r="B1069" t="str">
            <v>Accan. per norme tribut.</v>
          </cell>
          <cell r="C1069">
            <v>0</v>
          </cell>
          <cell r="E1069">
            <v>0</v>
          </cell>
          <cell r="G1069">
            <v>0</v>
          </cell>
          <cell r="H1069">
            <v>0</v>
          </cell>
          <cell r="I1069">
            <v>0</v>
          </cell>
          <cell r="K1069">
            <v>0</v>
          </cell>
          <cell r="M1069">
            <v>0</v>
          </cell>
        </row>
        <row r="1070">
          <cell r="M1070">
            <v>0</v>
          </cell>
        </row>
        <row r="1071">
          <cell r="A1071" t="str">
            <v>90</v>
          </cell>
          <cell r="B1071" t="str">
            <v>Conti di chiusura patrimoniale</v>
          </cell>
          <cell r="C1071">
            <v>0</v>
          </cell>
          <cell r="E1071">
            <v>0</v>
          </cell>
          <cell r="G1071">
            <v>0</v>
          </cell>
          <cell r="H1071">
            <v>0</v>
          </cell>
          <cell r="I1071">
            <v>0</v>
          </cell>
          <cell r="K1071">
            <v>0</v>
          </cell>
          <cell r="M1071">
            <v>0</v>
          </cell>
        </row>
        <row r="1072">
          <cell r="M1072">
            <v>0</v>
          </cell>
        </row>
        <row r="1073">
          <cell r="A1073" t="str">
            <v>01</v>
          </cell>
          <cell r="B1073" t="str">
            <v>Conti di chiusura</v>
          </cell>
          <cell r="C1073">
            <v>0</v>
          </cell>
          <cell r="E1073">
            <v>0</v>
          </cell>
          <cell r="G1073">
            <v>0</v>
          </cell>
          <cell r="H1073">
            <v>0</v>
          </cell>
          <cell r="I1073">
            <v>0</v>
          </cell>
          <cell r="K1073">
            <v>0</v>
          </cell>
          <cell r="M1073">
            <v>0</v>
          </cell>
        </row>
        <row r="1074">
          <cell r="A1074" t="str">
            <v>01</v>
          </cell>
          <cell r="B1074" t="str">
            <v>Conti di chiusura</v>
          </cell>
          <cell r="C1074">
            <v>0</v>
          </cell>
          <cell r="E1074">
            <v>0</v>
          </cell>
          <cell r="G1074">
            <v>0</v>
          </cell>
          <cell r="H1074">
            <v>0</v>
          </cell>
          <cell r="I1074">
            <v>0</v>
          </cell>
          <cell r="K1074">
            <v>0</v>
          </cell>
          <cell r="M1074">
            <v>0</v>
          </cell>
        </row>
        <row r="1075">
          <cell r="A1075" t="str">
            <v>900101010</v>
          </cell>
          <cell r="B1075" t="str">
            <v>Stato Patrimoniale</v>
          </cell>
          <cell r="C1075">
            <v>0</v>
          </cell>
          <cell r="E1075">
            <v>0</v>
          </cell>
          <cell r="G1075">
            <v>0</v>
          </cell>
          <cell r="H1075">
            <v>0</v>
          </cell>
          <cell r="I1075">
            <v>0</v>
          </cell>
          <cell r="K1075">
            <v>0</v>
          </cell>
          <cell r="M1075">
            <v>0</v>
          </cell>
        </row>
        <row r="1076">
          <cell r="A1076" t="str">
            <v>900101040</v>
          </cell>
          <cell r="B1076" t="str">
            <v>Conto giro autofatture</v>
          </cell>
          <cell r="C1076">
            <v>0</v>
          </cell>
          <cell r="E1076">
            <v>0</v>
          </cell>
          <cell r="G1076">
            <v>0</v>
          </cell>
          <cell r="H1076">
            <v>0</v>
          </cell>
          <cell r="I1076">
            <v>0</v>
          </cell>
          <cell r="K1076">
            <v>0</v>
          </cell>
          <cell r="M1076">
            <v>0</v>
          </cell>
        </row>
        <row r="1077">
          <cell r="M1077">
            <v>0</v>
          </cell>
        </row>
        <row r="1078">
          <cell r="A1078" t="str">
            <v>91</v>
          </cell>
          <cell r="B1078" t="str">
            <v>Conti di chiusura economico</v>
          </cell>
          <cell r="C1078">
            <v>0</v>
          </cell>
          <cell r="E1078">
            <v>0</v>
          </cell>
          <cell r="G1078">
            <v>0</v>
          </cell>
          <cell r="H1078">
            <v>0</v>
          </cell>
          <cell r="I1078">
            <v>0</v>
          </cell>
          <cell r="K1078">
            <v>0</v>
          </cell>
          <cell r="M1078">
            <v>0</v>
          </cell>
        </row>
        <row r="1079">
          <cell r="M1079">
            <v>0</v>
          </cell>
        </row>
        <row r="1080">
          <cell r="A1080" t="str">
            <v>01</v>
          </cell>
          <cell r="B1080" t="str">
            <v>Conti di chiusura</v>
          </cell>
          <cell r="C1080">
            <v>0</v>
          </cell>
          <cell r="E1080">
            <v>0</v>
          </cell>
          <cell r="G1080">
            <v>0</v>
          </cell>
          <cell r="H1080">
            <v>0</v>
          </cell>
          <cell r="I1080">
            <v>0</v>
          </cell>
          <cell r="K1080">
            <v>0</v>
          </cell>
          <cell r="M1080">
            <v>0</v>
          </cell>
        </row>
        <row r="1081">
          <cell r="A1081" t="str">
            <v>01</v>
          </cell>
          <cell r="B1081" t="str">
            <v>Conti di chiusura</v>
          </cell>
          <cell r="C1081">
            <v>0</v>
          </cell>
          <cell r="E1081">
            <v>0</v>
          </cell>
          <cell r="G1081">
            <v>0</v>
          </cell>
          <cell r="H1081">
            <v>0</v>
          </cell>
          <cell r="I1081">
            <v>0</v>
          </cell>
          <cell r="K1081">
            <v>0</v>
          </cell>
          <cell r="M1081">
            <v>0</v>
          </cell>
        </row>
        <row r="1082">
          <cell r="A1082" t="str">
            <v>900101020</v>
          </cell>
          <cell r="B1082" t="str">
            <v>Profitti e Perdite</v>
          </cell>
          <cell r="C1082">
            <v>0</v>
          </cell>
          <cell r="E1082">
            <v>0</v>
          </cell>
          <cell r="G1082">
            <v>0</v>
          </cell>
          <cell r="H1082">
            <v>0</v>
          </cell>
          <cell r="I1082">
            <v>0</v>
          </cell>
          <cell r="K1082">
            <v>0</v>
          </cell>
          <cell r="M1082">
            <v>0</v>
          </cell>
        </row>
        <row r="1083">
          <cell r="M1083">
            <v>0</v>
          </cell>
        </row>
        <row r="1084">
          <cell r="M1084">
            <v>0</v>
          </cell>
        </row>
        <row r="1085">
          <cell r="M1085">
            <v>0</v>
          </cell>
        </row>
        <row r="1086">
          <cell r="M1086">
            <v>0</v>
          </cell>
        </row>
        <row r="1087">
          <cell r="A1087" t="str">
            <v>100401010</v>
          </cell>
          <cell r="B1087" t="str">
            <v>Partec. Società Pressaco</v>
          </cell>
          <cell r="C1087">
            <v>0</v>
          </cell>
          <cell r="E1087">
            <v>0</v>
          </cell>
          <cell r="G1087">
            <v>0</v>
          </cell>
          <cell r="H1087">
            <v>0</v>
          </cell>
          <cell r="I1087">
            <v>0</v>
          </cell>
          <cell r="K1087">
            <v>0</v>
          </cell>
          <cell r="M1087">
            <v>0</v>
          </cell>
        </row>
        <row r="1088">
          <cell r="M1088">
            <v>0</v>
          </cell>
        </row>
        <row r="1089">
          <cell r="A1089" t="str">
            <v>100401030</v>
          </cell>
          <cell r="B1089" t="str">
            <v>Partecipaz. Societa' Icit</v>
          </cell>
          <cell r="C1089">
            <v>0</v>
          </cell>
          <cell r="E1089">
            <v>0</v>
          </cell>
          <cell r="G1089">
            <v>0</v>
          </cell>
          <cell r="H1089">
            <v>0</v>
          </cell>
          <cell r="I1089">
            <v>0</v>
          </cell>
          <cell r="K1089">
            <v>0</v>
          </cell>
          <cell r="M1089">
            <v>0</v>
          </cell>
        </row>
        <row r="1090">
          <cell r="M1090">
            <v>0</v>
          </cell>
        </row>
        <row r="1091">
          <cell r="A1091" t="str">
            <v>100401040</v>
          </cell>
          <cell r="B1091" t="str">
            <v>Partecip. GIOBERT S.P.A.</v>
          </cell>
          <cell r="C1091">
            <v>0</v>
          </cell>
          <cell r="E1091">
            <v>0</v>
          </cell>
          <cell r="G1091">
            <v>0</v>
          </cell>
          <cell r="H1091">
            <v>0</v>
          </cell>
          <cell r="I1091">
            <v>0</v>
          </cell>
          <cell r="K1091">
            <v>0</v>
          </cell>
          <cell r="M1091">
            <v>0</v>
          </cell>
        </row>
        <row r="1092">
          <cell r="M1092">
            <v>0</v>
          </cell>
        </row>
        <row r="1093">
          <cell r="A1093" t="str">
            <v>100401050</v>
          </cell>
          <cell r="B1093" t="str">
            <v>Part.ex Prog.7 SpA in Pr6</v>
          </cell>
          <cell r="C1093">
            <v>0</v>
          </cell>
          <cell r="E1093">
            <v>0</v>
          </cell>
          <cell r="G1093">
            <v>0</v>
          </cell>
          <cell r="H1093">
            <v>0</v>
          </cell>
          <cell r="I1093">
            <v>0</v>
          </cell>
          <cell r="K1093">
            <v>0</v>
          </cell>
          <cell r="M1093">
            <v>0</v>
          </cell>
        </row>
        <row r="1094">
          <cell r="M1094">
            <v>0</v>
          </cell>
        </row>
        <row r="1095">
          <cell r="A1095" t="str">
            <v>100401060</v>
          </cell>
          <cell r="B1095" t="str">
            <v>Partecip.Prog.6 in Vimer.</v>
          </cell>
          <cell r="C1095">
            <v>0</v>
          </cell>
          <cell r="E1095">
            <v>0</v>
          </cell>
          <cell r="G1095">
            <v>0</v>
          </cell>
          <cell r="H1095">
            <v>0</v>
          </cell>
          <cell r="I1095">
            <v>0</v>
          </cell>
          <cell r="K1095">
            <v>0</v>
          </cell>
          <cell r="M1095">
            <v>0</v>
          </cell>
        </row>
        <row r="1096">
          <cell r="M1096">
            <v>0</v>
          </cell>
        </row>
        <row r="1097">
          <cell r="A1097" t="str">
            <v>100404040</v>
          </cell>
          <cell r="B1097" t="str">
            <v>Cauzione per Telex</v>
          </cell>
          <cell r="C1097">
            <v>0</v>
          </cell>
          <cell r="E1097">
            <v>0</v>
          </cell>
          <cell r="G1097">
            <v>0</v>
          </cell>
          <cell r="H1097">
            <v>0</v>
          </cell>
          <cell r="I1097">
            <v>0</v>
          </cell>
          <cell r="K1097">
            <v>0</v>
          </cell>
          <cell r="M1097">
            <v>0</v>
          </cell>
        </row>
        <row r="1098">
          <cell r="M1098">
            <v>0</v>
          </cell>
        </row>
        <row r="1099">
          <cell r="A1099" t="str">
            <v>100404060</v>
          </cell>
          <cell r="B1099" t="str">
            <v>Canoni ant.Locat leas.Air</v>
          </cell>
          <cell r="C1099">
            <v>0</v>
          </cell>
          <cell r="E1099">
            <v>0</v>
          </cell>
          <cell r="G1099">
            <v>0</v>
          </cell>
          <cell r="H1099">
            <v>0</v>
          </cell>
          <cell r="I1099">
            <v>0</v>
          </cell>
          <cell r="K1099">
            <v>0</v>
          </cell>
          <cell r="M1099">
            <v>0</v>
          </cell>
        </row>
        <row r="1100">
          <cell r="M1100">
            <v>0</v>
          </cell>
        </row>
        <row r="1101">
          <cell r="A1101" t="str">
            <v>100404061</v>
          </cell>
          <cell r="B1101" t="str">
            <v>Canoni ant.Locat "E60BMW"</v>
          </cell>
          <cell r="C1101">
            <v>0</v>
          </cell>
          <cell r="E1101">
            <v>0</v>
          </cell>
          <cell r="G1101">
            <v>0</v>
          </cell>
          <cell r="H1101">
            <v>0</v>
          </cell>
          <cell r="I1101">
            <v>0</v>
          </cell>
          <cell r="K1101">
            <v>0</v>
          </cell>
          <cell r="M1101">
            <v>0</v>
          </cell>
        </row>
        <row r="1102">
          <cell r="M1102">
            <v>0</v>
          </cell>
        </row>
        <row r="1103">
          <cell r="A1103" t="str">
            <v>100601020</v>
          </cell>
          <cell r="B1103" t="str">
            <v>Clienti Comunitari</v>
          </cell>
          <cell r="C1103">
            <v>0</v>
          </cell>
          <cell r="E1103">
            <v>0</v>
          </cell>
          <cell r="G1103">
            <v>0</v>
          </cell>
          <cell r="H1103">
            <v>0</v>
          </cell>
          <cell r="I1103">
            <v>0</v>
          </cell>
          <cell r="K1103">
            <v>0</v>
          </cell>
          <cell r="M1103">
            <v>0</v>
          </cell>
        </row>
        <row r="1104">
          <cell r="M1104">
            <v>0</v>
          </cell>
        </row>
        <row r="1105">
          <cell r="A1105" t="str">
            <v>100601030</v>
          </cell>
          <cell r="B1105" t="str">
            <v>Clienti extra-comunitari</v>
          </cell>
          <cell r="C1105">
            <v>0</v>
          </cell>
          <cell r="E1105">
            <v>0</v>
          </cell>
          <cell r="G1105">
            <v>0</v>
          </cell>
          <cell r="H1105">
            <v>0</v>
          </cell>
          <cell r="I1105">
            <v>0</v>
          </cell>
          <cell r="K1105">
            <v>0</v>
          </cell>
          <cell r="M1105">
            <v>0</v>
          </cell>
        </row>
        <row r="1106">
          <cell r="M1106">
            <v>0</v>
          </cell>
        </row>
        <row r="1107">
          <cell r="A1107" t="str">
            <v>100601040</v>
          </cell>
          <cell r="B1107" t="str">
            <v>Clienti fatture da ricev.</v>
          </cell>
          <cell r="C1107">
            <v>0</v>
          </cell>
          <cell r="E1107">
            <v>0</v>
          </cell>
          <cell r="G1107">
            <v>0</v>
          </cell>
          <cell r="H1107">
            <v>0</v>
          </cell>
          <cell r="I1107">
            <v>0</v>
          </cell>
          <cell r="K1107">
            <v>0</v>
          </cell>
          <cell r="M1107">
            <v>0</v>
          </cell>
        </row>
        <row r="1108">
          <cell r="M1108">
            <v>0</v>
          </cell>
        </row>
        <row r="1109">
          <cell r="A1109" t="str">
            <v>100601050</v>
          </cell>
          <cell r="B1109" t="str">
            <v>Debiti verso Clienti</v>
          </cell>
          <cell r="C1109">
            <v>0</v>
          </cell>
          <cell r="E1109">
            <v>0</v>
          </cell>
          <cell r="G1109">
            <v>0</v>
          </cell>
          <cell r="H1109">
            <v>0</v>
          </cell>
          <cell r="I1109">
            <v>0</v>
          </cell>
          <cell r="K1109">
            <v>0</v>
          </cell>
          <cell r="M1109">
            <v>0</v>
          </cell>
        </row>
        <row r="1110">
          <cell r="M1110">
            <v>0</v>
          </cell>
        </row>
        <row r="1111">
          <cell r="A1111" t="str">
            <v>100603010</v>
          </cell>
          <cell r="B1111" t="str">
            <v>Rett. a Clenti Nazionali</v>
          </cell>
          <cell r="C1111">
            <v>0</v>
          </cell>
          <cell r="E1111">
            <v>0</v>
          </cell>
          <cell r="G1111">
            <v>0</v>
          </cell>
          <cell r="H1111">
            <v>0</v>
          </cell>
          <cell r="I1111">
            <v>0</v>
          </cell>
          <cell r="K1111">
            <v>0</v>
          </cell>
          <cell r="M1111">
            <v>0</v>
          </cell>
        </row>
        <row r="1112">
          <cell r="M1112">
            <v>0</v>
          </cell>
        </row>
        <row r="1113">
          <cell r="A1113" t="str">
            <v>100603020</v>
          </cell>
          <cell r="B1113" t="str">
            <v>Rett. a Clienti Comunit.</v>
          </cell>
          <cell r="C1113">
            <v>0</v>
          </cell>
          <cell r="E1113">
            <v>0</v>
          </cell>
          <cell r="G1113">
            <v>0</v>
          </cell>
          <cell r="H1113">
            <v>0</v>
          </cell>
          <cell r="I1113">
            <v>0</v>
          </cell>
          <cell r="K1113">
            <v>0</v>
          </cell>
          <cell r="M1113">
            <v>0</v>
          </cell>
        </row>
        <row r="1114">
          <cell r="M1114">
            <v>0</v>
          </cell>
        </row>
        <row r="1115">
          <cell r="A1115" t="str">
            <v>100603030</v>
          </cell>
          <cell r="B1115" t="str">
            <v>Rett.a CLienti Extracomun</v>
          </cell>
          <cell r="C1115">
            <v>0</v>
          </cell>
          <cell r="E1115">
            <v>0</v>
          </cell>
          <cell r="G1115">
            <v>0</v>
          </cell>
          <cell r="H1115">
            <v>0</v>
          </cell>
          <cell r="I1115">
            <v>0</v>
          </cell>
          <cell r="K1115">
            <v>0</v>
          </cell>
          <cell r="M1115">
            <v>0</v>
          </cell>
        </row>
        <row r="1116">
          <cell r="M1116">
            <v>0</v>
          </cell>
        </row>
        <row r="1117">
          <cell r="A1117" t="str">
            <v>100604010</v>
          </cell>
          <cell r="B1117" t="str">
            <v>Crediti verso Pressaco</v>
          </cell>
          <cell r="C1117">
            <v>0</v>
          </cell>
          <cell r="E1117">
            <v>0</v>
          </cell>
          <cell r="G1117">
            <v>0</v>
          </cell>
          <cell r="H1117">
            <v>0</v>
          </cell>
          <cell r="I1117">
            <v>0</v>
          </cell>
          <cell r="K1117">
            <v>0</v>
          </cell>
          <cell r="M1117">
            <v>0</v>
          </cell>
        </row>
        <row r="1118">
          <cell r="M1118">
            <v>0</v>
          </cell>
        </row>
        <row r="1119">
          <cell r="A1119" t="str">
            <v>100604020</v>
          </cell>
          <cell r="B1119" t="str">
            <v>Crediti verso Previnsa</v>
          </cell>
          <cell r="C1119">
            <v>0</v>
          </cell>
          <cell r="E1119">
            <v>0</v>
          </cell>
          <cell r="G1119">
            <v>0</v>
          </cell>
          <cell r="H1119">
            <v>0</v>
          </cell>
          <cell r="I1119">
            <v>0</v>
          </cell>
          <cell r="K1119">
            <v>0</v>
          </cell>
          <cell r="M1119">
            <v>0</v>
          </cell>
        </row>
        <row r="1120">
          <cell r="M1120">
            <v>0</v>
          </cell>
        </row>
        <row r="1121">
          <cell r="A1121" t="str">
            <v>100606010</v>
          </cell>
          <cell r="B1121" t="str">
            <v>Credito dipend. Volpe</v>
          </cell>
          <cell r="C1121">
            <v>0</v>
          </cell>
          <cell r="E1121">
            <v>0</v>
          </cell>
          <cell r="G1121">
            <v>0</v>
          </cell>
          <cell r="H1121">
            <v>0</v>
          </cell>
          <cell r="I1121">
            <v>0</v>
          </cell>
          <cell r="K1121">
            <v>0</v>
          </cell>
          <cell r="M1121">
            <v>0</v>
          </cell>
        </row>
        <row r="1122">
          <cell r="M1122">
            <v>0</v>
          </cell>
        </row>
        <row r="1123">
          <cell r="A1123" t="str">
            <v>100608020</v>
          </cell>
          <cell r="B1123" t="str">
            <v>Buoni carburante</v>
          </cell>
          <cell r="C1123">
            <v>0</v>
          </cell>
          <cell r="E1123">
            <v>0</v>
          </cell>
          <cell r="G1123">
            <v>0</v>
          </cell>
          <cell r="H1123">
            <v>0</v>
          </cell>
          <cell r="I1123">
            <v>0</v>
          </cell>
          <cell r="K1123">
            <v>0</v>
          </cell>
          <cell r="M1123">
            <v>0</v>
          </cell>
        </row>
        <row r="1124">
          <cell r="M1124">
            <v>0</v>
          </cell>
        </row>
        <row r="1125">
          <cell r="A1125" t="str">
            <v>100609020</v>
          </cell>
          <cell r="B1125" t="str">
            <v>Credito Iva anno 1992</v>
          </cell>
          <cell r="C1125">
            <v>0</v>
          </cell>
          <cell r="E1125">
            <v>0</v>
          </cell>
          <cell r="G1125">
            <v>0</v>
          </cell>
          <cell r="H1125">
            <v>0</v>
          </cell>
          <cell r="I1125">
            <v>0</v>
          </cell>
          <cell r="K1125">
            <v>0</v>
          </cell>
          <cell r="M1125">
            <v>0</v>
          </cell>
        </row>
        <row r="1126">
          <cell r="M1126">
            <v>0</v>
          </cell>
        </row>
        <row r="1127">
          <cell r="A1127" t="str">
            <v>100610025</v>
          </cell>
          <cell r="B1127" t="str">
            <v>Acconto Imposta Patrimon.</v>
          </cell>
          <cell r="C1127">
            <v>0</v>
          </cell>
          <cell r="E1127">
            <v>0</v>
          </cell>
          <cell r="G1127">
            <v>0</v>
          </cell>
          <cell r="H1127">
            <v>0</v>
          </cell>
          <cell r="I1127">
            <v>0</v>
          </cell>
          <cell r="K1127">
            <v>0</v>
          </cell>
          <cell r="M1127">
            <v>0</v>
          </cell>
        </row>
        <row r="1128">
          <cell r="M1128">
            <v>0</v>
          </cell>
        </row>
        <row r="1129">
          <cell r="A1129" t="str">
            <v>100610110</v>
          </cell>
          <cell r="B1129" t="str">
            <v>Cred.Imposta Società'1992</v>
          </cell>
          <cell r="C1129">
            <v>0</v>
          </cell>
          <cell r="E1129">
            <v>0</v>
          </cell>
          <cell r="G1129">
            <v>0</v>
          </cell>
          <cell r="H1129">
            <v>0</v>
          </cell>
          <cell r="I1129">
            <v>0</v>
          </cell>
          <cell r="K1129">
            <v>0</v>
          </cell>
          <cell r="M1129">
            <v>0</v>
          </cell>
        </row>
        <row r="1130">
          <cell r="M1130">
            <v>0</v>
          </cell>
        </row>
        <row r="1131">
          <cell r="A1131" t="str">
            <v>100801170</v>
          </cell>
          <cell r="B1131" t="str">
            <v>Risconto Com.Fidej.Bihler</v>
          </cell>
          <cell r="C1131">
            <v>0</v>
          </cell>
          <cell r="E1131">
            <v>0</v>
          </cell>
          <cell r="G1131">
            <v>0</v>
          </cell>
          <cell r="H1131">
            <v>0</v>
          </cell>
          <cell r="I1131">
            <v>0</v>
          </cell>
          <cell r="K1131">
            <v>0</v>
          </cell>
          <cell r="M1131">
            <v>0</v>
          </cell>
        </row>
        <row r="1132">
          <cell r="M1132">
            <v>0</v>
          </cell>
        </row>
        <row r="1133">
          <cell r="A1133" t="str">
            <v>201101020</v>
          </cell>
          <cell r="B1133" t="str">
            <v>F.do ammort.Immobile Pero</v>
          </cell>
          <cell r="C1133">
            <v>0</v>
          </cell>
          <cell r="E1133">
            <v>0</v>
          </cell>
          <cell r="G1133">
            <v>0</v>
          </cell>
          <cell r="H1133">
            <v>0</v>
          </cell>
          <cell r="I1133">
            <v>0</v>
          </cell>
          <cell r="K1133">
            <v>0</v>
          </cell>
          <cell r="M1133">
            <v>0</v>
          </cell>
        </row>
        <row r="1134">
          <cell r="M1134">
            <v>0</v>
          </cell>
        </row>
        <row r="1135">
          <cell r="A1135" t="str">
            <v>201406020</v>
          </cell>
          <cell r="B1135" t="str">
            <v>Fonitori Comunitari</v>
          </cell>
          <cell r="C1135">
            <v>0</v>
          </cell>
          <cell r="E1135">
            <v>0</v>
          </cell>
          <cell r="G1135">
            <v>0</v>
          </cell>
          <cell r="H1135">
            <v>0</v>
          </cell>
          <cell r="I1135">
            <v>0</v>
          </cell>
          <cell r="K1135">
            <v>0</v>
          </cell>
          <cell r="M1135">
            <v>0</v>
          </cell>
        </row>
        <row r="1136">
          <cell r="M1136">
            <v>0</v>
          </cell>
        </row>
        <row r="1137">
          <cell r="A1137" t="str">
            <v>201406030</v>
          </cell>
          <cell r="B1137" t="str">
            <v>Forn. Extracomunitari</v>
          </cell>
          <cell r="C1137">
            <v>0</v>
          </cell>
          <cell r="E1137">
            <v>0</v>
          </cell>
          <cell r="G1137">
            <v>0</v>
          </cell>
          <cell r="H1137">
            <v>0</v>
          </cell>
          <cell r="I1137">
            <v>0</v>
          </cell>
          <cell r="K1137">
            <v>0</v>
          </cell>
          <cell r="M1137">
            <v>0</v>
          </cell>
        </row>
        <row r="1138">
          <cell r="M1138">
            <v>0</v>
          </cell>
        </row>
        <row r="1139">
          <cell r="A1139" t="str">
            <v>201406040</v>
          </cell>
          <cell r="B1139" t="str">
            <v>Fornit.per fatt.da ricev.</v>
          </cell>
          <cell r="C1139">
            <v>0</v>
          </cell>
          <cell r="E1139">
            <v>0</v>
          </cell>
          <cell r="G1139">
            <v>0</v>
          </cell>
          <cell r="H1139">
            <v>0</v>
          </cell>
          <cell r="I1139">
            <v>0</v>
          </cell>
          <cell r="K1139">
            <v>0</v>
          </cell>
          <cell r="M1139">
            <v>0</v>
          </cell>
        </row>
        <row r="1140">
          <cell r="M1140">
            <v>0</v>
          </cell>
        </row>
        <row r="1141">
          <cell r="A1141" t="str">
            <v>201406050</v>
          </cell>
          <cell r="B1141" t="str">
            <v>Rettifiche a Fornitori</v>
          </cell>
          <cell r="C1141">
            <v>0</v>
          </cell>
          <cell r="E1141">
            <v>0</v>
          </cell>
          <cell r="G1141">
            <v>0</v>
          </cell>
          <cell r="H1141">
            <v>0</v>
          </cell>
          <cell r="I1141">
            <v>0</v>
          </cell>
          <cell r="K1141">
            <v>0</v>
          </cell>
          <cell r="M1141">
            <v>0</v>
          </cell>
        </row>
        <row r="1142">
          <cell r="M1142">
            <v>0</v>
          </cell>
        </row>
        <row r="1143">
          <cell r="A1143" t="str">
            <v>201407040</v>
          </cell>
          <cell r="B1143" t="str">
            <v>Altri debiti</v>
          </cell>
          <cell r="C1143">
            <v>0</v>
          </cell>
          <cell r="E1143">
            <v>0</v>
          </cell>
          <cell r="G1143">
            <v>0</v>
          </cell>
          <cell r="H1143">
            <v>0</v>
          </cell>
          <cell r="I1143">
            <v>0</v>
          </cell>
          <cell r="K1143">
            <v>0</v>
          </cell>
          <cell r="M1143">
            <v>0</v>
          </cell>
        </row>
        <row r="1144">
          <cell r="M1144">
            <v>0</v>
          </cell>
        </row>
        <row r="1145">
          <cell r="A1145" t="str">
            <v>201407050</v>
          </cell>
          <cell r="B1145" t="str">
            <v>Rettifiche a fornitori</v>
          </cell>
          <cell r="C1145">
            <v>0</v>
          </cell>
          <cell r="E1145">
            <v>0</v>
          </cell>
          <cell r="G1145">
            <v>0</v>
          </cell>
          <cell r="H1145">
            <v>0</v>
          </cell>
          <cell r="I1145">
            <v>0</v>
          </cell>
          <cell r="K1145">
            <v>0</v>
          </cell>
          <cell r="M1145">
            <v>0</v>
          </cell>
        </row>
        <row r="1146">
          <cell r="M1146">
            <v>0</v>
          </cell>
        </row>
        <row r="1147">
          <cell r="A1147" t="str">
            <v>201408010</v>
          </cell>
          <cell r="B1147" t="str">
            <v>Credit Factoring Int. SPA</v>
          </cell>
          <cell r="C1147">
            <v>0</v>
          </cell>
          <cell r="E1147">
            <v>0</v>
          </cell>
          <cell r="G1147">
            <v>0</v>
          </cell>
          <cell r="H1147">
            <v>0</v>
          </cell>
          <cell r="I1147">
            <v>0</v>
          </cell>
          <cell r="K1147">
            <v>0</v>
          </cell>
          <cell r="M1147">
            <v>0</v>
          </cell>
        </row>
        <row r="1148">
          <cell r="M1148">
            <v>0</v>
          </cell>
        </row>
        <row r="1149">
          <cell r="A1149" t="str">
            <v>201409010</v>
          </cell>
          <cell r="B1149" t="str">
            <v>Debiti verso Pressaco srl</v>
          </cell>
          <cell r="C1149">
            <v>0</v>
          </cell>
          <cell r="E1149">
            <v>0</v>
          </cell>
          <cell r="G1149">
            <v>0</v>
          </cell>
          <cell r="H1149">
            <v>0</v>
          </cell>
          <cell r="I1149">
            <v>0</v>
          </cell>
          <cell r="K1149">
            <v>0</v>
          </cell>
          <cell r="M1149">
            <v>0</v>
          </cell>
        </row>
        <row r="1150">
          <cell r="M1150">
            <v>0</v>
          </cell>
        </row>
        <row r="1151">
          <cell r="A1151" t="str">
            <v>201409020</v>
          </cell>
          <cell r="B1151" t="str">
            <v>Debiti verso Previnsa</v>
          </cell>
          <cell r="C1151">
            <v>0</v>
          </cell>
          <cell r="E1151">
            <v>0</v>
          </cell>
          <cell r="G1151">
            <v>0</v>
          </cell>
          <cell r="H1151">
            <v>0</v>
          </cell>
          <cell r="I1151">
            <v>0</v>
          </cell>
          <cell r="K1151">
            <v>0</v>
          </cell>
          <cell r="M1151">
            <v>0</v>
          </cell>
        </row>
        <row r="1152">
          <cell r="M1152">
            <v>0</v>
          </cell>
        </row>
        <row r="1153">
          <cell r="A1153" t="str">
            <v>201409030</v>
          </cell>
          <cell r="B1153" t="str">
            <v>Debiti verso GHEDINI C.</v>
          </cell>
          <cell r="C1153">
            <v>0</v>
          </cell>
          <cell r="E1153">
            <v>0</v>
          </cell>
          <cell r="G1153">
            <v>0</v>
          </cell>
          <cell r="H1153">
            <v>0</v>
          </cell>
          <cell r="I1153">
            <v>0</v>
          </cell>
          <cell r="K1153">
            <v>0</v>
          </cell>
          <cell r="M1153">
            <v>0</v>
          </cell>
        </row>
        <row r="1154">
          <cell r="M1154">
            <v>0</v>
          </cell>
        </row>
        <row r="1155">
          <cell r="A1155" t="str">
            <v>201409040</v>
          </cell>
          <cell r="B1155" t="str">
            <v>Debiti verso GIOBERT SPA</v>
          </cell>
          <cell r="C1155">
            <v>0</v>
          </cell>
          <cell r="E1155">
            <v>0</v>
          </cell>
          <cell r="G1155">
            <v>0</v>
          </cell>
          <cell r="H1155">
            <v>0</v>
          </cell>
          <cell r="I1155">
            <v>0</v>
          </cell>
          <cell r="K1155">
            <v>0</v>
          </cell>
          <cell r="M1155">
            <v>0</v>
          </cell>
        </row>
        <row r="1156">
          <cell r="M1156">
            <v>0</v>
          </cell>
        </row>
        <row r="1157">
          <cell r="A1157" t="str">
            <v>201410090</v>
          </cell>
          <cell r="B1157" t="str">
            <v>Debiti v/Erar.x Eurotassa</v>
          </cell>
          <cell r="C1157">
            <v>0</v>
          </cell>
          <cell r="E1157">
            <v>0</v>
          </cell>
          <cell r="G1157">
            <v>0</v>
          </cell>
          <cell r="H1157">
            <v>0</v>
          </cell>
          <cell r="I1157">
            <v>0</v>
          </cell>
          <cell r="K1157">
            <v>0</v>
          </cell>
          <cell r="M1157">
            <v>0</v>
          </cell>
        </row>
        <row r="1158">
          <cell r="M1158">
            <v>0</v>
          </cell>
        </row>
        <row r="1159">
          <cell r="A1159" t="str">
            <v>201412010</v>
          </cell>
          <cell r="B1159" t="str">
            <v>Daub &amp; Patt</v>
          </cell>
          <cell r="C1159">
            <v>0</v>
          </cell>
          <cell r="E1159">
            <v>0</v>
          </cell>
          <cell r="G1159">
            <v>0</v>
          </cell>
          <cell r="H1159">
            <v>0</v>
          </cell>
          <cell r="I1159">
            <v>0</v>
          </cell>
          <cell r="K1159">
            <v>0</v>
          </cell>
          <cell r="M1159">
            <v>0</v>
          </cell>
        </row>
        <row r="1160">
          <cell r="M1160">
            <v>0</v>
          </cell>
        </row>
        <row r="1161">
          <cell r="A1161" t="str">
            <v>201412040</v>
          </cell>
          <cell r="B1161" t="str">
            <v>Socop</v>
          </cell>
          <cell r="C1161">
            <v>0</v>
          </cell>
          <cell r="E1161">
            <v>0</v>
          </cell>
          <cell r="G1161">
            <v>0</v>
          </cell>
          <cell r="H1161">
            <v>0</v>
          </cell>
          <cell r="I1161">
            <v>0</v>
          </cell>
          <cell r="K1161">
            <v>0</v>
          </cell>
          <cell r="M1161">
            <v>0</v>
          </cell>
        </row>
        <row r="1162">
          <cell r="M1162">
            <v>0</v>
          </cell>
        </row>
        <row r="1163">
          <cell r="A1163" t="str">
            <v>201412060</v>
          </cell>
          <cell r="B1163" t="str">
            <v>Erich Engl</v>
          </cell>
          <cell r="C1163">
            <v>0</v>
          </cell>
          <cell r="E1163">
            <v>0</v>
          </cell>
          <cell r="G1163">
            <v>0</v>
          </cell>
          <cell r="H1163">
            <v>0</v>
          </cell>
          <cell r="I1163">
            <v>0</v>
          </cell>
          <cell r="K1163">
            <v>0</v>
          </cell>
          <cell r="M1163">
            <v>0</v>
          </cell>
        </row>
        <row r="1164">
          <cell r="M1164">
            <v>0</v>
          </cell>
        </row>
        <row r="1165">
          <cell r="A1165" t="str">
            <v>201601010</v>
          </cell>
          <cell r="B1165" t="str">
            <v>Debitori per fidejussioni</v>
          </cell>
          <cell r="C1165">
            <v>0</v>
          </cell>
          <cell r="E1165">
            <v>0</v>
          </cell>
          <cell r="G1165">
            <v>0</v>
          </cell>
          <cell r="H1165">
            <v>0</v>
          </cell>
          <cell r="I1165">
            <v>0</v>
          </cell>
          <cell r="K1165">
            <v>0</v>
          </cell>
          <cell r="M1165">
            <v>0</v>
          </cell>
        </row>
        <row r="1166">
          <cell r="M1166">
            <v>0</v>
          </cell>
        </row>
        <row r="1167">
          <cell r="A1167" t="str">
            <v>201602010</v>
          </cell>
          <cell r="B1167" t="str">
            <v>Debitori per gar. reali</v>
          </cell>
          <cell r="C1167">
            <v>0</v>
          </cell>
          <cell r="E1167">
            <v>0</v>
          </cell>
          <cell r="G1167">
            <v>0</v>
          </cell>
          <cell r="H1167">
            <v>0</v>
          </cell>
          <cell r="I1167">
            <v>0</v>
          </cell>
          <cell r="K1167">
            <v>0</v>
          </cell>
          <cell r="M1167">
            <v>0</v>
          </cell>
        </row>
        <row r="1168">
          <cell r="M1168">
            <v>0</v>
          </cell>
        </row>
        <row r="1169">
          <cell r="A1169" t="str">
            <v>201603010</v>
          </cell>
          <cell r="B1169" t="str">
            <v>Merci terzi in c.to lav.</v>
          </cell>
          <cell r="C1169">
            <v>0</v>
          </cell>
          <cell r="E1169">
            <v>0</v>
          </cell>
          <cell r="G1169">
            <v>0</v>
          </cell>
          <cell r="H1169">
            <v>0</v>
          </cell>
          <cell r="I1169">
            <v>0</v>
          </cell>
          <cell r="K1169">
            <v>0</v>
          </cell>
          <cell r="M1169">
            <v>0</v>
          </cell>
        </row>
        <row r="1170">
          <cell r="M1170">
            <v>0</v>
          </cell>
        </row>
        <row r="1171">
          <cell r="A1171" t="str">
            <v>201603020</v>
          </cell>
          <cell r="B1171" t="str">
            <v>Beni in leasing</v>
          </cell>
          <cell r="C1171">
            <v>0</v>
          </cell>
          <cell r="E1171">
            <v>0</v>
          </cell>
          <cell r="G1171">
            <v>0</v>
          </cell>
          <cell r="H1171">
            <v>0</v>
          </cell>
          <cell r="I1171">
            <v>0</v>
          </cell>
          <cell r="K1171">
            <v>0</v>
          </cell>
          <cell r="M1171">
            <v>0</v>
          </cell>
        </row>
        <row r="1172">
          <cell r="M1172">
            <v>0</v>
          </cell>
        </row>
        <row r="1173">
          <cell r="A1173" t="str">
            <v>201603030</v>
          </cell>
          <cell r="B1173" t="str">
            <v>Beni in prestito d'uso</v>
          </cell>
          <cell r="C1173">
            <v>0</v>
          </cell>
          <cell r="E1173">
            <v>0</v>
          </cell>
          <cell r="G1173">
            <v>0</v>
          </cell>
          <cell r="H1173">
            <v>0</v>
          </cell>
          <cell r="I1173">
            <v>0</v>
          </cell>
          <cell r="K1173">
            <v>0</v>
          </cell>
          <cell r="M1173">
            <v>0</v>
          </cell>
        </row>
        <row r="1174">
          <cell r="M1174">
            <v>0</v>
          </cell>
        </row>
        <row r="1175">
          <cell r="A1175" t="str">
            <v>201701010</v>
          </cell>
          <cell r="B1175" t="str">
            <v>Creditori per fidejuss.</v>
          </cell>
          <cell r="C1175">
            <v>0</v>
          </cell>
          <cell r="E1175">
            <v>0</v>
          </cell>
          <cell r="G1175">
            <v>0</v>
          </cell>
          <cell r="H1175">
            <v>0</v>
          </cell>
          <cell r="I1175">
            <v>0</v>
          </cell>
          <cell r="K1175">
            <v>0</v>
          </cell>
          <cell r="M1175">
            <v>0</v>
          </cell>
        </row>
        <row r="1176">
          <cell r="M1176">
            <v>0</v>
          </cell>
        </row>
        <row r="1177">
          <cell r="A1177" t="str">
            <v>201702010</v>
          </cell>
          <cell r="B1177" t="str">
            <v>Creditori per gar. reali</v>
          </cell>
          <cell r="C1177">
            <v>0</v>
          </cell>
          <cell r="E1177">
            <v>0</v>
          </cell>
          <cell r="G1177">
            <v>0</v>
          </cell>
          <cell r="H1177">
            <v>0</v>
          </cell>
          <cell r="I1177">
            <v>0</v>
          </cell>
          <cell r="K1177">
            <v>0</v>
          </cell>
          <cell r="M1177">
            <v>0</v>
          </cell>
        </row>
        <row r="1178">
          <cell r="M1178">
            <v>0</v>
          </cell>
        </row>
        <row r="1179">
          <cell r="A1179" t="str">
            <v>201703010</v>
          </cell>
          <cell r="B1179" t="str">
            <v>Depositari merci c.to lav</v>
          </cell>
          <cell r="C1179">
            <v>0</v>
          </cell>
          <cell r="E1179">
            <v>0</v>
          </cell>
          <cell r="G1179">
            <v>0</v>
          </cell>
          <cell r="H1179">
            <v>0</v>
          </cell>
          <cell r="I1179">
            <v>0</v>
          </cell>
          <cell r="K1179">
            <v>0</v>
          </cell>
          <cell r="M1179">
            <v>0</v>
          </cell>
        </row>
        <row r="1180">
          <cell r="M1180">
            <v>0</v>
          </cell>
        </row>
        <row r="1181">
          <cell r="A1181" t="str">
            <v>201703020</v>
          </cell>
          <cell r="B1181" t="str">
            <v>Cedenti beni in leasing</v>
          </cell>
          <cell r="C1181">
            <v>0</v>
          </cell>
          <cell r="E1181">
            <v>0</v>
          </cell>
          <cell r="G1181">
            <v>0</v>
          </cell>
          <cell r="H1181">
            <v>0</v>
          </cell>
          <cell r="I1181">
            <v>0</v>
          </cell>
          <cell r="K1181">
            <v>0</v>
          </cell>
          <cell r="M1181">
            <v>0</v>
          </cell>
        </row>
        <row r="1182">
          <cell r="M1182">
            <v>0</v>
          </cell>
        </row>
        <row r="1183">
          <cell r="A1183" t="str">
            <v>201703030</v>
          </cell>
          <cell r="B1183" t="str">
            <v>Cedenti beni in prest.uso</v>
          </cell>
          <cell r="C1183">
            <v>0</v>
          </cell>
          <cell r="E1183">
            <v>0</v>
          </cell>
          <cell r="G1183">
            <v>0</v>
          </cell>
          <cell r="H1183">
            <v>0</v>
          </cell>
          <cell r="I1183">
            <v>0</v>
          </cell>
          <cell r="K1183">
            <v>0</v>
          </cell>
          <cell r="M1183">
            <v>0</v>
          </cell>
        </row>
        <row r="1184">
          <cell r="M1184">
            <v>0</v>
          </cell>
        </row>
        <row r="1185">
          <cell r="A1185" t="str">
            <v>304001010</v>
          </cell>
          <cell r="B1185" t="str">
            <v>Perdita d'Esercizio C/Eco</v>
          </cell>
          <cell r="C1185">
            <v>0</v>
          </cell>
          <cell r="E1185">
            <v>0</v>
          </cell>
          <cell r="G1185">
            <v>0</v>
          </cell>
          <cell r="H1185">
            <v>0</v>
          </cell>
          <cell r="I1185">
            <v>0</v>
          </cell>
          <cell r="K1185">
            <v>0</v>
          </cell>
          <cell r="M1185">
            <v>0</v>
          </cell>
        </row>
        <row r="1186">
          <cell r="M1186">
            <v>0</v>
          </cell>
        </row>
        <row r="1187">
          <cell r="A1187" t="str">
            <v>402501030</v>
          </cell>
          <cell r="B1187" t="str">
            <v>I.C.I.A.P.</v>
          </cell>
          <cell r="C1187">
            <v>0</v>
          </cell>
          <cell r="E1187">
            <v>0</v>
          </cell>
          <cell r="G1187">
            <v>0</v>
          </cell>
          <cell r="H1187">
            <v>0</v>
          </cell>
          <cell r="I1187">
            <v>0</v>
          </cell>
          <cell r="K1187">
            <v>0</v>
          </cell>
          <cell r="M1187">
            <v>0</v>
          </cell>
        </row>
        <row r="1188">
          <cell r="M1188">
            <v>0</v>
          </cell>
        </row>
        <row r="1189">
          <cell r="A1189" t="str">
            <v>402501070</v>
          </cell>
          <cell r="B1189" t="str">
            <v>Imposta Patrimonio Netto</v>
          </cell>
          <cell r="C1189">
            <v>0</v>
          </cell>
          <cell r="E1189">
            <v>0</v>
          </cell>
          <cell r="G1189">
            <v>0</v>
          </cell>
          <cell r="H1189">
            <v>0</v>
          </cell>
          <cell r="I1189">
            <v>0</v>
          </cell>
          <cell r="K1189">
            <v>0</v>
          </cell>
          <cell r="M1189">
            <v>0</v>
          </cell>
        </row>
        <row r="1190">
          <cell r="M1190">
            <v>0</v>
          </cell>
        </row>
        <row r="1191">
          <cell r="A1191" t="str">
            <v>402601010</v>
          </cell>
          <cell r="B1191" t="str">
            <v>Int. pass. oneri Pressaco</v>
          </cell>
          <cell r="C1191">
            <v>0</v>
          </cell>
          <cell r="E1191">
            <v>0</v>
          </cell>
          <cell r="G1191">
            <v>0</v>
          </cell>
          <cell r="H1191">
            <v>0</v>
          </cell>
          <cell r="I1191">
            <v>0</v>
          </cell>
          <cell r="K1191">
            <v>0</v>
          </cell>
          <cell r="M1191">
            <v>0</v>
          </cell>
        </row>
        <row r="1192">
          <cell r="M1192">
            <v>0</v>
          </cell>
        </row>
        <row r="1193">
          <cell r="A1193" t="str">
            <v>402601020</v>
          </cell>
          <cell r="B1193" t="str">
            <v>Int. pass. oneri Previnsa</v>
          </cell>
          <cell r="C1193">
            <v>0</v>
          </cell>
          <cell r="E1193">
            <v>0</v>
          </cell>
          <cell r="G1193">
            <v>0</v>
          </cell>
          <cell r="H1193">
            <v>0</v>
          </cell>
          <cell r="I1193">
            <v>0</v>
          </cell>
          <cell r="K1193">
            <v>0</v>
          </cell>
          <cell r="M1193">
            <v>0</v>
          </cell>
        </row>
        <row r="1194">
          <cell r="M1194">
            <v>0</v>
          </cell>
        </row>
        <row r="1195">
          <cell r="A1195" t="str">
            <v>402601030</v>
          </cell>
          <cell r="B1195" t="str">
            <v>Int. Pass. Oneri Giobert</v>
          </cell>
          <cell r="C1195">
            <v>0</v>
          </cell>
          <cell r="E1195">
            <v>0</v>
          </cell>
          <cell r="G1195">
            <v>0</v>
          </cell>
          <cell r="H1195">
            <v>0</v>
          </cell>
          <cell r="I1195">
            <v>0</v>
          </cell>
          <cell r="K1195">
            <v>0</v>
          </cell>
          <cell r="M1195">
            <v>0</v>
          </cell>
        </row>
        <row r="1196">
          <cell r="M1196">
            <v>0</v>
          </cell>
        </row>
        <row r="1197">
          <cell r="A1197" t="str">
            <v>402602020</v>
          </cell>
          <cell r="B1197" t="str">
            <v>Int. passivi fin. MICA</v>
          </cell>
          <cell r="C1197">
            <v>0</v>
          </cell>
          <cell r="E1197">
            <v>0</v>
          </cell>
          <cell r="G1197">
            <v>0</v>
          </cell>
          <cell r="H1197">
            <v>0</v>
          </cell>
          <cell r="I1197">
            <v>0</v>
          </cell>
          <cell r="K1197">
            <v>0</v>
          </cell>
          <cell r="M1197">
            <v>0</v>
          </cell>
        </row>
        <row r="1198">
          <cell r="M1198">
            <v>0</v>
          </cell>
        </row>
        <row r="1199">
          <cell r="A1199" t="str">
            <v>404001010</v>
          </cell>
          <cell r="B1199" t="str">
            <v>Utile d'Esercizio C/Econ.</v>
          </cell>
          <cell r="C1199">
            <v>0</v>
          </cell>
          <cell r="E1199">
            <v>0</v>
          </cell>
          <cell r="G1199">
            <v>0</v>
          </cell>
          <cell r="H1199">
            <v>0</v>
          </cell>
          <cell r="I1199">
            <v>0</v>
          </cell>
          <cell r="K1199">
            <v>0</v>
          </cell>
          <cell r="M1199">
            <v>0</v>
          </cell>
        </row>
        <row r="1200">
          <cell r="M1200">
            <v>0</v>
          </cell>
        </row>
        <row r="1201">
          <cell r="A1201" t="str">
            <v>900101030</v>
          </cell>
          <cell r="B1201" t="str">
            <v>Chiusura/riapertura Vimercati spa</v>
          </cell>
          <cell r="C1201">
            <v>0</v>
          </cell>
          <cell r="E1201">
            <v>0</v>
          </cell>
          <cell r="G1201">
            <v>0</v>
          </cell>
          <cell r="H1201">
            <v>0</v>
          </cell>
          <cell r="I1201">
            <v>0</v>
          </cell>
          <cell r="K1201">
            <v>0</v>
          </cell>
          <cell r="M1201">
            <v>0</v>
          </cell>
        </row>
        <row r="1202">
          <cell r="M1202">
            <v>0</v>
          </cell>
        </row>
        <row r="1203">
          <cell r="M1203">
            <v>0</v>
          </cell>
        </row>
        <row r="1204">
          <cell r="M1204">
            <v>0</v>
          </cell>
        </row>
        <row r="1205">
          <cell r="C1205">
            <v>0</v>
          </cell>
          <cell r="E1205">
            <v>0</v>
          </cell>
          <cell r="G1205">
            <v>571550827.72000003</v>
          </cell>
          <cell r="H1205">
            <v>571550827.72000003</v>
          </cell>
          <cell r="I1205">
            <v>0</v>
          </cell>
          <cell r="K1205">
            <v>0</v>
          </cell>
          <cell r="M1205">
            <v>0</v>
          </cell>
        </row>
      </sheetData>
      <sheetData sheetId="4">
        <row r="3">
          <cell r="A3" t="str">
            <v>10</v>
          </cell>
          <cell r="B3" t="str">
            <v>Attività</v>
          </cell>
          <cell r="C3">
            <v>0</v>
          </cell>
          <cell r="E3">
            <v>144893015.86000001</v>
          </cell>
          <cell r="F3" t="str">
            <v xml:space="preserve"> D</v>
          </cell>
          <cell r="G3">
            <v>153422575.05000001</v>
          </cell>
          <cell r="H3">
            <v>155967285.11000001</v>
          </cell>
          <cell r="I3">
            <v>-2544710.06</v>
          </cell>
          <cell r="J3" t="str">
            <v>A</v>
          </cell>
          <cell r="K3">
            <v>142348305.80000001</v>
          </cell>
          <cell r="L3" t="str">
            <v xml:space="preserve"> D</v>
          </cell>
          <cell r="N3">
            <v>2888513.6800000072</v>
          </cell>
        </row>
        <row r="5">
          <cell r="A5" t="str">
            <v>01</v>
          </cell>
          <cell r="B5" t="str">
            <v>Crediti verso Soci</v>
          </cell>
          <cell r="C5">
            <v>0</v>
          </cell>
          <cell r="E5">
            <v>0</v>
          </cell>
          <cell r="G5">
            <v>0</v>
          </cell>
          <cell r="H5">
            <v>0</v>
          </cell>
          <cell r="I5">
            <v>0</v>
          </cell>
          <cell r="K5">
            <v>0</v>
          </cell>
          <cell r="M5">
            <v>0</v>
          </cell>
        </row>
        <row r="6">
          <cell r="A6" t="str">
            <v>01</v>
          </cell>
          <cell r="B6" t="str">
            <v>Crediti verso soci</v>
          </cell>
          <cell r="C6">
            <v>0</v>
          </cell>
          <cell r="E6">
            <v>0</v>
          </cell>
          <cell r="G6">
            <v>0</v>
          </cell>
          <cell r="H6">
            <v>0</v>
          </cell>
          <cell r="I6">
            <v>0</v>
          </cell>
          <cell r="K6">
            <v>0</v>
          </cell>
          <cell r="M6">
            <v>0</v>
          </cell>
        </row>
        <row r="7">
          <cell r="A7" t="str">
            <v>100101010</v>
          </cell>
          <cell r="B7" t="str">
            <v>Crediti verso Soci</v>
          </cell>
          <cell r="C7">
            <v>0</v>
          </cell>
          <cell r="E7">
            <v>0</v>
          </cell>
          <cell r="G7">
            <v>0</v>
          </cell>
          <cell r="H7">
            <v>0</v>
          </cell>
          <cell r="I7">
            <v>0</v>
          </cell>
          <cell r="K7">
            <v>0</v>
          </cell>
          <cell r="M7">
            <v>0</v>
          </cell>
        </row>
        <row r="8">
          <cell r="M8">
            <v>0</v>
          </cell>
        </row>
        <row r="9">
          <cell r="A9" t="str">
            <v>02</v>
          </cell>
          <cell r="B9" t="str">
            <v>Immobilizzazioni Immateriali</v>
          </cell>
          <cell r="C9">
            <v>0</v>
          </cell>
          <cell r="E9">
            <v>43186448.409999996</v>
          </cell>
          <cell r="F9" t="str">
            <v xml:space="preserve"> D</v>
          </cell>
          <cell r="G9">
            <v>516877.5</v>
          </cell>
          <cell r="H9">
            <v>832.5</v>
          </cell>
          <cell r="I9">
            <v>516045</v>
          </cell>
          <cell r="J9" t="str">
            <v>D</v>
          </cell>
          <cell r="K9">
            <v>43702493.409999996</v>
          </cell>
          <cell r="L9" t="str">
            <v xml:space="preserve"> D</v>
          </cell>
          <cell r="M9">
            <v>43702493.409999996</v>
          </cell>
        </row>
        <row r="10">
          <cell r="A10" t="str">
            <v>01</v>
          </cell>
          <cell r="B10" t="str">
            <v>Costi Imp. Amplim. e Plurienn</v>
          </cell>
          <cell r="C10">
            <v>0</v>
          </cell>
          <cell r="E10">
            <v>1383633.79</v>
          </cell>
          <cell r="F10" t="str">
            <v xml:space="preserve"> D</v>
          </cell>
          <cell r="G10">
            <v>0</v>
          </cell>
          <cell r="H10">
            <v>0</v>
          </cell>
          <cell r="I10">
            <v>0</v>
          </cell>
          <cell r="K10">
            <v>1383633.79</v>
          </cell>
          <cell r="L10" t="str">
            <v xml:space="preserve"> D</v>
          </cell>
          <cell r="M10">
            <v>1383633.79</v>
          </cell>
        </row>
        <row r="11">
          <cell r="A11" t="str">
            <v>100201010</v>
          </cell>
          <cell r="B11" t="str">
            <v>Spese di costit.e aum.cap</v>
          </cell>
          <cell r="C11">
            <v>0</v>
          </cell>
          <cell r="E11">
            <v>1177760.04</v>
          </cell>
          <cell r="F11" t="str">
            <v>D</v>
          </cell>
          <cell r="G11">
            <v>0</v>
          </cell>
          <cell r="H11">
            <v>0</v>
          </cell>
          <cell r="I11">
            <v>0</v>
          </cell>
          <cell r="K11">
            <v>1177760.04</v>
          </cell>
          <cell r="L11" t="str">
            <v>D</v>
          </cell>
          <cell r="M11">
            <v>1177760.04</v>
          </cell>
        </row>
        <row r="12">
          <cell r="A12" t="str">
            <v>100201020</v>
          </cell>
          <cell r="B12" t="str">
            <v>Spese oper.societ.straord</v>
          </cell>
          <cell r="C12">
            <v>0</v>
          </cell>
          <cell r="E12">
            <v>192023.75</v>
          </cell>
          <cell r="F12" t="str">
            <v>D</v>
          </cell>
          <cell r="G12">
            <v>0</v>
          </cell>
          <cell r="H12">
            <v>0</v>
          </cell>
          <cell r="I12">
            <v>0</v>
          </cell>
          <cell r="K12">
            <v>192023.75</v>
          </cell>
          <cell r="L12" t="str">
            <v>D</v>
          </cell>
          <cell r="M12">
            <v>192023.75</v>
          </cell>
        </row>
        <row r="13">
          <cell r="A13" t="str">
            <v>100201030</v>
          </cell>
          <cell r="B13" t="str">
            <v>Spese pluriennali varie</v>
          </cell>
          <cell r="C13">
            <v>0</v>
          </cell>
          <cell r="E13">
            <v>13850</v>
          </cell>
          <cell r="F13" t="str">
            <v>D</v>
          </cell>
          <cell r="G13">
            <v>0</v>
          </cell>
          <cell r="H13">
            <v>0</v>
          </cell>
          <cell r="I13">
            <v>0</v>
          </cell>
          <cell r="K13">
            <v>13850</v>
          </cell>
          <cell r="L13" t="str">
            <v>D</v>
          </cell>
          <cell r="M13">
            <v>13850</v>
          </cell>
        </row>
        <row r="14">
          <cell r="A14" t="str">
            <v>100201031</v>
          </cell>
          <cell r="B14" t="str">
            <v>Spese plurienn.x finanz.BNL</v>
          </cell>
          <cell r="C14">
            <v>0</v>
          </cell>
          <cell r="E14">
            <v>0</v>
          </cell>
          <cell r="G14">
            <v>0</v>
          </cell>
          <cell r="H14">
            <v>0</v>
          </cell>
          <cell r="I14">
            <v>0</v>
          </cell>
          <cell r="K14">
            <v>0</v>
          </cell>
          <cell r="M14">
            <v>0</v>
          </cell>
        </row>
        <row r="15">
          <cell r="M15">
            <v>0</v>
          </cell>
        </row>
        <row r="16">
          <cell r="A16" t="str">
            <v>02</v>
          </cell>
          <cell r="B16" t="str">
            <v>Costi ricerca, sviluppo e pubb.</v>
          </cell>
          <cell r="C16">
            <v>0</v>
          </cell>
          <cell r="E16">
            <v>7392136.5899999999</v>
          </cell>
          <cell r="F16" t="str">
            <v xml:space="preserve"> D</v>
          </cell>
          <cell r="G16">
            <v>447751.5</v>
          </cell>
          <cell r="H16">
            <v>832.5</v>
          </cell>
          <cell r="I16">
            <v>446919</v>
          </cell>
          <cell r="J16" t="str">
            <v>D</v>
          </cell>
          <cell r="K16">
            <v>7839055.5899999999</v>
          </cell>
          <cell r="L16" t="str">
            <v xml:space="preserve"> D</v>
          </cell>
          <cell r="M16">
            <v>7839055.5899999999</v>
          </cell>
        </row>
        <row r="17">
          <cell r="A17" t="str">
            <v>100202010</v>
          </cell>
          <cell r="B17" t="str">
            <v>Costi di sviluppo nuovi prodotti</v>
          </cell>
          <cell r="C17">
            <v>0</v>
          </cell>
          <cell r="E17">
            <v>7392136.5899999999</v>
          </cell>
          <cell r="F17" t="str">
            <v>D</v>
          </cell>
          <cell r="G17">
            <v>447751.5</v>
          </cell>
          <cell r="H17">
            <v>832.5</v>
          </cell>
          <cell r="I17">
            <v>446919</v>
          </cell>
          <cell r="J17" t="str">
            <v>D</v>
          </cell>
          <cell r="K17">
            <v>7839055.5899999999</v>
          </cell>
          <cell r="L17" t="str">
            <v>D</v>
          </cell>
          <cell r="M17">
            <v>7839055.5899999999</v>
          </cell>
        </row>
        <row r="18">
          <cell r="A18" t="str">
            <v>100202020</v>
          </cell>
          <cell r="B18" t="str">
            <v>Altri costi di sviluppo nuovi prodo</v>
          </cell>
          <cell r="C18">
            <v>0</v>
          </cell>
          <cell r="E18">
            <v>0</v>
          </cell>
          <cell r="G18">
            <v>0</v>
          </cell>
          <cell r="H18">
            <v>0</v>
          </cell>
          <cell r="I18">
            <v>0</v>
          </cell>
          <cell r="K18">
            <v>0</v>
          </cell>
          <cell r="M18">
            <v>0</v>
          </cell>
        </row>
        <row r="19">
          <cell r="M19">
            <v>0</v>
          </cell>
        </row>
        <row r="20">
          <cell r="A20" t="str">
            <v>03</v>
          </cell>
          <cell r="B20" t="str">
            <v>Diritti di brevetto</v>
          </cell>
          <cell r="C20">
            <v>0</v>
          </cell>
          <cell r="E20">
            <v>889982.08</v>
          </cell>
          <cell r="F20" t="str">
            <v xml:space="preserve"> D</v>
          </cell>
          <cell r="G20">
            <v>0</v>
          </cell>
          <cell r="H20">
            <v>0</v>
          </cell>
          <cell r="I20">
            <v>0</v>
          </cell>
          <cell r="K20">
            <v>889982.08</v>
          </cell>
          <cell r="L20" t="str">
            <v xml:space="preserve"> D</v>
          </cell>
          <cell r="M20">
            <v>889982.08</v>
          </cell>
        </row>
        <row r="21">
          <cell r="A21" t="str">
            <v>100203010</v>
          </cell>
          <cell r="B21" t="str">
            <v>Diritti di Brevetto</v>
          </cell>
          <cell r="C21">
            <v>0</v>
          </cell>
          <cell r="E21">
            <v>889982.08</v>
          </cell>
          <cell r="F21" t="str">
            <v>D</v>
          </cell>
          <cell r="G21">
            <v>0</v>
          </cell>
          <cell r="H21">
            <v>0</v>
          </cell>
          <cell r="I21">
            <v>0</v>
          </cell>
          <cell r="K21">
            <v>889982.08</v>
          </cell>
          <cell r="L21" t="str">
            <v>D</v>
          </cell>
          <cell r="M21">
            <v>889982.08</v>
          </cell>
        </row>
        <row r="22">
          <cell r="M22">
            <v>0</v>
          </cell>
        </row>
        <row r="23">
          <cell r="A23" t="str">
            <v>04</v>
          </cell>
          <cell r="B23" t="str">
            <v>Avviamento</v>
          </cell>
          <cell r="C23">
            <v>0</v>
          </cell>
          <cell r="E23">
            <v>33398855.620000001</v>
          </cell>
          <cell r="F23" t="str">
            <v xml:space="preserve"> D</v>
          </cell>
          <cell r="G23">
            <v>0</v>
          </cell>
          <cell r="H23">
            <v>0</v>
          </cell>
          <cell r="I23">
            <v>0</v>
          </cell>
          <cell r="K23">
            <v>33398855.620000001</v>
          </cell>
          <cell r="L23" t="str">
            <v xml:space="preserve"> D</v>
          </cell>
          <cell r="M23">
            <v>33398855.620000001</v>
          </cell>
        </row>
        <row r="24">
          <cell r="A24" t="str">
            <v>100204010</v>
          </cell>
          <cell r="B24" t="str">
            <v>Avviamento 01/07/98</v>
          </cell>
          <cell r="C24">
            <v>0</v>
          </cell>
          <cell r="E24">
            <v>13557858.92</v>
          </cell>
          <cell r="F24" t="str">
            <v>D</v>
          </cell>
          <cell r="G24">
            <v>0</v>
          </cell>
          <cell r="H24">
            <v>0</v>
          </cell>
          <cell r="I24">
            <v>0</v>
          </cell>
          <cell r="K24">
            <v>13557858.92</v>
          </cell>
          <cell r="L24" t="str">
            <v>D</v>
          </cell>
          <cell r="M24">
            <v>13557858.92</v>
          </cell>
        </row>
        <row r="25">
          <cell r="A25" t="str">
            <v>100204020</v>
          </cell>
          <cell r="B25" t="str">
            <v>Avviamento 27/12/05</v>
          </cell>
          <cell r="C25">
            <v>0</v>
          </cell>
          <cell r="E25">
            <v>5483000</v>
          </cell>
          <cell r="F25" t="str">
            <v>D</v>
          </cell>
          <cell r="G25">
            <v>0</v>
          </cell>
          <cell r="H25">
            <v>0</v>
          </cell>
          <cell r="I25">
            <v>0</v>
          </cell>
          <cell r="K25">
            <v>5483000</v>
          </cell>
          <cell r="L25" t="str">
            <v>D</v>
          </cell>
          <cell r="M25">
            <v>5483000</v>
          </cell>
        </row>
        <row r="26">
          <cell r="A26" t="str">
            <v>100204030</v>
          </cell>
          <cell r="B26" t="str">
            <v>Avviamento 15/07/08</v>
          </cell>
          <cell r="C26">
            <v>0</v>
          </cell>
          <cell r="E26">
            <v>14357996.699999999</v>
          </cell>
          <cell r="F26" t="str">
            <v>D</v>
          </cell>
          <cell r="G26">
            <v>0</v>
          </cell>
          <cell r="H26">
            <v>0</v>
          </cell>
          <cell r="I26">
            <v>0</v>
          </cell>
          <cell r="K26">
            <v>14357996.699999999</v>
          </cell>
          <cell r="L26" t="str">
            <v>D</v>
          </cell>
          <cell r="M26">
            <v>14357996.699999999</v>
          </cell>
        </row>
        <row r="27">
          <cell r="M27">
            <v>0</v>
          </cell>
        </row>
        <row r="28">
          <cell r="A28" t="str">
            <v>05</v>
          </cell>
          <cell r="B28" t="str">
            <v>Concessioni, licenze, marchi</v>
          </cell>
          <cell r="C28">
            <v>0</v>
          </cell>
          <cell r="E28">
            <v>0</v>
          </cell>
          <cell r="G28">
            <v>0</v>
          </cell>
          <cell r="H28">
            <v>0</v>
          </cell>
          <cell r="I28">
            <v>0</v>
          </cell>
          <cell r="K28">
            <v>0</v>
          </cell>
          <cell r="M28">
            <v>0</v>
          </cell>
        </row>
        <row r="29">
          <cell r="A29" t="str">
            <v>100205010</v>
          </cell>
          <cell r="B29" t="str">
            <v>Concess., Licenze, Marchi</v>
          </cell>
          <cell r="C29">
            <v>0</v>
          </cell>
          <cell r="E29">
            <v>0</v>
          </cell>
          <cell r="G29">
            <v>0</v>
          </cell>
          <cell r="H29">
            <v>0</v>
          </cell>
          <cell r="I29">
            <v>0</v>
          </cell>
          <cell r="K29">
            <v>0</v>
          </cell>
          <cell r="M29">
            <v>0</v>
          </cell>
        </row>
        <row r="30">
          <cell r="M30">
            <v>0</v>
          </cell>
        </row>
        <row r="31">
          <cell r="A31" t="str">
            <v>06</v>
          </cell>
          <cell r="B31" t="str">
            <v>Spese incrementative beni di terzi</v>
          </cell>
          <cell r="C31">
            <v>0</v>
          </cell>
          <cell r="E31">
            <v>121840.33</v>
          </cell>
          <cell r="F31" t="str">
            <v xml:space="preserve"> D</v>
          </cell>
          <cell r="G31">
            <v>0</v>
          </cell>
          <cell r="H31">
            <v>0</v>
          </cell>
          <cell r="I31">
            <v>0</v>
          </cell>
          <cell r="K31">
            <v>121840.33</v>
          </cell>
          <cell r="L31" t="str">
            <v xml:space="preserve"> D</v>
          </cell>
          <cell r="M31">
            <v>121840.33</v>
          </cell>
        </row>
        <row r="32">
          <cell r="A32" t="str">
            <v>100206010</v>
          </cell>
          <cell r="B32" t="str">
            <v>Spese di manut.da ammort.</v>
          </cell>
          <cell r="C32">
            <v>0</v>
          </cell>
          <cell r="E32">
            <v>121840.33</v>
          </cell>
          <cell r="F32" t="str">
            <v>D</v>
          </cell>
          <cell r="G32">
            <v>0</v>
          </cell>
          <cell r="H32">
            <v>0</v>
          </cell>
          <cell r="I32">
            <v>0</v>
          </cell>
          <cell r="K32">
            <v>121840.33</v>
          </cell>
          <cell r="L32" t="str">
            <v>D</v>
          </cell>
          <cell r="M32">
            <v>121840.33</v>
          </cell>
        </row>
        <row r="33">
          <cell r="M33">
            <v>0</v>
          </cell>
        </row>
        <row r="34">
          <cell r="A34" t="str">
            <v>07</v>
          </cell>
          <cell r="B34" t="str">
            <v>Altre immobilizzazioni immateriali</v>
          </cell>
          <cell r="C34">
            <v>0</v>
          </cell>
          <cell r="E34">
            <v>0</v>
          </cell>
          <cell r="G34">
            <v>69126</v>
          </cell>
          <cell r="H34">
            <v>0</v>
          </cell>
          <cell r="I34">
            <v>69126</v>
          </cell>
          <cell r="J34" t="str">
            <v>D</v>
          </cell>
          <cell r="K34">
            <v>69126</v>
          </cell>
          <cell r="L34" t="str">
            <v xml:space="preserve"> D</v>
          </cell>
          <cell r="M34">
            <v>69126</v>
          </cell>
        </row>
        <row r="35">
          <cell r="A35" t="str">
            <v>100207010</v>
          </cell>
          <cell r="B35" t="str">
            <v>Licenze Software gestionale</v>
          </cell>
          <cell r="C35">
            <v>0</v>
          </cell>
          <cell r="E35">
            <v>0</v>
          </cell>
          <cell r="G35">
            <v>69126</v>
          </cell>
          <cell r="H35">
            <v>0</v>
          </cell>
          <cell r="I35">
            <v>69126</v>
          </cell>
          <cell r="J35" t="str">
            <v>D</v>
          </cell>
          <cell r="K35">
            <v>69126</v>
          </cell>
          <cell r="L35" t="str">
            <v>D</v>
          </cell>
          <cell r="M35">
            <v>69126</v>
          </cell>
        </row>
        <row r="36">
          <cell r="A36" t="str">
            <v>100207020</v>
          </cell>
          <cell r="B36" t="str">
            <v>Spese di implementazione gestionale</v>
          </cell>
          <cell r="C36">
            <v>0</v>
          </cell>
          <cell r="E36">
            <v>0</v>
          </cell>
          <cell r="G36">
            <v>0</v>
          </cell>
          <cell r="H36">
            <v>0</v>
          </cell>
          <cell r="I36">
            <v>0</v>
          </cell>
          <cell r="K36">
            <v>0</v>
          </cell>
          <cell r="M36">
            <v>0</v>
          </cell>
        </row>
        <row r="37">
          <cell r="M37">
            <v>0</v>
          </cell>
        </row>
        <row r="38">
          <cell r="A38" t="str">
            <v>03</v>
          </cell>
          <cell r="B38" t="str">
            <v>Immobilizzazioni materiali</v>
          </cell>
          <cell r="C38">
            <v>0</v>
          </cell>
          <cell r="E38">
            <v>65529649.390000001</v>
          </cell>
          <cell r="F38" t="str">
            <v xml:space="preserve"> D</v>
          </cell>
          <cell r="G38">
            <v>3046589.87</v>
          </cell>
          <cell r="H38">
            <v>3726092.07</v>
          </cell>
          <cell r="I38">
            <v>-679502.2</v>
          </cell>
          <cell r="J38" t="str">
            <v>A</v>
          </cell>
          <cell r="K38">
            <v>64850147.189999998</v>
          </cell>
          <cell r="L38" t="str">
            <v xml:space="preserve"> D</v>
          </cell>
          <cell r="M38">
            <v>64850147.189999998</v>
          </cell>
        </row>
        <row r="39">
          <cell r="A39" t="str">
            <v>01</v>
          </cell>
          <cell r="B39" t="str">
            <v>Terreni</v>
          </cell>
          <cell r="C39">
            <v>0</v>
          </cell>
          <cell r="E39">
            <v>55015.71</v>
          </cell>
          <cell r="F39" t="str">
            <v xml:space="preserve"> D</v>
          </cell>
          <cell r="G39">
            <v>0</v>
          </cell>
          <cell r="H39">
            <v>0</v>
          </cell>
          <cell r="I39">
            <v>0</v>
          </cell>
          <cell r="K39">
            <v>55015.71</v>
          </cell>
          <cell r="L39" t="str">
            <v xml:space="preserve"> D</v>
          </cell>
          <cell r="M39">
            <v>55015.71</v>
          </cell>
        </row>
        <row r="40">
          <cell r="A40" t="str">
            <v>100301010</v>
          </cell>
          <cell r="B40" t="str">
            <v>Terreno Ossona</v>
          </cell>
          <cell r="C40">
            <v>0</v>
          </cell>
          <cell r="E40">
            <v>0</v>
          </cell>
          <cell r="G40">
            <v>0</v>
          </cell>
          <cell r="H40">
            <v>0</v>
          </cell>
          <cell r="I40">
            <v>0</v>
          </cell>
          <cell r="K40">
            <v>0</v>
          </cell>
          <cell r="M40">
            <v>0</v>
          </cell>
        </row>
        <row r="41">
          <cell r="A41" t="str">
            <v>100301020</v>
          </cell>
          <cell r="B41" t="str">
            <v>Terreno Pero</v>
          </cell>
          <cell r="C41">
            <v>0</v>
          </cell>
          <cell r="E41">
            <v>55015.71</v>
          </cell>
          <cell r="F41" t="str">
            <v>D</v>
          </cell>
          <cell r="G41">
            <v>0</v>
          </cell>
          <cell r="H41">
            <v>0</v>
          </cell>
          <cell r="I41">
            <v>0</v>
          </cell>
          <cell r="K41">
            <v>55015.71</v>
          </cell>
          <cell r="L41" t="str">
            <v>D</v>
          </cell>
          <cell r="M41">
            <v>55015.71</v>
          </cell>
        </row>
        <row r="42">
          <cell r="M42">
            <v>0</v>
          </cell>
        </row>
        <row r="43">
          <cell r="A43" t="str">
            <v>02</v>
          </cell>
          <cell r="B43" t="str">
            <v>Immobili Industriali</v>
          </cell>
          <cell r="C43">
            <v>0</v>
          </cell>
          <cell r="E43">
            <v>10279522.57</v>
          </cell>
          <cell r="F43" t="str">
            <v xml:space="preserve"> D</v>
          </cell>
          <cell r="G43">
            <v>146368</v>
          </cell>
          <cell r="H43">
            <v>50888</v>
          </cell>
          <cell r="I43">
            <v>95480</v>
          </cell>
          <cell r="J43" t="str">
            <v>D</v>
          </cell>
          <cell r="K43">
            <v>10375002.57</v>
          </cell>
          <cell r="L43" t="str">
            <v xml:space="preserve"> D</v>
          </cell>
          <cell r="M43">
            <v>10375002.57</v>
          </cell>
        </row>
        <row r="44">
          <cell r="A44" t="str">
            <v>100302010</v>
          </cell>
          <cell r="B44" t="str">
            <v>Immobile industriale Pero</v>
          </cell>
          <cell r="C44">
            <v>0</v>
          </cell>
          <cell r="E44">
            <v>10279522.57</v>
          </cell>
          <cell r="F44" t="str">
            <v>D</v>
          </cell>
          <cell r="G44">
            <v>146368</v>
          </cell>
          <cell r="H44">
            <v>50888</v>
          </cell>
          <cell r="I44">
            <v>95480</v>
          </cell>
          <cell r="J44" t="str">
            <v>D</v>
          </cell>
          <cell r="K44">
            <v>10375002.57</v>
          </cell>
          <cell r="L44" t="str">
            <v>D</v>
          </cell>
          <cell r="M44">
            <v>10375002.57</v>
          </cell>
        </row>
        <row r="45">
          <cell r="M45">
            <v>0</v>
          </cell>
        </row>
        <row r="46">
          <cell r="A46" t="str">
            <v>03</v>
          </cell>
          <cell r="B46" t="str">
            <v>Impianti</v>
          </cell>
          <cell r="C46">
            <v>0</v>
          </cell>
          <cell r="E46">
            <v>1728638.2</v>
          </cell>
          <cell r="F46" t="str">
            <v xml:space="preserve"> D</v>
          </cell>
          <cell r="G46">
            <v>2509.5100000000002</v>
          </cell>
          <cell r="H46">
            <v>0</v>
          </cell>
          <cell r="I46">
            <v>2509.5100000000002</v>
          </cell>
          <cell r="J46" t="str">
            <v>D</v>
          </cell>
          <cell r="K46">
            <v>1731147.71</v>
          </cell>
          <cell r="L46" t="str">
            <v xml:space="preserve"> D</v>
          </cell>
          <cell r="M46">
            <v>1731147.71</v>
          </cell>
        </row>
        <row r="47">
          <cell r="A47" t="str">
            <v>100303010</v>
          </cell>
          <cell r="B47" t="str">
            <v>Impianti generici</v>
          </cell>
          <cell r="C47">
            <v>0</v>
          </cell>
          <cell r="E47">
            <v>1728638.2</v>
          </cell>
          <cell r="F47" t="str">
            <v>D</v>
          </cell>
          <cell r="G47">
            <v>2509.5100000000002</v>
          </cell>
          <cell r="H47">
            <v>0</v>
          </cell>
          <cell r="I47">
            <v>2509.5100000000002</v>
          </cell>
          <cell r="J47" t="str">
            <v>D</v>
          </cell>
          <cell r="K47">
            <v>1731147.71</v>
          </cell>
          <cell r="L47" t="str">
            <v>D</v>
          </cell>
          <cell r="M47">
            <v>1731147.71</v>
          </cell>
        </row>
        <row r="48">
          <cell r="M48">
            <v>0</v>
          </cell>
        </row>
        <row r="49">
          <cell r="A49" t="str">
            <v>04</v>
          </cell>
          <cell r="B49" t="str">
            <v>Macchinari</v>
          </cell>
          <cell r="C49">
            <v>0</v>
          </cell>
          <cell r="E49">
            <v>27364229.469999999</v>
          </cell>
          <cell r="F49" t="str">
            <v xml:space="preserve"> D</v>
          </cell>
          <cell r="G49">
            <v>363895.61</v>
          </cell>
          <cell r="H49">
            <v>2616714.61</v>
          </cell>
          <cell r="I49">
            <v>-2252819</v>
          </cell>
          <cell r="J49" t="str">
            <v>A</v>
          </cell>
          <cell r="K49">
            <v>25111410.469999999</v>
          </cell>
          <cell r="L49" t="str">
            <v xml:space="preserve"> D</v>
          </cell>
          <cell r="M49">
            <v>25111410.469999999</v>
          </cell>
        </row>
        <row r="50">
          <cell r="A50" t="str">
            <v>100304010</v>
          </cell>
          <cell r="B50" t="str">
            <v>Macchinario/integraz./modifiche</v>
          </cell>
          <cell r="C50">
            <v>0</v>
          </cell>
          <cell r="E50">
            <v>27337131.469999999</v>
          </cell>
          <cell r="F50" t="str">
            <v>D</v>
          </cell>
          <cell r="G50">
            <v>363895.61</v>
          </cell>
          <cell r="H50">
            <v>2616714.61</v>
          </cell>
          <cell r="I50">
            <v>2252819</v>
          </cell>
          <cell r="J50" t="str">
            <v>A</v>
          </cell>
          <cell r="K50">
            <v>25084312.469999999</v>
          </cell>
          <cell r="L50" t="str">
            <v>D</v>
          </cell>
          <cell r="M50">
            <v>25084312.469999999</v>
          </cell>
        </row>
        <row r="51">
          <cell r="A51" t="str">
            <v>100304015</v>
          </cell>
          <cell r="B51" t="str">
            <v>Modifiche Macchinario in Leasing</v>
          </cell>
          <cell r="C51">
            <v>0</v>
          </cell>
          <cell r="E51">
            <v>27098</v>
          </cell>
          <cell r="F51" t="str">
            <v>D</v>
          </cell>
          <cell r="G51">
            <v>0</v>
          </cell>
          <cell r="H51">
            <v>0</v>
          </cell>
          <cell r="I51">
            <v>0</v>
          </cell>
          <cell r="K51">
            <v>27098</v>
          </cell>
          <cell r="L51" t="str">
            <v>D</v>
          </cell>
          <cell r="M51">
            <v>27098</v>
          </cell>
        </row>
        <row r="52">
          <cell r="M52">
            <v>0</v>
          </cell>
        </row>
        <row r="53">
          <cell r="A53" t="str">
            <v>05</v>
          </cell>
          <cell r="B53" t="str">
            <v>Attrezzature Industriali</v>
          </cell>
          <cell r="C53">
            <v>0</v>
          </cell>
          <cell r="E53">
            <v>23698315.68</v>
          </cell>
          <cell r="F53" t="str">
            <v xml:space="preserve"> D</v>
          </cell>
          <cell r="G53">
            <v>1786083.24</v>
          </cell>
          <cell r="H53">
            <v>163955.97</v>
          </cell>
          <cell r="I53">
            <v>1622127.27</v>
          </cell>
          <cell r="J53" t="str">
            <v>D</v>
          </cell>
          <cell r="K53">
            <v>25320442.949999999</v>
          </cell>
          <cell r="L53" t="str">
            <v xml:space="preserve"> D</v>
          </cell>
          <cell r="M53">
            <v>25320442.949999999</v>
          </cell>
        </row>
        <row r="54">
          <cell r="A54" t="str">
            <v>100305010</v>
          </cell>
          <cell r="B54" t="str">
            <v>Stampi attr.di prod./Stam.per termo</v>
          </cell>
          <cell r="C54">
            <v>0</v>
          </cell>
          <cell r="E54">
            <v>22147570.559999999</v>
          </cell>
          <cell r="F54" t="str">
            <v>D</v>
          </cell>
          <cell r="G54">
            <v>1348463.56</v>
          </cell>
          <cell r="H54">
            <v>0</v>
          </cell>
          <cell r="I54">
            <v>1348463.56</v>
          </cell>
          <cell r="J54" t="str">
            <v>D</v>
          </cell>
          <cell r="K54">
            <v>23496034.120000001</v>
          </cell>
          <cell r="L54" t="str">
            <v>D</v>
          </cell>
          <cell r="M54">
            <v>23496034.120000001</v>
          </cell>
        </row>
        <row r="55">
          <cell r="A55" t="str">
            <v>100305011</v>
          </cell>
          <cell r="B55" t="str">
            <v>Modifiche stampi per richieste int.</v>
          </cell>
          <cell r="C55">
            <v>0</v>
          </cell>
          <cell r="E55">
            <v>1024450.99</v>
          </cell>
          <cell r="F55" t="str">
            <v>D</v>
          </cell>
          <cell r="G55">
            <v>242937.58</v>
          </cell>
          <cell r="H55">
            <v>12280</v>
          </cell>
          <cell r="I55">
            <v>230657.58</v>
          </cell>
          <cell r="J55" t="str">
            <v>D</v>
          </cell>
          <cell r="K55">
            <v>1255108.57</v>
          </cell>
          <cell r="L55" t="str">
            <v>D</v>
          </cell>
          <cell r="M55">
            <v>1255108.57</v>
          </cell>
        </row>
        <row r="56">
          <cell r="A56" t="str">
            <v>100305012</v>
          </cell>
          <cell r="B56" t="str">
            <v>Modifiche stampi per richieste est.</v>
          </cell>
          <cell r="C56">
            <v>0</v>
          </cell>
          <cell r="E56">
            <v>92282.78</v>
          </cell>
          <cell r="F56" t="str">
            <v>D</v>
          </cell>
          <cell r="G56">
            <v>4330.4399999999996</v>
          </cell>
          <cell r="H56">
            <v>0</v>
          </cell>
          <cell r="I56">
            <v>4330.4399999999996</v>
          </cell>
          <cell r="J56" t="str">
            <v>D</v>
          </cell>
          <cell r="K56">
            <v>96613.22</v>
          </cell>
          <cell r="L56" t="str">
            <v>D</v>
          </cell>
          <cell r="M56">
            <v>96613.22</v>
          </cell>
        </row>
        <row r="57">
          <cell r="A57" t="str">
            <v>100305020</v>
          </cell>
          <cell r="B57" t="str">
            <v>Attrezz. varia e minuta &gt;500 ¤</v>
          </cell>
          <cell r="C57">
            <v>0</v>
          </cell>
          <cell r="E57">
            <v>434011.35</v>
          </cell>
          <cell r="F57" t="str">
            <v>D</v>
          </cell>
          <cell r="G57">
            <v>190351.66</v>
          </cell>
          <cell r="H57">
            <v>151675.97</v>
          </cell>
          <cell r="I57">
            <v>38675.69</v>
          </cell>
          <cell r="J57" t="str">
            <v>D</v>
          </cell>
          <cell r="K57">
            <v>472687.04</v>
          </cell>
          <cell r="L57" t="str">
            <v>D</v>
          </cell>
          <cell r="M57">
            <v>472687.04</v>
          </cell>
        </row>
        <row r="58">
          <cell r="M58">
            <v>0</v>
          </cell>
        </row>
        <row r="59">
          <cell r="A59" t="str">
            <v>06</v>
          </cell>
          <cell r="B59" t="str">
            <v>Automezzi</v>
          </cell>
          <cell r="C59">
            <v>0</v>
          </cell>
          <cell r="E59">
            <v>146025.43</v>
          </cell>
          <cell r="F59" t="str">
            <v xml:space="preserve"> D</v>
          </cell>
          <cell r="G59">
            <v>2150</v>
          </cell>
          <cell r="H59">
            <v>64956.97</v>
          </cell>
          <cell r="I59">
            <v>-62806.97</v>
          </cell>
          <cell r="J59" t="str">
            <v>A</v>
          </cell>
          <cell r="K59">
            <v>83218.460000000006</v>
          </cell>
          <cell r="L59" t="str">
            <v xml:space="preserve"> D</v>
          </cell>
          <cell r="M59">
            <v>83218.460000000006</v>
          </cell>
        </row>
        <row r="60">
          <cell r="A60" t="str">
            <v>100306010</v>
          </cell>
          <cell r="B60" t="str">
            <v>Automezzi</v>
          </cell>
          <cell r="C60">
            <v>0</v>
          </cell>
          <cell r="E60">
            <v>56661.22</v>
          </cell>
          <cell r="F60" t="str">
            <v>D</v>
          </cell>
          <cell r="G60">
            <v>0</v>
          </cell>
          <cell r="H60">
            <v>0</v>
          </cell>
          <cell r="I60">
            <v>0</v>
          </cell>
          <cell r="K60">
            <v>56661.22</v>
          </cell>
          <cell r="L60" t="str">
            <v>D</v>
          </cell>
          <cell r="M60">
            <v>56661.22</v>
          </cell>
        </row>
        <row r="61">
          <cell r="A61" t="str">
            <v>100306020</v>
          </cell>
          <cell r="B61" t="str">
            <v>Mezzi trasporto interno</v>
          </cell>
          <cell r="C61">
            <v>0</v>
          </cell>
          <cell r="E61">
            <v>89364.21</v>
          </cell>
          <cell r="F61" t="str">
            <v>D</v>
          </cell>
          <cell r="G61">
            <v>2150</v>
          </cell>
          <cell r="H61">
            <v>64956.97</v>
          </cell>
          <cell r="I61">
            <v>62806.97</v>
          </cell>
          <cell r="J61" t="str">
            <v>A</v>
          </cell>
          <cell r="K61">
            <v>26557.24</v>
          </cell>
          <cell r="L61" t="str">
            <v>D</v>
          </cell>
          <cell r="M61">
            <v>26557.24</v>
          </cell>
        </row>
        <row r="62">
          <cell r="M62">
            <v>0</v>
          </cell>
        </row>
        <row r="63">
          <cell r="A63" t="str">
            <v>07</v>
          </cell>
          <cell r="B63" t="str">
            <v>Mobili e macchine ufficio</v>
          </cell>
          <cell r="C63">
            <v>0</v>
          </cell>
          <cell r="E63">
            <v>1765170.06</v>
          </cell>
          <cell r="F63" t="str">
            <v xml:space="preserve"> D</v>
          </cell>
          <cell r="G63">
            <v>2700</v>
          </cell>
          <cell r="H63">
            <v>8607.2199999999993</v>
          </cell>
          <cell r="I63">
            <v>-5907.2199999999984</v>
          </cell>
          <cell r="J63" t="str">
            <v>A</v>
          </cell>
          <cell r="K63">
            <v>1759262.84</v>
          </cell>
          <cell r="L63" t="str">
            <v xml:space="preserve"> D</v>
          </cell>
          <cell r="M63">
            <v>1759262.84</v>
          </cell>
        </row>
        <row r="64">
          <cell r="A64" t="str">
            <v>100307010</v>
          </cell>
          <cell r="B64" t="str">
            <v>Mobili e Macch. ordinarie &gt; 500¤</v>
          </cell>
          <cell r="C64">
            <v>0</v>
          </cell>
          <cell r="E64">
            <v>320748.21000000002</v>
          </cell>
          <cell r="F64" t="str">
            <v>D</v>
          </cell>
          <cell r="G64">
            <v>0</v>
          </cell>
          <cell r="H64">
            <v>0</v>
          </cell>
          <cell r="I64">
            <v>0</v>
          </cell>
          <cell r="K64">
            <v>320748.21000000002</v>
          </cell>
          <cell r="L64" t="str">
            <v>D</v>
          </cell>
          <cell r="M64">
            <v>320748.21000000002</v>
          </cell>
        </row>
        <row r="65">
          <cell r="A65" t="str">
            <v>100307020</v>
          </cell>
          <cell r="B65" t="str">
            <v>Macc.Uff.elettron/Sofw/lic.Sw&gt;500¤</v>
          </cell>
          <cell r="C65">
            <v>0</v>
          </cell>
          <cell r="E65">
            <v>1444421.85</v>
          </cell>
          <cell r="F65" t="str">
            <v>D</v>
          </cell>
          <cell r="G65">
            <v>2700</v>
          </cell>
          <cell r="H65">
            <v>8607.2199999999993</v>
          </cell>
          <cell r="I65">
            <v>5907.22</v>
          </cell>
          <cell r="J65" t="str">
            <v>A</v>
          </cell>
          <cell r="K65">
            <v>1438514.63</v>
          </cell>
          <cell r="L65" t="str">
            <v>D</v>
          </cell>
          <cell r="M65">
            <v>1438514.63</v>
          </cell>
        </row>
        <row r="66">
          <cell r="M66">
            <v>0</v>
          </cell>
        </row>
        <row r="67">
          <cell r="A67" t="str">
            <v>08</v>
          </cell>
          <cell r="B67" t="str">
            <v>Forni</v>
          </cell>
          <cell r="C67">
            <v>0</v>
          </cell>
          <cell r="E67">
            <v>1400.37</v>
          </cell>
          <cell r="F67" t="str">
            <v xml:space="preserve"> D</v>
          </cell>
          <cell r="G67">
            <v>0</v>
          </cell>
          <cell r="H67">
            <v>0</v>
          </cell>
          <cell r="I67">
            <v>0</v>
          </cell>
          <cell r="K67">
            <v>1400.37</v>
          </cell>
          <cell r="L67" t="str">
            <v xml:space="preserve"> D</v>
          </cell>
          <cell r="M67">
            <v>1400.37</v>
          </cell>
        </row>
        <row r="68">
          <cell r="A68" t="str">
            <v>100308010</v>
          </cell>
          <cell r="B68" t="str">
            <v>Forni e sue pertinenze</v>
          </cell>
          <cell r="C68">
            <v>0</v>
          </cell>
          <cell r="E68">
            <v>1400.37</v>
          </cell>
          <cell r="F68" t="str">
            <v>D</v>
          </cell>
          <cell r="G68">
            <v>0</v>
          </cell>
          <cell r="H68">
            <v>0</v>
          </cell>
          <cell r="I68">
            <v>0</v>
          </cell>
          <cell r="K68">
            <v>1400.37</v>
          </cell>
          <cell r="L68" t="str">
            <v>D</v>
          </cell>
          <cell r="M68">
            <v>1400.37</v>
          </cell>
        </row>
        <row r="69">
          <cell r="M69">
            <v>0</v>
          </cell>
        </row>
        <row r="70">
          <cell r="A70" t="str">
            <v>09</v>
          </cell>
          <cell r="B70" t="str">
            <v>Immobilizz.materiali in corso e acc</v>
          </cell>
          <cell r="C70">
            <v>0</v>
          </cell>
          <cell r="E70">
            <v>491331.9</v>
          </cell>
          <cell r="F70" t="str">
            <v xml:space="preserve"> D</v>
          </cell>
          <cell r="G70">
            <v>742883.51</v>
          </cell>
          <cell r="H70">
            <v>820969.3</v>
          </cell>
          <cell r="I70">
            <v>-78085.789999999994</v>
          </cell>
          <cell r="J70" t="str">
            <v>A</v>
          </cell>
          <cell r="K70">
            <v>413246.10999999987</v>
          </cell>
          <cell r="L70" t="str">
            <v xml:space="preserve"> D</v>
          </cell>
          <cell r="M70">
            <v>413246.10999999987</v>
          </cell>
        </row>
        <row r="71">
          <cell r="A71" t="str">
            <v>100309010</v>
          </cell>
          <cell r="B71" t="str">
            <v>Immob. Materiali in corso</v>
          </cell>
          <cell r="C71">
            <v>0</v>
          </cell>
          <cell r="E71">
            <v>0</v>
          </cell>
          <cell r="G71">
            <v>59250</v>
          </cell>
          <cell r="H71">
            <v>0</v>
          </cell>
          <cell r="I71">
            <v>59250</v>
          </cell>
          <cell r="J71" t="str">
            <v>D</v>
          </cell>
          <cell r="K71">
            <v>59250</v>
          </cell>
          <cell r="L71" t="str">
            <v>D</v>
          </cell>
          <cell r="M71">
            <v>59250</v>
          </cell>
        </row>
        <row r="72">
          <cell r="A72" t="str">
            <v>100309020</v>
          </cell>
          <cell r="B72" t="str">
            <v>Acconti a Forn. per immob</v>
          </cell>
          <cell r="C72">
            <v>0</v>
          </cell>
          <cell r="E72">
            <v>491331.9</v>
          </cell>
          <cell r="F72" t="str">
            <v>D</v>
          </cell>
          <cell r="G72">
            <v>683633.51</v>
          </cell>
          <cell r="H72">
            <v>820969.3</v>
          </cell>
          <cell r="I72">
            <v>137335.79</v>
          </cell>
          <cell r="J72" t="str">
            <v>A</v>
          </cell>
          <cell r="K72">
            <v>353996.11</v>
          </cell>
          <cell r="L72" t="str">
            <v>D</v>
          </cell>
          <cell r="M72">
            <v>353996.11</v>
          </cell>
        </row>
        <row r="73">
          <cell r="M73">
            <v>0</v>
          </cell>
        </row>
        <row r="74">
          <cell r="A74" t="str">
            <v>04</v>
          </cell>
          <cell r="B74" t="str">
            <v>Immobilizzazioni finanziarie</v>
          </cell>
          <cell r="C74">
            <v>0</v>
          </cell>
          <cell r="E74">
            <v>992090.93</v>
          </cell>
          <cell r="F74" t="str">
            <v xml:space="preserve"> D</v>
          </cell>
          <cell r="G74">
            <v>16550</v>
          </cell>
          <cell r="H74">
            <v>18000</v>
          </cell>
          <cell r="I74">
            <v>-1450</v>
          </cell>
          <cell r="J74" t="str">
            <v>A</v>
          </cell>
          <cell r="K74">
            <v>990640.93</v>
          </cell>
          <cell r="L74" t="str">
            <v xml:space="preserve"> D</v>
          </cell>
          <cell r="M74">
            <v>990640.93</v>
          </cell>
        </row>
        <row r="75">
          <cell r="A75" t="str">
            <v>01</v>
          </cell>
          <cell r="B75" t="str">
            <v>Partecipazioni in società collegate</v>
          </cell>
          <cell r="C75">
            <v>0</v>
          </cell>
          <cell r="E75">
            <v>0</v>
          </cell>
          <cell r="G75">
            <v>0</v>
          </cell>
          <cell r="H75">
            <v>0</v>
          </cell>
          <cell r="I75">
            <v>0</v>
          </cell>
          <cell r="K75">
            <v>0</v>
          </cell>
          <cell r="M75">
            <v>0</v>
          </cell>
        </row>
        <row r="76">
          <cell r="A76" t="str">
            <v>100401020</v>
          </cell>
          <cell r="B76" t="str">
            <v>Partec. Società Previnsa</v>
          </cell>
          <cell r="C76">
            <v>0</v>
          </cell>
          <cell r="E76">
            <v>0</v>
          </cell>
          <cell r="G76">
            <v>0</v>
          </cell>
          <cell r="H76">
            <v>0</v>
          </cell>
          <cell r="I76">
            <v>0</v>
          </cell>
          <cell r="K76">
            <v>0</v>
          </cell>
          <cell r="M76">
            <v>0</v>
          </cell>
        </row>
        <row r="77">
          <cell r="M77">
            <v>0</v>
          </cell>
        </row>
        <row r="78">
          <cell r="A78" t="str">
            <v>02</v>
          </cell>
          <cell r="B78" t="str">
            <v>Partecipazioni in altre Società</v>
          </cell>
          <cell r="C78">
            <v>0</v>
          </cell>
          <cell r="E78">
            <v>972298.52</v>
          </cell>
          <cell r="F78" t="str">
            <v xml:space="preserve"> D</v>
          </cell>
          <cell r="G78">
            <v>0</v>
          </cell>
          <cell r="H78">
            <v>0</v>
          </cell>
          <cell r="I78">
            <v>0</v>
          </cell>
          <cell r="K78">
            <v>972298.52</v>
          </cell>
          <cell r="L78" t="str">
            <v xml:space="preserve"> D</v>
          </cell>
          <cell r="M78">
            <v>972298.52</v>
          </cell>
        </row>
        <row r="79">
          <cell r="A79" t="str">
            <v>100402010</v>
          </cell>
          <cell r="B79" t="str">
            <v>Part. az. in altre Soc.</v>
          </cell>
          <cell r="C79">
            <v>0</v>
          </cell>
          <cell r="E79">
            <v>0.52</v>
          </cell>
          <cell r="F79" t="str">
            <v>D</v>
          </cell>
          <cell r="G79">
            <v>0</v>
          </cell>
          <cell r="H79">
            <v>0</v>
          </cell>
          <cell r="I79">
            <v>0</v>
          </cell>
          <cell r="K79">
            <v>0.52</v>
          </cell>
          <cell r="L79" t="str">
            <v>D</v>
          </cell>
          <cell r="M79">
            <v>0.52</v>
          </cell>
        </row>
        <row r="80">
          <cell r="A80" t="str">
            <v>100402020</v>
          </cell>
          <cell r="B80" t="str">
            <v>Part.non az.in altre Soc.</v>
          </cell>
          <cell r="C80">
            <v>0</v>
          </cell>
          <cell r="E80">
            <v>0</v>
          </cell>
          <cell r="G80">
            <v>0</v>
          </cell>
          <cell r="H80">
            <v>0</v>
          </cell>
          <cell r="I80">
            <v>0</v>
          </cell>
          <cell r="K80">
            <v>0</v>
          </cell>
          <cell r="M80">
            <v>0</v>
          </cell>
        </row>
        <row r="81">
          <cell r="A81" t="str">
            <v>100402030</v>
          </cell>
          <cell r="B81" t="str">
            <v>Part. in Soc. controllate V.E.E.</v>
          </cell>
          <cell r="C81">
            <v>0</v>
          </cell>
          <cell r="E81">
            <v>972298</v>
          </cell>
          <cell r="F81" t="str">
            <v>D</v>
          </cell>
          <cell r="G81">
            <v>0</v>
          </cell>
          <cell r="H81">
            <v>0</v>
          </cell>
          <cell r="I81">
            <v>0</v>
          </cell>
          <cell r="K81">
            <v>972298</v>
          </cell>
          <cell r="L81" t="str">
            <v>D</v>
          </cell>
          <cell r="M81">
            <v>972298</v>
          </cell>
        </row>
        <row r="82">
          <cell r="A82" t="str">
            <v>100402040</v>
          </cell>
          <cell r="B82" t="str">
            <v>Partecipazioni Riva in Vimercati</v>
          </cell>
          <cell r="C82">
            <v>0</v>
          </cell>
          <cell r="E82">
            <v>0</v>
          </cell>
          <cell r="G82">
            <v>0</v>
          </cell>
          <cell r="H82">
            <v>0</v>
          </cell>
          <cell r="I82">
            <v>0</v>
          </cell>
          <cell r="K82">
            <v>0</v>
          </cell>
          <cell r="M82">
            <v>0</v>
          </cell>
        </row>
        <row r="83">
          <cell r="M83">
            <v>0</v>
          </cell>
        </row>
        <row r="84">
          <cell r="A84" t="str">
            <v>03</v>
          </cell>
          <cell r="B84" t="str">
            <v>Altri crediti verso terzi</v>
          </cell>
          <cell r="C84">
            <v>0</v>
          </cell>
          <cell r="E84">
            <v>8741.74</v>
          </cell>
          <cell r="F84" t="str">
            <v xml:space="preserve"> D</v>
          </cell>
          <cell r="G84">
            <v>16550</v>
          </cell>
          <cell r="H84">
            <v>18000</v>
          </cell>
          <cell r="I84">
            <v>-1450</v>
          </cell>
          <cell r="J84" t="str">
            <v>A</v>
          </cell>
          <cell r="K84">
            <v>7291.74</v>
          </cell>
          <cell r="L84" t="str">
            <v xml:space="preserve"> D</v>
          </cell>
          <cell r="M84">
            <v>7291.74</v>
          </cell>
        </row>
        <row r="85">
          <cell r="A85" t="str">
            <v>100403010</v>
          </cell>
          <cell r="B85" t="str">
            <v>Dipend. per anticipi TFR</v>
          </cell>
          <cell r="C85">
            <v>0</v>
          </cell>
          <cell r="E85">
            <v>0</v>
          </cell>
          <cell r="G85">
            <v>0</v>
          </cell>
          <cell r="H85">
            <v>0</v>
          </cell>
          <cell r="I85">
            <v>0</v>
          </cell>
          <cell r="K85">
            <v>0</v>
          </cell>
          <cell r="M85">
            <v>0</v>
          </cell>
        </row>
        <row r="86">
          <cell r="A86" t="str">
            <v>100403020</v>
          </cell>
          <cell r="B86" t="str">
            <v>Dipend. per ant. anzian.</v>
          </cell>
          <cell r="C86">
            <v>0</v>
          </cell>
          <cell r="E86">
            <v>0</v>
          </cell>
          <cell r="G86">
            <v>0</v>
          </cell>
          <cell r="H86">
            <v>0</v>
          </cell>
          <cell r="I86">
            <v>0</v>
          </cell>
          <cell r="K86">
            <v>0</v>
          </cell>
          <cell r="M86">
            <v>0</v>
          </cell>
        </row>
        <row r="87">
          <cell r="A87" t="str">
            <v>100403030</v>
          </cell>
          <cell r="B87" t="str">
            <v>Altri crediti verso dipen</v>
          </cell>
          <cell r="C87">
            <v>0</v>
          </cell>
          <cell r="E87">
            <v>0</v>
          </cell>
          <cell r="G87">
            <v>0</v>
          </cell>
          <cell r="H87">
            <v>0</v>
          </cell>
          <cell r="I87">
            <v>0</v>
          </cell>
          <cell r="K87">
            <v>0</v>
          </cell>
          <cell r="M87">
            <v>0</v>
          </cell>
        </row>
        <row r="88">
          <cell r="A88" t="str">
            <v>100403040</v>
          </cell>
          <cell r="B88" t="str">
            <v>Altri crediti verso Terzi</v>
          </cell>
          <cell r="C88">
            <v>0</v>
          </cell>
          <cell r="E88">
            <v>8741.74</v>
          </cell>
          <cell r="F88" t="str">
            <v>D</v>
          </cell>
          <cell r="G88">
            <v>16550</v>
          </cell>
          <cell r="H88">
            <v>18000</v>
          </cell>
          <cell r="I88">
            <v>1450</v>
          </cell>
          <cell r="J88" t="str">
            <v>A</v>
          </cell>
          <cell r="K88">
            <v>7291.74</v>
          </cell>
          <cell r="L88" t="str">
            <v>D</v>
          </cell>
          <cell r="M88">
            <v>7291.74</v>
          </cell>
        </row>
        <row r="89">
          <cell r="M89">
            <v>0</v>
          </cell>
        </row>
        <row r="90">
          <cell r="A90" t="str">
            <v>04</v>
          </cell>
          <cell r="B90" t="str">
            <v>Depositi cauzionali</v>
          </cell>
          <cell r="C90">
            <v>0</v>
          </cell>
          <cell r="E90">
            <v>11050.67</v>
          </cell>
          <cell r="F90" t="str">
            <v xml:space="preserve"> D</v>
          </cell>
          <cell r="G90">
            <v>0</v>
          </cell>
          <cell r="H90">
            <v>0</v>
          </cell>
          <cell r="I90">
            <v>0</v>
          </cell>
          <cell r="K90">
            <v>11050.67</v>
          </cell>
          <cell r="L90" t="str">
            <v xml:space="preserve"> D</v>
          </cell>
          <cell r="M90">
            <v>11050.67</v>
          </cell>
        </row>
        <row r="91">
          <cell r="A91" t="str">
            <v>100404010</v>
          </cell>
          <cell r="B91" t="str">
            <v>Cauzione per rete idrica</v>
          </cell>
          <cell r="C91">
            <v>0</v>
          </cell>
          <cell r="E91">
            <v>237.04</v>
          </cell>
          <cell r="F91" t="str">
            <v>D</v>
          </cell>
          <cell r="G91">
            <v>0</v>
          </cell>
          <cell r="H91">
            <v>0</v>
          </cell>
          <cell r="I91">
            <v>0</v>
          </cell>
          <cell r="K91">
            <v>237.04</v>
          </cell>
          <cell r="L91" t="str">
            <v>D</v>
          </cell>
          <cell r="M91">
            <v>237.04</v>
          </cell>
        </row>
        <row r="92">
          <cell r="A92" t="str">
            <v>100404020</v>
          </cell>
          <cell r="B92" t="str">
            <v>Cauzione per Enel</v>
          </cell>
          <cell r="C92">
            <v>0</v>
          </cell>
          <cell r="E92">
            <v>46.5</v>
          </cell>
          <cell r="F92" t="str">
            <v>D</v>
          </cell>
          <cell r="G92">
            <v>0</v>
          </cell>
          <cell r="H92">
            <v>0</v>
          </cell>
          <cell r="I92">
            <v>0</v>
          </cell>
          <cell r="K92">
            <v>46.5</v>
          </cell>
          <cell r="L92" t="str">
            <v>D</v>
          </cell>
          <cell r="M92">
            <v>46.5</v>
          </cell>
        </row>
        <row r="93">
          <cell r="A93" t="str">
            <v>100404030</v>
          </cell>
          <cell r="B93" t="str">
            <v>Cauzione per telefoni</v>
          </cell>
          <cell r="C93">
            <v>0</v>
          </cell>
          <cell r="E93">
            <v>618.16</v>
          </cell>
          <cell r="F93" t="str">
            <v>D</v>
          </cell>
          <cell r="G93">
            <v>0</v>
          </cell>
          <cell r="H93">
            <v>0</v>
          </cell>
          <cell r="I93">
            <v>0</v>
          </cell>
          <cell r="K93">
            <v>618.16</v>
          </cell>
          <cell r="L93" t="str">
            <v>D</v>
          </cell>
          <cell r="M93">
            <v>618.16</v>
          </cell>
        </row>
        <row r="94">
          <cell r="A94" t="str">
            <v>100404050</v>
          </cell>
          <cell r="B94" t="str">
            <v>Cauzione per PP.TT.</v>
          </cell>
          <cell r="C94">
            <v>0</v>
          </cell>
          <cell r="E94">
            <v>40.53</v>
          </cell>
          <cell r="F94" t="str">
            <v>D</v>
          </cell>
          <cell r="G94">
            <v>0</v>
          </cell>
          <cell r="H94">
            <v>0</v>
          </cell>
          <cell r="I94">
            <v>0</v>
          </cell>
          <cell r="K94">
            <v>40.53</v>
          </cell>
          <cell r="L94" t="str">
            <v>D</v>
          </cell>
          <cell r="M94">
            <v>40.53</v>
          </cell>
        </row>
        <row r="95">
          <cell r="A95" t="str">
            <v>100404070</v>
          </cell>
          <cell r="B95" t="str">
            <v>Cauzione per bombole Gpl</v>
          </cell>
          <cell r="C95">
            <v>0</v>
          </cell>
          <cell r="E95">
            <v>5.16</v>
          </cell>
          <cell r="F95" t="str">
            <v>D</v>
          </cell>
          <cell r="G95">
            <v>0</v>
          </cell>
          <cell r="H95">
            <v>0</v>
          </cell>
          <cell r="I95">
            <v>0</v>
          </cell>
          <cell r="K95">
            <v>5.16</v>
          </cell>
          <cell r="L95" t="str">
            <v>D</v>
          </cell>
          <cell r="M95">
            <v>5.16</v>
          </cell>
        </row>
        <row r="96">
          <cell r="A96" t="str">
            <v>100404080</v>
          </cell>
          <cell r="B96" t="str">
            <v>Cauzione x Amiacque contr.2008</v>
          </cell>
          <cell r="C96">
            <v>0</v>
          </cell>
          <cell r="E96">
            <v>103.28</v>
          </cell>
          <cell r="F96" t="str">
            <v>D</v>
          </cell>
          <cell r="G96">
            <v>0</v>
          </cell>
          <cell r="H96">
            <v>0</v>
          </cell>
          <cell r="I96">
            <v>0</v>
          </cell>
          <cell r="K96">
            <v>103.28</v>
          </cell>
          <cell r="L96" t="str">
            <v>D</v>
          </cell>
          <cell r="M96">
            <v>103.28</v>
          </cell>
        </row>
        <row r="97">
          <cell r="A97" t="str">
            <v>100404090</v>
          </cell>
          <cell r="B97" t="str">
            <v>Cauzione x capannone Ghiringhelli</v>
          </cell>
          <cell r="C97">
            <v>0</v>
          </cell>
          <cell r="E97">
            <v>0</v>
          </cell>
          <cell r="G97">
            <v>0</v>
          </cell>
          <cell r="H97">
            <v>0</v>
          </cell>
          <cell r="I97">
            <v>0</v>
          </cell>
          <cell r="K97">
            <v>0</v>
          </cell>
          <cell r="M97">
            <v>0</v>
          </cell>
        </row>
        <row r="98">
          <cell r="A98" t="str">
            <v>100404100</v>
          </cell>
          <cell r="B98" t="str">
            <v>Cauzione x capannone Sa.Ma.Plast</v>
          </cell>
          <cell r="C98">
            <v>0</v>
          </cell>
          <cell r="E98">
            <v>10000</v>
          </cell>
          <cell r="F98" t="str">
            <v>D</v>
          </cell>
          <cell r="G98">
            <v>0</v>
          </cell>
          <cell r="H98">
            <v>0</v>
          </cell>
          <cell r="I98">
            <v>0</v>
          </cell>
          <cell r="K98">
            <v>10000</v>
          </cell>
          <cell r="L98" t="str">
            <v>D</v>
          </cell>
          <cell r="M98">
            <v>10000</v>
          </cell>
        </row>
        <row r="99">
          <cell r="M99">
            <v>0</v>
          </cell>
        </row>
        <row r="100">
          <cell r="A100" t="str">
            <v>05</v>
          </cell>
          <cell r="B100" t="str">
            <v>Titoli di investimento</v>
          </cell>
          <cell r="C100">
            <v>0</v>
          </cell>
          <cell r="E100">
            <v>0</v>
          </cell>
          <cell r="G100">
            <v>0</v>
          </cell>
          <cell r="H100">
            <v>0</v>
          </cell>
          <cell r="I100">
            <v>0</v>
          </cell>
          <cell r="K100">
            <v>0</v>
          </cell>
          <cell r="M100">
            <v>0</v>
          </cell>
        </row>
        <row r="101">
          <cell r="A101" t="str">
            <v>100405010</v>
          </cell>
          <cell r="B101" t="str">
            <v>Obbligazioni</v>
          </cell>
          <cell r="C101">
            <v>0</v>
          </cell>
          <cell r="E101">
            <v>0</v>
          </cell>
          <cell r="G101">
            <v>0</v>
          </cell>
          <cell r="H101">
            <v>0</v>
          </cell>
          <cell r="I101">
            <v>0</v>
          </cell>
          <cell r="K101">
            <v>0</v>
          </cell>
          <cell r="M101">
            <v>0</v>
          </cell>
        </row>
        <row r="102">
          <cell r="A102" t="str">
            <v>100405020</v>
          </cell>
          <cell r="B102" t="str">
            <v>Cert. di Credito Tesoro</v>
          </cell>
          <cell r="C102">
            <v>0</v>
          </cell>
          <cell r="E102">
            <v>0</v>
          </cell>
          <cell r="G102">
            <v>0</v>
          </cell>
          <cell r="H102">
            <v>0</v>
          </cell>
          <cell r="I102">
            <v>0</v>
          </cell>
          <cell r="K102">
            <v>0</v>
          </cell>
          <cell r="M102">
            <v>0</v>
          </cell>
        </row>
        <row r="103">
          <cell r="A103" t="str">
            <v>100405030</v>
          </cell>
          <cell r="B103" t="str">
            <v>Buoni del Tesoro polienn.</v>
          </cell>
          <cell r="C103">
            <v>0</v>
          </cell>
          <cell r="E103">
            <v>0</v>
          </cell>
          <cell r="G103">
            <v>0</v>
          </cell>
          <cell r="H103">
            <v>0</v>
          </cell>
          <cell r="I103">
            <v>0</v>
          </cell>
          <cell r="K103">
            <v>0</v>
          </cell>
          <cell r="M103">
            <v>0</v>
          </cell>
        </row>
        <row r="104">
          <cell r="A104" t="str">
            <v>100405040</v>
          </cell>
          <cell r="B104" t="str">
            <v>Altri titoli di investim.</v>
          </cell>
          <cell r="C104">
            <v>0</v>
          </cell>
          <cell r="E104">
            <v>0</v>
          </cell>
          <cell r="G104">
            <v>0</v>
          </cell>
          <cell r="H104">
            <v>0</v>
          </cell>
          <cell r="I104">
            <v>0</v>
          </cell>
          <cell r="K104">
            <v>0</v>
          </cell>
          <cell r="M104">
            <v>0</v>
          </cell>
        </row>
        <row r="105">
          <cell r="M105">
            <v>0</v>
          </cell>
        </row>
        <row r="106">
          <cell r="A106" t="str">
            <v>05</v>
          </cell>
          <cell r="B106" t="str">
            <v>Rimanenze</v>
          </cell>
          <cell r="C106">
            <v>0</v>
          </cell>
          <cell r="E106">
            <v>12170142.1</v>
          </cell>
          <cell r="F106" t="str">
            <v xml:space="preserve"> D</v>
          </cell>
          <cell r="G106">
            <v>10077850</v>
          </cell>
          <cell r="H106">
            <v>12170142.1</v>
          </cell>
          <cell r="I106">
            <v>-2092292.1</v>
          </cell>
          <cell r="J106" t="str">
            <v>A</v>
          </cell>
          <cell r="K106">
            <v>10077850</v>
          </cell>
          <cell r="L106" t="str">
            <v xml:space="preserve"> D</v>
          </cell>
          <cell r="M106">
            <v>10077850</v>
          </cell>
        </row>
        <row r="107">
          <cell r="A107" t="str">
            <v>01</v>
          </cell>
          <cell r="B107" t="str">
            <v>Rimanenze</v>
          </cell>
          <cell r="C107">
            <v>0</v>
          </cell>
          <cell r="E107">
            <v>12170142.1</v>
          </cell>
          <cell r="F107" t="str">
            <v xml:space="preserve"> D</v>
          </cell>
          <cell r="G107">
            <v>10077850</v>
          </cell>
          <cell r="H107">
            <v>12170142.1</v>
          </cell>
          <cell r="I107">
            <v>-2092292.1</v>
          </cell>
          <cell r="J107" t="str">
            <v>A</v>
          </cell>
          <cell r="K107">
            <v>10077850</v>
          </cell>
          <cell r="L107" t="str">
            <v xml:space="preserve"> D</v>
          </cell>
          <cell r="M107">
            <v>10077850</v>
          </cell>
        </row>
        <row r="108">
          <cell r="A108" t="str">
            <v>100501010</v>
          </cell>
          <cell r="B108" t="str">
            <v>Materie prime</v>
          </cell>
          <cell r="C108">
            <v>0</v>
          </cell>
          <cell r="E108">
            <v>432568</v>
          </cell>
          <cell r="F108" t="str">
            <v>D</v>
          </cell>
          <cell r="G108">
            <v>434894</v>
          </cell>
          <cell r="H108">
            <v>432568</v>
          </cell>
          <cell r="I108">
            <v>2326</v>
          </cell>
          <cell r="J108" t="str">
            <v>D</v>
          </cell>
          <cell r="K108">
            <v>434894</v>
          </cell>
          <cell r="L108" t="str">
            <v>D</v>
          </cell>
          <cell r="M108">
            <v>434894</v>
          </cell>
        </row>
        <row r="109">
          <cell r="A109" t="str">
            <v>100501020</v>
          </cell>
          <cell r="B109" t="str">
            <v>Componenti d'acquisto</v>
          </cell>
          <cell r="C109">
            <v>0</v>
          </cell>
          <cell r="E109">
            <v>6899449</v>
          </cell>
          <cell r="F109" t="str">
            <v>D</v>
          </cell>
          <cell r="G109">
            <v>4725464</v>
          </cell>
          <cell r="H109">
            <v>6899449</v>
          </cell>
          <cell r="I109">
            <v>2173985</v>
          </cell>
          <cell r="J109" t="str">
            <v>A</v>
          </cell>
          <cell r="K109">
            <v>4725464</v>
          </cell>
          <cell r="L109" t="str">
            <v>D</v>
          </cell>
          <cell r="M109">
            <v>4725464</v>
          </cell>
        </row>
        <row r="110">
          <cell r="A110" t="str">
            <v>100501030</v>
          </cell>
          <cell r="B110" t="str">
            <v>Prodotti in corso lavoraz</v>
          </cell>
          <cell r="C110">
            <v>0</v>
          </cell>
          <cell r="E110">
            <v>4249358</v>
          </cell>
          <cell r="F110" t="str">
            <v>D</v>
          </cell>
          <cell r="G110">
            <v>4640885</v>
          </cell>
          <cell r="H110">
            <v>4249358</v>
          </cell>
          <cell r="I110">
            <v>391527</v>
          </cell>
          <cell r="J110" t="str">
            <v>D</v>
          </cell>
          <cell r="K110">
            <v>4640885</v>
          </cell>
          <cell r="L110" t="str">
            <v>D</v>
          </cell>
          <cell r="M110">
            <v>4640885</v>
          </cell>
        </row>
        <row r="111">
          <cell r="A111" t="str">
            <v>100501040</v>
          </cell>
          <cell r="B111" t="str">
            <v>Dispense</v>
          </cell>
          <cell r="C111">
            <v>0</v>
          </cell>
          <cell r="E111">
            <v>255811</v>
          </cell>
          <cell r="F111" t="str">
            <v>D</v>
          </cell>
          <cell r="G111">
            <v>276607</v>
          </cell>
          <cell r="H111">
            <v>255811</v>
          </cell>
          <cell r="I111">
            <v>20796</v>
          </cell>
          <cell r="J111" t="str">
            <v>D</v>
          </cell>
          <cell r="K111">
            <v>276607</v>
          </cell>
          <cell r="L111" t="str">
            <v>D</v>
          </cell>
          <cell r="M111">
            <v>276607</v>
          </cell>
        </row>
        <row r="112">
          <cell r="A112" t="str">
            <v>100501050</v>
          </cell>
          <cell r="B112" t="str">
            <v>Imballi</v>
          </cell>
          <cell r="C112">
            <v>0</v>
          </cell>
          <cell r="E112">
            <v>0</v>
          </cell>
          <cell r="G112">
            <v>0</v>
          </cell>
          <cell r="H112">
            <v>0</v>
          </cell>
          <cell r="I112">
            <v>0</v>
          </cell>
          <cell r="K112">
            <v>0</v>
          </cell>
          <cell r="M112">
            <v>0</v>
          </cell>
        </row>
        <row r="113">
          <cell r="A113" t="str">
            <v>100501060</v>
          </cell>
          <cell r="B113" t="str">
            <v>Merce in viaggio</v>
          </cell>
          <cell r="C113">
            <v>0</v>
          </cell>
          <cell r="E113">
            <v>332956.09999999998</v>
          </cell>
          <cell r="F113" t="str">
            <v>D</v>
          </cell>
          <cell r="G113">
            <v>0</v>
          </cell>
          <cell r="H113">
            <v>332956.09999999998</v>
          </cell>
          <cell r="I113">
            <v>332956.09999999998</v>
          </cell>
          <cell r="J113" t="str">
            <v>A</v>
          </cell>
          <cell r="K113">
            <v>0</v>
          </cell>
          <cell r="M113">
            <v>0</v>
          </cell>
        </row>
        <row r="114">
          <cell r="A114" t="str">
            <v>100501070</v>
          </cell>
          <cell r="B114" t="str">
            <v>Materiale da rottamare</v>
          </cell>
          <cell r="C114">
            <v>0</v>
          </cell>
          <cell r="E114">
            <v>0</v>
          </cell>
          <cell r="G114">
            <v>0</v>
          </cell>
          <cell r="H114">
            <v>0</v>
          </cell>
          <cell r="I114">
            <v>0</v>
          </cell>
          <cell r="K114">
            <v>0</v>
          </cell>
          <cell r="M114">
            <v>0</v>
          </cell>
        </row>
        <row r="115">
          <cell r="A115" t="str">
            <v>100501080</v>
          </cell>
          <cell r="B115" t="str">
            <v>Ant. e acc. per rimanenze</v>
          </cell>
          <cell r="C115">
            <v>0</v>
          </cell>
          <cell r="E115">
            <v>0</v>
          </cell>
          <cell r="G115">
            <v>0</v>
          </cell>
          <cell r="H115">
            <v>0</v>
          </cell>
          <cell r="I115">
            <v>0</v>
          </cell>
          <cell r="K115">
            <v>0</v>
          </cell>
          <cell r="M115">
            <v>0</v>
          </cell>
        </row>
        <row r="116">
          <cell r="M116">
            <v>0</v>
          </cell>
        </row>
        <row r="117">
          <cell r="A117" t="str">
            <v>06</v>
          </cell>
          <cell r="B117" t="str">
            <v>Crediti dell'attivo circolante</v>
          </cell>
          <cell r="C117">
            <v>0</v>
          </cell>
          <cell r="E117">
            <v>22039184.34</v>
          </cell>
          <cell r="F117" t="str">
            <v xml:space="preserve"> D</v>
          </cell>
          <cell r="G117">
            <v>139517436.22999999</v>
          </cell>
          <cell r="H117">
            <v>139568256.72999999</v>
          </cell>
          <cell r="I117">
            <v>-50820.5</v>
          </cell>
          <cell r="J117" t="str">
            <v>A</v>
          </cell>
          <cell r="K117">
            <v>21988363.84</v>
          </cell>
          <cell r="L117" t="str">
            <v xml:space="preserve"> D</v>
          </cell>
          <cell r="M117">
            <v>21988363.84</v>
          </cell>
        </row>
        <row r="118">
          <cell r="A118" t="str">
            <v>01</v>
          </cell>
          <cell r="B118" t="str">
            <v>Crediti verso clienti</v>
          </cell>
          <cell r="C118">
            <v>0</v>
          </cell>
          <cell r="E118">
            <v>19045122.309999999</v>
          </cell>
          <cell r="F118" t="str">
            <v xml:space="preserve"> D</v>
          </cell>
          <cell r="G118">
            <v>124942442.75</v>
          </cell>
          <cell r="H118">
            <v>124711291.27</v>
          </cell>
          <cell r="I118">
            <v>231151.48</v>
          </cell>
          <cell r="J118" t="str">
            <v>D</v>
          </cell>
          <cell r="K118">
            <v>19276273.789999999</v>
          </cell>
          <cell r="L118" t="str">
            <v xml:space="preserve"> D</v>
          </cell>
          <cell r="M118">
            <v>19276273.789999999</v>
          </cell>
        </row>
        <row r="119">
          <cell r="A119" t="str">
            <v>100601010</v>
          </cell>
          <cell r="B119" t="str">
            <v>Clienti</v>
          </cell>
          <cell r="C119">
            <v>0</v>
          </cell>
          <cell r="E119">
            <v>19155590.079999998</v>
          </cell>
          <cell r="F119" t="str">
            <v>D</v>
          </cell>
          <cell r="G119">
            <v>110969611.31999999</v>
          </cell>
          <cell r="H119">
            <v>108360236.62</v>
          </cell>
          <cell r="I119">
            <v>2609374.7000000002</v>
          </cell>
          <cell r="J119" t="str">
            <v>D</v>
          </cell>
          <cell r="K119">
            <v>21764964.780000001</v>
          </cell>
          <cell r="L119" t="str">
            <v>D</v>
          </cell>
          <cell r="M119">
            <v>21764964.780000001</v>
          </cell>
        </row>
        <row r="120">
          <cell r="A120" t="str">
            <v>100601011</v>
          </cell>
          <cell r="B120" t="str">
            <v>Cred.ft.cedute Prosol.2015 da incas</v>
          </cell>
          <cell r="C120">
            <v>0</v>
          </cell>
          <cell r="E120">
            <v>17596.810000000001</v>
          </cell>
          <cell r="F120" t="str">
            <v>D</v>
          </cell>
          <cell r="G120">
            <v>172220.78</v>
          </cell>
          <cell r="H120">
            <v>189817.59</v>
          </cell>
          <cell r="I120">
            <v>17596.810000000001</v>
          </cell>
          <cell r="J120" t="str">
            <v>A</v>
          </cell>
          <cell r="K120">
            <v>0</v>
          </cell>
          <cell r="M120">
            <v>0</v>
          </cell>
        </row>
        <row r="121">
          <cell r="A121" t="str">
            <v>100601012</v>
          </cell>
          <cell r="B121" t="str">
            <v>Clienti ceduti prosoluto Intesa</v>
          </cell>
          <cell r="C121">
            <v>0</v>
          </cell>
          <cell r="E121">
            <v>128064.58</v>
          </cell>
          <cell r="F121" t="str">
            <v>A</v>
          </cell>
          <cell r="G121">
            <v>2323065.85</v>
          </cell>
          <cell r="H121">
            <v>2195001.27</v>
          </cell>
          <cell r="I121">
            <v>128064.58</v>
          </cell>
          <cell r="J121" t="str">
            <v>D</v>
          </cell>
          <cell r="K121">
            <v>0</v>
          </cell>
          <cell r="M121">
            <v>0</v>
          </cell>
        </row>
        <row r="122">
          <cell r="A122" t="str">
            <v>100601013</v>
          </cell>
          <cell r="B122" t="str">
            <v>Clienti ceduti prosoluto Ifitalia</v>
          </cell>
          <cell r="C122">
            <v>0</v>
          </cell>
          <cell r="E122">
            <v>0</v>
          </cell>
          <cell r="G122">
            <v>6398925.3700000001</v>
          </cell>
          <cell r="H122">
            <v>7130418.2699999996</v>
          </cell>
          <cell r="I122">
            <v>731492.9</v>
          </cell>
          <cell r="J122" t="str">
            <v>A</v>
          </cell>
          <cell r="K122">
            <v>731492.9</v>
          </cell>
          <cell r="L122" t="str">
            <v>A</v>
          </cell>
          <cell r="M122">
            <v>-731492.9</v>
          </cell>
        </row>
        <row r="123">
          <cell r="A123" t="str">
            <v>100601014</v>
          </cell>
          <cell r="B123" t="str">
            <v>Clienti ceduti prosoluto Mediocred.</v>
          </cell>
          <cell r="C123">
            <v>0</v>
          </cell>
          <cell r="E123">
            <v>0</v>
          </cell>
          <cell r="G123">
            <v>5071722.93</v>
          </cell>
          <cell r="H123">
            <v>5842613.1500000004</v>
          </cell>
          <cell r="I123">
            <v>770890.22</v>
          </cell>
          <cell r="J123" t="str">
            <v>A</v>
          </cell>
          <cell r="K123">
            <v>770890.22</v>
          </cell>
          <cell r="L123" t="str">
            <v>A</v>
          </cell>
          <cell r="M123">
            <v>-770890.22</v>
          </cell>
        </row>
        <row r="124">
          <cell r="A124" t="str">
            <v>100601015</v>
          </cell>
          <cell r="B124" t="str">
            <v>Clienti ceduti proso.Unicr.C/357942</v>
          </cell>
          <cell r="C124">
            <v>0</v>
          </cell>
          <cell r="E124">
            <v>0</v>
          </cell>
          <cell r="G124">
            <v>6896.5</v>
          </cell>
          <cell r="H124">
            <v>993204.37</v>
          </cell>
          <cell r="I124">
            <v>986307.87</v>
          </cell>
          <cell r="J124" t="str">
            <v>A</v>
          </cell>
          <cell r="K124">
            <v>986307.87</v>
          </cell>
          <cell r="L124" t="str">
            <v>A</v>
          </cell>
          <cell r="M124">
            <v>-986307.87</v>
          </cell>
        </row>
        <row r="125">
          <cell r="M125">
            <v>0</v>
          </cell>
        </row>
        <row r="126">
          <cell r="A126" t="str">
            <v>02</v>
          </cell>
          <cell r="B126" t="str">
            <v>Effetti Attivi</v>
          </cell>
          <cell r="C126">
            <v>0</v>
          </cell>
          <cell r="E126">
            <v>0</v>
          </cell>
          <cell r="G126">
            <v>0</v>
          </cell>
          <cell r="H126">
            <v>0</v>
          </cell>
          <cell r="I126">
            <v>0</v>
          </cell>
          <cell r="K126">
            <v>0</v>
          </cell>
          <cell r="M126">
            <v>0</v>
          </cell>
        </row>
        <row r="127">
          <cell r="A127" t="str">
            <v>100602010</v>
          </cell>
          <cell r="B127" t="str">
            <v>Effetti attivi in portaf.</v>
          </cell>
          <cell r="C127">
            <v>0</v>
          </cell>
          <cell r="E127">
            <v>0</v>
          </cell>
          <cell r="G127">
            <v>0</v>
          </cell>
          <cell r="H127">
            <v>0</v>
          </cell>
          <cell r="I127">
            <v>0</v>
          </cell>
          <cell r="K127">
            <v>0</v>
          </cell>
          <cell r="M127">
            <v>0</v>
          </cell>
        </row>
        <row r="128">
          <cell r="M128">
            <v>0</v>
          </cell>
        </row>
        <row r="129">
          <cell r="A129" t="str">
            <v>05</v>
          </cell>
          <cell r="B129" t="str">
            <v>Crediti comm. superiori a 1 anno</v>
          </cell>
          <cell r="C129">
            <v>0</v>
          </cell>
          <cell r="E129">
            <v>0</v>
          </cell>
          <cell r="G129">
            <v>0</v>
          </cell>
          <cell r="H129">
            <v>0</v>
          </cell>
          <cell r="I129">
            <v>0</v>
          </cell>
          <cell r="K129">
            <v>0</v>
          </cell>
          <cell r="M129">
            <v>0</v>
          </cell>
        </row>
        <row r="130">
          <cell r="A130" t="str">
            <v>100605010</v>
          </cell>
          <cell r="B130" t="str">
            <v>Cred. Clienti in soffer.</v>
          </cell>
          <cell r="C130">
            <v>0</v>
          </cell>
          <cell r="E130">
            <v>0</v>
          </cell>
          <cell r="G130">
            <v>0</v>
          </cell>
          <cell r="H130">
            <v>0</v>
          </cell>
          <cell r="I130">
            <v>0</v>
          </cell>
          <cell r="K130">
            <v>0</v>
          </cell>
          <cell r="M130">
            <v>0</v>
          </cell>
        </row>
        <row r="131">
          <cell r="M131">
            <v>0</v>
          </cell>
        </row>
        <row r="132">
          <cell r="A132" t="str">
            <v>06</v>
          </cell>
          <cell r="B132" t="str">
            <v>Crediti verso dipendenti</v>
          </cell>
          <cell r="C132">
            <v>0</v>
          </cell>
          <cell r="E132">
            <v>0</v>
          </cell>
          <cell r="G132">
            <v>8143.17</v>
          </cell>
          <cell r="H132">
            <v>6282.9</v>
          </cell>
          <cell r="I132">
            <v>1860.27</v>
          </cell>
          <cell r="J132" t="str">
            <v>D</v>
          </cell>
          <cell r="K132">
            <v>1860.27</v>
          </cell>
          <cell r="L132" t="str">
            <v xml:space="preserve"> D</v>
          </cell>
          <cell r="M132">
            <v>1860.27</v>
          </cell>
        </row>
        <row r="133">
          <cell r="A133" t="str">
            <v>100606020</v>
          </cell>
          <cell r="B133" t="str">
            <v>Acconti su salari e stip.</v>
          </cell>
          <cell r="C133">
            <v>0</v>
          </cell>
          <cell r="E133">
            <v>0</v>
          </cell>
          <cell r="G133">
            <v>0</v>
          </cell>
          <cell r="H133">
            <v>0</v>
          </cell>
          <cell r="I133">
            <v>0</v>
          </cell>
          <cell r="K133">
            <v>0</v>
          </cell>
          <cell r="M133">
            <v>0</v>
          </cell>
        </row>
        <row r="134">
          <cell r="A134" t="str">
            <v>100606030</v>
          </cell>
          <cell r="B134" t="str">
            <v>Arrot. su salari e stip.</v>
          </cell>
          <cell r="C134">
            <v>0</v>
          </cell>
          <cell r="E134">
            <v>0</v>
          </cell>
          <cell r="G134">
            <v>8143.17</v>
          </cell>
          <cell r="H134">
            <v>6282.9</v>
          </cell>
          <cell r="I134">
            <v>1860.27</v>
          </cell>
          <cell r="J134" t="str">
            <v>D</v>
          </cell>
          <cell r="K134">
            <v>1860.27</v>
          </cell>
          <cell r="L134" t="str">
            <v>D</v>
          </cell>
          <cell r="M134">
            <v>1860.27</v>
          </cell>
        </row>
        <row r="135">
          <cell r="A135" t="str">
            <v>100606040</v>
          </cell>
          <cell r="B135" t="str">
            <v>Prestiti a dipendenti inf. a 1 anno</v>
          </cell>
          <cell r="C135">
            <v>0</v>
          </cell>
          <cell r="E135">
            <v>0</v>
          </cell>
          <cell r="G135">
            <v>0</v>
          </cell>
          <cell r="H135">
            <v>0</v>
          </cell>
          <cell r="I135">
            <v>0</v>
          </cell>
          <cell r="K135">
            <v>0</v>
          </cell>
          <cell r="M135">
            <v>0</v>
          </cell>
        </row>
        <row r="136">
          <cell r="M136">
            <v>0</v>
          </cell>
        </row>
        <row r="137">
          <cell r="A137" t="str">
            <v>07</v>
          </cell>
          <cell r="B137" t="str">
            <v>Crediti finanziari verso terzi</v>
          </cell>
          <cell r="C137">
            <v>0</v>
          </cell>
          <cell r="E137">
            <v>104495.3</v>
          </cell>
          <cell r="F137" t="str">
            <v xml:space="preserve"> D</v>
          </cell>
          <cell r="G137">
            <v>0</v>
          </cell>
          <cell r="H137">
            <v>104495.3</v>
          </cell>
          <cell r="I137">
            <v>-104495.3</v>
          </cell>
          <cell r="J137" t="str">
            <v>A</v>
          </cell>
          <cell r="K137">
            <v>0</v>
          </cell>
          <cell r="M137">
            <v>0</v>
          </cell>
        </row>
        <row r="138">
          <cell r="A138" t="str">
            <v>100607010</v>
          </cell>
          <cell r="B138" t="str">
            <v>Crediti per carte comm.</v>
          </cell>
          <cell r="C138">
            <v>0</v>
          </cell>
          <cell r="E138">
            <v>0</v>
          </cell>
          <cell r="G138">
            <v>0</v>
          </cell>
          <cell r="H138">
            <v>0</v>
          </cell>
          <cell r="I138">
            <v>0</v>
          </cell>
          <cell r="K138">
            <v>0</v>
          </cell>
          <cell r="M138">
            <v>0</v>
          </cell>
        </row>
        <row r="139">
          <cell r="A139" t="str">
            <v>100607020</v>
          </cell>
          <cell r="B139" t="str">
            <v>Altri crediti finanziari</v>
          </cell>
          <cell r="C139">
            <v>0</v>
          </cell>
          <cell r="E139">
            <v>0</v>
          </cell>
          <cell r="G139">
            <v>0</v>
          </cell>
          <cell r="H139">
            <v>0</v>
          </cell>
          <cell r="I139">
            <v>0</v>
          </cell>
          <cell r="K139">
            <v>0</v>
          </cell>
          <cell r="M139">
            <v>0</v>
          </cell>
        </row>
        <row r="140">
          <cell r="A140" t="str">
            <v>100607030</v>
          </cell>
          <cell r="B140" t="str">
            <v>Crediti x oper.c/termine</v>
          </cell>
          <cell r="C140">
            <v>0</v>
          </cell>
          <cell r="E140">
            <v>104495.3</v>
          </cell>
          <cell r="F140" t="str">
            <v>D</v>
          </cell>
          <cell r="G140">
            <v>0</v>
          </cell>
          <cell r="H140">
            <v>104495.3</v>
          </cell>
          <cell r="I140">
            <v>104495.3</v>
          </cell>
          <cell r="J140" t="str">
            <v>A</v>
          </cell>
          <cell r="K140">
            <v>0</v>
          </cell>
          <cell r="M140">
            <v>0</v>
          </cell>
        </row>
        <row r="141">
          <cell r="M141">
            <v>0</v>
          </cell>
        </row>
        <row r="142">
          <cell r="A142" t="str">
            <v>08</v>
          </cell>
          <cell r="B142" t="str">
            <v>Crediti vari</v>
          </cell>
          <cell r="C142">
            <v>0</v>
          </cell>
          <cell r="E142">
            <v>1287981.3999999999</v>
          </cell>
          <cell r="F142" t="str">
            <v xml:space="preserve"> D</v>
          </cell>
          <cell r="G142">
            <v>4920704.34</v>
          </cell>
          <cell r="H142">
            <v>5603280.3300000001</v>
          </cell>
          <cell r="I142">
            <v>-682575.99</v>
          </cell>
          <cell r="J142" t="str">
            <v>A</v>
          </cell>
          <cell r="K142">
            <v>605405.41</v>
          </cell>
          <cell r="L142" t="str">
            <v xml:space="preserve"> D</v>
          </cell>
          <cell r="M142">
            <v>605405.41</v>
          </cell>
        </row>
        <row r="143">
          <cell r="A143" t="str">
            <v>100608010</v>
          </cell>
          <cell r="B143" t="str">
            <v>Ant. fornitori di servizi</v>
          </cell>
          <cell r="C143">
            <v>0</v>
          </cell>
          <cell r="E143">
            <v>25565.09</v>
          </cell>
          <cell r="F143" t="str">
            <v>D</v>
          </cell>
          <cell r="G143">
            <v>219879.6</v>
          </cell>
          <cell r="H143">
            <v>201733.31</v>
          </cell>
          <cell r="I143">
            <v>18146.29</v>
          </cell>
          <cell r="J143" t="str">
            <v>D</v>
          </cell>
          <cell r="K143">
            <v>43711.38</v>
          </cell>
          <cell r="L143" t="str">
            <v>D</v>
          </cell>
          <cell r="M143">
            <v>43711.38</v>
          </cell>
        </row>
        <row r="144">
          <cell r="A144" t="str">
            <v>100608030</v>
          </cell>
          <cell r="B144" t="str">
            <v>Acquisto valuta viaggi</v>
          </cell>
          <cell r="C144">
            <v>0</v>
          </cell>
          <cell r="E144">
            <v>0</v>
          </cell>
          <cell r="G144">
            <v>0</v>
          </cell>
          <cell r="H144">
            <v>0</v>
          </cell>
          <cell r="I144">
            <v>0</v>
          </cell>
          <cell r="K144">
            <v>0</v>
          </cell>
          <cell r="M144">
            <v>0</v>
          </cell>
        </row>
        <row r="145">
          <cell r="A145" t="str">
            <v>100608031</v>
          </cell>
          <cell r="B145" t="str">
            <v>Carta prepagata 3615 Pop. Milano</v>
          </cell>
          <cell r="C145">
            <v>0</v>
          </cell>
          <cell r="E145">
            <v>0</v>
          </cell>
          <cell r="G145">
            <v>7418.81</v>
          </cell>
          <cell r="H145">
            <v>6943.73</v>
          </cell>
          <cell r="I145">
            <v>475.08</v>
          </cell>
          <cell r="J145" t="str">
            <v>D</v>
          </cell>
          <cell r="K145">
            <v>475.08</v>
          </cell>
          <cell r="L145" t="str">
            <v>D</v>
          </cell>
          <cell r="M145">
            <v>475.08</v>
          </cell>
        </row>
        <row r="146">
          <cell r="A146" t="str">
            <v>100608032</v>
          </cell>
          <cell r="B146" t="str">
            <v>Carta prepagata 3698 Pop. Milano</v>
          </cell>
          <cell r="C146">
            <v>0</v>
          </cell>
          <cell r="E146">
            <v>0</v>
          </cell>
          <cell r="G146">
            <v>1500</v>
          </cell>
          <cell r="H146">
            <v>133.87</v>
          </cell>
          <cell r="I146">
            <v>1366.13</v>
          </cell>
          <cell r="J146" t="str">
            <v>D</v>
          </cell>
          <cell r="K146">
            <v>1366.13</v>
          </cell>
          <cell r="L146" t="str">
            <v>D</v>
          </cell>
          <cell r="M146">
            <v>1366.13</v>
          </cell>
        </row>
        <row r="147">
          <cell r="A147" t="str">
            <v>100608040</v>
          </cell>
          <cell r="B147" t="str">
            <v>Crediti per risarcimenti</v>
          </cell>
          <cell r="C147">
            <v>0</v>
          </cell>
          <cell r="E147">
            <v>0</v>
          </cell>
          <cell r="G147">
            <v>0</v>
          </cell>
          <cell r="H147">
            <v>0</v>
          </cell>
          <cell r="I147">
            <v>0</v>
          </cell>
          <cell r="K147">
            <v>0</v>
          </cell>
          <cell r="M147">
            <v>0</v>
          </cell>
        </row>
        <row r="148">
          <cell r="A148" t="str">
            <v>100608050</v>
          </cell>
          <cell r="B148" t="str">
            <v>Crediti per vendita immob</v>
          </cell>
          <cell r="C148">
            <v>0</v>
          </cell>
          <cell r="E148">
            <v>0</v>
          </cell>
          <cell r="G148">
            <v>0</v>
          </cell>
          <cell r="H148">
            <v>0</v>
          </cell>
          <cell r="I148">
            <v>0</v>
          </cell>
          <cell r="K148">
            <v>0</v>
          </cell>
          <cell r="M148">
            <v>0</v>
          </cell>
        </row>
        <row r="149">
          <cell r="A149" t="str">
            <v>100608060</v>
          </cell>
          <cell r="B149" t="str">
            <v>Cred. per vend. titoli</v>
          </cell>
          <cell r="C149">
            <v>0</v>
          </cell>
          <cell r="E149">
            <v>0</v>
          </cell>
          <cell r="G149">
            <v>0</v>
          </cell>
          <cell r="H149">
            <v>0</v>
          </cell>
          <cell r="I149">
            <v>0</v>
          </cell>
          <cell r="K149">
            <v>0</v>
          </cell>
          <cell r="M149">
            <v>0</v>
          </cell>
        </row>
        <row r="150">
          <cell r="A150" t="str">
            <v>100608070</v>
          </cell>
          <cell r="B150" t="str">
            <v>Crediti v/Fornit. (Stampi)</v>
          </cell>
          <cell r="C150">
            <v>0</v>
          </cell>
          <cell r="E150">
            <v>0</v>
          </cell>
          <cell r="G150">
            <v>0</v>
          </cell>
          <cell r="H150">
            <v>0</v>
          </cell>
          <cell r="I150">
            <v>0</v>
          </cell>
          <cell r="K150">
            <v>0</v>
          </cell>
          <cell r="M150">
            <v>0</v>
          </cell>
        </row>
        <row r="151">
          <cell r="A151" t="str">
            <v>100608071</v>
          </cell>
          <cell r="B151" t="str">
            <v>Crediti v/Franz Oberflaechent.</v>
          </cell>
          <cell r="C151">
            <v>0</v>
          </cell>
          <cell r="E151">
            <v>0</v>
          </cell>
          <cell r="G151">
            <v>23447.48</v>
          </cell>
          <cell r="H151">
            <v>23447.48</v>
          </cell>
          <cell r="I151">
            <v>0</v>
          </cell>
          <cell r="K151">
            <v>0</v>
          </cell>
          <cell r="M151">
            <v>0</v>
          </cell>
        </row>
        <row r="152">
          <cell r="A152" t="str">
            <v>100608075</v>
          </cell>
          <cell r="B152" t="str">
            <v>Altri crediti diversi</v>
          </cell>
          <cell r="C152">
            <v>0</v>
          </cell>
          <cell r="E152">
            <v>0</v>
          </cell>
          <cell r="G152">
            <v>0</v>
          </cell>
          <cell r="H152">
            <v>0</v>
          </cell>
          <cell r="I152">
            <v>0</v>
          </cell>
          <cell r="K152">
            <v>0</v>
          </cell>
          <cell r="M152">
            <v>0</v>
          </cell>
        </row>
        <row r="153">
          <cell r="A153" t="str">
            <v>100608080</v>
          </cell>
          <cell r="B153" t="str">
            <v xml:space="preserve"> Crediti v/Cl. x ft. e N.D. da em.</v>
          </cell>
          <cell r="C153">
            <v>0</v>
          </cell>
          <cell r="E153">
            <v>346791.18</v>
          </cell>
          <cell r="F153" t="str">
            <v>D</v>
          </cell>
          <cell r="G153">
            <v>415089.99</v>
          </cell>
          <cell r="H153">
            <v>436864.97</v>
          </cell>
          <cell r="I153">
            <v>21774.98</v>
          </cell>
          <cell r="J153" t="str">
            <v>A</v>
          </cell>
          <cell r="K153">
            <v>325016.2</v>
          </cell>
          <cell r="L153" t="str">
            <v>D</v>
          </cell>
          <cell r="M153">
            <v>325016.2</v>
          </cell>
        </row>
        <row r="154">
          <cell r="A154" t="str">
            <v>100608081</v>
          </cell>
          <cell r="B154" t="str">
            <v>GAM CONS.costi da add.a VEE</v>
          </cell>
          <cell r="C154">
            <v>0</v>
          </cell>
          <cell r="E154">
            <v>0</v>
          </cell>
          <cell r="G154">
            <v>16915.150000000001</v>
          </cell>
          <cell r="H154">
            <v>16915.150000000001</v>
          </cell>
          <cell r="I154">
            <v>0</v>
          </cell>
          <cell r="K154">
            <v>0</v>
          </cell>
          <cell r="M154">
            <v>0</v>
          </cell>
        </row>
        <row r="155">
          <cell r="A155" t="str">
            <v>100608090</v>
          </cell>
          <cell r="B155" t="str">
            <v>Deb.V/Clienti x addebiti da ricev.</v>
          </cell>
          <cell r="C155">
            <v>0</v>
          </cell>
          <cell r="E155">
            <v>232769.8</v>
          </cell>
          <cell r="F155" t="str">
            <v>A</v>
          </cell>
          <cell r="G155">
            <v>270468.99</v>
          </cell>
          <cell r="H155">
            <v>88824.89</v>
          </cell>
          <cell r="I155">
            <v>181644.1</v>
          </cell>
          <cell r="J155" t="str">
            <v>D</v>
          </cell>
          <cell r="K155">
            <v>51125.7</v>
          </cell>
          <cell r="L155" t="str">
            <v>A</v>
          </cell>
          <cell r="M155">
            <v>-51125.7</v>
          </cell>
        </row>
        <row r="156">
          <cell r="A156" t="str">
            <v>100608094</v>
          </cell>
          <cell r="B156" t="str">
            <v>Deb./Cred.v/VEE x pagam. B.M.W.</v>
          </cell>
          <cell r="C156">
            <v>0</v>
          </cell>
          <cell r="E156">
            <v>0</v>
          </cell>
          <cell r="G156">
            <v>3763.2</v>
          </cell>
          <cell r="H156">
            <v>3763.2</v>
          </cell>
          <cell r="I156">
            <v>0</v>
          </cell>
          <cell r="K156">
            <v>0</v>
          </cell>
          <cell r="M156">
            <v>0</v>
          </cell>
        </row>
        <row r="157">
          <cell r="A157" t="str">
            <v>100608095</v>
          </cell>
          <cell r="B157" t="str">
            <v>Deb./Cred.v/Cl.part.regol</v>
          </cell>
          <cell r="C157">
            <v>0</v>
          </cell>
          <cell r="E157">
            <v>46911.53</v>
          </cell>
          <cell r="F157" t="str">
            <v>D</v>
          </cell>
          <cell r="G157">
            <v>962221.12</v>
          </cell>
          <cell r="H157">
            <v>1020953.24</v>
          </cell>
          <cell r="I157">
            <v>58732.12</v>
          </cell>
          <cell r="J157" t="str">
            <v>A</v>
          </cell>
          <cell r="K157">
            <v>11820.59</v>
          </cell>
          <cell r="L157" t="str">
            <v>A</v>
          </cell>
          <cell r="M157">
            <v>-11820.59</v>
          </cell>
        </row>
        <row r="158">
          <cell r="A158" t="str">
            <v>100608096</v>
          </cell>
          <cell r="B158" t="str">
            <v>Crediti v/Clienti x adeguam.cambi</v>
          </cell>
          <cell r="C158">
            <v>0</v>
          </cell>
          <cell r="E158">
            <v>1483.4</v>
          </cell>
          <cell r="F158" t="str">
            <v>D</v>
          </cell>
          <cell r="G158">
            <v>0</v>
          </cell>
          <cell r="H158">
            <v>3700.49</v>
          </cell>
          <cell r="I158">
            <v>3700.49</v>
          </cell>
          <cell r="J158" t="str">
            <v>A</v>
          </cell>
          <cell r="K158">
            <v>2217.09</v>
          </cell>
          <cell r="L158" t="str">
            <v>A</v>
          </cell>
          <cell r="M158">
            <v>-2217.09</v>
          </cell>
        </row>
        <row r="159">
          <cell r="A159" t="str">
            <v>100608097</v>
          </cell>
          <cell r="B159" t="str">
            <v>Crediti v/Factor</v>
          </cell>
          <cell r="C159">
            <v>0</v>
          </cell>
          <cell r="E159">
            <v>0</v>
          </cell>
          <cell r="G159">
            <v>0</v>
          </cell>
          <cell r="H159">
            <v>0</v>
          </cell>
          <cell r="I159">
            <v>0</v>
          </cell>
          <cell r="K159">
            <v>0</v>
          </cell>
          <cell r="M159">
            <v>0</v>
          </cell>
        </row>
        <row r="160">
          <cell r="A160" t="str">
            <v>100608100</v>
          </cell>
          <cell r="B160" t="str">
            <v>Credito ICIT x ripar.fin.</v>
          </cell>
          <cell r="C160">
            <v>0</v>
          </cell>
          <cell r="E160">
            <v>0</v>
          </cell>
          <cell r="G160">
            <v>0</v>
          </cell>
          <cell r="H160">
            <v>0</v>
          </cell>
          <cell r="I160">
            <v>0</v>
          </cell>
          <cell r="K160">
            <v>0</v>
          </cell>
          <cell r="M160">
            <v>0</v>
          </cell>
        </row>
        <row r="161">
          <cell r="A161" t="str">
            <v>100608110</v>
          </cell>
          <cell r="B161" t="str">
            <v>VEE S.r.L. - Bacau - Romania</v>
          </cell>
          <cell r="C161">
            <v>0</v>
          </cell>
          <cell r="E161">
            <v>1100000</v>
          </cell>
          <cell r="F161" t="str">
            <v>D</v>
          </cell>
          <cell r="G161">
            <v>3000000</v>
          </cell>
          <cell r="H161">
            <v>3800000</v>
          </cell>
          <cell r="I161">
            <v>800000</v>
          </cell>
          <cell r="J161" t="str">
            <v>A</v>
          </cell>
          <cell r="K161">
            <v>300000</v>
          </cell>
          <cell r="L161" t="str">
            <v>D</v>
          </cell>
          <cell r="M161">
            <v>300000</v>
          </cell>
        </row>
        <row r="162">
          <cell r="A162" t="str">
            <v>100608120</v>
          </cell>
          <cell r="B162" t="str">
            <v>Credito Consorzio Intellimech</v>
          </cell>
          <cell r="C162">
            <v>0</v>
          </cell>
          <cell r="E162">
            <v>0</v>
          </cell>
          <cell r="G162">
            <v>0</v>
          </cell>
          <cell r="H162">
            <v>0</v>
          </cell>
          <cell r="I162">
            <v>0</v>
          </cell>
          <cell r="K162">
            <v>0</v>
          </cell>
          <cell r="M162">
            <v>0</v>
          </cell>
        </row>
        <row r="163">
          <cell r="A163" t="str">
            <v>100608130</v>
          </cell>
          <cell r="B163" t="str">
            <v>Credito Inerisa</v>
          </cell>
          <cell r="C163">
            <v>0</v>
          </cell>
          <cell r="E163">
            <v>0</v>
          </cell>
          <cell r="G163">
            <v>0</v>
          </cell>
          <cell r="H163">
            <v>0</v>
          </cell>
          <cell r="I163">
            <v>0</v>
          </cell>
          <cell r="K163">
            <v>0</v>
          </cell>
          <cell r="M163">
            <v>0</v>
          </cell>
        </row>
        <row r="164">
          <cell r="A164" t="str">
            <v>100608140</v>
          </cell>
          <cell r="B164" t="str">
            <v>Credito Verso Controllate</v>
          </cell>
          <cell r="C164">
            <v>0</v>
          </cell>
          <cell r="E164">
            <v>0</v>
          </cell>
          <cell r="G164">
            <v>0</v>
          </cell>
          <cell r="H164">
            <v>0</v>
          </cell>
          <cell r="I164">
            <v>0</v>
          </cell>
          <cell r="K164">
            <v>0</v>
          </cell>
          <cell r="M164">
            <v>0</v>
          </cell>
        </row>
        <row r="165">
          <cell r="M165">
            <v>0</v>
          </cell>
        </row>
        <row r="166">
          <cell r="A166" t="str">
            <v>09</v>
          </cell>
          <cell r="B166" t="str">
            <v>Crediti Erario imposte indirette</v>
          </cell>
          <cell r="C166">
            <v>0</v>
          </cell>
          <cell r="E166">
            <v>307766.23</v>
          </cell>
          <cell r="F166" t="str">
            <v xml:space="preserve"> D</v>
          </cell>
          <cell r="G166">
            <v>9002596.6099999994</v>
          </cell>
          <cell r="H166">
            <v>8673197.5600000005</v>
          </cell>
          <cell r="I166">
            <v>329399.05</v>
          </cell>
          <cell r="J166" t="str">
            <v>D</v>
          </cell>
          <cell r="K166">
            <v>637165.28</v>
          </cell>
          <cell r="L166" t="str">
            <v xml:space="preserve"> D</v>
          </cell>
          <cell r="M166">
            <v>637165.28</v>
          </cell>
        </row>
        <row r="167">
          <cell r="A167" t="str">
            <v>100609010</v>
          </cell>
          <cell r="B167" t="str">
            <v>Iva a credito/debito</v>
          </cell>
          <cell r="C167">
            <v>0</v>
          </cell>
          <cell r="E167">
            <v>248486</v>
          </cell>
          <cell r="F167" t="str">
            <v>D</v>
          </cell>
          <cell r="G167">
            <v>8952996.6699999999</v>
          </cell>
          <cell r="H167">
            <v>8673055.0600000005</v>
          </cell>
          <cell r="I167">
            <v>279941.61</v>
          </cell>
          <cell r="J167" t="str">
            <v>D</v>
          </cell>
          <cell r="K167">
            <v>528427.61</v>
          </cell>
          <cell r="L167" t="str">
            <v>D</v>
          </cell>
          <cell r="M167">
            <v>528427.61</v>
          </cell>
        </row>
        <row r="168">
          <cell r="A168" t="str">
            <v>100609015</v>
          </cell>
          <cell r="B168" t="str">
            <v>T.V.A. per vendite Dubois</v>
          </cell>
          <cell r="C168">
            <v>0</v>
          </cell>
          <cell r="E168">
            <v>0</v>
          </cell>
          <cell r="G168">
            <v>0</v>
          </cell>
          <cell r="H168">
            <v>0</v>
          </cell>
          <cell r="I168">
            <v>0</v>
          </cell>
          <cell r="K168">
            <v>0</v>
          </cell>
          <cell r="M168">
            <v>0</v>
          </cell>
        </row>
        <row r="169">
          <cell r="A169" t="str">
            <v>100609016</v>
          </cell>
          <cell r="B169" t="str">
            <v>Credito VAT da recuperare Germania</v>
          </cell>
          <cell r="C169">
            <v>0</v>
          </cell>
          <cell r="E169">
            <v>59280.23</v>
          </cell>
          <cell r="F169" t="str">
            <v>D</v>
          </cell>
          <cell r="G169">
            <v>5320</v>
          </cell>
          <cell r="H169">
            <v>0</v>
          </cell>
          <cell r="I169">
            <v>5320</v>
          </cell>
          <cell r="J169" t="str">
            <v>D</v>
          </cell>
          <cell r="K169">
            <v>64600.23</v>
          </cell>
          <cell r="L169" t="str">
            <v>D</v>
          </cell>
          <cell r="M169">
            <v>64600.23</v>
          </cell>
        </row>
        <row r="170">
          <cell r="A170" t="str">
            <v>100609017</v>
          </cell>
          <cell r="B170" t="str">
            <v>Credito VAT da recuperare Romania</v>
          </cell>
          <cell r="C170">
            <v>0</v>
          </cell>
          <cell r="E170">
            <v>0</v>
          </cell>
          <cell r="G170">
            <v>44279.94</v>
          </cell>
          <cell r="H170">
            <v>142.5</v>
          </cell>
          <cell r="I170">
            <v>44137.440000000002</v>
          </cell>
          <cell r="J170" t="str">
            <v>D</v>
          </cell>
          <cell r="K170">
            <v>44137.440000000002</v>
          </cell>
          <cell r="L170" t="str">
            <v>D</v>
          </cell>
          <cell r="M170">
            <v>44137.440000000002</v>
          </cell>
        </row>
        <row r="171">
          <cell r="M171">
            <v>0</v>
          </cell>
        </row>
        <row r="172">
          <cell r="A172" t="str">
            <v>10</v>
          </cell>
          <cell r="B172" t="str">
            <v>Credito Erario imposte dirette</v>
          </cell>
          <cell r="C172">
            <v>0</v>
          </cell>
          <cell r="E172">
            <v>1293819.1000000001</v>
          </cell>
          <cell r="F172" t="str">
            <v xml:space="preserve"> D</v>
          </cell>
          <cell r="G172">
            <v>643549.36</v>
          </cell>
          <cell r="H172">
            <v>469709.37</v>
          </cell>
          <cell r="I172">
            <v>173839.99</v>
          </cell>
          <cell r="J172" t="str">
            <v>D</v>
          </cell>
          <cell r="K172">
            <v>1467659.09</v>
          </cell>
          <cell r="L172" t="str">
            <v xml:space="preserve"> D</v>
          </cell>
          <cell r="M172">
            <v>1467659.09</v>
          </cell>
        </row>
        <row r="173">
          <cell r="A173" t="str">
            <v>100610005</v>
          </cell>
          <cell r="B173" t="str">
            <v>Credito IRES anno precedente</v>
          </cell>
          <cell r="C173">
            <v>0</v>
          </cell>
          <cell r="E173">
            <v>0</v>
          </cell>
          <cell r="G173">
            <v>0</v>
          </cell>
          <cell r="H173">
            <v>0</v>
          </cell>
          <cell r="I173">
            <v>0</v>
          </cell>
          <cell r="K173">
            <v>0</v>
          </cell>
          <cell r="M173">
            <v>0</v>
          </cell>
        </row>
        <row r="174">
          <cell r="A174" t="str">
            <v>100610010</v>
          </cell>
          <cell r="B174" t="str">
            <v>Acconto versato IRES</v>
          </cell>
          <cell r="C174">
            <v>0</v>
          </cell>
          <cell r="E174">
            <v>193580.05</v>
          </cell>
          <cell r="F174" t="str">
            <v>D</v>
          </cell>
          <cell r="G174">
            <v>0</v>
          </cell>
          <cell r="H174">
            <v>2023</v>
          </cell>
          <cell r="I174">
            <v>2023</v>
          </cell>
          <cell r="J174" t="str">
            <v>A</v>
          </cell>
          <cell r="K174">
            <v>191557.05</v>
          </cell>
          <cell r="L174" t="str">
            <v>D</v>
          </cell>
          <cell r="M174">
            <v>191557.05</v>
          </cell>
        </row>
        <row r="175">
          <cell r="A175" t="str">
            <v>100610015</v>
          </cell>
          <cell r="B175" t="str">
            <v>Credito IRAP anno precedente</v>
          </cell>
          <cell r="C175">
            <v>0</v>
          </cell>
          <cell r="E175">
            <v>0</v>
          </cell>
          <cell r="G175">
            <v>0</v>
          </cell>
          <cell r="H175">
            <v>0</v>
          </cell>
          <cell r="I175">
            <v>0</v>
          </cell>
          <cell r="K175">
            <v>0</v>
          </cell>
          <cell r="M175">
            <v>0</v>
          </cell>
        </row>
        <row r="176">
          <cell r="A176" t="str">
            <v>100610020</v>
          </cell>
          <cell r="B176" t="str">
            <v>Acconto versato IRAP</v>
          </cell>
          <cell r="C176">
            <v>0</v>
          </cell>
          <cell r="E176">
            <v>213494.61</v>
          </cell>
          <cell r="F176" t="str">
            <v>D</v>
          </cell>
          <cell r="G176">
            <v>0</v>
          </cell>
          <cell r="H176">
            <v>56690</v>
          </cell>
          <cell r="I176">
            <v>56690</v>
          </cell>
          <cell r="J176" t="str">
            <v>A</v>
          </cell>
          <cell r="K176">
            <v>156804.60999999999</v>
          </cell>
          <cell r="L176" t="str">
            <v>D</v>
          </cell>
          <cell r="M176">
            <v>156804.60999999999</v>
          </cell>
        </row>
        <row r="177">
          <cell r="A177" t="str">
            <v>100610021</v>
          </cell>
          <cell r="B177" t="str">
            <v>Cred.Imp.x invest. sviluppo nuo.pro</v>
          </cell>
          <cell r="C177">
            <v>0</v>
          </cell>
          <cell r="E177">
            <v>402712.72</v>
          </cell>
          <cell r="F177" t="str">
            <v>D</v>
          </cell>
          <cell r="G177">
            <v>447855.74</v>
          </cell>
          <cell r="H177">
            <v>402712.72</v>
          </cell>
          <cell r="I177">
            <v>45143.02</v>
          </cell>
          <cell r="J177" t="str">
            <v>D</v>
          </cell>
          <cell r="K177">
            <v>447855.74</v>
          </cell>
          <cell r="L177" t="str">
            <v>D</v>
          </cell>
          <cell r="M177">
            <v>447855.74</v>
          </cell>
        </row>
        <row r="178">
          <cell r="A178" t="str">
            <v>100610022</v>
          </cell>
          <cell r="B178" t="str">
            <v>Credito IRAP 2004-2007 D.L.185</v>
          </cell>
          <cell r="C178">
            <v>0</v>
          </cell>
          <cell r="E178">
            <v>27454</v>
          </cell>
          <cell r="F178" t="str">
            <v>D</v>
          </cell>
          <cell r="G178">
            <v>0</v>
          </cell>
          <cell r="H178">
            <v>0</v>
          </cell>
          <cell r="I178">
            <v>0</v>
          </cell>
          <cell r="K178">
            <v>27454</v>
          </cell>
          <cell r="L178" t="str">
            <v>D</v>
          </cell>
          <cell r="M178">
            <v>27454</v>
          </cell>
        </row>
        <row r="179">
          <cell r="A179" t="str">
            <v>100610030</v>
          </cell>
          <cell r="B179" t="str">
            <v>Cred. Imposta su divid.</v>
          </cell>
          <cell r="C179">
            <v>0</v>
          </cell>
          <cell r="E179">
            <v>0</v>
          </cell>
          <cell r="G179">
            <v>0</v>
          </cell>
          <cell r="H179">
            <v>0</v>
          </cell>
          <cell r="I179">
            <v>0</v>
          </cell>
          <cell r="K179">
            <v>0</v>
          </cell>
          <cell r="M179">
            <v>0</v>
          </cell>
        </row>
        <row r="180">
          <cell r="A180" t="str">
            <v>100610040</v>
          </cell>
          <cell r="B180" t="str">
            <v>Cred.per rimborso imposte</v>
          </cell>
          <cell r="C180">
            <v>0</v>
          </cell>
          <cell r="E180">
            <v>0</v>
          </cell>
          <cell r="G180">
            <v>0</v>
          </cell>
          <cell r="H180">
            <v>0</v>
          </cell>
          <cell r="I180">
            <v>0</v>
          </cell>
          <cell r="K180">
            <v>0</v>
          </cell>
          <cell r="M180">
            <v>0</v>
          </cell>
        </row>
        <row r="181">
          <cell r="A181" t="str">
            <v>100610050</v>
          </cell>
          <cell r="B181" t="str">
            <v>Cred. per imposte a nuovo</v>
          </cell>
          <cell r="C181">
            <v>0</v>
          </cell>
          <cell r="E181">
            <v>0</v>
          </cell>
          <cell r="G181">
            <v>0</v>
          </cell>
          <cell r="H181">
            <v>0</v>
          </cell>
          <cell r="I181">
            <v>0</v>
          </cell>
          <cell r="K181">
            <v>0</v>
          </cell>
          <cell r="M181">
            <v>0</v>
          </cell>
        </row>
        <row r="182">
          <cell r="A182" t="str">
            <v>100610060</v>
          </cell>
          <cell r="B182" t="str">
            <v>Cred.per inter.su imposte</v>
          </cell>
          <cell r="C182">
            <v>0</v>
          </cell>
          <cell r="E182">
            <v>0</v>
          </cell>
          <cell r="G182">
            <v>0</v>
          </cell>
          <cell r="H182">
            <v>0</v>
          </cell>
          <cell r="I182">
            <v>0</v>
          </cell>
          <cell r="K182">
            <v>0</v>
          </cell>
          <cell r="M182">
            <v>0</v>
          </cell>
        </row>
        <row r="183">
          <cell r="A183" t="str">
            <v>100610070</v>
          </cell>
          <cell r="B183" t="str">
            <v>Rit. acconto su int. banc</v>
          </cell>
          <cell r="C183">
            <v>0</v>
          </cell>
          <cell r="E183">
            <v>301.99</v>
          </cell>
          <cell r="F183" t="str">
            <v>D</v>
          </cell>
          <cell r="G183">
            <v>108.62</v>
          </cell>
          <cell r="H183">
            <v>2.79</v>
          </cell>
          <cell r="I183">
            <v>105.83</v>
          </cell>
          <cell r="J183" t="str">
            <v>D</v>
          </cell>
          <cell r="K183">
            <v>407.82</v>
          </cell>
          <cell r="L183" t="str">
            <v>D</v>
          </cell>
          <cell r="M183">
            <v>407.82</v>
          </cell>
        </row>
        <row r="184">
          <cell r="A184" t="str">
            <v>100610080</v>
          </cell>
          <cell r="B184" t="str">
            <v>Rit. acc. su divid. azion</v>
          </cell>
          <cell r="C184">
            <v>0</v>
          </cell>
          <cell r="E184">
            <v>0</v>
          </cell>
          <cell r="G184">
            <v>0</v>
          </cell>
          <cell r="H184">
            <v>0</v>
          </cell>
          <cell r="I184">
            <v>0</v>
          </cell>
          <cell r="K184">
            <v>0</v>
          </cell>
          <cell r="M184">
            <v>0</v>
          </cell>
        </row>
        <row r="185">
          <cell r="A185" t="str">
            <v>100610090</v>
          </cell>
          <cell r="B185" t="str">
            <v>Ritenuta 4% su contributo Sostes</v>
          </cell>
          <cell r="C185">
            <v>0</v>
          </cell>
          <cell r="E185">
            <v>0</v>
          </cell>
          <cell r="G185">
            <v>0</v>
          </cell>
          <cell r="H185">
            <v>0</v>
          </cell>
          <cell r="I185">
            <v>0</v>
          </cell>
          <cell r="K185">
            <v>0</v>
          </cell>
          <cell r="M185">
            <v>0</v>
          </cell>
        </row>
        <row r="186">
          <cell r="A186" t="str">
            <v>100610100</v>
          </cell>
          <cell r="B186" t="str">
            <v>Cred.Erar.Cont.Str.2% TFR</v>
          </cell>
          <cell r="C186">
            <v>0</v>
          </cell>
          <cell r="E186">
            <v>0</v>
          </cell>
          <cell r="G186">
            <v>0</v>
          </cell>
          <cell r="H186">
            <v>0</v>
          </cell>
          <cell r="I186">
            <v>0</v>
          </cell>
          <cell r="K186">
            <v>0</v>
          </cell>
          <cell r="M186">
            <v>0</v>
          </cell>
        </row>
        <row r="187">
          <cell r="A187" t="str">
            <v>100610105</v>
          </cell>
          <cell r="B187" t="str">
            <v>Credito per imp.diff.att.</v>
          </cell>
          <cell r="C187">
            <v>0</v>
          </cell>
          <cell r="E187">
            <v>321050.73</v>
          </cell>
          <cell r="F187" t="str">
            <v>D</v>
          </cell>
          <cell r="G187">
            <v>195585</v>
          </cell>
          <cell r="H187">
            <v>8280.86</v>
          </cell>
          <cell r="I187">
            <v>187304.14</v>
          </cell>
          <cell r="J187" t="str">
            <v>D</v>
          </cell>
          <cell r="K187">
            <v>508354.87</v>
          </cell>
          <cell r="L187" t="str">
            <v>D</v>
          </cell>
          <cell r="M187">
            <v>508354.87</v>
          </cell>
        </row>
        <row r="188">
          <cell r="A188" t="str">
            <v>100610120</v>
          </cell>
          <cell r="B188" t="str">
            <v>Credito v/Erar.Premi Ass.</v>
          </cell>
          <cell r="C188">
            <v>0</v>
          </cell>
          <cell r="E188">
            <v>0</v>
          </cell>
          <cell r="G188">
            <v>0</v>
          </cell>
          <cell r="H188">
            <v>0</v>
          </cell>
          <cell r="I188">
            <v>0</v>
          </cell>
          <cell r="K188">
            <v>0</v>
          </cell>
          <cell r="M188">
            <v>0</v>
          </cell>
        </row>
        <row r="189">
          <cell r="A189" t="str">
            <v>100610121</v>
          </cell>
          <cell r="B189" t="str">
            <v>Credito v/Erar.(IRAP costo pers.)</v>
          </cell>
          <cell r="C189">
            <v>0</v>
          </cell>
          <cell r="E189">
            <v>135225</v>
          </cell>
          <cell r="F189" t="str">
            <v>D</v>
          </cell>
          <cell r="G189">
            <v>0</v>
          </cell>
          <cell r="H189">
            <v>0</v>
          </cell>
          <cell r="I189">
            <v>0</v>
          </cell>
          <cell r="K189">
            <v>135225</v>
          </cell>
          <cell r="L189" t="str">
            <v>D</v>
          </cell>
          <cell r="M189">
            <v>135225</v>
          </cell>
        </row>
        <row r="190">
          <cell r="M190">
            <v>0</v>
          </cell>
        </row>
        <row r="191">
          <cell r="A191" t="str">
            <v>07</v>
          </cell>
          <cell r="B191" t="str">
            <v>Disponibilità liquide</v>
          </cell>
          <cell r="C191">
            <v>0</v>
          </cell>
          <cell r="E191">
            <v>1910.11</v>
          </cell>
          <cell r="F191" t="str">
            <v xml:space="preserve"> D</v>
          </cell>
          <cell r="G191">
            <v>43789.64</v>
          </cell>
          <cell r="H191">
            <v>42790.01</v>
          </cell>
          <cell r="I191">
            <v>999.63</v>
          </cell>
          <cell r="J191" t="str">
            <v>D</v>
          </cell>
          <cell r="K191">
            <v>2909.74</v>
          </cell>
          <cell r="L191" t="str">
            <v xml:space="preserve"> D</v>
          </cell>
          <cell r="M191">
            <v>2909.74</v>
          </cell>
        </row>
        <row r="192">
          <cell r="A192" t="str">
            <v>01</v>
          </cell>
          <cell r="B192" t="str">
            <v>Cassa</v>
          </cell>
          <cell r="C192">
            <v>0</v>
          </cell>
          <cell r="E192">
            <v>1387.14</v>
          </cell>
          <cell r="F192" t="str">
            <v xml:space="preserve"> D</v>
          </cell>
          <cell r="G192">
            <v>41289.64</v>
          </cell>
          <cell r="H192">
            <v>40283.56</v>
          </cell>
          <cell r="I192">
            <v>1006.08</v>
          </cell>
          <cell r="J192" t="str">
            <v>D</v>
          </cell>
          <cell r="K192">
            <v>2393.2199999999998</v>
          </cell>
          <cell r="L192" t="str">
            <v xml:space="preserve"> D</v>
          </cell>
          <cell r="M192">
            <v>2393.2199999999998</v>
          </cell>
        </row>
        <row r="193">
          <cell r="A193" t="str">
            <v>100701010</v>
          </cell>
          <cell r="B193" t="str">
            <v>Cassa Amministrazione</v>
          </cell>
          <cell r="C193">
            <v>0</v>
          </cell>
          <cell r="E193">
            <v>1387.14</v>
          </cell>
          <cell r="F193" t="str">
            <v>D</v>
          </cell>
          <cell r="G193">
            <v>41289.64</v>
          </cell>
          <cell r="H193">
            <v>40283.56</v>
          </cell>
          <cell r="I193">
            <v>1006.08</v>
          </cell>
          <cell r="J193" t="str">
            <v>D</v>
          </cell>
          <cell r="K193">
            <v>2393.2199999999998</v>
          </cell>
          <cell r="L193" t="str">
            <v>D</v>
          </cell>
          <cell r="M193">
            <v>2393.2199999999998</v>
          </cell>
        </row>
        <row r="194">
          <cell r="A194" t="str">
            <v>100701020</v>
          </cell>
          <cell r="B194" t="str">
            <v>Cassa Pero</v>
          </cell>
          <cell r="C194">
            <v>0</v>
          </cell>
          <cell r="E194">
            <v>0</v>
          </cell>
          <cell r="G194">
            <v>0</v>
          </cell>
          <cell r="H194">
            <v>0</v>
          </cell>
          <cell r="I194">
            <v>0</v>
          </cell>
          <cell r="K194">
            <v>0</v>
          </cell>
          <cell r="M194">
            <v>0</v>
          </cell>
        </row>
        <row r="195">
          <cell r="M195">
            <v>0</v>
          </cell>
        </row>
        <row r="196">
          <cell r="A196" t="str">
            <v>02</v>
          </cell>
          <cell r="B196" t="str">
            <v>C/C postale</v>
          </cell>
          <cell r="C196">
            <v>0</v>
          </cell>
          <cell r="E196">
            <v>522.97</v>
          </cell>
          <cell r="F196" t="str">
            <v xml:space="preserve"> D</v>
          </cell>
          <cell r="G196">
            <v>2500</v>
          </cell>
          <cell r="H196">
            <v>2506.4499999999998</v>
          </cell>
          <cell r="I196">
            <v>-6.4499999999997089</v>
          </cell>
          <cell r="J196" t="str">
            <v>A</v>
          </cell>
          <cell r="K196">
            <v>516.52000000000032</v>
          </cell>
          <cell r="L196" t="str">
            <v xml:space="preserve"> D</v>
          </cell>
          <cell r="M196">
            <v>516.52000000000032</v>
          </cell>
        </row>
        <row r="197">
          <cell r="A197" t="str">
            <v>100702010</v>
          </cell>
          <cell r="B197" t="str">
            <v>Conto corrente postale</v>
          </cell>
          <cell r="C197">
            <v>0</v>
          </cell>
          <cell r="E197">
            <v>522.97</v>
          </cell>
          <cell r="F197" t="str">
            <v>D</v>
          </cell>
          <cell r="G197">
            <v>2500</v>
          </cell>
          <cell r="H197">
            <v>2506.4499999999998</v>
          </cell>
          <cell r="I197">
            <v>6.45</v>
          </cell>
          <cell r="J197" t="str">
            <v>A</v>
          </cell>
          <cell r="K197">
            <v>516.52</v>
          </cell>
          <cell r="L197" t="str">
            <v>D</v>
          </cell>
          <cell r="M197">
            <v>516.52</v>
          </cell>
        </row>
        <row r="198">
          <cell r="M198">
            <v>0</v>
          </cell>
        </row>
        <row r="199">
          <cell r="A199" t="str">
            <v>08</v>
          </cell>
          <cell r="B199" t="str">
            <v>Ratei e risconti attivi</v>
          </cell>
          <cell r="C199">
            <v>0</v>
          </cell>
          <cell r="E199">
            <v>973590.58</v>
          </cell>
          <cell r="F199" t="str">
            <v xml:space="preserve"> D</v>
          </cell>
          <cell r="G199">
            <v>203481.81</v>
          </cell>
          <cell r="H199">
            <v>441171.7</v>
          </cell>
          <cell r="I199">
            <v>-237689.89</v>
          </cell>
          <cell r="J199" t="str">
            <v>A</v>
          </cell>
          <cell r="K199">
            <v>735900.69</v>
          </cell>
          <cell r="L199" t="str">
            <v xml:space="preserve"> D</v>
          </cell>
          <cell r="M199">
            <v>735900.69</v>
          </cell>
        </row>
        <row r="200">
          <cell r="A200" t="str">
            <v>01</v>
          </cell>
          <cell r="B200" t="str">
            <v>Risconti attivi</v>
          </cell>
          <cell r="C200">
            <v>0</v>
          </cell>
          <cell r="E200">
            <v>973590.58</v>
          </cell>
          <cell r="F200" t="str">
            <v xml:space="preserve"> D</v>
          </cell>
          <cell r="G200">
            <v>203481.81</v>
          </cell>
          <cell r="H200">
            <v>441171.7</v>
          </cell>
          <cell r="I200">
            <v>-237689.89</v>
          </cell>
          <cell r="J200" t="str">
            <v>A</v>
          </cell>
          <cell r="K200">
            <v>735900.69</v>
          </cell>
          <cell r="L200" t="str">
            <v xml:space="preserve"> D</v>
          </cell>
          <cell r="M200">
            <v>735900.69</v>
          </cell>
        </row>
        <row r="201">
          <cell r="A201" t="str">
            <v>100801010</v>
          </cell>
          <cell r="B201" t="str">
            <v>Risconto INAIL</v>
          </cell>
          <cell r="C201">
            <v>0</v>
          </cell>
          <cell r="E201">
            <v>68291.47</v>
          </cell>
          <cell r="F201" t="str">
            <v>D</v>
          </cell>
          <cell r="G201">
            <v>69085.440000000002</v>
          </cell>
          <cell r="H201">
            <v>68291.47</v>
          </cell>
          <cell r="I201">
            <v>793.97</v>
          </cell>
          <cell r="J201" t="str">
            <v>D</v>
          </cell>
          <cell r="K201">
            <v>69085.440000000002</v>
          </cell>
          <cell r="L201" t="str">
            <v>D</v>
          </cell>
          <cell r="M201">
            <v>69085.440000000002</v>
          </cell>
        </row>
        <row r="202">
          <cell r="A202" t="str">
            <v>100801020</v>
          </cell>
          <cell r="B202" t="str">
            <v>Risconto per spese telef.</v>
          </cell>
          <cell r="C202">
            <v>0</v>
          </cell>
          <cell r="E202">
            <v>1024.98</v>
          </cell>
          <cell r="F202" t="str">
            <v>D</v>
          </cell>
          <cell r="G202">
            <v>62</v>
          </cell>
          <cell r="H202">
            <v>1024.98</v>
          </cell>
          <cell r="I202">
            <v>962.98</v>
          </cell>
          <cell r="J202" t="str">
            <v>A</v>
          </cell>
          <cell r="K202">
            <v>62</v>
          </cell>
          <cell r="L202" t="str">
            <v>D</v>
          </cell>
          <cell r="M202">
            <v>62</v>
          </cell>
        </row>
        <row r="203">
          <cell r="A203" t="str">
            <v>100801030</v>
          </cell>
          <cell r="B203" t="str">
            <v>Risconto per affitti</v>
          </cell>
          <cell r="C203">
            <v>0</v>
          </cell>
          <cell r="E203">
            <v>0</v>
          </cell>
          <cell r="G203">
            <v>0</v>
          </cell>
          <cell r="H203">
            <v>0</v>
          </cell>
          <cell r="I203">
            <v>0</v>
          </cell>
          <cell r="K203">
            <v>0</v>
          </cell>
          <cell r="M203">
            <v>0</v>
          </cell>
        </row>
        <row r="204">
          <cell r="A204" t="str">
            <v>100801040</v>
          </cell>
          <cell r="B204" t="str">
            <v>Risconto canoni noleggio auto azien</v>
          </cell>
          <cell r="C204">
            <v>0</v>
          </cell>
          <cell r="E204">
            <v>7333.06</v>
          </cell>
          <cell r="F204" t="str">
            <v>D</v>
          </cell>
          <cell r="G204">
            <v>7919.75</v>
          </cell>
          <cell r="H204">
            <v>7333.06</v>
          </cell>
          <cell r="I204">
            <v>586.69000000000005</v>
          </cell>
          <cell r="J204" t="str">
            <v>D</v>
          </cell>
          <cell r="K204">
            <v>7919.75</v>
          </cell>
          <cell r="L204" t="str">
            <v>D</v>
          </cell>
          <cell r="M204">
            <v>7919.75</v>
          </cell>
        </row>
        <row r="205">
          <cell r="A205" t="str">
            <v>100801050</v>
          </cell>
          <cell r="B205" t="str">
            <v>Risc. manut. macch. uff.</v>
          </cell>
          <cell r="C205">
            <v>0</v>
          </cell>
          <cell r="E205">
            <v>60857.13</v>
          </cell>
          <cell r="F205" t="str">
            <v>D</v>
          </cell>
          <cell r="G205">
            <v>26906.9</v>
          </cell>
          <cell r="H205">
            <v>60857.13</v>
          </cell>
          <cell r="I205">
            <v>33950.230000000003</v>
          </cell>
          <cell r="J205" t="str">
            <v>A</v>
          </cell>
          <cell r="K205">
            <v>26906.9</v>
          </cell>
          <cell r="L205" t="str">
            <v>D</v>
          </cell>
          <cell r="M205">
            <v>26906.9</v>
          </cell>
        </row>
        <row r="206">
          <cell r="A206" t="str">
            <v>100801060</v>
          </cell>
          <cell r="B206" t="str">
            <v>Risconto spese x abbonamenti</v>
          </cell>
          <cell r="C206">
            <v>0</v>
          </cell>
          <cell r="E206">
            <v>0</v>
          </cell>
          <cell r="G206">
            <v>483.17</v>
          </cell>
          <cell r="H206">
            <v>0</v>
          </cell>
          <cell r="I206">
            <v>483.17</v>
          </cell>
          <cell r="J206" t="str">
            <v>D</v>
          </cell>
          <cell r="K206">
            <v>483.17</v>
          </cell>
          <cell r="L206" t="str">
            <v>D</v>
          </cell>
          <cell r="M206">
            <v>483.17</v>
          </cell>
        </row>
        <row r="207">
          <cell r="A207" t="str">
            <v>100801070</v>
          </cell>
          <cell r="B207" t="str">
            <v>Risconto per assicuraz.</v>
          </cell>
          <cell r="C207">
            <v>0</v>
          </cell>
          <cell r="E207">
            <v>0</v>
          </cell>
          <cell r="G207">
            <v>0</v>
          </cell>
          <cell r="H207">
            <v>0</v>
          </cell>
          <cell r="I207">
            <v>0</v>
          </cell>
          <cell r="K207">
            <v>0</v>
          </cell>
          <cell r="M207">
            <v>0</v>
          </cell>
        </row>
        <row r="208">
          <cell r="A208" t="str">
            <v>100801071</v>
          </cell>
          <cell r="B208" t="str">
            <v>Risc.Canoni BNP CTR X0024724</v>
          </cell>
          <cell r="C208">
            <v>0</v>
          </cell>
          <cell r="E208">
            <v>13508.21</v>
          </cell>
          <cell r="F208" t="str">
            <v>D</v>
          </cell>
          <cell r="G208">
            <v>1137.02</v>
          </cell>
          <cell r="H208">
            <v>4436</v>
          </cell>
          <cell r="I208">
            <v>3298.98</v>
          </cell>
          <cell r="J208" t="str">
            <v>A</v>
          </cell>
          <cell r="K208">
            <v>10209.23</v>
          </cell>
          <cell r="L208" t="str">
            <v>D</v>
          </cell>
          <cell r="M208">
            <v>10209.23</v>
          </cell>
        </row>
        <row r="209">
          <cell r="A209" t="str">
            <v>100801072</v>
          </cell>
          <cell r="B209" t="str">
            <v>Risc.Canoni BNP CTR X0024728</v>
          </cell>
          <cell r="C209">
            <v>0</v>
          </cell>
          <cell r="E209">
            <v>20394.259999999998</v>
          </cell>
          <cell r="F209" t="str">
            <v>D</v>
          </cell>
          <cell r="G209">
            <v>1682.4</v>
          </cell>
          <cell r="H209">
            <v>6563.76</v>
          </cell>
          <cell r="I209">
            <v>4881.3599999999997</v>
          </cell>
          <cell r="J209" t="str">
            <v>A</v>
          </cell>
          <cell r="K209">
            <v>15512.9</v>
          </cell>
          <cell r="L209" t="str">
            <v>D</v>
          </cell>
          <cell r="M209">
            <v>15512.9</v>
          </cell>
        </row>
        <row r="210">
          <cell r="A210" t="str">
            <v>100801073</v>
          </cell>
          <cell r="B210" t="str">
            <v>Risc.Canoni BNP CTR X0024729</v>
          </cell>
          <cell r="C210">
            <v>0</v>
          </cell>
          <cell r="E210">
            <v>10197.129999999999</v>
          </cell>
          <cell r="F210" t="str">
            <v>D</v>
          </cell>
          <cell r="G210">
            <v>841.2</v>
          </cell>
          <cell r="H210">
            <v>3281.88</v>
          </cell>
          <cell r="I210">
            <v>2440.6799999999998</v>
          </cell>
          <cell r="J210" t="str">
            <v>A</v>
          </cell>
          <cell r="K210">
            <v>7756.45</v>
          </cell>
          <cell r="L210" t="str">
            <v>D</v>
          </cell>
          <cell r="M210">
            <v>7756.45</v>
          </cell>
        </row>
        <row r="211">
          <cell r="A211" t="str">
            <v>100801074</v>
          </cell>
          <cell r="B211" t="str">
            <v>Risc.Canoni BNP CTR X0024730</v>
          </cell>
          <cell r="C211">
            <v>0</v>
          </cell>
          <cell r="E211">
            <v>26682.5</v>
          </cell>
          <cell r="F211" t="str">
            <v>D</v>
          </cell>
          <cell r="G211">
            <v>2201.14</v>
          </cell>
          <cell r="H211">
            <v>8587.58</v>
          </cell>
          <cell r="I211">
            <v>6386.44</v>
          </cell>
          <cell r="J211" t="str">
            <v>A</v>
          </cell>
          <cell r="K211">
            <v>20296.060000000001</v>
          </cell>
          <cell r="L211" t="str">
            <v>D</v>
          </cell>
          <cell r="M211">
            <v>20296.060000000001</v>
          </cell>
        </row>
        <row r="212">
          <cell r="A212" t="str">
            <v>100801075</v>
          </cell>
          <cell r="B212" t="str">
            <v>Risc.Canoni BNP CTR X0024734</v>
          </cell>
          <cell r="C212">
            <v>0</v>
          </cell>
          <cell r="E212">
            <v>22735.77</v>
          </cell>
          <cell r="F212" t="str">
            <v>D</v>
          </cell>
          <cell r="G212">
            <v>1913.73</v>
          </cell>
          <cell r="H212">
            <v>7466.27</v>
          </cell>
          <cell r="I212">
            <v>5552.54</v>
          </cell>
          <cell r="J212" t="str">
            <v>A</v>
          </cell>
          <cell r="K212">
            <v>17183.23</v>
          </cell>
          <cell r="L212" t="str">
            <v>D</v>
          </cell>
          <cell r="M212">
            <v>17183.23</v>
          </cell>
        </row>
        <row r="213">
          <cell r="A213" t="str">
            <v>100801076</v>
          </cell>
          <cell r="B213" t="str">
            <v>Risc.Canoni BNP CTR X0024736</v>
          </cell>
          <cell r="C213">
            <v>0</v>
          </cell>
          <cell r="E213">
            <v>36908.720000000001</v>
          </cell>
          <cell r="F213" t="str">
            <v>D</v>
          </cell>
          <cell r="G213">
            <v>3308.72</v>
          </cell>
          <cell r="H213">
            <v>12908.72</v>
          </cell>
          <cell r="I213">
            <v>9600</v>
          </cell>
          <cell r="J213" t="str">
            <v>A</v>
          </cell>
          <cell r="K213">
            <v>27308.720000000001</v>
          </cell>
          <cell r="L213" t="str">
            <v>D</v>
          </cell>
          <cell r="M213">
            <v>27308.720000000001</v>
          </cell>
        </row>
        <row r="214">
          <cell r="A214" t="str">
            <v>100801077</v>
          </cell>
          <cell r="B214" t="str">
            <v>Risc.Canoni BNP CTR X0024762</v>
          </cell>
          <cell r="C214">
            <v>0</v>
          </cell>
          <cell r="E214">
            <v>21895</v>
          </cell>
          <cell r="F214" t="str">
            <v>D</v>
          </cell>
          <cell r="G214">
            <v>1962.8</v>
          </cell>
          <cell r="H214">
            <v>7657.72</v>
          </cell>
          <cell r="I214">
            <v>5694.92</v>
          </cell>
          <cell r="J214" t="str">
            <v>A</v>
          </cell>
          <cell r="K214">
            <v>16200.08</v>
          </cell>
          <cell r="L214" t="str">
            <v>D</v>
          </cell>
          <cell r="M214">
            <v>16200.08</v>
          </cell>
        </row>
        <row r="215">
          <cell r="A215" t="str">
            <v>100801078</v>
          </cell>
          <cell r="B215" t="str">
            <v>Risc.Canoni BNP CTR Y0055723</v>
          </cell>
          <cell r="C215">
            <v>0</v>
          </cell>
          <cell r="E215">
            <v>95435.1</v>
          </cell>
          <cell r="F215" t="str">
            <v>D</v>
          </cell>
          <cell r="G215">
            <v>5532.3</v>
          </cell>
          <cell r="H215">
            <v>23740.18</v>
          </cell>
          <cell r="I215">
            <v>18207.88</v>
          </cell>
          <cell r="J215" t="str">
            <v>A</v>
          </cell>
          <cell r="K215">
            <v>77227.22</v>
          </cell>
          <cell r="L215" t="str">
            <v>D</v>
          </cell>
          <cell r="M215">
            <v>77227.22</v>
          </cell>
        </row>
        <row r="216">
          <cell r="A216" t="str">
            <v>100801079</v>
          </cell>
          <cell r="B216" t="str">
            <v>Risc.Canoni BNP CTR Y0051918</v>
          </cell>
          <cell r="C216">
            <v>0</v>
          </cell>
          <cell r="E216">
            <v>0</v>
          </cell>
          <cell r="G216">
            <v>0</v>
          </cell>
          <cell r="H216">
            <v>0</v>
          </cell>
          <cell r="I216">
            <v>0</v>
          </cell>
          <cell r="K216">
            <v>0</v>
          </cell>
          <cell r="M216">
            <v>0</v>
          </cell>
        </row>
        <row r="217">
          <cell r="A217" t="str">
            <v>100801080</v>
          </cell>
          <cell r="B217" t="str">
            <v>Risc.Canoni Leas. Leasint</v>
          </cell>
          <cell r="C217">
            <v>0</v>
          </cell>
          <cell r="E217">
            <v>0</v>
          </cell>
          <cell r="G217">
            <v>0</v>
          </cell>
          <cell r="H217">
            <v>0</v>
          </cell>
          <cell r="I217">
            <v>0</v>
          </cell>
          <cell r="K217">
            <v>0</v>
          </cell>
          <cell r="M217">
            <v>0</v>
          </cell>
        </row>
        <row r="218">
          <cell r="A218" t="str">
            <v>100801081</v>
          </cell>
          <cell r="B218" t="str">
            <v>Risc. Canoni Unicredit Leasing</v>
          </cell>
          <cell r="C218">
            <v>0</v>
          </cell>
          <cell r="E218">
            <v>0</v>
          </cell>
          <cell r="G218">
            <v>0</v>
          </cell>
          <cell r="H218">
            <v>0</v>
          </cell>
          <cell r="I218">
            <v>0</v>
          </cell>
          <cell r="K218">
            <v>0</v>
          </cell>
          <cell r="M218">
            <v>0</v>
          </cell>
        </row>
        <row r="219">
          <cell r="A219" t="str">
            <v>100801082</v>
          </cell>
          <cell r="B219" t="str">
            <v>Risc.Canoni Credemleasing SI/153263</v>
          </cell>
          <cell r="C219">
            <v>0</v>
          </cell>
          <cell r="E219">
            <v>4444.46</v>
          </cell>
          <cell r="F219" t="str">
            <v>D</v>
          </cell>
          <cell r="G219">
            <v>0</v>
          </cell>
          <cell r="H219">
            <v>3809.52</v>
          </cell>
          <cell r="I219">
            <v>3809.52</v>
          </cell>
          <cell r="J219" t="str">
            <v>A</v>
          </cell>
          <cell r="K219">
            <v>634.94000000000005</v>
          </cell>
          <cell r="L219" t="str">
            <v>D</v>
          </cell>
          <cell r="M219">
            <v>634.94000000000005</v>
          </cell>
        </row>
        <row r="220">
          <cell r="A220" t="str">
            <v>100801083</v>
          </cell>
          <cell r="B220" t="str">
            <v>Risc.Canoni Mediocr. CTR 979322</v>
          </cell>
          <cell r="C220">
            <v>0</v>
          </cell>
          <cell r="E220">
            <v>17744.689999999999</v>
          </cell>
          <cell r="F220" t="str">
            <v>D</v>
          </cell>
          <cell r="G220">
            <v>0</v>
          </cell>
          <cell r="H220">
            <v>13302</v>
          </cell>
          <cell r="I220">
            <v>13302</v>
          </cell>
          <cell r="J220" t="str">
            <v>A</v>
          </cell>
          <cell r="K220">
            <v>4442.6899999999996</v>
          </cell>
          <cell r="L220" t="str">
            <v>D</v>
          </cell>
          <cell r="M220">
            <v>4442.6899999999996</v>
          </cell>
        </row>
        <row r="221">
          <cell r="A221" t="str">
            <v>100801084</v>
          </cell>
          <cell r="B221" t="str">
            <v>Risc.Canoni BNP Leas. CTR V0000639</v>
          </cell>
          <cell r="C221">
            <v>0</v>
          </cell>
          <cell r="E221">
            <v>16627.5</v>
          </cell>
          <cell r="F221" t="str">
            <v>D</v>
          </cell>
          <cell r="G221">
            <v>4805</v>
          </cell>
          <cell r="H221">
            <v>16722.5</v>
          </cell>
          <cell r="I221">
            <v>11917.5</v>
          </cell>
          <cell r="J221" t="str">
            <v>A</v>
          </cell>
          <cell r="K221">
            <v>4710</v>
          </cell>
          <cell r="L221" t="str">
            <v>D</v>
          </cell>
          <cell r="M221">
            <v>4710</v>
          </cell>
        </row>
        <row r="222">
          <cell r="A222" t="str">
            <v>100801085</v>
          </cell>
          <cell r="B222" t="str">
            <v>Risc.Canoni SELMA CTR 30174156</v>
          </cell>
          <cell r="C222">
            <v>0</v>
          </cell>
          <cell r="E222">
            <v>0.01</v>
          </cell>
          <cell r="F222" t="str">
            <v>D</v>
          </cell>
          <cell r="G222">
            <v>0</v>
          </cell>
          <cell r="H222">
            <v>0</v>
          </cell>
          <cell r="I222">
            <v>0</v>
          </cell>
          <cell r="K222">
            <v>0.01</v>
          </cell>
          <cell r="L222" t="str">
            <v>D</v>
          </cell>
          <cell r="M222">
            <v>0.01</v>
          </cell>
        </row>
        <row r="223">
          <cell r="A223" t="str">
            <v>100801086</v>
          </cell>
          <cell r="B223" t="str">
            <v>Risc.Canoni SELMA CTR 30174723</v>
          </cell>
          <cell r="C223">
            <v>0</v>
          </cell>
          <cell r="E223">
            <v>12051.43</v>
          </cell>
          <cell r="F223" t="str">
            <v>D</v>
          </cell>
          <cell r="G223">
            <v>0</v>
          </cell>
          <cell r="H223">
            <v>4662.8</v>
          </cell>
          <cell r="I223">
            <v>4662.8</v>
          </cell>
          <cell r="J223" t="str">
            <v>A</v>
          </cell>
          <cell r="K223">
            <v>7388.63</v>
          </cell>
          <cell r="L223" t="str">
            <v>D</v>
          </cell>
          <cell r="M223">
            <v>7388.63</v>
          </cell>
        </row>
        <row r="224">
          <cell r="A224" t="str">
            <v>100801087</v>
          </cell>
          <cell r="B224" t="str">
            <v>Risc.Canoni SELMA CTR 30174749</v>
          </cell>
          <cell r="C224">
            <v>0</v>
          </cell>
          <cell r="E224">
            <v>974.57</v>
          </cell>
          <cell r="F224" t="str">
            <v>D</v>
          </cell>
          <cell r="G224">
            <v>0</v>
          </cell>
          <cell r="H224">
            <v>573.42999999999995</v>
          </cell>
          <cell r="I224">
            <v>573.42999999999995</v>
          </cell>
          <cell r="J224" t="str">
            <v>A</v>
          </cell>
          <cell r="K224">
            <v>401.14</v>
          </cell>
          <cell r="L224" t="str">
            <v>D</v>
          </cell>
          <cell r="M224">
            <v>401.14</v>
          </cell>
        </row>
        <row r="225">
          <cell r="A225" t="str">
            <v>100801088</v>
          </cell>
          <cell r="B225" t="str">
            <v>Risc.Canoni SELMA CTR 30174750</v>
          </cell>
          <cell r="C225">
            <v>0</v>
          </cell>
          <cell r="E225">
            <v>21547.279999999999</v>
          </cell>
          <cell r="F225" t="str">
            <v>D</v>
          </cell>
          <cell r="G225">
            <v>0</v>
          </cell>
          <cell r="H225">
            <v>11500.71</v>
          </cell>
          <cell r="I225">
            <v>11500.71</v>
          </cell>
          <cell r="J225" t="str">
            <v>A</v>
          </cell>
          <cell r="K225">
            <v>10046.57</v>
          </cell>
          <cell r="L225" t="str">
            <v>D</v>
          </cell>
          <cell r="M225">
            <v>10046.57</v>
          </cell>
        </row>
        <row r="226">
          <cell r="A226" t="str">
            <v>100801089</v>
          </cell>
          <cell r="B226" t="str">
            <v>Risc.Canoni SELMA CTR 30174162</v>
          </cell>
          <cell r="C226">
            <v>0</v>
          </cell>
          <cell r="E226">
            <v>0</v>
          </cell>
          <cell r="G226">
            <v>0</v>
          </cell>
          <cell r="H226">
            <v>0</v>
          </cell>
          <cell r="I226">
            <v>0</v>
          </cell>
          <cell r="K226">
            <v>0</v>
          </cell>
          <cell r="M226">
            <v>0</v>
          </cell>
        </row>
        <row r="227">
          <cell r="A227" t="str">
            <v>100801090</v>
          </cell>
          <cell r="B227" t="str">
            <v>Risconto per Interessi passivi</v>
          </cell>
          <cell r="C227">
            <v>0</v>
          </cell>
          <cell r="E227">
            <v>0</v>
          </cell>
          <cell r="G227">
            <v>0</v>
          </cell>
          <cell r="H227">
            <v>0</v>
          </cell>
          <cell r="I227">
            <v>0</v>
          </cell>
          <cell r="K227">
            <v>0</v>
          </cell>
          <cell r="M227">
            <v>0</v>
          </cell>
        </row>
        <row r="228">
          <cell r="A228" t="str">
            <v>100801091</v>
          </cell>
          <cell r="B228" t="str">
            <v>Risc.Canoni SELMA CTR 30175022</v>
          </cell>
          <cell r="C228">
            <v>0</v>
          </cell>
          <cell r="E228">
            <v>0</v>
          </cell>
          <cell r="G228">
            <v>0</v>
          </cell>
          <cell r="H228">
            <v>0</v>
          </cell>
          <cell r="I228">
            <v>0</v>
          </cell>
          <cell r="K228">
            <v>0</v>
          </cell>
          <cell r="M228">
            <v>0</v>
          </cell>
        </row>
        <row r="229">
          <cell r="A229" t="str">
            <v>100801092</v>
          </cell>
          <cell r="B229" t="str">
            <v>Risc.Canoni SELMA CTR 30175025</v>
          </cell>
          <cell r="C229">
            <v>0</v>
          </cell>
          <cell r="E229">
            <v>0</v>
          </cell>
          <cell r="G229">
            <v>0</v>
          </cell>
          <cell r="H229">
            <v>0</v>
          </cell>
          <cell r="I229">
            <v>0</v>
          </cell>
          <cell r="K229">
            <v>0</v>
          </cell>
          <cell r="M229">
            <v>0</v>
          </cell>
        </row>
        <row r="230">
          <cell r="A230" t="str">
            <v>100801093</v>
          </cell>
          <cell r="B230" t="str">
            <v>Risc.Canoni SELMA CTR 30176477</v>
          </cell>
          <cell r="C230">
            <v>0</v>
          </cell>
          <cell r="E230">
            <v>23400</v>
          </cell>
          <cell r="F230" t="str">
            <v>D</v>
          </cell>
          <cell r="G230">
            <v>0</v>
          </cell>
          <cell r="H230">
            <v>21600</v>
          </cell>
          <cell r="I230">
            <v>21600</v>
          </cell>
          <cell r="J230" t="str">
            <v>A</v>
          </cell>
          <cell r="K230">
            <v>1800</v>
          </cell>
          <cell r="L230" t="str">
            <v>D</v>
          </cell>
          <cell r="M230">
            <v>1800</v>
          </cell>
        </row>
        <row r="231">
          <cell r="A231" t="str">
            <v>100801094</v>
          </cell>
          <cell r="B231" t="str">
            <v>Risc.Canoni SELMA CTR 30176730</v>
          </cell>
          <cell r="C231">
            <v>0</v>
          </cell>
          <cell r="E231">
            <v>18218.57</v>
          </cell>
          <cell r="F231" t="str">
            <v>D</v>
          </cell>
          <cell r="G231">
            <v>0</v>
          </cell>
          <cell r="H231">
            <v>16817.14</v>
          </cell>
          <cell r="I231">
            <v>16817.14</v>
          </cell>
          <cell r="J231" t="str">
            <v>A</v>
          </cell>
          <cell r="K231">
            <v>1401.43</v>
          </cell>
          <cell r="L231" t="str">
            <v>D</v>
          </cell>
          <cell r="M231">
            <v>1401.43</v>
          </cell>
        </row>
        <row r="232">
          <cell r="A232" t="str">
            <v>100801095</v>
          </cell>
          <cell r="B232" t="str">
            <v>Risc.Canoni SELMA CTR 30189767</v>
          </cell>
          <cell r="C232">
            <v>0</v>
          </cell>
          <cell r="E232">
            <v>15120</v>
          </cell>
          <cell r="F232" t="str">
            <v>D</v>
          </cell>
          <cell r="G232">
            <v>0</v>
          </cell>
          <cell r="H232">
            <v>5040</v>
          </cell>
          <cell r="I232">
            <v>5040</v>
          </cell>
          <cell r="J232" t="str">
            <v>A</v>
          </cell>
          <cell r="K232">
            <v>10080</v>
          </cell>
          <cell r="L232" t="str">
            <v>D</v>
          </cell>
          <cell r="M232">
            <v>10080</v>
          </cell>
        </row>
        <row r="233">
          <cell r="A233" t="str">
            <v>100801096</v>
          </cell>
          <cell r="B233" t="str">
            <v>Risc.Canoni SELMA CTR 30189780</v>
          </cell>
          <cell r="C233">
            <v>0</v>
          </cell>
          <cell r="E233">
            <v>29054.17</v>
          </cell>
          <cell r="F233" t="str">
            <v>D</v>
          </cell>
          <cell r="G233">
            <v>0</v>
          </cell>
          <cell r="H233">
            <v>9175</v>
          </cell>
          <cell r="I233">
            <v>9175</v>
          </cell>
          <cell r="J233" t="str">
            <v>A</v>
          </cell>
          <cell r="K233">
            <v>19879.169999999998</v>
          </cell>
          <cell r="L233" t="str">
            <v>D</v>
          </cell>
          <cell r="M233">
            <v>19879.169999999998</v>
          </cell>
        </row>
        <row r="234">
          <cell r="A234" t="str">
            <v>100801097</v>
          </cell>
          <cell r="B234" t="str">
            <v>Risc.Canoni SELMA CTR 30189888</v>
          </cell>
          <cell r="C234">
            <v>0</v>
          </cell>
          <cell r="E234">
            <v>7283.33</v>
          </cell>
          <cell r="F234" t="str">
            <v>D</v>
          </cell>
          <cell r="G234">
            <v>0</v>
          </cell>
          <cell r="H234">
            <v>2300</v>
          </cell>
          <cell r="I234">
            <v>2300</v>
          </cell>
          <cell r="J234" t="str">
            <v>A</v>
          </cell>
          <cell r="K234">
            <v>4983.33</v>
          </cell>
          <cell r="L234" t="str">
            <v>D</v>
          </cell>
          <cell r="M234">
            <v>4983.33</v>
          </cell>
        </row>
        <row r="235">
          <cell r="A235" t="str">
            <v>100801098</v>
          </cell>
          <cell r="B235" t="str">
            <v>Risc.Canoni SELMA CTR 30189892</v>
          </cell>
          <cell r="C235">
            <v>0</v>
          </cell>
          <cell r="E235">
            <v>15200</v>
          </cell>
          <cell r="F235" t="str">
            <v>D</v>
          </cell>
          <cell r="G235">
            <v>0</v>
          </cell>
          <cell r="H235">
            <v>4800</v>
          </cell>
          <cell r="I235">
            <v>4800</v>
          </cell>
          <cell r="J235" t="str">
            <v>A</v>
          </cell>
          <cell r="K235">
            <v>10400</v>
          </cell>
          <cell r="L235" t="str">
            <v>D</v>
          </cell>
          <cell r="M235">
            <v>10400</v>
          </cell>
        </row>
        <row r="236">
          <cell r="A236" t="str">
            <v>100801099</v>
          </cell>
          <cell r="B236" t="str">
            <v>Risc.Canoni SELMA CTR 30190192</v>
          </cell>
          <cell r="C236">
            <v>0</v>
          </cell>
          <cell r="E236">
            <v>31200</v>
          </cell>
          <cell r="F236" t="str">
            <v>D</v>
          </cell>
          <cell r="G236">
            <v>0</v>
          </cell>
          <cell r="H236">
            <v>10400</v>
          </cell>
          <cell r="I236">
            <v>10400</v>
          </cell>
          <cell r="J236" t="str">
            <v>A</v>
          </cell>
          <cell r="K236">
            <v>20800</v>
          </cell>
          <cell r="L236" t="str">
            <v>D</v>
          </cell>
          <cell r="M236">
            <v>20800</v>
          </cell>
        </row>
        <row r="237">
          <cell r="A237" t="str">
            <v>100801100</v>
          </cell>
          <cell r="B237" t="str">
            <v>Risconto spese viaggio</v>
          </cell>
          <cell r="C237">
            <v>0</v>
          </cell>
          <cell r="E237">
            <v>0</v>
          </cell>
          <cell r="G237">
            <v>0</v>
          </cell>
          <cell r="H237">
            <v>0</v>
          </cell>
          <cell r="I237">
            <v>0</v>
          </cell>
          <cell r="K237">
            <v>0</v>
          </cell>
          <cell r="M237">
            <v>0</v>
          </cell>
        </row>
        <row r="238">
          <cell r="A238" t="str">
            <v>100801101</v>
          </cell>
          <cell r="B238" t="str">
            <v>Risc.Canoni SELMA CTR 30195999</v>
          </cell>
          <cell r="C238">
            <v>0</v>
          </cell>
          <cell r="E238">
            <v>10000</v>
          </cell>
          <cell r="F238" t="str">
            <v>D</v>
          </cell>
          <cell r="G238">
            <v>0</v>
          </cell>
          <cell r="H238">
            <v>2500</v>
          </cell>
          <cell r="I238">
            <v>2500</v>
          </cell>
          <cell r="J238" t="str">
            <v>A</v>
          </cell>
          <cell r="K238">
            <v>7500</v>
          </cell>
          <cell r="L238" t="str">
            <v>D</v>
          </cell>
          <cell r="M238">
            <v>7500</v>
          </cell>
        </row>
        <row r="239">
          <cell r="A239" t="str">
            <v>100801102</v>
          </cell>
          <cell r="B239" t="str">
            <v>Risc.Canoni SELMA CTR 30195992</v>
          </cell>
          <cell r="C239">
            <v>0</v>
          </cell>
          <cell r="E239">
            <v>20906.25</v>
          </cell>
          <cell r="F239" t="str">
            <v>D</v>
          </cell>
          <cell r="G239">
            <v>0</v>
          </cell>
          <cell r="H239">
            <v>5575</v>
          </cell>
          <cell r="I239">
            <v>5575</v>
          </cell>
          <cell r="J239" t="str">
            <v>A</v>
          </cell>
          <cell r="K239">
            <v>15331.25</v>
          </cell>
          <cell r="L239" t="str">
            <v>D</v>
          </cell>
          <cell r="M239">
            <v>15331.25</v>
          </cell>
        </row>
        <row r="240">
          <cell r="A240" t="str">
            <v>100801103</v>
          </cell>
          <cell r="B240" t="str">
            <v>Risc.Canoni SELMA CTR 30195987</v>
          </cell>
          <cell r="C240">
            <v>0</v>
          </cell>
          <cell r="E240">
            <v>31725</v>
          </cell>
          <cell r="F240" t="str">
            <v>D</v>
          </cell>
          <cell r="G240">
            <v>0</v>
          </cell>
          <cell r="H240">
            <v>8100</v>
          </cell>
          <cell r="I240">
            <v>8100</v>
          </cell>
          <cell r="J240" t="str">
            <v>A</v>
          </cell>
          <cell r="K240">
            <v>23625</v>
          </cell>
          <cell r="L240" t="str">
            <v>D</v>
          </cell>
          <cell r="M240">
            <v>23625</v>
          </cell>
        </row>
        <row r="241">
          <cell r="A241" t="str">
            <v>100801104</v>
          </cell>
          <cell r="B241" t="str">
            <v>Risc.Canoni SELMA CTR 30196003</v>
          </cell>
          <cell r="C241">
            <v>0</v>
          </cell>
          <cell r="E241">
            <v>32000</v>
          </cell>
          <cell r="F241" t="str">
            <v>D</v>
          </cell>
          <cell r="G241">
            <v>0</v>
          </cell>
          <cell r="H241">
            <v>8000</v>
          </cell>
          <cell r="I241">
            <v>8000</v>
          </cell>
          <cell r="J241" t="str">
            <v>A</v>
          </cell>
          <cell r="K241">
            <v>24000</v>
          </cell>
          <cell r="L241" t="str">
            <v>D</v>
          </cell>
          <cell r="M241">
            <v>24000</v>
          </cell>
        </row>
        <row r="242">
          <cell r="A242" t="str">
            <v>100801105</v>
          </cell>
          <cell r="B242" t="str">
            <v>Risc.Canoni SELMA CTR 30196013</v>
          </cell>
          <cell r="C242">
            <v>0</v>
          </cell>
          <cell r="E242">
            <v>18400</v>
          </cell>
          <cell r="F242" t="str">
            <v>D</v>
          </cell>
          <cell r="G242">
            <v>0</v>
          </cell>
          <cell r="H242">
            <v>4800</v>
          </cell>
          <cell r="I242">
            <v>4800</v>
          </cell>
          <cell r="J242" t="str">
            <v>A</v>
          </cell>
          <cell r="K242">
            <v>13600</v>
          </cell>
          <cell r="L242" t="str">
            <v>D</v>
          </cell>
          <cell r="M242">
            <v>13600</v>
          </cell>
        </row>
        <row r="243">
          <cell r="A243" t="str">
            <v>100801106</v>
          </cell>
          <cell r="B243" t="str">
            <v>Risc.Canoni BNP CTR Y0006368</v>
          </cell>
          <cell r="C243">
            <v>0</v>
          </cell>
          <cell r="E243">
            <v>0</v>
          </cell>
          <cell r="G243">
            <v>29570.639999999999</v>
          </cell>
          <cell r="H243">
            <v>3274.58</v>
          </cell>
          <cell r="I243">
            <v>26296.06</v>
          </cell>
          <cell r="J243" t="str">
            <v>D</v>
          </cell>
          <cell r="K243">
            <v>26296.06</v>
          </cell>
          <cell r="L243" t="str">
            <v>D</v>
          </cell>
          <cell r="M243">
            <v>26296.06</v>
          </cell>
        </row>
        <row r="244">
          <cell r="A244" t="str">
            <v>100801107</v>
          </cell>
          <cell r="B244" t="str">
            <v>Risc.Canoni BNP CTR Y0006372</v>
          </cell>
          <cell r="C244">
            <v>0</v>
          </cell>
          <cell r="E244">
            <v>0</v>
          </cell>
          <cell r="G244">
            <v>46069.599999999999</v>
          </cell>
          <cell r="H244">
            <v>5101.6899999999996</v>
          </cell>
          <cell r="I244">
            <v>40967.910000000003</v>
          </cell>
          <cell r="J244" t="str">
            <v>D</v>
          </cell>
          <cell r="K244">
            <v>40967.910000000003</v>
          </cell>
          <cell r="L244" t="str">
            <v>D</v>
          </cell>
          <cell r="M244">
            <v>40967.910000000003</v>
          </cell>
        </row>
        <row r="245">
          <cell r="A245" t="str">
            <v>100801110</v>
          </cell>
          <cell r="B245" t="str">
            <v>Risconto canoni Datanex</v>
          </cell>
          <cell r="C245">
            <v>0</v>
          </cell>
          <cell r="E245">
            <v>0</v>
          </cell>
          <cell r="G245">
            <v>0</v>
          </cell>
          <cell r="H245">
            <v>0</v>
          </cell>
          <cell r="I245">
            <v>0</v>
          </cell>
          <cell r="K245">
            <v>0</v>
          </cell>
          <cell r="M245">
            <v>0</v>
          </cell>
        </row>
        <row r="246">
          <cell r="A246" t="str">
            <v>100801111</v>
          </cell>
          <cell r="B246" t="str">
            <v>Risconto attivo finanziam.BPM</v>
          </cell>
          <cell r="C246">
            <v>0</v>
          </cell>
          <cell r="E246">
            <v>240865.24</v>
          </cell>
          <cell r="F246" t="str">
            <v>D</v>
          </cell>
          <cell r="G246">
            <v>0</v>
          </cell>
          <cell r="H246">
            <v>60186.2</v>
          </cell>
          <cell r="I246">
            <v>60186.2</v>
          </cell>
          <cell r="J246" t="str">
            <v>A</v>
          </cell>
          <cell r="K246">
            <v>180679.04000000001</v>
          </cell>
          <cell r="L246" t="str">
            <v>D</v>
          </cell>
          <cell r="M246">
            <v>180679.04000000001</v>
          </cell>
        </row>
        <row r="247">
          <cell r="A247" t="str">
            <v>100801112</v>
          </cell>
          <cell r="B247" t="str">
            <v>Risconto attivo finanziam.BNL</v>
          </cell>
          <cell r="C247">
            <v>0</v>
          </cell>
          <cell r="E247">
            <v>21564.75</v>
          </cell>
          <cell r="F247" t="str">
            <v>D</v>
          </cell>
          <cell r="G247">
            <v>0</v>
          </cell>
          <cell r="H247">
            <v>10782.38</v>
          </cell>
          <cell r="I247">
            <v>10782.38</v>
          </cell>
          <cell r="J247" t="str">
            <v>A</v>
          </cell>
          <cell r="K247">
            <v>10782.37</v>
          </cell>
          <cell r="L247" t="str">
            <v>D</v>
          </cell>
          <cell r="M247">
            <v>10782.37</v>
          </cell>
        </row>
        <row r="248">
          <cell r="A248" t="str">
            <v>100801120</v>
          </cell>
          <cell r="B248" t="str">
            <v>Risc.com.fidej.Dubois-Ages</v>
          </cell>
          <cell r="C248">
            <v>0</v>
          </cell>
          <cell r="E248">
            <v>0</v>
          </cell>
          <cell r="G248">
            <v>0</v>
          </cell>
          <cell r="H248">
            <v>0</v>
          </cell>
          <cell r="I248">
            <v>0</v>
          </cell>
          <cell r="K248">
            <v>0</v>
          </cell>
          <cell r="M248">
            <v>0</v>
          </cell>
        </row>
        <row r="249">
          <cell r="A249" t="str">
            <v>100801130</v>
          </cell>
          <cell r="B249" t="str">
            <v>Int.su dep/cauz.CapanPero</v>
          </cell>
          <cell r="C249">
            <v>0</v>
          </cell>
          <cell r="E249">
            <v>0</v>
          </cell>
          <cell r="G249">
            <v>0</v>
          </cell>
          <cell r="H249">
            <v>0</v>
          </cell>
          <cell r="I249">
            <v>0</v>
          </cell>
          <cell r="K249">
            <v>0</v>
          </cell>
          <cell r="M249">
            <v>0</v>
          </cell>
        </row>
        <row r="250">
          <cell r="A250" t="str">
            <v>100801140</v>
          </cell>
          <cell r="B250" t="str">
            <v>Risc.att.inter.depos.vinc</v>
          </cell>
          <cell r="C250">
            <v>0</v>
          </cell>
          <cell r="E250">
            <v>0</v>
          </cell>
          <cell r="G250">
            <v>0</v>
          </cell>
          <cell r="H250">
            <v>0</v>
          </cell>
          <cell r="I250">
            <v>0</v>
          </cell>
          <cell r="K250">
            <v>0</v>
          </cell>
          <cell r="M250">
            <v>0</v>
          </cell>
        </row>
        <row r="251">
          <cell r="A251" t="str">
            <v>100801150</v>
          </cell>
          <cell r="B251" t="str">
            <v>Altri risconti</v>
          </cell>
          <cell r="C251">
            <v>0</v>
          </cell>
          <cell r="E251">
            <v>0</v>
          </cell>
          <cell r="G251">
            <v>0</v>
          </cell>
          <cell r="H251">
            <v>0</v>
          </cell>
          <cell r="I251">
            <v>0</v>
          </cell>
          <cell r="K251">
            <v>0</v>
          </cell>
          <cell r="M251">
            <v>0</v>
          </cell>
        </row>
        <row r="252">
          <cell r="A252" t="str">
            <v>100801160</v>
          </cell>
          <cell r="B252" t="str">
            <v>Risc.spe.increm.beni ter.</v>
          </cell>
          <cell r="C252">
            <v>0</v>
          </cell>
          <cell r="E252">
            <v>0</v>
          </cell>
          <cell r="G252">
            <v>0</v>
          </cell>
          <cell r="H252">
            <v>0</v>
          </cell>
          <cell r="I252">
            <v>0</v>
          </cell>
          <cell r="K252">
            <v>0</v>
          </cell>
          <cell r="M252">
            <v>0</v>
          </cell>
        </row>
        <row r="253">
          <cell r="M253">
            <v>0</v>
          </cell>
        </row>
        <row r="254">
          <cell r="A254" t="str">
            <v>02</v>
          </cell>
          <cell r="B254" t="str">
            <v>Ratei attivi</v>
          </cell>
          <cell r="C254">
            <v>0</v>
          </cell>
          <cell r="E254">
            <v>0</v>
          </cell>
          <cell r="G254">
            <v>0</v>
          </cell>
          <cell r="H254">
            <v>0</v>
          </cell>
          <cell r="I254">
            <v>0</v>
          </cell>
          <cell r="K254">
            <v>0</v>
          </cell>
          <cell r="M254">
            <v>0</v>
          </cell>
        </row>
        <row r="255">
          <cell r="A255" t="str">
            <v>100802010</v>
          </cell>
          <cell r="B255" t="str">
            <v>Ratei attivi</v>
          </cell>
          <cell r="C255">
            <v>0</v>
          </cell>
          <cell r="E255">
            <v>0</v>
          </cell>
          <cell r="G255">
            <v>0</v>
          </cell>
          <cell r="H255">
            <v>0</v>
          </cell>
          <cell r="I255">
            <v>0</v>
          </cell>
          <cell r="K255">
            <v>0</v>
          </cell>
          <cell r="M255">
            <v>0</v>
          </cell>
        </row>
        <row r="256">
          <cell r="M256">
            <v>0</v>
          </cell>
        </row>
        <row r="257">
          <cell r="A257" t="str">
            <v>20</v>
          </cell>
          <cell r="B257" t="str">
            <v>Passività</v>
          </cell>
          <cell r="C257">
            <v>0</v>
          </cell>
          <cell r="E257">
            <v>-144893015.86000001</v>
          </cell>
          <cell r="F257" t="str">
            <v xml:space="preserve"> A</v>
          </cell>
          <cell r="G257">
            <v>331029327.99000001</v>
          </cell>
          <cell r="H257">
            <v>325596104.25</v>
          </cell>
          <cell r="I257">
            <v>5433223.7400000002</v>
          </cell>
          <cell r="J257" t="str">
            <v>D</v>
          </cell>
          <cell r="K257">
            <v>-139459792.12</v>
          </cell>
          <cell r="L257" t="str">
            <v xml:space="preserve"> A</v>
          </cell>
          <cell r="M257">
            <v>-139459792.12</v>
          </cell>
        </row>
        <row r="258">
          <cell r="M258">
            <v>0</v>
          </cell>
        </row>
        <row r="259">
          <cell r="A259" t="str">
            <v>08</v>
          </cell>
          <cell r="B259" t="str">
            <v>Patrimonio Netto</v>
          </cell>
          <cell r="C259">
            <v>0</v>
          </cell>
          <cell r="E259">
            <v>-2863091.5</v>
          </cell>
          <cell r="F259" t="str">
            <v xml:space="preserve"> A</v>
          </cell>
          <cell r="G259">
            <v>324049.98</v>
          </cell>
          <cell r="H259">
            <v>350271.73</v>
          </cell>
          <cell r="I259">
            <v>-26221.75</v>
          </cell>
          <cell r="J259" t="str">
            <v>A</v>
          </cell>
          <cell r="K259">
            <v>-2889313.25</v>
          </cell>
          <cell r="L259" t="str">
            <v xml:space="preserve"> A</v>
          </cell>
          <cell r="M259">
            <v>-2889313.25</v>
          </cell>
        </row>
        <row r="260">
          <cell r="A260" t="str">
            <v>00</v>
          </cell>
          <cell r="B260" t="str">
            <v>Capitale Sociale</v>
          </cell>
          <cell r="C260">
            <v>0</v>
          </cell>
          <cell r="E260">
            <v>0</v>
          </cell>
          <cell r="G260">
            <v>0</v>
          </cell>
          <cell r="H260">
            <v>0</v>
          </cell>
          <cell r="I260">
            <v>0</v>
          </cell>
          <cell r="K260">
            <v>0</v>
          </cell>
          <cell r="M260">
            <v>0</v>
          </cell>
        </row>
        <row r="261">
          <cell r="A261" t="str">
            <v>200800010</v>
          </cell>
          <cell r="B261" t="str">
            <v>Capitale Sociale</v>
          </cell>
          <cell r="C261">
            <v>0</v>
          </cell>
          <cell r="E261">
            <v>0</v>
          </cell>
          <cell r="G261">
            <v>0</v>
          </cell>
          <cell r="H261">
            <v>0</v>
          </cell>
          <cell r="I261">
            <v>0</v>
          </cell>
          <cell r="K261">
            <v>0</v>
          </cell>
          <cell r="M261">
            <v>0</v>
          </cell>
        </row>
        <row r="262">
          <cell r="M262">
            <v>0</v>
          </cell>
        </row>
        <row r="263">
          <cell r="A263" t="str">
            <v>01</v>
          </cell>
          <cell r="B263" t="str">
            <v>Riserva Legale</v>
          </cell>
          <cell r="C263">
            <v>0</v>
          </cell>
          <cell r="E263">
            <v>-87530.9</v>
          </cell>
          <cell r="F263" t="str">
            <v xml:space="preserve"> A</v>
          </cell>
          <cell r="G263">
            <v>0</v>
          </cell>
          <cell r="H263">
            <v>0</v>
          </cell>
          <cell r="I263">
            <v>0</v>
          </cell>
          <cell r="K263">
            <v>-87530.9</v>
          </cell>
          <cell r="L263" t="str">
            <v xml:space="preserve"> A</v>
          </cell>
          <cell r="M263">
            <v>-87530.9</v>
          </cell>
        </row>
        <row r="264">
          <cell r="A264" t="str">
            <v>200801010</v>
          </cell>
          <cell r="B264" t="str">
            <v>Riserva legale</v>
          </cell>
          <cell r="C264">
            <v>0</v>
          </cell>
          <cell r="E264">
            <v>87530.9</v>
          </cell>
          <cell r="F264" t="str">
            <v>A</v>
          </cell>
          <cell r="G264">
            <v>0</v>
          </cell>
          <cell r="H264">
            <v>0</v>
          </cell>
          <cell r="I264">
            <v>0</v>
          </cell>
          <cell r="K264">
            <v>87530.9</v>
          </cell>
          <cell r="L264" t="str">
            <v>A</v>
          </cell>
          <cell r="M264">
            <v>-87530.9</v>
          </cell>
        </row>
        <row r="265">
          <cell r="M265">
            <v>0</v>
          </cell>
        </row>
        <row r="266">
          <cell r="A266" t="str">
            <v>02</v>
          </cell>
          <cell r="B266" t="str">
            <v>Riserva Straordinaria</v>
          </cell>
          <cell r="C266">
            <v>0</v>
          </cell>
          <cell r="E266">
            <v>0</v>
          </cell>
          <cell r="G266">
            <v>0</v>
          </cell>
          <cell r="H266">
            <v>0</v>
          </cell>
          <cell r="I266">
            <v>0</v>
          </cell>
          <cell r="K266">
            <v>0</v>
          </cell>
          <cell r="M266">
            <v>0</v>
          </cell>
        </row>
        <row r="267">
          <cell r="A267" t="str">
            <v>200802010</v>
          </cell>
          <cell r="B267" t="str">
            <v>Riserva Straordinaria</v>
          </cell>
          <cell r="C267">
            <v>0</v>
          </cell>
          <cell r="E267">
            <v>0</v>
          </cell>
          <cell r="G267">
            <v>0</v>
          </cell>
          <cell r="H267">
            <v>0</v>
          </cell>
          <cell r="I267">
            <v>0</v>
          </cell>
          <cell r="K267">
            <v>0</v>
          </cell>
          <cell r="M267">
            <v>0</v>
          </cell>
        </row>
        <row r="268">
          <cell r="M268">
            <v>0</v>
          </cell>
        </row>
        <row r="269">
          <cell r="A269" t="str">
            <v>03</v>
          </cell>
          <cell r="B269" t="str">
            <v>Altre Riserve</v>
          </cell>
          <cell r="C269">
            <v>0</v>
          </cell>
          <cell r="E269">
            <v>-1493215.55</v>
          </cell>
          <cell r="F269" t="str">
            <v xml:space="preserve"> A</v>
          </cell>
          <cell r="G269">
            <v>0</v>
          </cell>
          <cell r="H269">
            <v>26222.73</v>
          </cell>
          <cell r="I269">
            <v>-26222.73</v>
          </cell>
          <cell r="J269" t="str">
            <v>A</v>
          </cell>
          <cell r="K269">
            <v>-1519438.28</v>
          </cell>
          <cell r="L269" t="str">
            <v xml:space="preserve"> A</v>
          </cell>
          <cell r="M269">
            <v>-1519438.28</v>
          </cell>
        </row>
        <row r="270">
          <cell r="A270" t="str">
            <v>200803010</v>
          </cell>
          <cell r="B270" t="str">
            <v>Riserva sovrap. azioni</v>
          </cell>
          <cell r="C270">
            <v>0</v>
          </cell>
          <cell r="E270">
            <v>0</v>
          </cell>
          <cell r="G270">
            <v>0</v>
          </cell>
          <cell r="H270">
            <v>0</v>
          </cell>
          <cell r="I270">
            <v>0</v>
          </cell>
          <cell r="K270">
            <v>0</v>
          </cell>
          <cell r="M270">
            <v>0</v>
          </cell>
        </row>
        <row r="271">
          <cell r="A271" t="str">
            <v>200803020</v>
          </cell>
          <cell r="B271" t="str">
            <v>Altre Riserve</v>
          </cell>
          <cell r="C271">
            <v>0</v>
          </cell>
          <cell r="E271">
            <v>0</v>
          </cell>
          <cell r="G271">
            <v>0</v>
          </cell>
          <cell r="H271">
            <v>0</v>
          </cell>
          <cell r="I271">
            <v>0</v>
          </cell>
          <cell r="K271">
            <v>0</v>
          </cell>
          <cell r="M271">
            <v>0</v>
          </cell>
        </row>
        <row r="272">
          <cell r="A272" t="str">
            <v>200803030</v>
          </cell>
          <cell r="B272" t="str">
            <v>Riser.in sosp.perman.d'im</v>
          </cell>
          <cell r="C272">
            <v>0</v>
          </cell>
          <cell r="E272">
            <v>0</v>
          </cell>
          <cell r="G272">
            <v>0</v>
          </cell>
          <cell r="H272">
            <v>0</v>
          </cell>
          <cell r="I272">
            <v>0</v>
          </cell>
          <cell r="K272">
            <v>0</v>
          </cell>
          <cell r="M272">
            <v>0</v>
          </cell>
        </row>
        <row r="273">
          <cell r="A273" t="str">
            <v>200803040</v>
          </cell>
          <cell r="B273" t="str">
            <v>Riser.in sosp.tempor.d'im</v>
          </cell>
          <cell r="C273">
            <v>0</v>
          </cell>
          <cell r="E273">
            <v>0</v>
          </cell>
          <cell r="G273">
            <v>0</v>
          </cell>
          <cell r="H273">
            <v>0</v>
          </cell>
          <cell r="I273">
            <v>0</v>
          </cell>
          <cell r="K273">
            <v>0</v>
          </cell>
          <cell r="M273">
            <v>0</v>
          </cell>
        </row>
        <row r="274">
          <cell r="A274" t="str">
            <v>200803050</v>
          </cell>
          <cell r="B274" t="str">
            <v>Riserva da tass.art.15/10</v>
          </cell>
          <cell r="C274">
            <v>0</v>
          </cell>
          <cell r="E274">
            <v>0</v>
          </cell>
          <cell r="G274">
            <v>0</v>
          </cell>
          <cell r="H274">
            <v>0</v>
          </cell>
          <cell r="I274">
            <v>0</v>
          </cell>
          <cell r="K274">
            <v>0</v>
          </cell>
          <cell r="M274">
            <v>0</v>
          </cell>
        </row>
        <row r="275">
          <cell r="A275" t="str">
            <v>200803060</v>
          </cell>
          <cell r="B275" t="str">
            <v>Ris.ammort.ant.ex Art.67</v>
          </cell>
          <cell r="C275">
            <v>0</v>
          </cell>
          <cell r="E275">
            <v>0</v>
          </cell>
          <cell r="G275">
            <v>0</v>
          </cell>
          <cell r="H275">
            <v>0</v>
          </cell>
          <cell r="I275">
            <v>0</v>
          </cell>
          <cell r="K275">
            <v>0</v>
          </cell>
          <cell r="M275">
            <v>0</v>
          </cell>
        </row>
        <row r="276">
          <cell r="A276" t="str">
            <v>200803070</v>
          </cell>
          <cell r="B276" t="str">
            <v>Riserva di rivalutaz. Legge 266/05</v>
          </cell>
          <cell r="C276">
            <v>0</v>
          </cell>
          <cell r="E276">
            <v>0</v>
          </cell>
          <cell r="G276">
            <v>0</v>
          </cell>
          <cell r="H276">
            <v>0</v>
          </cell>
          <cell r="I276">
            <v>0</v>
          </cell>
          <cell r="K276">
            <v>0</v>
          </cell>
          <cell r="M276">
            <v>0</v>
          </cell>
        </row>
        <row r="277">
          <cell r="A277" t="str">
            <v>200803080</v>
          </cell>
          <cell r="B277" t="str">
            <v>Riserva rivalut.Immobile Leg.185/08</v>
          </cell>
          <cell r="C277">
            <v>0</v>
          </cell>
          <cell r="E277">
            <v>1545770</v>
          </cell>
          <cell r="F277" t="str">
            <v>A</v>
          </cell>
          <cell r="G277">
            <v>0</v>
          </cell>
          <cell r="H277">
            <v>0</v>
          </cell>
          <cell r="I277">
            <v>0</v>
          </cell>
          <cell r="K277">
            <v>1545770</v>
          </cell>
          <cell r="L277" t="str">
            <v>A</v>
          </cell>
          <cell r="M277">
            <v>-1545770</v>
          </cell>
        </row>
        <row r="278">
          <cell r="A278" t="str">
            <v>200803090</v>
          </cell>
          <cell r="B278" t="str">
            <v>Riserva per oper.copert.flussi fin.</v>
          </cell>
          <cell r="C278">
            <v>0</v>
          </cell>
          <cell r="E278">
            <v>52554.45</v>
          </cell>
          <cell r="F278" t="str">
            <v>D</v>
          </cell>
          <cell r="G278">
            <v>0</v>
          </cell>
          <cell r="H278">
            <v>26222.73</v>
          </cell>
          <cell r="I278">
            <v>26222.73</v>
          </cell>
          <cell r="J278" t="str">
            <v>A</v>
          </cell>
          <cell r="K278">
            <v>26331.72</v>
          </cell>
          <cell r="L278" t="str">
            <v>D</v>
          </cell>
          <cell r="M278">
            <v>26331.72</v>
          </cell>
        </row>
        <row r="279">
          <cell r="M279">
            <v>0</v>
          </cell>
        </row>
        <row r="280">
          <cell r="A280" t="str">
            <v>09</v>
          </cell>
          <cell r="B280" t="str">
            <v>Utili - Perdite d'Esercizio</v>
          </cell>
          <cell r="C280">
            <v>0</v>
          </cell>
          <cell r="E280">
            <v>-1282345.05</v>
          </cell>
          <cell r="F280" t="str">
            <v xml:space="preserve"> A</v>
          </cell>
          <cell r="G280">
            <v>324049.98</v>
          </cell>
          <cell r="H280">
            <v>324049</v>
          </cell>
          <cell r="I280">
            <v>0.98</v>
          </cell>
          <cell r="J280" t="str">
            <v>D</v>
          </cell>
          <cell r="K280">
            <v>-1282344.07</v>
          </cell>
          <cell r="L280" t="str">
            <v xml:space="preserve"> A</v>
          </cell>
          <cell r="M280">
            <v>-1282344.07</v>
          </cell>
        </row>
        <row r="281">
          <cell r="A281" t="str">
            <v>200809010</v>
          </cell>
          <cell r="B281" t="str">
            <v>Utili dell'Esercizio</v>
          </cell>
          <cell r="C281">
            <v>0</v>
          </cell>
          <cell r="E281">
            <v>0</v>
          </cell>
          <cell r="G281">
            <v>0</v>
          </cell>
          <cell r="H281">
            <v>0</v>
          </cell>
          <cell r="I281">
            <v>0</v>
          </cell>
          <cell r="K281">
            <v>0</v>
          </cell>
          <cell r="M281">
            <v>0</v>
          </cell>
        </row>
        <row r="282">
          <cell r="A282" t="str">
            <v>200809020</v>
          </cell>
          <cell r="B282" t="str">
            <v>Perdite dell'Esercizio</v>
          </cell>
          <cell r="C282">
            <v>0</v>
          </cell>
          <cell r="E282">
            <v>324048.02</v>
          </cell>
          <cell r="F282" t="str">
            <v>D</v>
          </cell>
          <cell r="G282">
            <v>0.98</v>
          </cell>
          <cell r="H282">
            <v>324049</v>
          </cell>
          <cell r="I282">
            <v>324048.02</v>
          </cell>
          <cell r="J282" t="str">
            <v>A</v>
          </cell>
          <cell r="K282">
            <v>0</v>
          </cell>
          <cell r="M282">
            <v>0</v>
          </cell>
        </row>
        <row r="283">
          <cell r="A283" t="str">
            <v>200809030</v>
          </cell>
          <cell r="B283" t="str">
            <v>Utile/Perdita degli eserc. preced.</v>
          </cell>
          <cell r="C283">
            <v>0</v>
          </cell>
          <cell r="E283">
            <v>1606393.07</v>
          </cell>
          <cell r="F283" t="str">
            <v>A</v>
          </cell>
          <cell r="G283">
            <v>324049</v>
          </cell>
          <cell r="H283">
            <v>0</v>
          </cell>
          <cell r="I283">
            <v>324049</v>
          </cell>
          <cell r="J283" t="str">
            <v>D</v>
          </cell>
          <cell r="K283">
            <v>1282344.07</v>
          </cell>
          <cell r="L283" t="str">
            <v>A</v>
          </cell>
          <cell r="M283">
            <v>-1282344.07</v>
          </cell>
        </row>
        <row r="284">
          <cell r="M284">
            <v>0</v>
          </cell>
        </row>
        <row r="285">
          <cell r="A285" t="str">
            <v>09</v>
          </cell>
          <cell r="B285" t="str">
            <v>Patrimonio Netto RIVA</v>
          </cell>
          <cell r="C285">
            <v>0</v>
          </cell>
          <cell r="E285">
            <v>-8291111</v>
          </cell>
          <cell r="F285" t="str">
            <v xml:space="preserve"> A</v>
          </cell>
          <cell r="G285">
            <v>0</v>
          </cell>
          <cell r="H285">
            <v>0</v>
          </cell>
          <cell r="I285">
            <v>0</v>
          </cell>
          <cell r="K285">
            <v>-8291111</v>
          </cell>
          <cell r="L285" t="str">
            <v xml:space="preserve"> A</v>
          </cell>
          <cell r="M285">
            <v>-8291111</v>
          </cell>
        </row>
        <row r="286">
          <cell r="A286" t="str">
            <v>01</v>
          </cell>
          <cell r="B286" t="str">
            <v>Capitale Sociale RIVA</v>
          </cell>
          <cell r="C286">
            <v>0</v>
          </cell>
          <cell r="E286">
            <v>-8291111</v>
          </cell>
          <cell r="F286" t="str">
            <v xml:space="preserve"> A</v>
          </cell>
          <cell r="G286">
            <v>0</v>
          </cell>
          <cell r="H286">
            <v>0</v>
          </cell>
          <cell r="I286">
            <v>0</v>
          </cell>
          <cell r="K286">
            <v>-8291111</v>
          </cell>
          <cell r="L286" t="str">
            <v xml:space="preserve"> A</v>
          </cell>
          <cell r="M286">
            <v>-8291111</v>
          </cell>
        </row>
        <row r="287">
          <cell r="A287" t="str">
            <v>200901010</v>
          </cell>
          <cell r="B287" t="str">
            <v>Capitale Sociale RIVA</v>
          </cell>
          <cell r="C287">
            <v>0</v>
          </cell>
          <cell r="E287">
            <v>8291111</v>
          </cell>
          <cell r="F287" t="str">
            <v>A</v>
          </cell>
          <cell r="G287">
            <v>0</v>
          </cell>
          <cell r="H287">
            <v>0</v>
          </cell>
          <cell r="I287">
            <v>0</v>
          </cell>
          <cell r="K287">
            <v>8291111</v>
          </cell>
          <cell r="L287" t="str">
            <v>A</v>
          </cell>
          <cell r="M287">
            <v>-8291111</v>
          </cell>
        </row>
        <row r="288">
          <cell r="M288">
            <v>0</v>
          </cell>
        </row>
        <row r="289">
          <cell r="A289" t="str">
            <v>02</v>
          </cell>
          <cell r="B289" t="str">
            <v>Utile/Perdita d'eserc. RIVA</v>
          </cell>
          <cell r="C289">
            <v>0</v>
          </cell>
          <cell r="E289">
            <v>0</v>
          </cell>
          <cell r="G289">
            <v>0</v>
          </cell>
          <cell r="H289">
            <v>0</v>
          </cell>
          <cell r="I289">
            <v>0</v>
          </cell>
          <cell r="K289">
            <v>0</v>
          </cell>
          <cell r="M289">
            <v>0</v>
          </cell>
        </row>
        <row r="290">
          <cell r="A290" t="str">
            <v>200902010</v>
          </cell>
          <cell r="B290" t="str">
            <v>Perdite dell'Esercizio Riva</v>
          </cell>
          <cell r="C290">
            <v>0</v>
          </cell>
          <cell r="E290">
            <v>0</v>
          </cell>
          <cell r="G290">
            <v>0</v>
          </cell>
          <cell r="H290">
            <v>0</v>
          </cell>
          <cell r="I290">
            <v>0</v>
          </cell>
          <cell r="K290">
            <v>0</v>
          </cell>
          <cell r="M290">
            <v>0</v>
          </cell>
        </row>
        <row r="291">
          <cell r="M291">
            <v>0</v>
          </cell>
        </row>
        <row r="292">
          <cell r="A292" t="str">
            <v>10</v>
          </cell>
          <cell r="B292" t="str">
            <v>Fondi Ammortam.  Immobilizz. Immat.</v>
          </cell>
          <cell r="C292">
            <v>0</v>
          </cell>
          <cell r="E292">
            <v>-33269598.949999999</v>
          </cell>
          <cell r="F292" t="str">
            <v xml:space="preserve"> A</v>
          </cell>
          <cell r="G292">
            <v>0</v>
          </cell>
          <cell r="H292">
            <v>2462068.66</v>
          </cell>
          <cell r="I292">
            <v>-2462068.66</v>
          </cell>
          <cell r="J292" t="str">
            <v>A</v>
          </cell>
          <cell r="K292">
            <v>-35731667.609999999</v>
          </cell>
          <cell r="L292" t="str">
            <v xml:space="preserve"> A</v>
          </cell>
          <cell r="M292">
            <v>-35731667.609999999</v>
          </cell>
        </row>
        <row r="293">
          <cell r="A293" t="str">
            <v>01</v>
          </cell>
          <cell r="B293" t="str">
            <v>Fondo ammortam. Brevetti e Diritti</v>
          </cell>
          <cell r="C293">
            <v>0</v>
          </cell>
          <cell r="E293">
            <v>-33269598.949999999</v>
          </cell>
          <cell r="F293" t="str">
            <v xml:space="preserve"> A</v>
          </cell>
          <cell r="G293">
            <v>0</v>
          </cell>
          <cell r="H293">
            <v>2462068.66</v>
          </cell>
          <cell r="I293">
            <v>-2462068.66</v>
          </cell>
          <cell r="J293" t="str">
            <v>A</v>
          </cell>
          <cell r="K293">
            <v>-35731667.609999999</v>
          </cell>
          <cell r="L293" t="str">
            <v xml:space="preserve"> A</v>
          </cell>
          <cell r="M293">
            <v>-35731667.609999999</v>
          </cell>
        </row>
        <row r="294">
          <cell r="A294" t="str">
            <v>201001010</v>
          </cell>
          <cell r="B294" t="str">
            <v>F.do ammort. costi pluriennali</v>
          </cell>
          <cell r="C294">
            <v>0</v>
          </cell>
          <cell r="E294">
            <v>1180530.04</v>
          </cell>
          <cell r="F294" t="str">
            <v>A</v>
          </cell>
          <cell r="G294">
            <v>0</v>
          </cell>
          <cell r="H294">
            <v>2770</v>
          </cell>
          <cell r="I294">
            <v>2770</v>
          </cell>
          <cell r="J294" t="str">
            <v>A</v>
          </cell>
          <cell r="K294">
            <v>1183300.04</v>
          </cell>
          <cell r="L294" t="str">
            <v>A</v>
          </cell>
          <cell r="M294">
            <v>-1183300.04</v>
          </cell>
        </row>
        <row r="295">
          <cell r="A295" t="str">
            <v>201001020</v>
          </cell>
          <cell r="B295" t="str">
            <v>F.do ammort. costi sviluppo nuo.pro</v>
          </cell>
          <cell r="C295">
            <v>0</v>
          </cell>
          <cell r="E295">
            <v>4268761.07</v>
          </cell>
          <cell r="F295" t="str">
            <v>A</v>
          </cell>
          <cell r="G295">
            <v>0</v>
          </cell>
          <cell r="H295">
            <v>1110296.6100000001</v>
          </cell>
          <cell r="I295">
            <v>1110296.6100000001</v>
          </cell>
          <cell r="J295" t="str">
            <v>A</v>
          </cell>
          <cell r="K295">
            <v>5379057.6799999997</v>
          </cell>
          <cell r="L295" t="str">
            <v>A</v>
          </cell>
          <cell r="M295">
            <v>-5379057.6799999997</v>
          </cell>
        </row>
        <row r="296">
          <cell r="A296" t="str">
            <v>201001030</v>
          </cell>
          <cell r="B296" t="str">
            <v>F.do ammort. brevetti</v>
          </cell>
          <cell r="C296">
            <v>0</v>
          </cell>
          <cell r="E296">
            <v>889742.08</v>
          </cell>
          <cell r="F296" t="str">
            <v>A</v>
          </cell>
          <cell r="G296">
            <v>0</v>
          </cell>
          <cell r="H296">
            <v>240</v>
          </cell>
          <cell r="I296">
            <v>240</v>
          </cell>
          <cell r="J296" t="str">
            <v>A</v>
          </cell>
          <cell r="K296">
            <v>889982.08</v>
          </cell>
          <cell r="L296" t="str">
            <v>A</v>
          </cell>
          <cell r="M296">
            <v>-889982.08</v>
          </cell>
        </row>
        <row r="297">
          <cell r="A297" t="str">
            <v>201001031</v>
          </cell>
          <cell r="B297" t="str">
            <v>F.do ammort. Licenze e Marchi</v>
          </cell>
          <cell r="C297">
            <v>0</v>
          </cell>
          <cell r="E297">
            <v>0</v>
          </cell>
          <cell r="G297">
            <v>0</v>
          </cell>
          <cell r="H297">
            <v>0</v>
          </cell>
          <cell r="I297">
            <v>0</v>
          </cell>
          <cell r="K297">
            <v>0</v>
          </cell>
          <cell r="M297">
            <v>0</v>
          </cell>
        </row>
        <row r="298">
          <cell r="A298" t="str">
            <v>201001040</v>
          </cell>
          <cell r="B298" t="str">
            <v>F.do amm. sp. increm. beni terzi</v>
          </cell>
          <cell r="C298">
            <v>0</v>
          </cell>
          <cell r="E298">
            <v>120850.1</v>
          </cell>
          <cell r="F298" t="str">
            <v>A</v>
          </cell>
          <cell r="G298">
            <v>0</v>
          </cell>
          <cell r="H298">
            <v>19668.63</v>
          </cell>
          <cell r="I298">
            <v>19668.63</v>
          </cell>
          <cell r="J298" t="str">
            <v>A</v>
          </cell>
          <cell r="K298">
            <v>140518.73000000001</v>
          </cell>
          <cell r="L298" t="str">
            <v>A</v>
          </cell>
          <cell r="M298">
            <v>-140518.73000000001</v>
          </cell>
        </row>
        <row r="299">
          <cell r="A299" t="str">
            <v>201001050</v>
          </cell>
          <cell r="B299" t="str">
            <v>F.do amm. per Avviamento</v>
          </cell>
          <cell r="C299">
            <v>0</v>
          </cell>
          <cell r="E299">
            <v>26694501.41</v>
          </cell>
          <cell r="F299" t="str">
            <v>A</v>
          </cell>
          <cell r="G299">
            <v>0</v>
          </cell>
          <cell r="H299">
            <v>1276863.47</v>
          </cell>
          <cell r="I299">
            <v>1276863.47</v>
          </cell>
          <cell r="J299" t="str">
            <v>A</v>
          </cell>
          <cell r="K299">
            <v>27971364.879999999</v>
          </cell>
          <cell r="L299" t="str">
            <v>A</v>
          </cell>
          <cell r="M299">
            <v>-27971364.879999999</v>
          </cell>
        </row>
        <row r="300">
          <cell r="A300" t="str">
            <v>201001060</v>
          </cell>
          <cell r="B300" t="str">
            <v>F.do amm. spese op. societarie</v>
          </cell>
          <cell r="C300">
            <v>0</v>
          </cell>
          <cell r="E300">
            <v>115214.25</v>
          </cell>
          <cell r="F300" t="str">
            <v>A</v>
          </cell>
          <cell r="G300">
            <v>0</v>
          </cell>
          <cell r="H300">
            <v>38404.75</v>
          </cell>
          <cell r="I300">
            <v>38404.75</v>
          </cell>
          <cell r="J300" t="str">
            <v>A</v>
          </cell>
          <cell r="K300">
            <v>153619</v>
          </cell>
          <cell r="L300" t="str">
            <v>A</v>
          </cell>
          <cell r="M300">
            <v>-153619</v>
          </cell>
        </row>
        <row r="301">
          <cell r="A301" t="str">
            <v>201001070</v>
          </cell>
          <cell r="B301" t="str">
            <v>F.do amm. Software</v>
          </cell>
          <cell r="C301">
            <v>0</v>
          </cell>
          <cell r="E301">
            <v>0</v>
          </cell>
          <cell r="G301">
            <v>0</v>
          </cell>
          <cell r="H301">
            <v>13825.2</v>
          </cell>
          <cell r="I301">
            <v>13825.2</v>
          </cell>
          <cell r="J301" t="str">
            <v>A</v>
          </cell>
          <cell r="K301">
            <v>13825.2</v>
          </cell>
          <cell r="L301" t="str">
            <v>A</v>
          </cell>
          <cell r="M301">
            <v>-13825.2</v>
          </cell>
        </row>
        <row r="302">
          <cell r="M302">
            <v>0</v>
          </cell>
        </row>
        <row r="303">
          <cell r="A303" t="str">
            <v>11</v>
          </cell>
          <cell r="B303" t="str">
            <v>Fondi Ammortam.Immobilizz.Materiali</v>
          </cell>
          <cell r="C303">
            <v>0</v>
          </cell>
          <cell r="E303">
            <v>-52758159.270000003</v>
          </cell>
          <cell r="F303" t="str">
            <v xml:space="preserve"> A</v>
          </cell>
          <cell r="G303">
            <v>2521763.7799999998</v>
          </cell>
          <cell r="H303">
            <v>3094065.99</v>
          </cell>
          <cell r="I303">
            <v>-572302.21</v>
          </cell>
          <cell r="J303" t="str">
            <v>A</v>
          </cell>
          <cell r="K303">
            <v>-53330461.479999997</v>
          </cell>
          <cell r="L303" t="str">
            <v xml:space="preserve"> A</v>
          </cell>
          <cell r="M303">
            <v>-53330461.479999997</v>
          </cell>
        </row>
        <row r="304">
          <cell r="A304" t="str">
            <v>01</v>
          </cell>
          <cell r="B304" t="str">
            <v>Fondo Ammortamento Immobili</v>
          </cell>
          <cell r="C304">
            <v>0</v>
          </cell>
          <cell r="E304">
            <v>-5186305.74</v>
          </cell>
          <cell r="F304" t="str">
            <v xml:space="preserve"> A</v>
          </cell>
          <cell r="G304">
            <v>0</v>
          </cell>
          <cell r="H304">
            <v>277671.45</v>
          </cell>
          <cell r="I304">
            <v>-277671.45</v>
          </cell>
          <cell r="J304" t="str">
            <v>A</v>
          </cell>
          <cell r="K304">
            <v>-5463977.1900000004</v>
          </cell>
          <cell r="L304" t="str">
            <v xml:space="preserve"> A</v>
          </cell>
          <cell r="M304">
            <v>-5463977.1900000004</v>
          </cell>
        </row>
        <row r="305">
          <cell r="A305" t="str">
            <v>201101010</v>
          </cell>
          <cell r="B305" t="str">
            <v>F.do ammort. Immobile Pero</v>
          </cell>
          <cell r="C305">
            <v>0</v>
          </cell>
          <cell r="E305">
            <v>5186305.74</v>
          </cell>
          <cell r="F305" t="str">
            <v>A</v>
          </cell>
          <cell r="G305">
            <v>0</v>
          </cell>
          <cell r="H305">
            <v>277671.45</v>
          </cell>
          <cell r="I305">
            <v>277671.45</v>
          </cell>
          <cell r="J305" t="str">
            <v>A</v>
          </cell>
          <cell r="K305">
            <v>5463977.1900000004</v>
          </cell>
          <cell r="L305" t="str">
            <v>A</v>
          </cell>
          <cell r="M305">
            <v>-5463977.1900000004</v>
          </cell>
        </row>
        <row r="306">
          <cell r="M306">
            <v>0</v>
          </cell>
        </row>
        <row r="307">
          <cell r="A307" t="str">
            <v>02</v>
          </cell>
          <cell r="B307" t="str">
            <v>Fondo Ammortamento Impianti</v>
          </cell>
          <cell r="C307">
            <v>0</v>
          </cell>
          <cell r="E307">
            <v>-1673206.15</v>
          </cell>
          <cell r="F307" t="str">
            <v xml:space="preserve"> A</v>
          </cell>
          <cell r="G307">
            <v>0</v>
          </cell>
          <cell r="H307">
            <v>15753.38</v>
          </cell>
          <cell r="I307">
            <v>-15753.38</v>
          </cell>
          <cell r="J307" t="str">
            <v>A</v>
          </cell>
          <cell r="K307">
            <v>-1688959.53</v>
          </cell>
          <cell r="L307" t="str">
            <v xml:space="preserve"> A</v>
          </cell>
          <cell r="M307">
            <v>-1688959.53</v>
          </cell>
        </row>
        <row r="308">
          <cell r="A308" t="str">
            <v>201102010</v>
          </cell>
          <cell r="B308" t="str">
            <v>F.do ammort. Impianti generici</v>
          </cell>
          <cell r="C308">
            <v>0</v>
          </cell>
          <cell r="E308">
            <v>1673206.15</v>
          </cell>
          <cell r="F308" t="str">
            <v>A</v>
          </cell>
          <cell r="G308">
            <v>0</v>
          </cell>
          <cell r="H308">
            <v>15753.38</v>
          </cell>
          <cell r="I308">
            <v>15753.38</v>
          </cell>
          <cell r="J308" t="str">
            <v>A</v>
          </cell>
          <cell r="K308">
            <v>1688959.53</v>
          </cell>
          <cell r="L308" t="str">
            <v>A</v>
          </cell>
          <cell r="M308">
            <v>-1688959.53</v>
          </cell>
        </row>
        <row r="309">
          <cell r="M309">
            <v>0</v>
          </cell>
        </row>
        <row r="310">
          <cell r="A310" t="str">
            <v>03</v>
          </cell>
          <cell r="B310" t="str">
            <v>Fondo Ammortamento Macchinari</v>
          </cell>
          <cell r="C310">
            <v>0</v>
          </cell>
          <cell r="E310">
            <v>-24412229.039999999</v>
          </cell>
          <cell r="F310" t="str">
            <v xml:space="preserve"> A</v>
          </cell>
          <cell r="G310">
            <v>2449799.59</v>
          </cell>
          <cell r="H310">
            <v>787162.93</v>
          </cell>
          <cell r="I310">
            <v>1662636.66</v>
          </cell>
          <cell r="J310" t="str">
            <v>D</v>
          </cell>
          <cell r="K310">
            <v>-22749592.379999999</v>
          </cell>
          <cell r="L310" t="str">
            <v xml:space="preserve"> A</v>
          </cell>
          <cell r="M310">
            <v>-22749592.379999999</v>
          </cell>
        </row>
        <row r="311">
          <cell r="A311" t="str">
            <v>201103010</v>
          </cell>
          <cell r="B311" t="str">
            <v>F.do ammort. Macchinari</v>
          </cell>
          <cell r="C311">
            <v>0</v>
          </cell>
          <cell r="E311">
            <v>24412229.039999999</v>
          </cell>
          <cell r="F311" t="str">
            <v>A</v>
          </cell>
          <cell r="G311">
            <v>2449799.59</v>
          </cell>
          <cell r="H311">
            <v>787162.93</v>
          </cell>
          <cell r="I311">
            <v>1662636.66</v>
          </cell>
          <cell r="J311" t="str">
            <v>D</v>
          </cell>
          <cell r="K311">
            <v>22749592.379999999</v>
          </cell>
          <cell r="L311" t="str">
            <v>A</v>
          </cell>
          <cell r="M311">
            <v>-22749592.379999999</v>
          </cell>
        </row>
        <row r="312">
          <cell r="M312">
            <v>0</v>
          </cell>
        </row>
        <row r="313">
          <cell r="A313" t="str">
            <v>04</v>
          </cell>
          <cell r="B313" t="str">
            <v>Fondo Ammortam.Attrezzature Ind.li</v>
          </cell>
          <cell r="C313">
            <v>0</v>
          </cell>
          <cell r="E313">
            <v>-19672285.66</v>
          </cell>
          <cell r="F313" t="str">
            <v xml:space="preserve"> A</v>
          </cell>
          <cell r="G313">
            <v>0</v>
          </cell>
          <cell r="H313">
            <v>1942178.17</v>
          </cell>
          <cell r="I313">
            <v>-1942178.17</v>
          </cell>
          <cell r="J313" t="str">
            <v>A</v>
          </cell>
          <cell r="K313">
            <v>-21614463.829999998</v>
          </cell>
          <cell r="L313" t="str">
            <v xml:space="preserve"> A</v>
          </cell>
          <cell r="M313">
            <v>-21614463.829999998</v>
          </cell>
        </row>
        <row r="314">
          <cell r="A314" t="str">
            <v>201104010</v>
          </cell>
          <cell r="B314" t="str">
            <v>F.do ammort. Stampi e attrezzature</v>
          </cell>
          <cell r="C314">
            <v>0</v>
          </cell>
          <cell r="E314">
            <v>19672285.66</v>
          </cell>
          <cell r="F314" t="str">
            <v>A</v>
          </cell>
          <cell r="G314">
            <v>0</v>
          </cell>
          <cell r="H314">
            <v>1942178.17</v>
          </cell>
          <cell r="I314">
            <v>1942178.17</v>
          </cell>
          <cell r="J314" t="str">
            <v>A</v>
          </cell>
          <cell r="K314">
            <v>21614463.829999998</v>
          </cell>
          <cell r="L314" t="str">
            <v>A</v>
          </cell>
          <cell r="M314">
            <v>-21614463.829999998</v>
          </cell>
        </row>
        <row r="315">
          <cell r="M315">
            <v>0</v>
          </cell>
        </row>
        <row r="316">
          <cell r="A316" t="str">
            <v>05</v>
          </cell>
          <cell r="B316" t="str">
            <v>Fondo Ammortamento Automezzi</v>
          </cell>
          <cell r="C316">
            <v>0</v>
          </cell>
          <cell r="E316">
            <v>-146025.43</v>
          </cell>
          <cell r="F316" t="str">
            <v xml:space="preserve"> A</v>
          </cell>
          <cell r="G316">
            <v>64956.97</v>
          </cell>
          <cell r="H316">
            <v>166.62</v>
          </cell>
          <cell r="I316">
            <v>64790.35</v>
          </cell>
          <cell r="J316" t="str">
            <v>D</v>
          </cell>
          <cell r="K316">
            <v>-81235.079999999987</v>
          </cell>
          <cell r="L316" t="str">
            <v xml:space="preserve"> A</v>
          </cell>
          <cell r="M316">
            <v>-81235.079999999987</v>
          </cell>
        </row>
        <row r="317">
          <cell r="A317" t="str">
            <v>201105010</v>
          </cell>
          <cell r="B317" t="str">
            <v>F.do ammort. Automezzi</v>
          </cell>
          <cell r="C317">
            <v>0</v>
          </cell>
          <cell r="E317">
            <v>146025.43</v>
          </cell>
          <cell r="F317" t="str">
            <v>A</v>
          </cell>
          <cell r="G317">
            <v>64956.97</v>
          </cell>
          <cell r="H317">
            <v>166.62</v>
          </cell>
          <cell r="I317">
            <v>64790.35</v>
          </cell>
          <cell r="J317" t="str">
            <v>D</v>
          </cell>
          <cell r="K317">
            <v>81235.08</v>
          </cell>
          <cell r="L317" t="str">
            <v>A</v>
          </cell>
          <cell r="M317">
            <v>-81235.08</v>
          </cell>
        </row>
        <row r="318">
          <cell r="M318">
            <v>0</v>
          </cell>
        </row>
        <row r="319">
          <cell r="A319" t="str">
            <v>06</v>
          </cell>
          <cell r="B319" t="str">
            <v>Fondo Ammort.Mobili, Macchine Uff.</v>
          </cell>
          <cell r="C319">
            <v>0</v>
          </cell>
          <cell r="E319">
            <v>-1666706.88</v>
          </cell>
          <cell r="F319" t="str">
            <v xml:space="preserve"> A</v>
          </cell>
          <cell r="G319">
            <v>7007.22</v>
          </cell>
          <cell r="H319">
            <v>71133.440000000002</v>
          </cell>
          <cell r="I319">
            <v>-64126.22</v>
          </cell>
          <cell r="J319" t="str">
            <v>A</v>
          </cell>
          <cell r="K319">
            <v>-1730833.1</v>
          </cell>
          <cell r="L319" t="str">
            <v xml:space="preserve"> A</v>
          </cell>
          <cell r="M319">
            <v>-1730833.1</v>
          </cell>
        </row>
        <row r="320">
          <cell r="A320" t="str">
            <v>201106010</v>
          </cell>
          <cell r="B320" t="str">
            <v>F.do amm. Mobili e Macchine ordin.</v>
          </cell>
          <cell r="C320">
            <v>0</v>
          </cell>
          <cell r="E320">
            <v>294452.89</v>
          </cell>
          <cell r="F320" t="str">
            <v>A</v>
          </cell>
          <cell r="G320">
            <v>3051</v>
          </cell>
          <cell r="H320">
            <v>7965.58</v>
          </cell>
          <cell r="I320">
            <v>4914.58</v>
          </cell>
          <cell r="J320" t="str">
            <v>A</v>
          </cell>
          <cell r="K320">
            <v>299367.46999999997</v>
          </cell>
          <cell r="L320" t="str">
            <v>A</v>
          </cell>
          <cell r="M320">
            <v>-299367.46999999997</v>
          </cell>
        </row>
        <row r="321">
          <cell r="A321" t="str">
            <v>201106020</v>
          </cell>
          <cell r="B321" t="str">
            <v>F.do amm. Macchine Elettroniche</v>
          </cell>
          <cell r="C321">
            <v>0</v>
          </cell>
          <cell r="E321">
            <v>1372253.99</v>
          </cell>
          <cell r="F321" t="str">
            <v>A</v>
          </cell>
          <cell r="G321">
            <v>3956.22</v>
          </cell>
          <cell r="H321">
            <v>63167.86</v>
          </cell>
          <cell r="I321">
            <v>59211.64</v>
          </cell>
          <cell r="J321" t="str">
            <v>A</v>
          </cell>
          <cell r="K321">
            <v>1431465.63</v>
          </cell>
          <cell r="L321" t="str">
            <v>A</v>
          </cell>
          <cell r="M321">
            <v>-1431465.63</v>
          </cell>
        </row>
        <row r="322">
          <cell r="M322">
            <v>0</v>
          </cell>
        </row>
        <row r="323">
          <cell r="A323" t="str">
            <v>07</v>
          </cell>
          <cell r="B323" t="str">
            <v>Fondo Ammortamento Forni</v>
          </cell>
          <cell r="C323">
            <v>0</v>
          </cell>
          <cell r="E323">
            <v>-1400.37</v>
          </cell>
          <cell r="F323" t="str">
            <v xml:space="preserve"> A</v>
          </cell>
          <cell r="G323">
            <v>0</v>
          </cell>
          <cell r="H323">
            <v>0</v>
          </cell>
          <cell r="I323">
            <v>0</v>
          </cell>
          <cell r="K323">
            <v>-1400.37</v>
          </cell>
          <cell r="L323" t="str">
            <v xml:space="preserve"> A</v>
          </cell>
          <cell r="M323">
            <v>-1400.37</v>
          </cell>
        </row>
        <row r="324">
          <cell r="A324" t="str">
            <v>201107010</v>
          </cell>
          <cell r="B324" t="str">
            <v>F.do amm. forni e pertin.</v>
          </cell>
          <cell r="C324">
            <v>0</v>
          </cell>
          <cell r="E324">
            <v>1400.37</v>
          </cell>
          <cell r="F324" t="str">
            <v>A</v>
          </cell>
          <cell r="G324">
            <v>0</v>
          </cell>
          <cell r="H324">
            <v>0</v>
          </cell>
          <cell r="I324">
            <v>0</v>
          </cell>
          <cell r="K324">
            <v>1400.37</v>
          </cell>
          <cell r="L324" t="str">
            <v>A</v>
          </cell>
          <cell r="M324">
            <v>-1400.37</v>
          </cell>
        </row>
        <row r="325">
          <cell r="M325">
            <v>0</v>
          </cell>
        </row>
        <row r="326">
          <cell r="A326" t="str">
            <v>08</v>
          </cell>
          <cell r="B326" t="str">
            <v>Fondo Ammortam.altre costr.int.</v>
          </cell>
          <cell r="C326">
            <v>0</v>
          </cell>
          <cell r="E326">
            <v>0</v>
          </cell>
          <cell r="G326">
            <v>0</v>
          </cell>
          <cell r="H326">
            <v>0</v>
          </cell>
          <cell r="I326">
            <v>0</v>
          </cell>
          <cell r="K326">
            <v>0</v>
          </cell>
          <cell r="M326">
            <v>0</v>
          </cell>
        </row>
        <row r="327">
          <cell r="A327" t="str">
            <v>201108010</v>
          </cell>
          <cell r="B327" t="str">
            <v>F.do amm. altre costr.int</v>
          </cell>
          <cell r="C327">
            <v>0</v>
          </cell>
          <cell r="E327">
            <v>0</v>
          </cell>
          <cell r="G327">
            <v>0</v>
          </cell>
          <cell r="H327">
            <v>0</v>
          </cell>
          <cell r="I327">
            <v>0</v>
          </cell>
          <cell r="K327">
            <v>0</v>
          </cell>
          <cell r="M327">
            <v>0</v>
          </cell>
        </row>
        <row r="328">
          <cell r="M328">
            <v>0</v>
          </cell>
        </row>
        <row r="329">
          <cell r="A329" t="str">
            <v>12</v>
          </cell>
          <cell r="B329" t="str">
            <v>Fondi rischi ed oneri</v>
          </cell>
          <cell r="C329">
            <v>0</v>
          </cell>
          <cell r="E329">
            <v>-817482.46</v>
          </cell>
          <cell r="F329" t="str">
            <v xml:space="preserve"> A</v>
          </cell>
          <cell r="G329">
            <v>75031.070000000007</v>
          </cell>
          <cell r="H329">
            <v>1276247</v>
          </cell>
          <cell r="I329">
            <v>-1201215.93</v>
          </cell>
          <cell r="J329" t="str">
            <v>A</v>
          </cell>
          <cell r="K329">
            <v>-2018698.39</v>
          </cell>
          <cell r="L329" t="str">
            <v xml:space="preserve"> A</v>
          </cell>
          <cell r="M329">
            <v>-2018698.39</v>
          </cell>
        </row>
        <row r="330">
          <cell r="A330" t="str">
            <v>01</v>
          </cell>
          <cell r="B330" t="str">
            <v>Fondo Imposte</v>
          </cell>
          <cell r="C330">
            <v>0</v>
          </cell>
          <cell r="E330">
            <v>0</v>
          </cell>
          <cell r="G330">
            <v>0</v>
          </cell>
          <cell r="H330">
            <v>500000</v>
          </cell>
          <cell r="I330">
            <v>-500000</v>
          </cell>
          <cell r="J330" t="str">
            <v>A</v>
          </cell>
          <cell r="K330">
            <v>-500000</v>
          </cell>
          <cell r="L330" t="str">
            <v xml:space="preserve"> A</v>
          </cell>
          <cell r="M330">
            <v>-500000</v>
          </cell>
        </row>
        <row r="331">
          <cell r="A331" t="str">
            <v>201201010</v>
          </cell>
          <cell r="B331" t="str">
            <v>F.do Imposte e Tasse  di reddito</v>
          </cell>
          <cell r="C331">
            <v>0</v>
          </cell>
          <cell r="E331">
            <v>0</v>
          </cell>
          <cell r="G331">
            <v>0</v>
          </cell>
          <cell r="H331">
            <v>0</v>
          </cell>
          <cell r="I331">
            <v>0</v>
          </cell>
          <cell r="K331">
            <v>0</v>
          </cell>
          <cell r="M331">
            <v>0</v>
          </cell>
        </row>
        <row r="332">
          <cell r="A332" t="str">
            <v>201201020</v>
          </cell>
          <cell r="B332" t="str">
            <v>F.do Imposte differite passive</v>
          </cell>
          <cell r="C332">
            <v>0</v>
          </cell>
          <cell r="E332">
            <v>0</v>
          </cell>
          <cell r="G332">
            <v>0</v>
          </cell>
          <cell r="H332">
            <v>0</v>
          </cell>
          <cell r="I332">
            <v>0</v>
          </cell>
          <cell r="K332">
            <v>0</v>
          </cell>
          <cell r="M332">
            <v>0</v>
          </cell>
        </row>
        <row r="333">
          <cell r="A333" t="str">
            <v>201201025</v>
          </cell>
          <cell r="B333" t="str">
            <v>F.do imp.differite.su ammortam.ant.</v>
          </cell>
          <cell r="C333">
            <v>0</v>
          </cell>
          <cell r="E333">
            <v>0</v>
          </cell>
          <cell r="G333">
            <v>0</v>
          </cell>
          <cell r="H333">
            <v>0</v>
          </cell>
          <cell r="I333">
            <v>0</v>
          </cell>
          <cell r="K333">
            <v>0</v>
          </cell>
          <cell r="M333">
            <v>0</v>
          </cell>
        </row>
        <row r="334">
          <cell r="A334" t="str">
            <v>201201030</v>
          </cell>
          <cell r="B334" t="str">
            <v>Fondo altre Imposte</v>
          </cell>
          <cell r="C334">
            <v>0</v>
          </cell>
          <cell r="E334">
            <v>0</v>
          </cell>
          <cell r="G334">
            <v>0</v>
          </cell>
          <cell r="H334">
            <v>0</v>
          </cell>
          <cell r="I334">
            <v>0</v>
          </cell>
          <cell r="K334">
            <v>0</v>
          </cell>
          <cell r="M334">
            <v>0</v>
          </cell>
        </row>
        <row r="335">
          <cell r="A335" t="str">
            <v>201201040</v>
          </cell>
          <cell r="B335" t="str">
            <v>Fondo rischi x Passiv.potenz.Impos</v>
          </cell>
          <cell r="C335">
            <v>0</v>
          </cell>
          <cell r="E335">
            <v>0</v>
          </cell>
          <cell r="G335">
            <v>0</v>
          </cell>
          <cell r="H335">
            <v>500000</v>
          </cell>
          <cell r="I335">
            <v>500000</v>
          </cell>
          <cell r="J335" t="str">
            <v>A</v>
          </cell>
          <cell r="K335">
            <v>500000</v>
          </cell>
          <cell r="L335" t="str">
            <v>A</v>
          </cell>
          <cell r="M335">
            <v>-500000</v>
          </cell>
        </row>
        <row r="336">
          <cell r="M336">
            <v>0</v>
          </cell>
        </row>
        <row r="337">
          <cell r="A337" t="str">
            <v>02</v>
          </cell>
          <cell r="B337" t="str">
            <v>Altri Fondi e Accantonamenti</v>
          </cell>
          <cell r="C337">
            <v>0</v>
          </cell>
          <cell r="E337">
            <v>-279150.59000000003</v>
          </cell>
          <cell r="F337" t="str">
            <v xml:space="preserve"> A</v>
          </cell>
          <cell r="G337">
            <v>34503.589999999997</v>
          </cell>
          <cell r="H337">
            <v>13000</v>
          </cell>
          <cell r="I337">
            <v>21503.589999999997</v>
          </cell>
          <cell r="J337" t="str">
            <v>D</v>
          </cell>
          <cell r="K337">
            <v>-257647</v>
          </cell>
          <cell r="L337" t="str">
            <v xml:space="preserve"> A</v>
          </cell>
          <cell r="M337">
            <v>-257647</v>
          </cell>
        </row>
        <row r="338">
          <cell r="A338" t="str">
            <v>201202010</v>
          </cell>
          <cell r="B338" t="str">
            <v>F.do Obsol.Immob.Tecniche</v>
          </cell>
          <cell r="C338">
            <v>0</v>
          </cell>
          <cell r="E338">
            <v>0</v>
          </cell>
          <cell r="G338">
            <v>0</v>
          </cell>
          <cell r="H338">
            <v>0</v>
          </cell>
          <cell r="I338">
            <v>0</v>
          </cell>
          <cell r="K338">
            <v>0</v>
          </cell>
          <cell r="M338">
            <v>0</v>
          </cell>
        </row>
        <row r="339">
          <cell r="A339" t="str">
            <v>201202020</v>
          </cell>
          <cell r="B339" t="str">
            <v>F.do oscillazione Titoli</v>
          </cell>
          <cell r="C339">
            <v>0</v>
          </cell>
          <cell r="E339">
            <v>0</v>
          </cell>
          <cell r="G339">
            <v>0</v>
          </cell>
          <cell r="H339">
            <v>0</v>
          </cell>
          <cell r="I339">
            <v>0</v>
          </cell>
          <cell r="K339">
            <v>0</v>
          </cell>
          <cell r="M339">
            <v>0</v>
          </cell>
        </row>
        <row r="340">
          <cell r="A340" t="str">
            <v>201202030</v>
          </cell>
          <cell r="B340" t="str">
            <v>F.do acc.garanzia prodot.</v>
          </cell>
          <cell r="C340">
            <v>0</v>
          </cell>
          <cell r="E340">
            <v>210000</v>
          </cell>
          <cell r="F340" t="str">
            <v>A</v>
          </cell>
          <cell r="G340">
            <v>0</v>
          </cell>
          <cell r="H340">
            <v>13000</v>
          </cell>
          <cell r="I340">
            <v>13000</v>
          </cell>
          <cell r="J340" t="str">
            <v>A</v>
          </cell>
          <cell r="K340">
            <v>223000</v>
          </cell>
          <cell r="L340" t="str">
            <v>A</v>
          </cell>
          <cell r="M340">
            <v>-223000</v>
          </cell>
        </row>
        <row r="341">
          <cell r="A341" t="str">
            <v>201202040</v>
          </cell>
          <cell r="B341" t="str">
            <v>F.do Straordin. Riorganizz. Aziend.</v>
          </cell>
          <cell r="C341">
            <v>0</v>
          </cell>
          <cell r="E341">
            <v>0</v>
          </cell>
          <cell r="G341">
            <v>0</v>
          </cell>
          <cell r="H341">
            <v>0</v>
          </cell>
          <cell r="I341">
            <v>0</v>
          </cell>
          <cell r="K341">
            <v>0</v>
          </cell>
          <cell r="M341">
            <v>0</v>
          </cell>
        </row>
        <row r="342">
          <cell r="A342" t="str">
            <v>201202050</v>
          </cell>
          <cell r="B342" t="str">
            <v>Fondo rischi e oneri vari</v>
          </cell>
          <cell r="C342">
            <v>0</v>
          </cell>
          <cell r="E342">
            <v>0</v>
          </cell>
          <cell r="G342">
            <v>0</v>
          </cell>
          <cell r="H342">
            <v>0</v>
          </cell>
          <cell r="I342">
            <v>0</v>
          </cell>
          <cell r="K342">
            <v>0</v>
          </cell>
          <cell r="M342">
            <v>0</v>
          </cell>
        </row>
        <row r="343">
          <cell r="A343" t="str">
            <v>201202060</v>
          </cell>
          <cell r="B343" t="str">
            <v>Fondo Rischi Contrattuali</v>
          </cell>
          <cell r="C343">
            <v>0</v>
          </cell>
          <cell r="E343">
            <v>0</v>
          </cell>
          <cell r="G343">
            <v>0</v>
          </cell>
          <cell r="H343">
            <v>0</v>
          </cell>
          <cell r="I343">
            <v>0</v>
          </cell>
          <cell r="K343">
            <v>0</v>
          </cell>
          <cell r="M343">
            <v>0</v>
          </cell>
        </row>
        <row r="344">
          <cell r="A344" t="str">
            <v>201202070</v>
          </cell>
          <cell r="B344" t="str">
            <v>Fondo Risc.Perd.Soc.Part.</v>
          </cell>
          <cell r="C344">
            <v>0</v>
          </cell>
          <cell r="E344">
            <v>0</v>
          </cell>
          <cell r="G344">
            <v>0</v>
          </cell>
          <cell r="H344">
            <v>0</v>
          </cell>
          <cell r="I344">
            <v>0</v>
          </cell>
          <cell r="K344">
            <v>0</v>
          </cell>
          <cell r="M344">
            <v>0</v>
          </cell>
        </row>
        <row r="345">
          <cell r="A345" t="str">
            <v>201202080</v>
          </cell>
          <cell r="B345" t="str">
            <v>F.do Contr.Sos.DPR 917/86</v>
          </cell>
          <cell r="C345">
            <v>0</v>
          </cell>
          <cell r="E345">
            <v>0</v>
          </cell>
          <cell r="G345">
            <v>0</v>
          </cell>
          <cell r="H345">
            <v>0</v>
          </cell>
          <cell r="I345">
            <v>0</v>
          </cell>
          <cell r="K345">
            <v>0</v>
          </cell>
          <cell r="M345">
            <v>0</v>
          </cell>
        </row>
        <row r="346">
          <cell r="A346" t="str">
            <v>201202090</v>
          </cell>
          <cell r="B346" t="str">
            <v>Fondo Strumenti  Derivati Passivi</v>
          </cell>
          <cell r="C346">
            <v>0</v>
          </cell>
          <cell r="E346">
            <v>69150.59</v>
          </cell>
          <cell r="F346" t="str">
            <v>A</v>
          </cell>
          <cell r="G346">
            <v>34503.589999999997</v>
          </cell>
          <cell r="H346">
            <v>0</v>
          </cell>
          <cell r="I346">
            <v>34503.589999999997</v>
          </cell>
          <cell r="J346" t="str">
            <v>D</v>
          </cell>
          <cell r="K346">
            <v>34647</v>
          </cell>
          <cell r="L346" t="str">
            <v>A</v>
          </cell>
          <cell r="M346">
            <v>-34647</v>
          </cell>
        </row>
        <row r="347">
          <cell r="M347">
            <v>0</v>
          </cell>
        </row>
        <row r="348">
          <cell r="A348" t="str">
            <v>03</v>
          </cell>
          <cell r="B348" t="str">
            <v>Fondo Rettifiche di Poste Attive</v>
          </cell>
          <cell r="C348">
            <v>0</v>
          </cell>
          <cell r="E348">
            <v>-538331.87</v>
          </cell>
          <cell r="F348" t="str">
            <v xml:space="preserve"> A</v>
          </cell>
          <cell r="G348">
            <v>40527.480000000003</v>
          </cell>
          <cell r="H348">
            <v>763247</v>
          </cell>
          <cell r="I348">
            <v>-722719.52</v>
          </cell>
          <cell r="J348" t="str">
            <v>A</v>
          </cell>
          <cell r="K348">
            <v>-1261051.3899999999</v>
          </cell>
          <cell r="L348" t="str">
            <v xml:space="preserve"> A</v>
          </cell>
          <cell r="M348">
            <v>-1261051.3899999999</v>
          </cell>
        </row>
        <row r="349">
          <cell r="A349" t="str">
            <v>201203010</v>
          </cell>
          <cell r="B349" t="str">
            <v>F.do obsolescenza magazzino</v>
          </cell>
          <cell r="C349">
            <v>0</v>
          </cell>
          <cell r="E349">
            <v>414827</v>
          </cell>
          <cell r="F349" t="str">
            <v>A</v>
          </cell>
          <cell r="G349">
            <v>0</v>
          </cell>
          <cell r="H349">
            <v>688020</v>
          </cell>
          <cell r="I349">
            <v>688020</v>
          </cell>
          <cell r="J349" t="str">
            <v>A</v>
          </cell>
          <cell r="K349">
            <v>1102847</v>
          </cell>
          <cell r="L349" t="str">
            <v>A</v>
          </cell>
          <cell r="M349">
            <v>-1102847</v>
          </cell>
        </row>
        <row r="350">
          <cell r="A350" t="str">
            <v>201203020</v>
          </cell>
          <cell r="B350" t="str">
            <v>F.do svalutazione Crediti</v>
          </cell>
          <cell r="C350">
            <v>0</v>
          </cell>
          <cell r="E350">
            <v>123504.87</v>
          </cell>
          <cell r="F350" t="str">
            <v>A</v>
          </cell>
          <cell r="G350">
            <v>40527.480000000003</v>
          </cell>
          <cell r="H350">
            <v>75227</v>
          </cell>
          <cell r="I350">
            <v>34699.519999999997</v>
          </cell>
          <cell r="J350" t="str">
            <v>A</v>
          </cell>
          <cell r="K350">
            <v>158204.39000000001</v>
          </cell>
          <cell r="L350" t="str">
            <v>A</v>
          </cell>
          <cell r="M350">
            <v>-158204.39000000001</v>
          </cell>
        </row>
        <row r="351">
          <cell r="A351" t="str">
            <v>201203030</v>
          </cell>
          <cell r="B351" t="str">
            <v>F.do svalut. Crediti tassati</v>
          </cell>
          <cell r="C351">
            <v>0</v>
          </cell>
          <cell r="E351">
            <v>0</v>
          </cell>
          <cell r="G351">
            <v>0</v>
          </cell>
          <cell r="H351">
            <v>0</v>
          </cell>
          <cell r="I351">
            <v>0</v>
          </cell>
          <cell r="K351">
            <v>0</v>
          </cell>
          <cell r="M351">
            <v>0</v>
          </cell>
        </row>
        <row r="352">
          <cell r="A352" t="str">
            <v>201203040</v>
          </cell>
          <cell r="B352" t="str">
            <v>Fondo x inter.mora L.231</v>
          </cell>
          <cell r="C352">
            <v>0</v>
          </cell>
          <cell r="E352">
            <v>0</v>
          </cell>
          <cell r="G352">
            <v>0</v>
          </cell>
          <cell r="H352">
            <v>0</v>
          </cell>
          <cell r="I352">
            <v>0</v>
          </cell>
          <cell r="K352">
            <v>0</v>
          </cell>
          <cell r="M352">
            <v>0</v>
          </cell>
        </row>
        <row r="353">
          <cell r="M353">
            <v>0</v>
          </cell>
        </row>
        <row r="354">
          <cell r="A354" t="str">
            <v>13</v>
          </cell>
          <cell r="B354" t="str">
            <v>Trattamento Fine Rapporto</v>
          </cell>
          <cell r="C354">
            <v>0</v>
          </cell>
          <cell r="E354">
            <v>-959236.9</v>
          </cell>
          <cell r="F354" t="str">
            <v xml:space="preserve"> A</v>
          </cell>
          <cell r="G354">
            <v>253658.46</v>
          </cell>
          <cell r="H354">
            <v>151069.57999999999</v>
          </cell>
          <cell r="I354">
            <v>102588.88</v>
          </cell>
          <cell r="J354" t="str">
            <v>D</v>
          </cell>
          <cell r="K354">
            <v>-856648.02</v>
          </cell>
          <cell r="L354" t="str">
            <v xml:space="preserve"> A</v>
          </cell>
          <cell r="M354">
            <v>-856648.02</v>
          </cell>
        </row>
        <row r="355">
          <cell r="A355" t="str">
            <v>01</v>
          </cell>
          <cell r="B355" t="str">
            <v>Fondo Trattamento Fine Rapporto</v>
          </cell>
          <cell r="C355">
            <v>0</v>
          </cell>
          <cell r="E355">
            <v>-959236.9</v>
          </cell>
          <cell r="F355" t="str">
            <v xml:space="preserve"> A</v>
          </cell>
          <cell r="G355">
            <v>253658.46</v>
          </cell>
          <cell r="H355">
            <v>151069.57999999999</v>
          </cell>
          <cell r="I355">
            <v>102588.88</v>
          </cell>
          <cell r="J355" t="str">
            <v>D</v>
          </cell>
          <cell r="K355">
            <v>-856648.02</v>
          </cell>
          <cell r="L355" t="str">
            <v xml:space="preserve"> A</v>
          </cell>
          <cell r="M355">
            <v>-856648.02</v>
          </cell>
        </row>
        <row r="356">
          <cell r="A356" t="str">
            <v>201301010</v>
          </cell>
          <cell r="B356" t="str">
            <v>F.do T.F.R. salariati</v>
          </cell>
          <cell r="C356">
            <v>0</v>
          </cell>
          <cell r="E356">
            <v>445108.5</v>
          </cell>
          <cell r="F356" t="str">
            <v>A</v>
          </cell>
          <cell r="G356">
            <v>58331.86</v>
          </cell>
          <cell r="H356">
            <v>31804.67</v>
          </cell>
          <cell r="I356">
            <v>26527.19</v>
          </cell>
          <cell r="J356" t="str">
            <v>D</v>
          </cell>
          <cell r="K356">
            <v>418581.31</v>
          </cell>
          <cell r="L356" t="str">
            <v>A</v>
          </cell>
          <cell r="M356">
            <v>-418581.31</v>
          </cell>
        </row>
        <row r="357">
          <cell r="A357" t="str">
            <v>201301020</v>
          </cell>
          <cell r="B357" t="str">
            <v>F.do T.F.R. stipendiati</v>
          </cell>
          <cell r="C357">
            <v>0</v>
          </cell>
          <cell r="E357">
            <v>497149.68</v>
          </cell>
          <cell r="F357" t="str">
            <v>A</v>
          </cell>
          <cell r="G357">
            <v>195326.6</v>
          </cell>
          <cell r="H357">
            <v>118969.22</v>
          </cell>
          <cell r="I357">
            <v>76357.38</v>
          </cell>
          <cell r="J357" t="str">
            <v>D</v>
          </cell>
          <cell r="K357">
            <v>420792.3</v>
          </cell>
          <cell r="L357" t="str">
            <v>A</v>
          </cell>
          <cell r="M357">
            <v>-420792.3</v>
          </cell>
        </row>
        <row r="358">
          <cell r="A358" t="str">
            <v>201301030</v>
          </cell>
          <cell r="B358" t="str">
            <v>F.do T.F.R. dirigenti</v>
          </cell>
          <cell r="C358">
            <v>0</v>
          </cell>
          <cell r="E358">
            <v>16978.72</v>
          </cell>
          <cell r="F358" t="str">
            <v>A</v>
          </cell>
          <cell r="G358">
            <v>0</v>
          </cell>
          <cell r="H358">
            <v>295.69</v>
          </cell>
          <cell r="I358">
            <v>295.69</v>
          </cell>
          <cell r="J358" t="str">
            <v>A</v>
          </cell>
          <cell r="K358">
            <v>17274.41</v>
          </cell>
          <cell r="L358" t="str">
            <v>A</v>
          </cell>
          <cell r="M358">
            <v>-17274.41</v>
          </cell>
        </row>
        <row r="359">
          <cell r="M359">
            <v>0</v>
          </cell>
        </row>
        <row r="360">
          <cell r="A360" t="str">
            <v>14</v>
          </cell>
          <cell r="B360" t="str">
            <v>Debiti</v>
          </cell>
          <cell r="C360">
            <v>0</v>
          </cell>
          <cell r="E360">
            <v>-45900354.890000001</v>
          </cell>
          <cell r="F360" t="str">
            <v xml:space="preserve"> A</v>
          </cell>
          <cell r="G360">
            <v>327821461.05000001</v>
          </cell>
          <cell r="H360">
            <v>318236972.54000002</v>
          </cell>
          <cell r="I360">
            <v>9584488.5099999998</v>
          </cell>
          <cell r="J360" t="str">
            <v>D</v>
          </cell>
          <cell r="K360">
            <v>-36315866.380000003</v>
          </cell>
          <cell r="L360" t="str">
            <v xml:space="preserve"> A</v>
          </cell>
          <cell r="M360">
            <v>-36315866.380000003</v>
          </cell>
        </row>
        <row r="361">
          <cell r="A361" t="str">
            <v>01</v>
          </cell>
          <cell r="B361" t="str">
            <v>Obbligazioni</v>
          </cell>
          <cell r="C361">
            <v>0</v>
          </cell>
          <cell r="E361">
            <v>0</v>
          </cell>
          <cell r="G361">
            <v>0</v>
          </cell>
          <cell r="H361">
            <v>0</v>
          </cell>
          <cell r="I361">
            <v>0</v>
          </cell>
          <cell r="K361">
            <v>0</v>
          </cell>
          <cell r="M361">
            <v>0</v>
          </cell>
        </row>
        <row r="362">
          <cell r="A362" t="str">
            <v>201401010</v>
          </cell>
          <cell r="B362" t="str">
            <v>Prestito Obbl. non conv.</v>
          </cell>
          <cell r="C362">
            <v>0</v>
          </cell>
          <cell r="E362">
            <v>0</v>
          </cell>
          <cell r="G362">
            <v>0</v>
          </cell>
          <cell r="H362">
            <v>0</v>
          </cell>
          <cell r="I362">
            <v>0</v>
          </cell>
          <cell r="K362">
            <v>0</v>
          </cell>
          <cell r="M362">
            <v>0</v>
          </cell>
        </row>
        <row r="363">
          <cell r="A363" t="str">
            <v>201401020</v>
          </cell>
          <cell r="B363" t="str">
            <v>Prestito obbligaz.convert</v>
          </cell>
          <cell r="C363">
            <v>0</v>
          </cell>
          <cell r="E363">
            <v>0</v>
          </cell>
          <cell r="G363">
            <v>0</v>
          </cell>
          <cell r="H363">
            <v>0</v>
          </cell>
          <cell r="I363">
            <v>0</v>
          </cell>
          <cell r="K363">
            <v>0</v>
          </cell>
          <cell r="M363">
            <v>0</v>
          </cell>
        </row>
        <row r="364">
          <cell r="M364">
            <v>0</v>
          </cell>
        </row>
        <row r="365">
          <cell r="A365" t="str">
            <v>02</v>
          </cell>
          <cell r="B365" t="str">
            <v>Debiti medio-lungo finanziamento</v>
          </cell>
          <cell r="C365">
            <v>0</v>
          </cell>
          <cell r="E365">
            <v>-16204959.27</v>
          </cell>
          <cell r="F365" t="str">
            <v xml:space="preserve"> A</v>
          </cell>
          <cell r="G365">
            <v>6385141.9100000001</v>
          </cell>
          <cell r="H365">
            <v>1950000</v>
          </cell>
          <cell r="I365">
            <v>4435141.91</v>
          </cell>
          <cell r="J365" t="str">
            <v>D</v>
          </cell>
          <cell r="K365">
            <v>-11769817.359999999</v>
          </cell>
          <cell r="L365" t="str">
            <v xml:space="preserve"> A</v>
          </cell>
          <cell r="M365">
            <v>-11769817.359999999</v>
          </cell>
        </row>
        <row r="366">
          <cell r="A366" t="str">
            <v>201402010</v>
          </cell>
          <cell r="B366" t="str">
            <v>Finanziamento Soci</v>
          </cell>
          <cell r="C366">
            <v>0</v>
          </cell>
          <cell r="E366">
            <v>0</v>
          </cell>
          <cell r="G366">
            <v>0</v>
          </cell>
          <cell r="H366">
            <v>0</v>
          </cell>
          <cell r="I366">
            <v>0</v>
          </cell>
          <cell r="K366">
            <v>0</v>
          </cell>
          <cell r="M366">
            <v>0</v>
          </cell>
        </row>
        <row r="367">
          <cell r="A367" t="str">
            <v>201402011</v>
          </cell>
          <cell r="B367" t="str">
            <v>Finanziamento BNL 18 mesi</v>
          </cell>
          <cell r="C367">
            <v>0</v>
          </cell>
          <cell r="E367">
            <v>1000000</v>
          </cell>
          <cell r="F367" t="str">
            <v>A</v>
          </cell>
          <cell r="G367">
            <v>666664</v>
          </cell>
          <cell r="H367">
            <v>0</v>
          </cell>
          <cell r="I367">
            <v>666664</v>
          </cell>
          <cell r="J367" t="str">
            <v>D</v>
          </cell>
          <cell r="K367">
            <v>333336</v>
          </cell>
          <cell r="L367" t="str">
            <v>A</v>
          </cell>
          <cell r="M367">
            <v>-333336</v>
          </cell>
        </row>
        <row r="368">
          <cell r="A368" t="str">
            <v>201402019</v>
          </cell>
          <cell r="B368" t="str">
            <v>Finanziamento BDB 035/00115415</v>
          </cell>
          <cell r="C368">
            <v>0</v>
          </cell>
          <cell r="E368">
            <v>458676.08</v>
          </cell>
          <cell r="F368" t="str">
            <v>A</v>
          </cell>
          <cell r="G368">
            <v>249248.96</v>
          </cell>
          <cell r="H368">
            <v>0</v>
          </cell>
          <cell r="I368">
            <v>249248.96</v>
          </cell>
          <cell r="J368" t="str">
            <v>D</v>
          </cell>
          <cell r="K368">
            <v>209427.12</v>
          </cell>
          <cell r="L368" t="str">
            <v>A</v>
          </cell>
          <cell r="M368">
            <v>-209427.12</v>
          </cell>
        </row>
        <row r="369">
          <cell r="A369" t="str">
            <v>201402020</v>
          </cell>
          <cell r="B369" t="str">
            <v>Finanziam. Credito Emiliano</v>
          </cell>
          <cell r="C369">
            <v>0</v>
          </cell>
          <cell r="E369">
            <v>0</v>
          </cell>
          <cell r="G369">
            <v>0</v>
          </cell>
          <cell r="H369">
            <v>0</v>
          </cell>
          <cell r="I369">
            <v>0</v>
          </cell>
          <cell r="K369">
            <v>0</v>
          </cell>
          <cell r="M369">
            <v>0</v>
          </cell>
        </row>
        <row r="370">
          <cell r="A370" t="str">
            <v>201402021</v>
          </cell>
          <cell r="B370" t="str">
            <v>Veneto Banca mutuo chirogra.49 mesi</v>
          </cell>
          <cell r="C370">
            <v>0</v>
          </cell>
          <cell r="E370">
            <v>229940.51</v>
          </cell>
          <cell r="F370" t="str">
            <v>A</v>
          </cell>
          <cell r="G370">
            <v>129698.19</v>
          </cell>
          <cell r="H370">
            <v>0</v>
          </cell>
          <cell r="I370">
            <v>129698.19</v>
          </cell>
          <cell r="J370" t="str">
            <v>D</v>
          </cell>
          <cell r="K370">
            <v>100242.32</v>
          </cell>
          <cell r="L370" t="str">
            <v>A</v>
          </cell>
          <cell r="M370">
            <v>-100242.32</v>
          </cell>
        </row>
        <row r="371">
          <cell r="A371" t="str">
            <v>201402022</v>
          </cell>
          <cell r="B371" t="str">
            <v>BNL finanziam. 48 mesi</v>
          </cell>
          <cell r="C371">
            <v>0</v>
          </cell>
          <cell r="E371">
            <v>750000</v>
          </cell>
          <cell r="F371" t="str">
            <v>A</v>
          </cell>
          <cell r="G371">
            <v>281250</v>
          </cell>
          <cell r="H371">
            <v>0</v>
          </cell>
          <cell r="I371">
            <v>281250</v>
          </cell>
          <cell r="J371" t="str">
            <v>D</v>
          </cell>
          <cell r="K371">
            <v>468750</v>
          </cell>
          <cell r="L371" t="str">
            <v>A</v>
          </cell>
          <cell r="M371">
            <v>-468750</v>
          </cell>
        </row>
        <row r="372">
          <cell r="A372" t="str">
            <v>201402023</v>
          </cell>
          <cell r="B372" t="str">
            <v>Banco di Desio Brian.mutuo035/0007</v>
          </cell>
          <cell r="C372">
            <v>0</v>
          </cell>
          <cell r="E372">
            <v>0</v>
          </cell>
          <cell r="G372">
            <v>0</v>
          </cell>
          <cell r="H372">
            <v>0</v>
          </cell>
          <cell r="I372">
            <v>0</v>
          </cell>
          <cell r="K372">
            <v>0</v>
          </cell>
          <cell r="M372">
            <v>0</v>
          </cell>
        </row>
        <row r="373">
          <cell r="A373" t="str">
            <v>201402024</v>
          </cell>
          <cell r="B373" t="str">
            <v>Finanziamento IntesaSanpaolo 3327</v>
          </cell>
          <cell r="C373">
            <v>0</v>
          </cell>
          <cell r="E373">
            <v>593007.06999999995</v>
          </cell>
          <cell r="F373" t="str">
            <v>A</v>
          </cell>
          <cell r="G373">
            <v>593007.06999999995</v>
          </cell>
          <cell r="H373">
            <v>0</v>
          </cell>
          <cell r="I373">
            <v>593007.06999999995</v>
          </cell>
          <cell r="J373" t="str">
            <v>D</v>
          </cell>
          <cell r="K373">
            <v>0</v>
          </cell>
          <cell r="M373">
            <v>0</v>
          </cell>
        </row>
        <row r="374">
          <cell r="A374" t="str">
            <v>201402025</v>
          </cell>
          <cell r="B374" t="str">
            <v>MPS fin.Restart Plus 741707583</v>
          </cell>
          <cell r="C374">
            <v>0</v>
          </cell>
          <cell r="E374">
            <v>291666.7</v>
          </cell>
          <cell r="F374" t="str">
            <v>A</v>
          </cell>
          <cell r="G374">
            <v>166666.64000000001</v>
          </cell>
          <cell r="H374">
            <v>0</v>
          </cell>
          <cell r="I374">
            <v>166666.64000000001</v>
          </cell>
          <cell r="J374" t="str">
            <v>D</v>
          </cell>
          <cell r="K374">
            <v>125000.06</v>
          </cell>
          <cell r="L374" t="str">
            <v>A</v>
          </cell>
          <cell r="M374">
            <v>-125000.06</v>
          </cell>
        </row>
        <row r="375">
          <cell r="A375" t="str">
            <v>201402026</v>
          </cell>
          <cell r="B375" t="str">
            <v>Finanz.Unicredit 4695240</v>
          </cell>
          <cell r="C375">
            <v>0</v>
          </cell>
          <cell r="E375">
            <v>590232.68000000005</v>
          </cell>
          <cell r="F375" t="str">
            <v>A</v>
          </cell>
          <cell r="G375">
            <v>334876.56</v>
          </cell>
          <cell r="H375">
            <v>0</v>
          </cell>
          <cell r="I375">
            <v>334876.56</v>
          </cell>
          <cell r="J375" t="str">
            <v>D</v>
          </cell>
          <cell r="K375">
            <v>255356.12</v>
          </cell>
          <cell r="L375" t="str">
            <v>A</v>
          </cell>
          <cell r="M375">
            <v>-255356.12</v>
          </cell>
        </row>
        <row r="376">
          <cell r="A376" t="str">
            <v>201402027</v>
          </cell>
          <cell r="B376" t="str">
            <v>Pop.Sondrio Mutuo Chir.01192833</v>
          </cell>
          <cell r="C376">
            <v>0</v>
          </cell>
          <cell r="E376">
            <v>418526.2</v>
          </cell>
          <cell r="F376" t="str">
            <v>A</v>
          </cell>
          <cell r="G376">
            <v>165158.98000000001</v>
          </cell>
          <cell r="H376">
            <v>0</v>
          </cell>
          <cell r="I376">
            <v>165158.98000000001</v>
          </cell>
          <cell r="J376" t="str">
            <v>D</v>
          </cell>
          <cell r="K376">
            <v>253367.22</v>
          </cell>
          <cell r="L376" t="str">
            <v>A</v>
          </cell>
          <cell r="M376">
            <v>-253367.22</v>
          </cell>
        </row>
        <row r="377">
          <cell r="A377" t="str">
            <v>201402028</v>
          </cell>
          <cell r="B377" t="str">
            <v>Finanziamento IntesaSanpaolo 589318</v>
          </cell>
          <cell r="C377">
            <v>0</v>
          </cell>
          <cell r="E377">
            <v>1507847.82</v>
          </cell>
          <cell r="F377" t="str">
            <v>A</v>
          </cell>
          <cell r="G377">
            <v>999944.87</v>
          </cell>
          <cell r="H377">
            <v>0</v>
          </cell>
          <cell r="I377">
            <v>999944.87</v>
          </cell>
          <cell r="J377" t="str">
            <v>D</v>
          </cell>
          <cell r="K377">
            <v>507902.95</v>
          </cell>
          <cell r="L377" t="str">
            <v>A</v>
          </cell>
          <cell r="M377">
            <v>-507902.95</v>
          </cell>
        </row>
        <row r="378">
          <cell r="A378" t="str">
            <v>201402029</v>
          </cell>
          <cell r="B378" t="str">
            <v>Finanziamento Credem 332/7064031</v>
          </cell>
          <cell r="C378">
            <v>0</v>
          </cell>
          <cell r="E378">
            <v>862719.21</v>
          </cell>
          <cell r="F378" t="str">
            <v>A</v>
          </cell>
          <cell r="G378">
            <v>331581.14</v>
          </cell>
          <cell r="H378">
            <v>0</v>
          </cell>
          <cell r="I378">
            <v>331581.14</v>
          </cell>
          <cell r="J378" t="str">
            <v>D</v>
          </cell>
          <cell r="K378">
            <v>531138.06999999995</v>
          </cell>
          <cell r="L378" t="str">
            <v>A</v>
          </cell>
          <cell r="M378">
            <v>-531138.06999999995</v>
          </cell>
        </row>
        <row r="379">
          <cell r="A379" t="str">
            <v>201402030</v>
          </cell>
          <cell r="B379" t="str">
            <v>Finanziam. Senior BPM n. 101714</v>
          </cell>
          <cell r="C379">
            <v>0</v>
          </cell>
          <cell r="E379">
            <v>0</v>
          </cell>
          <cell r="G379">
            <v>0</v>
          </cell>
          <cell r="H379">
            <v>0</v>
          </cell>
          <cell r="I379">
            <v>0</v>
          </cell>
          <cell r="K379">
            <v>0</v>
          </cell>
          <cell r="M379">
            <v>0</v>
          </cell>
        </row>
        <row r="380">
          <cell r="A380" t="str">
            <v>201402031</v>
          </cell>
          <cell r="B380" t="str">
            <v>Finanziam.Unicredit 7685561</v>
          </cell>
          <cell r="C380">
            <v>0</v>
          </cell>
          <cell r="E380">
            <v>0</v>
          </cell>
          <cell r="G380">
            <v>123367.75</v>
          </cell>
          <cell r="H380">
            <v>500000</v>
          </cell>
          <cell r="I380">
            <v>376632.25</v>
          </cell>
          <cell r="J380" t="str">
            <v>A</v>
          </cell>
          <cell r="K380">
            <v>376632.25</v>
          </cell>
          <cell r="L380" t="str">
            <v>A</v>
          </cell>
          <cell r="M380">
            <v>-376632.25</v>
          </cell>
        </row>
        <row r="381">
          <cell r="A381" t="str">
            <v>201402032</v>
          </cell>
          <cell r="B381" t="str">
            <v>Finanziam.MPS 741788631,46</v>
          </cell>
          <cell r="C381">
            <v>0</v>
          </cell>
          <cell r="E381">
            <v>0</v>
          </cell>
          <cell r="G381">
            <v>389370.33</v>
          </cell>
          <cell r="H381">
            <v>500000</v>
          </cell>
          <cell r="I381">
            <v>110629.67</v>
          </cell>
          <cell r="J381" t="str">
            <v>A</v>
          </cell>
          <cell r="K381">
            <v>110629.67</v>
          </cell>
          <cell r="L381" t="str">
            <v>A</v>
          </cell>
          <cell r="M381">
            <v>-110629.67</v>
          </cell>
        </row>
        <row r="382">
          <cell r="A382" t="str">
            <v>201402033</v>
          </cell>
          <cell r="B382" t="str">
            <v>Finanziam.Credem 332/7119546</v>
          </cell>
          <cell r="C382">
            <v>0</v>
          </cell>
          <cell r="E382">
            <v>0</v>
          </cell>
          <cell r="G382">
            <v>0</v>
          </cell>
          <cell r="H382">
            <v>300000</v>
          </cell>
          <cell r="I382">
            <v>300000</v>
          </cell>
          <cell r="J382" t="str">
            <v>A</v>
          </cell>
          <cell r="K382">
            <v>300000</v>
          </cell>
          <cell r="L382" t="str">
            <v>A</v>
          </cell>
          <cell r="M382">
            <v>-300000</v>
          </cell>
        </row>
        <row r="383">
          <cell r="A383" t="str">
            <v>201402034</v>
          </cell>
          <cell r="B383" t="str">
            <v>Finanziam.Unicredit7685516</v>
          </cell>
          <cell r="C383">
            <v>0</v>
          </cell>
          <cell r="E383">
            <v>0</v>
          </cell>
          <cell r="G383">
            <v>78719.42</v>
          </cell>
          <cell r="H383">
            <v>650000</v>
          </cell>
          <cell r="I383">
            <v>571280.57999999996</v>
          </cell>
          <cell r="J383" t="str">
            <v>A</v>
          </cell>
          <cell r="K383">
            <v>571280.57999999996</v>
          </cell>
          <cell r="L383" t="str">
            <v>A</v>
          </cell>
          <cell r="M383">
            <v>-571280.57999999996</v>
          </cell>
        </row>
        <row r="384">
          <cell r="A384" t="str">
            <v>201402040</v>
          </cell>
          <cell r="B384" t="str">
            <v>Finanziam. bridge BPM n. 101715</v>
          </cell>
          <cell r="C384">
            <v>0</v>
          </cell>
          <cell r="E384">
            <v>0</v>
          </cell>
          <cell r="G384">
            <v>0</v>
          </cell>
          <cell r="H384">
            <v>0</v>
          </cell>
          <cell r="I384">
            <v>0</v>
          </cell>
          <cell r="K384">
            <v>0</v>
          </cell>
          <cell r="M384">
            <v>0</v>
          </cell>
        </row>
        <row r="385">
          <cell r="A385" t="str">
            <v>201402041</v>
          </cell>
          <cell r="B385" t="str">
            <v>Finanz.BPM 300381/1 linea A amortiz</v>
          </cell>
          <cell r="C385">
            <v>0</v>
          </cell>
          <cell r="E385">
            <v>7502343</v>
          </cell>
          <cell r="F385" t="str">
            <v>A</v>
          </cell>
          <cell r="G385">
            <v>1875588</v>
          </cell>
          <cell r="H385">
            <v>0</v>
          </cell>
          <cell r="I385">
            <v>1875588</v>
          </cell>
          <cell r="J385" t="str">
            <v>D</v>
          </cell>
          <cell r="K385">
            <v>5626755</v>
          </cell>
          <cell r="L385" t="str">
            <v>A</v>
          </cell>
          <cell r="M385">
            <v>-5626755</v>
          </cell>
        </row>
        <row r="386">
          <cell r="A386" t="str">
            <v>201402042</v>
          </cell>
          <cell r="B386" t="str">
            <v>Finanz.BPM 300382/1 linea B bullet</v>
          </cell>
          <cell r="C386">
            <v>0</v>
          </cell>
          <cell r="E386">
            <v>2000000</v>
          </cell>
          <cell r="F386" t="str">
            <v>A</v>
          </cell>
          <cell r="G386">
            <v>0</v>
          </cell>
          <cell r="H386">
            <v>0</v>
          </cell>
          <cell r="I386">
            <v>0</v>
          </cell>
          <cell r="K386">
            <v>2000000</v>
          </cell>
          <cell r="L386" t="str">
            <v>A</v>
          </cell>
          <cell r="M386">
            <v>-2000000</v>
          </cell>
        </row>
        <row r="387">
          <cell r="A387" t="str">
            <v>201402050</v>
          </cell>
          <cell r="B387" t="str">
            <v>Finanziam. Mittel Generale Invest.</v>
          </cell>
          <cell r="C387">
            <v>0</v>
          </cell>
          <cell r="E387">
            <v>0</v>
          </cell>
          <cell r="G387">
            <v>0</v>
          </cell>
          <cell r="H387">
            <v>0</v>
          </cell>
          <cell r="I387">
            <v>0</v>
          </cell>
          <cell r="K387">
            <v>0</v>
          </cell>
          <cell r="M387">
            <v>0</v>
          </cell>
        </row>
        <row r="388">
          <cell r="A388" t="str">
            <v>201402060</v>
          </cell>
          <cell r="B388" t="str">
            <v>Finanziam.POOL 100865 BPM a Riva</v>
          </cell>
          <cell r="C388">
            <v>0</v>
          </cell>
          <cell r="E388">
            <v>0</v>
          </cell>
          <cell r="G388">
            <v>0</v>
          </cell>
          <cell r="H388">
            <v>0</v>
          </cell>
          <cell r="I388">
            <v>0</v>
          </cell>
          <cell r="K388">
            <v>0</v>
          </cell>
          <cell r="M388">
            <v>0</v>
          </cell>
        </row>
        <row r="389">
          <cell r="M389">
            <v>0</v>
          </cell>
        </row>
        <row r="390">
          <cell r="A390" t="str">
            <v>03</v>
          </cell>
          <cell r="B390" t="str">
            <v>Crediti/Debiti Banche ContoCorrente</v>
          </cell>
          <cell r="C390">
            <v>0</v>
          </cell>
          <cell r="E390">
            <v>5430507.0300000003</v>
          </cell>
          <cell r="F390" t="str">
            <v xml:space="preserve"> D</v>
          </cell>
          <cell r="G390">
            <v>160722242.43000001</v>
          </cell>
          <cell r="H390">
            <v>161479548.55000001</v>
          </cell>
          <cell r="I390">
            <v>-757306.12</v>
          </cell>
          <cell r="J390" t="str">
            <v>A</v>
          </cell>
          <cell r="K390">
            <v>4673200.91</v>
          </cell>
          <cell r="L390" t="str">
            <v xml:space="preserve"> D</v>
          </cell>
          <cell r="M390">
            <v>4673200.91</v>
          </cell>
        </row>
        <row r="391">
          <cell r="A391" t="str">
            <v>201403010</v>
          </cell>
          <cell r="B391" t="str">
            <v>Unicredit Spa</v>
          </cell>
          <cell r="C391">
            <v>0</v>
          </cell>
          <cell r="E391">
            <v>779841.99</v>
          </cell>
          <cell r="F391" t="str">
            <v>D</v>
          </cell>
          <cell r="G391">
            <v>23590696.260000002</v>
          </cell>
          <cell r="H391">
            <v>24161564.539999999</v>
          </cell>
          <cell r="I391">
            <v>570868.28</v>
          </cell>
          <cell r="J391" t="str">
            <v>A</v>
          </cell>
          <cell r="K391">
            <v>208973.71</v>
          </cell>
          <cell r="L391" t="str">
            <v>D</v>
          </cell>
          <cell r="M391">
            <v>208973.71</v>
          </cell>
        </row>
        <row r="392">
          <cell r="A392" t="str">
            <v>201403011</v>
          </cell>
          <cell r="B392" t="str">
            <v>Unicredit Spa C/C 4640182</v>
          </cell>
          <cell r="C392">
            <v>0</v>
          </cell>
          <cell r="E392">
            <v>0</v>
          </cell>
          <cell r="G392">
            <v>647809.72</v>
          </cell>
          <cell r="H392">
            <v>647809.72</v>
          </cell>
          <cell r="I392">
            <v>0</v>
          </cell>
          <cell r="K392">
            <v>0</v>
          </cell>
          <cell r="M392">
            <v>0</v>
          </cell>
        </row>
        <row r="393">
          <cell r="A393" t="str">
            <v>201403020</v>
          </cell>
          <cell r="B393" t="str">
            <v>Banca Di Legnano</v>
          </cell>
          <cell r="C393">
            <v>0</v>
          </cell>
          <cell r="E393">
            <v>0</v>
          </cell>
          <cell r="G393">
            <v>0</v>
          </cell>
          <cell r="H393">
            <v>0</v>
          </cell>
          <cell r="I393">
            <v>0</v>
          </cell>
          <cell r="K393">
            <v>0</v>
          </cell>
          <cell r="M393">
            <v>0</v>
          </cell>
        </row>
        <row r="394">
          <cell r="A394" t="str">
            <v>201403021</v>
          </cell>
          <cell r="B394" t="str">
            <v>BANCA POP. DI MILANO</v>
          </cell>
          <cell r="C394">
            <v>0</v>
          </cell>
          <cell r="E394">
            <v>1291618.67</v>
          </cell>
          <cell r="F394" t="str">
            <v>D</v>
          </cell>
          <cell r="G394">
            <v>15967043.310000001</v>
          </cell>
          <cell r="H394">
            <v>15540789.68</v>
          </cell>
          <cell r="I394">
            <v>426253.63</v>
          </cell>
          <cell r="J394" t="str">
            <v>D</v>
          </cell>
          <cell r="K394">
            <v>1717872.3</v>
          </cell>
          <cell r="L394" t="str">
            <v>D</v>
          </cell>
          <cell r="M394">
            <v>1717872.3</v>
          </cell>
        </row>
        <row r="395">
          <cell r="A395" t="str">
            <v>201403022</v>
          </cell>
          <cell r="B395" t="str">
            <v>BANCA POP. DI MILANO $</v>
          </cell>
          <cell r="C395">
            <v>0</v>
          </cell>
          <cell r="E395">
            <v>2453.62</v>
          </cell>
          <cell r="F395" t="str">
            <v>D</v>
          </cell>
          <cell r="G395">
            <v>3800368.95</v>
          </cell>
          <cell r="H395">
            <v>3255818.16</v>
          </cell>
          <cell r="I395">
            <v>544550.79</v>
          </cell>
          <cell r="J395" t="str">
            <v>D</v>
          </cell>
          <cell r="K395">
            <v>547004.41</v>
          </cell>
          <cell r="L395" t="str">
            <v>D</v>
          </cell>
          <cell r="M395">
            <v>547004.41</v>
          </cell>
        </row>
        <row r="396">
          <cell r="A396" t="str">
            <v>201403030</v>
          </cell>
          <cell r="B396" t="str">
            <v>Credito Valtellinese S.C.</v>
          </cell>
          <cell r="C396">
            <v>0</v>
          </cell>
          <cell r="E396">
            <v>24577.34</v>
          </cell>
          <cell r="F396" t="str">
            <v>D</v>
          </cell>
          <cell r="G396">
            <v>11846.2</v>
          </cell>
          <cell r="H396">
            <v>36423.54</v>
          </cell>
          <cell r="I396">
            <v>24577.34</v>
          </cell>
          <cell r="J396" t="str">
            <v>A</v>
          </cell>
          <cell r="K396">
            <v>0</v>
          </cell>
          <cell r="M396">
            <v>0</v>
          </cell>
        </row>
        <row r="397">
          <cell r="A397" t="str">
            <v>201403040</v>
          </cell>
          <cell r="B397" t="str">
            <v>Banca Popolare di Milano</v>
          </cell>
          <cell r="C397">
            <v>0</v>
          </cell>
          <cell r="E397">
            <v>0</v>
          </cell>
          <cell r="G397">
            <v>0</v>
          </cell>
          <cell r="H397">
            <v>0</v>
          </cell>
          <cell r="I397">
            <v>0</v>
          </cell>
          <cell r="K397">
            <v>0</v>
          </cell>
          <cell r="M397">
            <v>0</v>
          </cell>
        </row>
        <row r="398">
          <cell r="A398" t="str">
            <v>201403050</v>
          </cell>
          <cell r="B398" t="str">
            <v>Unipol</v>
          </cell>
          <cell r="C398">
            <v>0</v>
          </cell>
          <cell r="E398">
            <v>0</v>
          </cell>
          <cell r="G398">
            <v>0</v>
          </cell>
          <cell r="H398">
            <v>0</v>
          </cell>
          <cell r="I398">
            <v>0</v>
          </cell>
          <cell r="K398">
            <v>0</v>
          </cell>
          <cell r="M398">
            <v>0</v>
          </cell>
        </row>
        <row r="399">
          <cell r="A399" t="str">
            <v>201403060</v>
          </cell>
          <cell r="B399" t="str">
            <v>Credito Emiliano S.P.A.</v>
          </cell>
          <cell r="C399">
            <v>0</v>
          </cell>
          <cell r="E399">
            <v>1147031.25</v>
          </cell>
          <cell r="F399" t="str">
            <v>D</v>
          </cell>
          <cell r="G399">
            <v>34288461.140000001</v>
          </cell>
          <cell r="H399">
            <v>34850712.140000001</v>
          </cell>
          <cell r="I399">
            <v>562251</v>
          </cell>
          <cell r="J399" t="str">
            <v>A</v>
          </cell>
          <cell r="K399">
            <v>584780.25</v>
          </cell>
          <cell r="L399" t="str">
            <v>D</v>
          </cell>
          <cell r="M399">
            <v>584780.25</v>
          </cell>
        </row>
        <row r="400">
          <cell r="A400" t="str">
            <v>201403070</v>
          </cell>
          <cell r="B400" t="str">
            <v>Intesa SAN PAOLO S.P.A.</v>
          </cell>
          <cell r="C400">
            <v>0</v>
          </cell>
          <cell r="E400">
            <v>386184.44</v>
          </cell>
          <cell r="F400" t="str">
            <v>D</v>
          </cell>
          <cell r="G400">
            <v>22957835.23</v>
          </cell>
          <cell r="H400">
            <v>22923056.170000002</v>
          </cell>
          <cell r="I400">
            <v>34779.06</v>
          </cell>
          <cell r="J400" t="str">
            <v>D</v>
          </cell>
          <cell r="K400">
            <v>420963.5</v>
          </cell>
          <cell r="L400" t="str">
            <v>D</v>
          </cell>
          <cell r="M400">
            <v>420963.5</v>
          </cell>
        </row>
        <row r="401">
          <cell r="A401" t="str">
            <v>201403080</v>
          </cell>
          <cell r="B401" t="str">
            <v>Banca Popolare di Sondrio</v>
          </cell>
          <cell r="C401">
            <v>0</v>
          </cell>
          <cell r="E401">
            <v>597678.76</v>
          </cell>
          <cell r="F401" t="str">
            <v>D</v>
          </cell>
          <cell r="G401">
            <v>17574675.710000001</v>
          </cell>
          <cell r="H401">
            <v>17817654.469999999</v>
          </cell>
          <cell r="I401">
            <v>242978.76</v>
          </cell>
          <cell r="J401" t="str">
            <v>A</v>
          </cell>
          <cell r="K401">
            <v>354700</v>
          </cell>
          <cell r="L401" t="str">
            <v>D</v>
          </cell>
          <cell r="M401">
            <v>354700</v>
          </cell>
        </row>
        <row r="402">
          <cell r="A402" t="str">
            <v>201403110</v>
          </cell>
          <cell r="B402" t="str">
            <v>INTESA San Paolo S.P.A.</v>
          </cell>
          <cell r="C402">
            <v>0</v>
          </cell>
          <cell r="E402">
            <v>0</v>
          </cell>
          <cell r="G402">
            <v>0</v>
          </cell>
          <cell r="H402">
            <v>0</v>
          </cell>
          <cell r="I402">
            <v>0</v>
          </cell>
          <cell r="K402">
            <v>0</v>
          </cell>
          <cell r="M402">
            <v>0</v>
          </cell>
        </row>
        <row r="403">
          <cell r="A403" t="str">
            <v>201403120</v>
          </cell>
          <cell r="B403" t="str">
            <v>Banca IFIS S.P.A.</v>
          </cell>
          <cell r="C403">
            <v>0</v>
          </cell>
          <cell r="E403">
            <v>979.31</v>
          </cell>
          <cell r="F403" t="str">
            <v>D</v>
          </cell>
          <cell r="G403">
            <v>539604.96</v>
          </cell>
          <cell r="H403">
            <v>532523.32999999996</v>
          </cell>
          <cell r="I403">
            <v>7081.63</v>
          </cell>
          <cell r="J403" t="str">
            <v>D</v>
          </cell>
          <cell r="K403">
            <v>8060.94</v>
          </cell>
          <cell r="L403" t="str">
            <v>D</v>
          </cell>
          <cell r="M403">
            <v>8060.94</v>
          </cell>
        </row>
        <row r="404">
          <cell r="A404" t="str">
            <v>201403130</v>
          </cell>
          <cell r="B404" t="str">
            <v>Banca Nazionale del Lavoro s.p.a.</v>
          </cell>
          <cell r="C404">
            <v>0</v>
          </cell>
          <cell r="E404">
            <v>757173.39</v>
          </cell>
          <cell r="F404" t="str">
            <v>D</v>
          </cell>
          <cell r="G404">
            <v>30376571.199999999</v>
          </cell>
          <cell r="H404">
            <v>30777080.48</v>
          </cell>
          <cell r="I404">
            <v>400509.28</v>
          </cell>
          <cell r="J404" t="str">
            <v>A</v>
          </cell>
          <cell r="K404">
            <v>356664.11</v>
          </cell>
          <cell r="L404" t="str">
            <v>D</v>
          </cell>
          <cell r="M404">
            <v>356664.11</v>
          </cell>
        </row>
        <row r="405">
          <cell r="A405" t="str">
            <v>201403140</v>
          </cell>
          <cell r="B405" t="str">
            <v>Monte Dei Paschi di Siena SPA</v>
          </cell>
          <cell r="C405">
            <v>0</v>
          </cell>
          <cell r="E405">
            <v>9878.39</v>
          </cell>
          <cell r="F405" t="str">
            <v>A</v>
          </cell>
          <cell r="G405">
            <v>5009123.54</v>
          </cell>
          <cell r="H405">
            <v>4959766.92</v>
          </cell>
          <cell r="I405">
            <v>49356.62</v>
          </cell>
          <cell r="J405" t="str">
            <v>D</v>
          </cell>
          <cell r="K405">
            <v>39478.230000000003</v>
          </cell>
          <cell r="L405" t="str">
            <v>D</v>
          </cell>
          <cell r="M405">
            <v>39478.230000000003</v>
          </cell>
        </row>
        <row r="406">
          <cell r="A406" t="str">
            <v>201403150</v>
          </cell>
          <cell r="B406" t="str">
            <v>Veneto Banca S.C.P.A.</v>
          </cell>
          <cell r="C406">
            <v>0</v>
          </cell>
          <cell r="E406">
            <v>319327.46000000002</v>
          </cell>
          <cell r="F406" t="str">
            <v>D</v>
          </cell>
          <cell r="G406">
            <v>115000.03</v>
          </cell>
          <cell r="H406">
            <v>434327.49</v>
          </cell>
          <cell r="I406">
            <v>319327.46000000002</v>
          </cell>
          <cell r="J406" t="str">
            <v>A</v>
          </cell>
          <cell r="K406">
            <v>0</v>
          </cell>
          <cell r="M406">
            <v>0</v>
          </cell>
        </row>
        <row r="407">
          <cell r="A407" t="str">
            <v>201403160</v>
          </cell>
          <cell r="B407" t="str">
            <v>Banco di Desio e della Brianza</v>
          </cell>
          <cell r="C407">
            <v>0</v>
          </cell>
          <cell r="E407">
            <v>133519.19</v>
          </cell>
          <cell r="F407" t="str">
            <v>D</v>
          </cell>
          <cell r="G407">
            <v>5843206.1799999997</v>
          </cell>
          <cell r="H407">
            <v>5542021.9100000001</v>
          </cell>
          <cell r="I407">
            <v>301184.27</v>
          </cell>
          <cell r="J407" t="str">
            <v>D</v>
          </cell>
          <cell r="K407">
            <v>434703.46</v>
          </cell>
          <cell r="L407" t="str">
            <v>D</v>
          </cell>
          <cell r="M407">
            <v>434703.46</v>
          </cell>
        </row>
        <row r="408">
          <cell r="M408">
            <v>0</v>
          </cell>
        </row>
        <row r="409">
          <cell r="A409" t="str">
            <v>04</v>
          </cell>
          <cell r="B409" t="str">
            <v>Debiti Banche per anticipi</v>
          </cell>
          <cell r="C409">
            <v>0</v>
          </cell>
          <cell r="E409">
            <v>-6493315.4000000004</v>
          </cell>
          <cell r="F409" t="str">
            <v xml:space="preserve"> A</v>
          </cell>
          <cell r="G409">
            <v>30583076.23</v>
          </cell>
          <cell r="H409">
            <v>26400184.100000001</v>
          </cell>
          <cell r="I409">
            <v>4182892.13</v>
          </cell>
          <cell r="J409" t="str">
            <v>D</v>
          </cell>
          <cell r="K409">
            <v>-2310423.27</v>
          </cell>
          <cell r="L409" t="str">
            <v xml:space="preserve"> A</v>
          </cell>
          <cell r="M409">
            <v>-2310423.27</v>
          </cell>
        </row>
        <row r="410">
          <cell r="A410" t="str">
            <v>201404010</v>
          </cell>
          <cell r="B410" t="str">
            <v>Debiti Banche per antic.</v>
          </cell>
          <cell r="C410">
            <v>0</v>
          </cell>
          <cell r="E410">
            <v>0</v>
          </cell>
          <cell r="G410">
            <v>0</v>
          </cell>
          <cell r="H410">
            <v>0</v>
          </cell>
          <cell r="I410">
            <v>0</v>
          </cell>
          <cell r="K410">
            <v>0</v>
          </cell>
          <cell r="M410">
            <v>0</v>
          </cell>
        </row>
        <row r="411">
          <cell r="A411" t="str">
            <v>201404011</v>
          </cell>
          <cell r="B411" t="str">
            <v>CREDITO VALTELLINESE c/Anticipi</v>
          </cell>
          <cell r="C411">
            <v>0</v>
          </cell>
          <cell r="E411">
            <v>0</v>
          </cell>
          <cell r="G411">
            <v>0</v>
          </cell>
          <cell r="H411">
            <v>0</v>
          </cell>
          <cell r="I411">
            <v>0</v>
          </cell>
          <cell r="K411">
            <v>0</v>
          </cell>
          <cell r="M411">
            <v>0</v>
          </cell>
        </row>
        <row r="412">
          <cell r="A412" t="str">
            <v>201404012</v>
          </cell>
          <cell r="B412" t="str">
            <v>IntesaSANPAOLO c/Anticipi</v>
          </cell>
          <cell r="C412">
            <v>0</v>
          </cell>
          <cell r="E412">
            <v>0</v>
          </cell>
          <cell r="G412">
            <v>700000</v>
          </cell>
          <cell r="H412">
            <v>700000</v>
          </cell>
          <cell r="I412">
            <v>0</v>
          </cell>
          <cell r="K412">
            <v>0</v>
          </cell>
          <cell r="M412">
            <v>0</v>
          </cell>
        </row>
        <row r="413">
          <cell r="A413" t="str">
            <v>201404013</v>
          </cell>
          <cell r="B413" t="str">
            <v>BANCA DI LEGNANO c/Ant. su Ordini</v>
          </cell>
          <cell r="C413">
            <v>0</v>
          </cell>
          <cell r="E413">
            <v>0</v>
          </cell>
          <cell r="G413">
            <v>0</v>
          </cell>
          <cell r="H413">
            <v>0</v>
          </cell>
          <cell r="I413">
            <v>0</v>
          </cell>
          <cell r="K413">
            <v>0</v>
          </cell>
          <cell r="M413">
            <v>0</v>
          </cell>
        </row>
        <row r="414">
          <cell r="A414" t="str">
            <v>201404014</v>
          </cell>
          <cell r="B414" t="str">
            <v>BANCA DI LEGNANO c/Ant. su Fatture</v>
          </cell>
          <cell r="C414">
            <v>0</v>
          </cell>
          <cell r="E414">
            <v>0</v>
          </cell>
          <cell r="G414">
            <v>0</v>
          </cell>
          <cell r="H414">
            <v>0</v>
          </cell>
          <cell r="I414">
            <v>0</v>
          </cell>
          <cell r="K414">
            <v>0</v>
          </cell>
          <cell r="M414">
            <v>0</v>
          </cell>
        </row>
        <row r="415">
          <cell r="A415" t="str">
            <v>201404015</v>
          </cell>
          <cell r="B415" t="str">
            <v>CREDITO EMILIANO c/Anticipi</v>
          </cell>
          <cell r="C415">
            <v>0</v>
          </cell>
          <cell r="E415">
            <v>799641.27</v>
          </cell>
          <cell r="F415" t="str">
            <v>A</v>
          </cell>
          <cell r="G415">
            <v>8855335.9600000009</v>
          </cell>
          <cell r="H415">
            <v>8663117.9600000009</v>
          </cell>
          <cell r="I415">
            <v>192218</v>
          </cell>
          <cell r="J415" t="str">
            <v>D</v>
          </cell>
          <cell r="K415">
            <v>607423.27</v>
          </cell>
          <cell r="L415" t="str">
            <v>A</v>
          </cell>
          <cell r="M415">
            <v>-607423.27</v>
          </cell>
        </row>
        <row r="416">
          <cell r="A416" t="str">
            <v>201404016</v>
          </cell>
          <cell r="B416" t="str">
            <v>BANCA POP.DI SONDRIO c/Anticipi</v>
          </cell>
          <cell r="C416">
            <v>0</v>
          </cell>
          <cell r="E416">
            <v>1098386.71</v>
          </cell>
          <cell r="F416" t="str">
            <v>A</v>
          </cell>
          <cell r="G416">
            <v>2496472.85</v>
          </cell>
          <cell r="H416">
            <v>1398086.14</v>
          </cell>
          <cell r="I416">
            <v>1098386.71</v>
          </cell>
          <cell r="J416" t="str">
            <v>D</v>
          </cell>
          <cell r="K416">
            <v>0</v>
          </cell>
          <cell r="M416">
            <v>0</v>
          </cell>
        </row>
        <row r="417">
          <cell r="A417" t="str">
            <v>201404017</v>
          </cell>
          <cell r="B417" t="str">
            <v>BANCA IFIS S.P.A. C/ANTIC.</v>
          </cell>
          <cell r="C417">
            <v>0</v>
          </cell>
          <cell r="E417">
            <v>0</v>
          </cell>
          <cell r="G417">
            <v>0</v>
          </cell>
          <cell r="H417">
            <v>0</v>
          </cell>
          <cell r="I417">
            <v>0</v>
          </cell>
          <cell r="K417">
            <v>0</v>
          </cell>
          <cell r="M417">
            <v>0</v>
          </cell>
        </row>
        <row r="418">
          <cell r="A418" t="str">
            <v>201404018</v>
          </cell>
          <cell r="B418" t="str">
            <v>BANCA POP.MILANO c/Anticipi</v>
          </cell>
          <cell r="C418">
            <v>0</v>
          </cell>
          <cell r="E418">
            <v>0</v>
          </cell>
          <cell r="G418">
            <v>0</v>
          </cell>
          <cell r="H418">
            <v>0</v>
          </cell>
          <cell r="I418">
            <v>0</v>
          </cell>
          <cell r="K418">
            <v>0</v>
          </cell>
          <cell r="M418">
            <v>0</v>
          </cell>
        </row>
        <row r="419">
          <cell r="A419" t="str">
            <v>201404019</v>
          </cell>
          <cell r="B419" t="str">
            <v>BANCA NAZIONALE DEL LAV.c/Anticipi</v>
          </cell>
          <cell r="C419">
            <v>0</v>
          </cell>
          <cell r="E419">
            <v>2325000</v>
          </cell>
          <cell r="F419" t="str">
            <v>A</v>
          </cell>
          <cell r="G419">
            <v>10050000</v>
          </cell>
          <cell r="H419">
            <v>9428000</v>
          </cell>
          <cell r="I419">
            <v>622000</v>
          </cell>
          <cell r="J419" t="str">
            <v>D</v>
          </cell>
          <cell r="K419">
            <v>1703000</v>
          </cell>
          <cell r="L419" t="str">
            <v>A</v>
          </cell>
          <cell r="M419">
            <v>-1703000</v>
          </cell>
        </row>
        <row r="420">
          <cell r="A420" t="str">
            <v>201404020</v>
          </cell>
          <cell r="B420" t="str">
            <v>Conto di Giro SBF</v>
          </cell>
          <cell r="C420">
            <v>0</v>
          </cell>
          <cell r="E420">
            <v>10980</v>
          </cell>
          <cell r="F420" t="str">
            <v>D</v>
          </cell>
          <cell r="G420">
            <v>0</v>
          </cell>
          <cell r="H420">
            <v>10980</v>
          </cell>
          <cell r="I420">
            <v>10980</v>
          </cell>
          <cell r="J420" t="str">
            <v>A</v>
          </cell>
          <cell r="K420">
            <v>0</v>
          </cell>
          <cell r="M420">
            <v>0</v>
          </cell>
        </row>
        <row r="421">
          <cell r="A421" t="str">
            <v>201404021</v>
          </cell>
          <cell r="B421" t="str">
            <v>Banca Pop. di Mil. c/Ant. su Ordini</v>
          </cell>
          <cell r="C421">
            <v>0</v>
          </cell>
          <cell r="E421">
            <v>0</v>
          </cell>
          <cell r="G421">
            <v>0</v>
          </cell>
          <cell r="H421">
            <v>0</v>
          </cell>
          <cell r="I421">
            <v>0</v>
          </cell>
          <cell r="K421">
            <v>0</v>
          </cell>
          <cell r="M421">
            <v>0</v>
          </cell>
        </row>
        <row r="422">
          <cell r="A422" t="str">
            <v>201404022</v>
          </cell>
          <cell r="B422" t="str">
            <v>Banca Pop.di Mil. c/Ant. su Fatture</v>
          </cell>
          <cell r="C422">
            <v>0</v>
          </cell>
          <cell r="E422">
            <v>56000</v>
          </cell>
          <cell r="F422" t="str">
            <v>A</v>
          </cell>
          <cell r="G422">
            <v>156000</v>
          </cell>
          <cell r="H422">
            <v>100000</v>
          </cell>
          <cell r="I422">
            <v>56000</v>
          </cell>
          <cell r="J422" t="str">
            <v>D</v>
          </cell>
          <cell r="K422">
            <v>0</v>
          </cell>
          <cell r="M422">
            <v>0</v>
          </cell>
        </row>
        <row r="423">
          <cell r="A423" t="str">
            <v>201404023</v>
          </cell>
          <cell r="B423" t="str">
            <v>MPS c/Ant. su Fatture</v>
          </cell>
          <cell r="C423">
            <v>0</v>
          </cell>
          <cell r="E423">
            <v>420000</v>
          </cell>
          <cell r="F423" t="str">
            <v>A</v>
          </cell>
          <cell r="G423">
            <v>1020000</v>
          </cell>
          <cell r="H423">
            <v>600000</v>
          </cell>
          <cell r="I423">
            <v>420000</v>
          </cell>
          <cell r="J423" t="str">
            <v>D</v>
          </cell>
          <cell r="K423">
            <v>0</v>
          </cell>
          <cell r="M423">
            <v>0</v>
          </cell>
        </row>
        <row r="424">
          <cell r="A424" t="str">
            <v>201404024</v>
          </cell>
          <cell r="B424" t="str">
            <v>MPS c/Ant. su Ordini</v>
          </cell>
          <cell r="C424">
            <v>0</v>
          </cell>
          <cell r="E424">
            <v>0</v>
          </cell>
          <cell r="G424">
            <v>0</v>
          </cell>
          <cell r="H424">
            <v>0</v>
          </cell>
          <cell r="I424">
            <v>0</v>
          </cell>
          <cell r="K424">
            <v>0</v>
          </cell>
          <cell r="M424">
            <v>0</v>
          </cell>
        </row>
        <row r="425">
          <cell r="A425" t="str">
            <v>201404025</v>
          </cell>
          <cell r="B425" t="str">
            <v>MPS c/Ant.a breve finanz.3618194,94</v>
          </cell>
          <cell r="C425">
            <v>0</v>
          </cell>
          <cell r="E425">
            <v>0</v>
          </cell>
          <cell r="G425">
            <v>0</v>
          </cell>
          <cell r="H425">
            <v>0</v>
          </cell>
          <cell r="I425">
            <v>0</v>
          </cell>
          <cell r="K425">
            <v>0</v>
          </cell>
          <cell r="M425">
            <v>0</v>
          </cell>
        </row>
        <row r="426">
          <cell r="A426" t="str">
            <v>201404026</v>
          </cell>
          <cell r="B426" t="str">
            <v>Banca Intesa - finanz. 18 m.</v>
          </cell>
          <cell r="C426">
            <v>0</v>
          </cell>
          <cell r="E426">
            <v>0</v>
          </cell>
          <cell r="G426">
            <v>0</v>
          </cell>
          <cell r="H426">
            <v>0</v>
          </cell>
          <cell r="I426">
            <v>0</v>
          </cell>
          <cell r="K426">
            <v>0</v>
          </cell>
          <cell r="M426">
            <v>0</v>
          </cell>
        </row>
        <row r="427">
          <cell r="A427" t="str">
            <v>201404027</v>
          </cell>
          <cell r="B427" t="str">
            <v>Banca Ifis - c/ant. su contratti</v>
          </cell>
          <cell r="C427">
            <v>0</v>
          </cell>
          <cell r="E427">
            <v>705267.42</v>
          </cell>
          <cell r="F427" t="str">
            <v>A</v>
          </cell>
          <cell r="G427">
            <v>705267.42</v>
          </cell>
          <cell r="H427">
            <v>0</v>
          </cell>
          <cell r="I427">
            <v>705267.42</v>
          </cell>
          <cell r="J427" t="str">
            <v>D</v>
          </cell>
          <cell r="K427">
            <v>0</v>
          </cell>
          <cell r="M427">
            <v>0</v>
          </cell>
        </row>
        <row r="428">
          <cell r="A428" t="str">
            <v>201404028</v>
          </cell>
          <cell r="B428" t="str">
            <v>Veneto Banca c/ant.</v>
          </cell>
          <cell r="C428">
            <v>0</v>
          </cell>
          <cell r="E428">
            <v>0</v>
          </cell>
          <cell r="G428">
            <v>0</v>
          </cell>
          <cell r="H428">
            <v>0</v>
          </cell>
          <cell r="I428">
            <v>0</v>
          </cell>
          <cell r="K428">
            <v>0</v>
          </cell>
          <cell r="M428">
            <v>0</v>
          </cell>
        </row>
        <row r="429">
          <cell r="A429" t="str">
            <v>201404029</v>
          </cell>
          <cell r="B429" t="str">
            <v>Banco di Desio c/ant.</v>
          </cell>
          <cell r="C429">
            <v>0</v>
          </cell>
          <cell r="E429">
            <v>500000</v>
          </cell>
          <cell r="F429" t="str">
            <v>A</v>
          </cell>
          <cell r="G429">
            <v>3000000</v>
          </cell>
          <cell r="H429">
            <v>2500000</v>
          </cell>
          <cell r="I429">
            <v>500000</v>
          </cell>
          <cell r="J429" t="str">
            <v>D</v>
          </cell>
          <cell r="K429">
            <v>0</v>
          </cell>
          <cell r="M429">
            <v>0</v>
          </cell>
        </row>
        <row r="430">
          <cell r="A430" t="str">
            <v>201404030</v>
          </cell>
          <cell r="B430" t="str">
            <v>Credito Emiliano 18M.N.332/06955157</v>
          </cell>
          <cell r="C430">
            <v>0</v>
          </cell>
          <cell r="E430">
            <v>0</v>
          </cell>
          <cell r="G430">
            <v>0</v>
          </cell>
          <cell r="H430">
            <v>0</v>
          </cell>
          <cell r="I430">
            <v>0</v>
          </cell>
          <cell r="K430">
            <v>0</v>
          </cell>
          <cell r="M430">
            <v>0</v>
          </cell>
        </row>
        <row r="431">
          <cell r="A431" t="str">
            <v>201404031</v>
          </cell>
          <cell r="B431" t="str">
            <v>MPS c/anticipo import</v>
          </cell>
          <cell r="C431">
            <v>0</v>
          </cell>
          <cell r="E431">
            <v>0</v>
          </cell>
          <cell r="G431">
            <v>0</v>
          </cell>
          <cell r="H431">
            <v>0</v>
          </cell>
          <cell r="I431">
            <v>0</v>
          </cell>
          <cell r="K431">
            <v>0</v>
          </cell>
          <cell r="M431">
            <v>0</v>
          </cell>
        </row>
        <row r="432">
          <cell r="A432" t="str">
            <v>201404032</v>
          </cell>
          <cell r="B432" t="str">
            <v>UNICREDIT c/ant.</v>
          </cell>
          <cell r="C432">
            <v>0</v>
          </cell>
          <cell r="E432">
            <v>600000</v>
          </cell>
          <cell r="F432" t="str">
            <v>A</v>
          </cell>
          <cell r="G432">
            <v>3600000</v>
          </cell>
          <cell r="H432">
            <v>3000000</v>
          </cell>
          <cell r="I432">
            <v>600000</v>
          </cell>
          <cell r="J432" t="str">
            <v>D</v>
          </cell>
          <cell r="K432">
            <v>0</v>
          </cell>
          <cell r="M432">
            <v>0</v>
          </cell>
        </row>
        <row r="433">
          <cell r="A433" t="str">
            <v>201404033</v>
          </cell>
          <cell r="B433" t="str">
            <v>BNL finanziamento 1567574</v>
          </cell>
          <cell r="C433">
            <v>0</v>
          </cell>
          <cell r="E433">
            <v>0</v>
          </cell>
          <cell r="G433">
            <v>0</v>
          </cell>
          <cell r="H433">
            <v>0</v>
          </cell>
          <cell r="I433">
            <v>0</v>
          </cell>
          <cell r="K433">
            <v>0</v>
          </cell>
          <cell r="M433">
            <v>0</v>
          </cell>
        </row>
        <row r="434">
          <cell r="M434">
            <v>0</v>
          </cell>
        </row>
        <row r="435">
          <cell r="A435" t="str">
            <v>05</v>
          </cell>
          <cell r="B435" t="str">
            <v>Debiti medio-lungo finanziamento</v>
          </cell>
          <cell r="C435">
            <v>0</v>
          </cell>
          <cell r="E435">
            <v>0</v>
          </cell>
          <cell r="G435">
            <v>0</v>
          </cell>
          <cell r="H435">
            <v>0</v>
          </cell>
          <cell r="I435">
            <v>0</v>
          </cell>
          <cell r="K435">
            <v>0</v>
          </cell>
          <cell r="M435">
            <v>0</v>
          </cell>
        </row>
        <row r="436">
          <cell r="A436" t="str">
            <v>201405010</v>
          </cell>
          <cell r="B436" t="str">
            <v>Debiti verso altri finan.Dr. A.B.V.</v>
          </cell>
          <cell r="C436">
            <v>0</v>
          </cell>
          <cell r="E436">
            <v>0</v>
          </cell>
          <cell r="G436">
            <v>0</v>
          </cell>
          <cell r="H436">
            <v>0</v>
          </cell>
          <cell r="I436">
            <v>0</v>
          </cell>
          <cell r="K436">
            <v>0</v>
          </cell>
          <cell r="M436">
            <v>0</v>
          </cell>
        </row>
        <row r="437">
          <cell r="A437" t="str">
            <v>201405011</v>
          </cell>
          <cell r="B437" t="str">
            <v>Debiti verso altri finan. VINEY</v>
          </cell>
          <cell r="C437">
            <v>0</v>
          </cell>
          <cell r="E437">
            <v>0</v>
          </cell>
          <cell r="G437">
            <v>0</v>
          </cell>
          <cell r="H437">
            <v>0</v>
          </cell>
          <cell r="I437">
            <v>0</v>
          </cell>
          <cell r="K437">
            <v>0</v>
          </cell>
          <cell r="M437">
            <v>0</v>
          </cell>
        </row>
        <row r="438">
          <cell r="A438" t="str">
            <v>201405012</v>
          </cell>
          <cell r="B438" t="str">
            <v>Debiti verso MPS</v>
          </cell>
          <cell r="C438">
            <v>0</v>
          </cell>
          <cell r="E438">
            <v>0</v>
          </cell>
          <cell r="G438">
            <v>0</v>
          </cell>
          <cell r="H438">
            <v>0</v>
          </cell>
          <cell r="I438">
            <v>0</v>
          </cell>
          <cell r="K438">
            <v>0</v>
          </cell>
          <cell r="M438">
            <v>0</v>
          </cell>
        </row>
        <row r="439">
          <cell r="M439">
            <v>0</v>
          </cell>
        </row>
        <row r="440">
          <cell r="A440" t="str">
            <v>06</v>
          </cell>
          <cell r="B440" t="str">
            <v>Fornitori</v>
          </cell>
          <cell r="C440">
            <v>0</v>
          </cell>
          <cell r="E440">
            <v>-19840217.809999999</v>
          </cell>
          <cell r="F440" t="str">
            <v xml:space="preserve"> A</v>
          </cell>
          <cell r="G440">
            <v>90939557.569999993</v>
          </cell>
          <cell r="H440">
            <v>89721375.579999998</v>
          </cell>
          <cell r="I440">
            <v>1218181.99</v>
          </cell>
          <cell r="J440" t="str">
            <v>D</v>
          </cell>
          <cell r="K440">
            <v>-18622035.82</v>
          </cell>
          <cell r="L440" t="str">
            <v xml:space="preserve"> A</v>
          </cell>
          <cell r="M440">
            <v>-18622035.82</v>
          </cell>
        </row>
        <row r="441">
          <cell r="A441" t="str">
            <v>201406010</v>
          </cell>
          <cell r="B441" t="str">
            <v>Fornitori</v>
          </cell>
          <cell r="C441">
            <v>0</v>
          </cell>
          <cell r="E441">
            <v>19840217.809999999</v>
          </cell>
          <cell r="F441" t="str">
            <v>A</v>
          </cell>
          <cell r="G441">
            <v>90939557.569999993</v>
          </cell>
          <cell r="H441">
            <v>89721375.579999998</v>
          </cell>
          <cell r="I441">
            <v>1218181.99</v>
          </cell>
          <cell r="J441" t="str">
            <v>D</v>
          </cell>
          <cell r="K441">
            <v>18622035.82</v>
          </cell>
          <cell r="L441" t="str">
            <v>A</v>
          </cell>
          <cell r="M441">
            <v>-18622035.82</v>
          </cell>
        </row>
        <row r="442">
          <cell r="M442">
            <v>0</v>
          </cell>
        </row>
        <row r="443">
          <cell r="A443" t="str">
            <v>07</v>
          </cell>
          <cell r="B443" t="str">
            <v>Debiti verso Factoring</v>
          </cell>
          <cell r="C443">
            <v>0</v>
          </cell>
          <cell r="E443">
            <v>-6911843.2599999998</v>
          </cell>
          <cell r="F443" t="str">
            <v xml:space="preserve"> A</v>
          </cell>
          <cell r="G443">
            <v>28220323.09</v>
          </cell>
          <cell r="H443">
            <v>27137665.57</v>
          </cell>
          <cell r="I443">
            <v>1082657.52</v>
          </cell>
          <cell r="J443" t="str">
            <v>D</v>
          </cell>
          <cell r="K443">
            <v>-5829185.7400000002</v>
          </cell>
          <cell r="L443" t="str">
            <v xml:space="preserve"> A</v>
          </cell>
          <cell r="M443">
            <v>-5829185.7400000002</v>
          </cell>
        </row>
        <row r="444">
          <cell r="A444" t="str">
            <v>201407010</v>
          </cell>
          <cell r="B444" t="str">
            <v>Factorit Spa -c/factoring 60024091</v>
          </cell>
          <cell r="C444">
            <v>0</v>
          </cell>
          <cell r="E444">
            <v>36288.050000000003</v>
          </cell>
          <cell r="F444" t="str">
            <v>A</v>
          </cell>
          <cell r="G444">
            <v>5602639.8600000003</v>
          </cell>
          <cell r="H444">
            <v>5651077.8499999996</v>
          </cell>
          <cell r="I444">
            <v>48437.99</v>
          </cell>
          <cell r="J444" t="str">
            <v>A</v>
          </cell>
          <cell r="K444">
            <v>84726.04</v>
          </cell>
          <cell r="L444" t="str">
            <v>A</v>
          </cell>
          <cell r="M444">
            <v>-84726.04</v>
          </cell>
        </row>
        <row r="445">
          <cell r="A445" t="str">
            <v>201407020</v>
          </cell>
          <cell r="B445" t="str">
            <v>Banca Ifis S.p.a.- c/factoring</v>
          </cell>
          <cell r="C445">
            <v>0</v>
          </cell>
          <cell r="E445">
            <v>2648779.8199999998</v>
          </cell>
          <cell r="F445" t="str">
            <v>A</v>
          </cell>
          <cell r="G445">
            <v>3181809.4</v>
          </cell>
          <cell r="H445">
            <v>533029.57999999996</v>
          </cell>
          <cell r="I445">
            <v>2648779.8199999998</v>
          </cell>
          <cell r="J445" t="str">
            <v>D</v>
          </cell>
          <cell r="K445">
            <v>0</v>
          </cell>
          <cell r="M445">
            <v>0</v>
          </cell>
        </row>
        <row r="446">
          <cell r="A446" t="str">
            <v>201407030</v>
          </cell>
          <cell r="B446" t="str">
            <v>Banca Intesa Factoring pro-soluto</v>
          </cell>
          <cell r="C446">
            <v>0</v>
          </cell>
          <cell r="E446">
            <v>0</v>
          </cell>
          <cell r="G446">
            <v>2199978.83</v>
          </cell>
          <cell r="H446">
            <v>2199978.83</v>
          </cell>
          <cell r="I446">
            <v>0</v>
          </cell>
          <cell r="K446">
            <v>0</v>
          </cell>
          <cell r="M446">
            <v>0</v>
          </cell>
        </row>
        <row r="447">
          <cell r="A447" t="str">
            <v>201407031</v>
          </cell>
          <cell r="B447" t="str">
            <v>Ifitalia - c/factoring</v>
          </cell>
          <cell r="C447">
            <v>0</v>
          </cell>
          <cell r="E447">
            <v>0</v>
          </cell>
          <cell r="G447">
            <v>0</v>
          </cell>
          <cell r="H447">
            <v>0</v>
          </cell>
          <cell r="I447">
            <v>0</v>
          </cell>
          <cell r="K447">
            <v>0</v>
          </cell>
          <cell r="M447">
            <v>0</v>
          </cell>
        </row>
        <row r="448">
          <cell r="A448" t="str">
            <v>201407032</v>
          </cell>
          <cell r="B448" t="str">
            <v>Ifitalia - c/cessioni</v>
          </cell>
          <cell r="C448">
            <v>0</v>
          </cell>
          <cell r="E448">
            <v>0</v>
          </cell>
          <cell r="G448">
            <v>0</v>
          </cell>
          <cell r="H448">
            <v>0</v>
          </cell>
          <cell r="I448">
            <v>0</v>
          </cell>
          <cell r="K448">
            <v>0</v>
          </cell>
          <cell r="M448">
            <v>0</v>
          </cell>
        </row>
        <row r="449">
          <cell r="A449" t="str">
            <v>201407033</v>
          </cell>
          <cell r="B449" t="str">
            <v>Credemfactor</v>
          </cell>
          <cell r="C449">
            <v>0</v>
          </cell>
          <cell r="E449">
            <v>3003220.53</v>
          </cell>
          <cell r="F449" t="str">
            <v>A</v>
          </cell>
          <cell r="G449">
            <v>8995915.2599999998</v>
          </cell>
          <cell r="H449">
            <v>8522052.0199999996</v>
          </cell>
          <cell r="I449">
            <v>473863.24</v>
          </cell>
          <cell r="J449" t="str">
            <v>D</v>
          </cell>
          <cell r="K449">
            <v>2529357.29</v>
          </cell>
          <cell r="L449" t="str">
            <v>A</v>
          </cell>
          <cell r="M449">
            <v>-2529357.29</v>
          </cell>
        </row>
        <row r="450">
          <cell r="A450" t="str">
            <v>201407034</v>
          </cell>
          <cell r="B450" t="str">
            <v>FACTORIT CESSIONE PROSOLUTO</v>
          </cell>
          <cell r="C450">
            <v>0</v>
          </cell>
          <cell r="E450">
            <v>1223554.8600000001</v>
          </cell>
          <cell r="F450" t="str">
            <v>A</v>
          </cell>
          <cell r="G450">
            <v>1388848.57</v>
          </cell>
          <cell r="H450">
            <v>1954730.61</v>
          </cell>
          <cell r="I450">
            <v>565882.04</v>
          </cell>
          <cell r="J450" t="str">
            <v>A</v>
          </cell>
          <cell r="K450">
            <v>1789436.9</v>
          </cell>
          <cell r="L450" t="str">
            <v>A</v>
          </cell>
          <cell r="M450">
            <v>-1789436.9</v>
          </cell>
        </row>
        <row r="451">
          <cell r="A451" t="str">
            <v>201407035</v>
          </cell>
          <cell r="B451" t="str">
            <v>Unicredit Fac.linea0355941-C/355942</v>
          </cell>
          <cell r="C451">
            <v>0</v>
          </cell>
          <cell r="E451">
            <v>0</v>
          </cell>
          <cell r="G451">
            <v>5309519.75</v>
          </cell>
          <cell r="H451">
            <v>6720382.0499999998</v>
          </cell>
          <cell r="I451">
            <v>1410862.3</v>
          </cell>
          <cell r="J451" t="str">
            <v>A</v>
          </cell>
          <cell r="K451">
            <v>1410862.3</v>
          </cell>
          <cell r="L451" t="str">
            <v>A</v>
          </cell>
          <cell r="M451">
            <v>-1410862.3</v>
          </cell>
        </row>
        <row r="452">
          <cell r="A452" t="str">
            <v>201407036</v>
          </cell>
          <cell r="B452" t="str">
            <v>Unicredit Fac.linea0358043 C/361624</v>
          </cell>
          <cell r="C452">
            <v>0</v>
          </cell>
          <cell r="E452">
            <v>0</v>
          </cell>
          <cell r="G452">
            <v>14481.26</v>
          </cell>
          <cell r="H452">
            <v>20942.66</v>
          </cell>
          <cell r="I452">
            <v>6461.4</v>
          </cell>
          <cell r="J452" t="str">
            <v>A</v>
          </cell>
          <cell r="K452">
            <v>6461.4</v>
          </cell>
          <cell r="L452" t="str">
            <v>A</v>
          </cell>
          <cell r="M452">
            <v>-6461.4</v>
          </cell>
        </row>
        <row r="453">
          <cell r="A453" t="str">
            <v>201407037</v>
          </cell>
          <cell r="B453" t="str">
            <v>Unicredit Fac.linea0357941 C/361603</v>
          </cell>
          <cell r="C453">
            <v>0</v>
          </cell>
          <cell r="E453">
            <v>0</v>
          </cell>
          <cell r="G453">
            <v>645.27</v>
          </cell>
          <cell r="H453">
            <v>1796.03</v>
          </cell>
          <cell r="I453">
            <v>1150.76</v>
          </cell>
          <cell r="J453" t="str">
            <v>A</v>
          </cell>
          <cell r="K453">
            <v>1150.76</v>
          </cell>
          <cell r="L453" t="str">
            <v>A</v>
          </cell>
          <cell r="M453">
            <v>-1150.76</v>
          </cell>
        </row>
        <row r="454">
          <cell r="A454" t="str">
            <v>201407038</v>
          </cell>
          <cell r="B454" t="str">
            <v>Unicredit Fac.linea0355941-C/361235</v>
          </cell>
          <cell r="C454">
            <v>0</v>
          </cell>
          <cell r="E454">
            <v>0</v>
          </cell>
          <cell r="G454">
            <v>26484.89</v>
          </cell>
          <cell r="H454">
            <v>33675.94</v>
          </cell>
          <cell r="I454">
            <v>7191.05</v>
          </cell>
          <cell r="J454" t="str">
            <v>A</v>
          </cell>
          <cell r="K454">
            <v>7191.05</v>
          </cell>
          <cell r="L454" t="str">
            <v>A</v>
          </cell>
          <cell r="M454">
            <v>-7191.05</v>
          </cell>
        </row>
        <row r="455">
          <cell r="A455" t="str">
            <v>201407039</v>
          </cell>
          <cell r="B455" t="str">
            <v>Unicredit Fac.linea0358043 C/358044</v>
          </cell>
          <cell r="C455">
            <v>0</v>
          </cell>
          <cell r="E455">
            <v>0</v>
          </cell>
          <cell r="G455">
            <v>1500000</v>
          </cell>
          <cell r="H455">
            <v>1500000</v>
          </cell>
          <cell r="I455">
            <v>0</v>
          </cell>
          <cell r="K455">
            <v>0</v>
          </cell>
          <cell r="M455">
            <v>0</v>
          </cell>
        </row>
        <row r="456">
          <cell r="M456">
            <v>0</v>
          </cell>
        </row>
        <row r="457">
          <cell r="A457" t="str">
            <v>10</v>
          </cell>
          <cell r="B457" t="str">
            <v>Debiti Tributari</v>
          </cell>
          <cell r="C457">
            <v>0</v>
          </cell>
          <cell r="E457">
            <v>-290622.68</v>
          </cell>
          <cell r="F457" t="str">
            <v xml:space="preserve"> A</v>
          </cell>
          <cell r="G457">
            <v>1719074.58</v>
          </cell>
          <cell r="H457">
            <v>2308295.66</v>
          </cell>
          <cell r="I457">
            <v>-589221.07999999996</v>
          </cell>
          <cell r="J457" t="str">
            <v>A</v>
          </cell>
          <cell r="K457">
            <v>-879843.76</v>
          </cell>
          <cell r="L457" t="str">
            <v xml:space="preserve"> A</v>
          </cell>
          <cell r="M457">
            <v>-879843.76</v>
          </cell>
        </row>
        <row r="458">
          <cell r="A458" t="str">
            <v>201410010</v>
          </cell>
          <cell r="B458" t="str">
            <v>Erario imposte IRES</v>
          </cell>
          <cell r="C458">
            <v>0</v>
          </cell>
          <cell r="E458">
            <v>0</v>
          </cell>
          <cell r="G458">
            <v>34014</v>
          </cell>
          <cell r="H458">
            <v>392716</v>
          </cell>
          <cell r="I458">
            <v>358702</v>
          </cell>
          <cell r="J458" t="str">
            <v>A</v>
          </cell>
          <cell r="K458">
            <v>358702</v>
          </cell>
          <cell r="L458" t="str">
            <v>A</v>
          </cell>
          <cell r="M458">
            <v>-358702</v>
          </cell>
        </row>
        <row r="459">
          <cell r="A459" t="str">
            <v>201410015</v>
          </cell>
          <cell r="B459" t="str">
            <v>Debiti verso Erario x Imp.Sostitut.</v>
          </cell>
          <cell r="C459">
            <v>0</v>
          </cell>
          <cell r="E459">
            <v>1953.04</v>
          </cell>
          <cell r="F459" t="str">
            <v>A</v>
          </cell>
          <cell r="G459">
            <v>8219</v>
          </cell>
          <cell r="H459">
            <v>8072.92</v>
          </cell>
          <cell r="I459">
            <v>146.08000000000001</v>
          </cell>
          <cell r="J459" t="str">
            <v>D</v>
          </cell>
          <cell r="K459">
            <v>1806.96</v>
          </cell>
          <cell r="L459" t="str">
            <v>A</v>
          </cell>
          <cell r="M459">
            <v>-1806.96</v>
          </cell>
        </row>
        <row r="460">
          <cell r="A460" t="str">
            <v>201410016</v>
          </cell>
          <cell r="B460" t="str">
            <v>Debiti v/Erario Imp.Sost.rival.imm</v>
          </cell>
          <cell r="C460">
            <v>0</v>
          </cell>
          <cell r="E460">
            <v>0</v>
          </cell>
          <cell r="G460">
            <v>0</v>
          </cell>
          <cell r="H460">
            <v>0</v>
          </cell>
          <cell r="I460">
            <v>0</v>
          </cell>
          <cell r="K460">
            <v>0</v>
          </cell>
          <cell r="M460">
            <v>0</v>
          </cell>
        </row>
        <row r="461">
          <cell r="A461" t="str">
            <v>201410020</v>
          </cell>
          <cell r="B461" t="str">
            <v>Erario imposte IRAP</v>
          </cell>
          <cell r="C461">
            <v>0</v>
          </cell>
          <cell r="E461">
            <v>56690</v>
          </cell>
          <cell r="F461" t="str">
            <v>A</v>
          </cell>
          <cell r="G461">
            <v>22676</v>
          </cell>
          <cell r="H461">
            <v>176497</v>
          </cell>
          <cell r="I461">
            <v>153821</v>
          </cell>
          <cell r="J461" t="str">
            <v>A</v>
          </cell>
          <cell r="K461">
            <v>210511</v>
          </cell>
          <cell r="L461" t="str">
            <v>A</v>
          </cell>
          <cell r="M461">
            <v>-210511</v>
          </cell>
        </row>
        <row r="462">
          <cell r="A462" t="str">
            <v>201410025</v>
          </cell>
          <cell r="B462" t="str">
            <v>Deb.Erario Condono 97-01</v>
          </cell>
          <cell r="C462">
            <v>0</v>
          </cell>
          <cell r="E462">
            <v>0</v>
          </cell>
          <cell r="G462">
            <v>0</v>
          </cell>
          <cell r="H462">
            <v>0</v>
          </cell>
          <cell r="I462">
            <v>0</v>
          </cell>
          <cell r="K462">
            <v>0</v>
          </cell>
          <cell r="M462">
            <v>0</v>
          </cell>
        </row>
        <row r="463">
          <cell r="A463" t="str">
            <v>201410030</v>
          </cell>
          <cell r="B463" t="str">
            <v>Cartelle esattoriali</v>
          </cell>
          <cell r="C463">
            <v>0</v>
          </cell>
          <cell r="E463">
            <v>0</v>
          </cell>
          <cell r="G463">
            <v>0</v>
          </cell>
          <cell r="H463">
            <v>0</v>
          </cell>
          <cell r="I463">
            <v>0</v>
          </cell>
          <cell r="K463">
            <v>0</v>
          </cell>
          <cell r="M463">
            <v>0</v>
          </cell>
        </row>
        <row r="464">
          <cell r="A464" t="str">
            <v>201410040</v>
          </cell>
          <cell r="B464" t="str">
            <v>IRPEF su salari e stipendi</v>
          </cell>
          <cell r="C464">
            <v>0</v>
          </cell>
          <cell r="E464">
            <v>225944.99</v>
          </cell>
          <cell r="F464" t="str">
            <v>A</v>
          </cell>
          <cell r="G464">
            <v>1555479.6</v>
          </cell>
          <cell r="H464">
            <v>1633620.65</v>
          </cell>
          <cell r="I464">
            <v>78141.05</v>
          </cell>
          <cell r="J464" t="str">
            <v>A</v>
          </cell>
          <cell r="K464">
            <v>304086.03999999998</v>
          </cell>
          <cell r="L464" t="str">
            <v>A</v>
          </cell>
          <cell r="M464">
            <v>-304086.03999999998</v>
          </cell>
        </row>
        <row r="465">
          <cell r="A465" t="str">
            <v>201410050</v>
          </cell>
          <cell r="B465" t="str">
            <v>Rit. d'acc. lavoro autonomo</v>
          </cell>
          <cell r="C465">
            <v>0</v>
          </cell>
          <cell r="E465">
            <v>5280</v>
          </cell>
          <cell r="F465" t="str">
            <v>A</v>
          </cell>
          <cell r="G465">
            <v>49614.11</v>
          </cell>
          <cell r="H465">
            <v>49071.87</v>
          </cell>
          <cell r="I465">
            <v>542.24</v>
          </cell>
          <cell r="J465" t="str">
            <v>D</v>
          </cell>
          <cell r="K465">
            <v>4737.76</v>
          </cell>
          <cell r="L465" t="str">
            <v>A</v>
          </cell>
          <cell r="M465">
            <v>-4737.76</v>
          </cell>
        </row>
        <row r="466">
          <cell r="A466" t="str">
            <v>201410051</v>
          </cell>
          <cell r="B466" t="str">
            <v>Rit. d'acc. da accertare</v>
          </cell>
          <cell r="C466">
            <v>0</v>
          </cell>
          <cell r="E466">
            <v>754.65</v>
          </cell>
          <cell r="F466" t="str">
            <v>A</v>
          </cell>
          <cell r="G466">
            <v>49071.87</v>
          </cell>
          <cell r="H466">
            <v>48317.22</v>
          </cell>
          <cell r="I466">
            <v>754.65</v>
          </cell>
          <cell r="J466" t="str">
            <v>D</v>
          </cell>
          <cell r="K466">
            <v>0</v>
          </cell>
          <cell r="M466">
            <v>0</v>
          </cell>
        </row>
        <row r="467">
          <cell r="A467" t="str">
            <v>201410060</v>
          </cell>
          <cell r="B467" t="str">
            <v>Rit. fisc. su redditi  capitale</v>
          </cell>
          <cell r="C467">
            <v>0</v>
          </cell>
          <cell r="E467">
            <v>0</v>
          </cell>
          <cell r="G467">
            <v>0</v>
          </cell>
          <cell r="H467">
            <v>0</v>
          </cell>
          <cell r="I467">
            <v>0</v>
          </cell>
          <cell r="K467">
            <v>0</v>
          </cell>
          <cell r="M467">
            <v>0</v>
          </cell>
        </row>
        <row r="468">
          <cell r="A468" t="str">
            <v>201410070</v>
          </cell>
          <cell r="B468" t="str">
            <v>Debiti risc. conc.tributi</v>
          </cell>
          <cell r="C468">
            <v>0</v>
          </cell>
          <cell r="E468">
            <v>0</v>
          </cell>
          <cell r="G468">
            <v>0</v>
          </cell>
          <cell r="H468">
            <v>0</v>
          </cell>
          <cell r="I468">
            <v>0</v>
          </cell>
          <cell r="K468">
            <v>0</v>
          </cell>
          <cell r="M468">
            <v>0</v>
          </cell>
        </row>
        <row r="469">
          <cell r="A469" t="str">
            <v>201410080</v>
          </cell>
          <cell r="B469" t="str">
            <v>Debito Cont.Straor.2% TFR</v>
          </cell>
          <cell r="C469">
            <v>0</v>
          </cell>
          <cell r="E469">
            <v>0</v>
          </cell>
          <cell r="G469">
            <v>0</v>
          </cell>
          <cell r="H469">
            <v>0</v>
          </cell>
          <cell r="I469">
            <v>0</v>
          </cell>
          <cell r="K469">
            <v>0</v>
          </cell>
          <cell r="M469">
            <v>0</v>
          </cell>
        </row>
        <row r="470">
          <cell r="M470">
            <v>0</v>
          </cell>
        </row>
        <row r="471">
          <cell r="A471" t="str">
            <v>11</v>
          </cell>
          <cell r="B471" t="str">
            <v>Debiti verso Istituti Previdenziali</v>
          </cell>
          <cell r="C471">
            <v>0</v>
          </cell>
          <cell r="E471">
            <v>-610864.53</v>
          </cell>
          <cell r="F471" t="str">
            <v xml:space="preserve"> A</v>
          </cell>
          <cell r="G471">
            <v>3010159.25</v>
          </cell>
          <cell r="H471">
            <v>2980145.94</v>
          </cell>
          <cell r="I471">
            <v>30013.31</v>
          </cell>
          <cell r="J471" t="str">
            <v>D</v>
          </cell>
          <cell r="K471">
            <v>-580851.22</v>
          </cell>
          <cell r="L471" t="str">
            <v xml:space="preserve"> A</v>
          </cell>
          <cell r="M471">
            <v>-580851.22</v>
          </cell>
        </row>
        <row r="472">
          <cell r="A472" t="str">
            <v>201411010</v>
          </cell>
          <cell r="B472" t="str">
            <v>Inps</v>
          </cell>
          <cell r="C472">
            <v>0</v>
          </cell>
          <cell r="E472">
            <v>454064.03</v>
          </cell>
          <cell r="F472" t="str">
            <v>A</v>
          </cell>
          <cell r="G472">
            <v>2743687.86</v>
          </cell>
          <cell r="H472">
            <v>2696871.11</v>
          </cell>
          <cell r="I472">
            <v>46816.75</v>
          </cell>
          <cell r="J472" t="str">
            <v>D</v>
          </cell>
          <cell r="K472">
            <v>407247.28</v>
          </cell>
          <cell r="L472" t="str">
            <v>A</v>
          </cell>
          <cell r="M472">
            <v>-407247.28</v>
          </cell>
        </row>
        <row r="473">
          <cell r="A473" t="str">
            <v>201411011</v>
          </cell>
          <cell r="B473" t="str">
            <v>Contributi Inps da accertare</v>
          </cell>
          <cell r="C473">
            <v>0</v>
          </cell>
          <cell r="E473">
            <v>0</v>
          </cell>
          <cell r="G473">
            <v>0</v>
          </cell>
          <cell r="H473">
            <v>0</v>
          </cell>
          <cell r="I473">
            <v>0</v>
          </cell>
          <cell r="K473">
            <v>0</v>
          </cell>
          <cell r="M473">
            <v>0</v>
          </cell>
        </row>
        <row r="474">
          <cell r="A474" t="str">
            <v>201411012</v>
          </cell>
          <cell r="B474" t="str">
            <v>Fondo Previndai</v>
          </cell>
          <cell r="C474">
            <v>0</v>
          </cell>
          <cell r="E474">
            <v>10546.79</v>
          </cell>
          <cell r="F474" t="str">
            <v>A</v>
          </cell>
          <cell r="G474">
            <v>37451.67</v>
          </cell>
          <cell r="H474">
            <v>37832.67</v>
          </cell>
          <cell r="I474">
            <v>381</v>
          </cell>
          <cell r="J474" t="str">
            <v>A</v>
          </cell>
          <cell r="K474">
            <v>10927.79</v>
          </cell>
          <cell r="L474" t="str">
            <v>A</v>
          </cell>
          <cell r="M474">
            <v>-10927.79</v>
          </cell>
        </row>
        <row r="475">
          <cell r="A475" t="str">
            <v>201411013</v>
          </cell>
          <cell r="B475" t="str">
            <v>Fasi</v>
          </cell>
          <cell r="C475">
            <v>0</v>
          </cell>
          <cell r="E475">
            <v>684</v>
          </cell>
          <cell r="F475" t="str">
            <v>A</v>
          </cell>
          <cell r="G475">
            <v>8608</v>
          </cell>
          <cell r="H475">
            <v>8608</v>
          </cell>
          <cell r="I475">
            <v>0</v>
          </cell>
          <cell r="K475">
            <v>684</v>
          </cell>
          <cell r="L475" t="str">
            <v>A</v>
          </cell>
          <cell r="M475">
            <v>-684</v>
          </cell>
        </row>
        <row r="476">
          <cell r="A476" t="str">
            <v>201411020</v>
          </cell>
          <cell r="B476" t="str">
            <v>Debiti verso Inail</v>
          </cell>
          <cell r="C476">
            <v>0</v>
          </cell>
          <cell r="E476">
            <v>70811.19</v>
          </cell>
          <cell r="F476" t="str">
            <v>A</v>
          </cell>
          <cell r="G476">
            <v>145653.20000000001</v>
          </cell>
          <cell r="H476">
            <v>143927.45000000001</v>
          </cell>
          <cell r="I476">
            <v>1725.75</v>
          </cell>
          <cell r="J476" t="str">
            <v>D</v>
          </cell>
          <cell r="K476">
            <v>69085.440000000002</v>
          </cell>
          <cell r="L476" t="str">
            <v>A</v>
          </cell>
          <cell r="M476">
            <v>-69085.440000000002</v>
          </cell>
        </row>
        <row r="477">
          <cell r="A477" t="str">
            <v>201411021</v>
          </cell>
          <cell r="B477" t="str">
            <v>Debiti verso Inps/Inail su ferie</v>
          </cell>
          <cell r="C477">
            <v>0</v>
          </cell>
          <cell r="E477">
            <v>26803.599999999999</v>
          </cell>
          <cell r="F477" t="str">
            <v>A</v>
          </cell>
          <cell r="G477">
            <v>26803.599999999999</v>
          </cell>
          <cell r="H477">
            <v>35385.120000000003</v>
          </cell>
          <cell r="I477">
            <v>8581.52</v>
          </cell>
          <cell r="J477" t="str">
            <v>A</v>
          </cell>
          <cell r="K477">
            <v>35385.120000000003</v>
          </cell>
          <cell r="L477" t="str">
            <v>A</v>
          </cell>
          <cell r="M477">
            <v>-35385.120000000003</v>
          </cell>
        </row>
        <row r="478">
          <cell r="A478" t="str">
            <v>201411022</v>
          </cell>
          <cell r="B478" t="str">
            <v>Debiti verso Inps/Inail su Par</v>
          </cell>
          <cell r="C478">
            <v>0</v>
          </cell>
          <cell r="E478">
            <v>47954.92</v>
          </cell>
          <cell r="F478" t="str">
            <v>A</v>
          </cell>
          <cell r="G478">
            <v>47954.92</v>
          </cell>
          <cell r="H478">
            <v>57521.59</v>
          </cell>
          <cell r="I478">
            <v>9566.67</v>
          </cell>
          <cell r="J478" t="str">
            <v>A</v>
          </cell>
          <cell r="K478">
            <v>57521.59</v>
          </cell>
          <cell r="L478" t="str">
            <v>A</v>
          </cell>
          <cell r="M478">
            <v>-57521.59</v>
          </cell>
        </row>
        <row r="479">
          <cell r="A479" t="str">
            <v>201411030</v>
          </cell>
          <cell r="B479" t="str">
            <v>Contr.Att.Auton. D.L. 269 30.09.03</v>
          </cell>
          <cell r="C479">
            <v>0</v>
          </cell>
          <cell r="E479">
            <v>0</v>
          </cell>
          <cell r="G479">
            <v>0</v>
          </cell>
          <cell r="H479">
            <v>0</v>
          </cell>
          <cell r="I479">
            <v>0</v>
          </cell>
          <cell r="K479">
            <v>0</v>
          </cell>
          <cell r="M479">
            <v>0</v>
          </cell>
        </row>
        <row r="480">
          <cell r="M480">
            <v>0</v>
          </cell>
        </row>
        <row r="481">
          <cell r="A481" t="str">
            <v>12</v>
          </cell>
          <cell r="B481" t="str">
            <v>Debiti verso Agenti</v>
          </cell>
          <cell r="C481">
            <v>0</v>
          </cell>
          <cell r="E481">
            <v>0</v>
          </cell>
          <cell r="G481">
            <v>0</v>
          </cell>
          <cell r="H481">
            <v>0</v>
          </cell>
          <cell r="I481">
            <v>0</v>
          </cell>
          <cell r="K481">
            <v>0</v>
          </cell>
          <cell r="M481">
            <v>0</v>
          </cell>
        </row>
        <row r="482">
          <cell r="A482" t="str">
            <v>201412020</v>
          </cell>
          <cell r="B482" t="str">
            <v>M.t.s.</v>
          </cell>
          <cell r="C482">
            <v>0</v>
          </cell>
          <cell r="E482">
            <v>0</v>
          </cell>
          <cell r="G482">
            <v>0</v>
          </cell>
          <cell r="H482">
            <v>0</v>
          </cell>
          <cell r="I482">
            <v>0</v>
          </cell>
          <cell r="K482">
            <v>0</v>
          </cell>
          <cell r="M482">
            <v>0</v>
          </cell>
        </row>
        <row r="483">
          <cell r="A483" t="str">
            <v>201412030</v>
          </cell>
          <cell r="B483" t="str">
            <v>Seima Ital.Deutschl. Gmbh</v>
          </cell>
          <cell r="C483">
            <v>0</v>
          </cell>
          <cell r="E483">
            <v>0</v>
          </cell>
          <cell r="G483">
            <v>0</v>
          </cell>
          <cell r="H483">
            <v>0</v>
          </cell>
          <cell r="I483">
            <v>0</v>
          </cell>
          <cell r="K483">
            <v>0</v>
          </cell>
          <cell r="M483">
            <v>0</v>
          </cell>
        </row>
        <row r="484">
          <cell r="A484" t="str">
            <v>201412050</v>
          </cell>
          <cell r="B484" t="str">
            <v>Hartmann</v>
          </cell>
          <cell r="C484">
            <v>0</v>
          </cell>
          <cell r="E484">
            <v>0</v>
          </cell>
          <cell r="G484">
            <v>0</v>
          </cell>
          <cell r="H484">
            <v>0</v>
          </cell>
          <cell r="I484">
            <v>0</v>
          </cell>
          <cell r="K484">
            <v>0</v>
          </cell>
          <cell r="M484">
            <v>0</v>
          </cell>
        </row>
        <row r="485">
          <cell r="M485">
            <v>0</v>
          </cell>
        </row>
        <row r="486">
          <cell r="A486" t="str">
            <v>13</v>
          </cell>
          <cell r="B486" t="str">
            <v>Altri Debiti</v>
          </cell>
          <cell r="C486">
            <v>0</v>
          </cell>
          <cell r="E486">
            <v>-979038.97</v>
          </cell>
          <cell r="F486" t="str">
            <v xml:space="preserve"> A</v>
          </cell>
          <cell r="G486">
            <v>6241885.9900000002</v>
          </cell>
          <cell r="H486">
            <v>6259757.1399999997</v>
          </cell>
          <cell r="I486">
            <v>-17871.150000000001</v>
          </cell>
          <cell r="J486" t="str">
            <v>A</v>
          </cell>
          <cell r="K486">
            <v>-996910.12</v>
          </cell>
          <cell r="L486" t="str">
            <v xml:space="preserve"> A</v>
          </cell>
          <cell r="M486">
            <v>-996910.12</v>
          </cell>
        </row>
        <row r="487">
          <cell r="A487" t="str">
            <v>201413010</v>
          </cell>
          <cell r="B487" t="str">
            <v>Salari e stipendi da liquidare</v>
          </cell>
          <cell r="C487">
            <v>0</v>
          </cell>
          <cell r="E487">
            <v>264000</v>
          </cell>
          <cell r="F487" t="str">
            <v>A</v>
          </cell>
          <cell r="G487">
            <v>5215466.8099999996</v>
          </cell>
          <cell r="H487">
            <v>4949741.43</v>
          </cell>
          <cell r="I487">
            <v>265725.38</v>
          </cell>
          <cell r="J487" t="str">
            <v>D</v>
          </cell>
          <cell r="K487">
            <v>1725.38</v>
          </cell>
          <cell r="L487" t="str">
            <v>D</v>
          </cell>
          <cell r="M487">
            <v>1725.38</v>
          </cell>
        </row>
        <row r="488">
          <cell r="A488" t="str">
            <v>201413011</v>
          </cell>
          <cell r="B488" t="str">
            <v>Ferie da liquidare</v>
          </cell>
          <cell r="C488">
            <v>0</v>
          </cell>
          <cell r="E488">
            <v>87280.12</v>
          </cell>
          <cell r="F488" t="str">
            <v>A</v>
          </cell>
          <cell r="G488">
            <v>87280.12</v>
          </cell>
          <cell r="H488">
            <v>116507.72</v>
          </cell>
          <cell r="I488">
            <v>29227.599999999999</v>
          </cell>
          <cell r="J488" t="str">
            <v>A</v>
          </cell>
          <cell r="K488">
            <v>116507.72</v>
          </cell>
          <cell r="L488" t="str">
            <v>A</v>
          </cell>
          <cell r="M488">
            <v>-116507.72</v>
          </cell>
        </row>
        <row r="489">
          <cell r="A489" t="str">
            <v>201413012</v>
          </cell>
          <cell r="B489" t="str">
            <v>Par da liquidare</v>
          </cell>
          <cell r="C489">
            <v>0</v>
          </cell>
          <cell r="E489">
            <v>153269.94</v>
          </cell>
          <cell r="F489" t="str">
            <v>A</v>
          </cell>
          <cell r="G489">
            <v>153269.94</v>
          </cell>
          <cell r="H489">
            <v>186681.47</v>
          </cell>
          <cell r="I489">
            <v>33411.53</v>
          </cell>
          <cell r="J489" t="str">
            <v>A</v>
          </cell>
          <cell r="K489">
            <v>186681.47</v>
          </cell>
          <cell r="L489" t="str">
            <v>A</v>
          </cell>
          <cell r="M489">
            <v>-186681.47</v>
          </cell>
        </row>
        <row r="490">
          <cell r="A490" t="str">
            <v>201413013</v>
          </cell>
          <cell r="B490" t="str">
            <v>Spese viaggio da liquidare</v>
          </cell>
          <cell r="C490">
            <v>0</v>
          </cell>
          <cell r="E490">
            <v>0</v>
          </cell>
          <cell r="G490">
            <v>0</v>
          </cell>
          <cell r="H490">
            <v>0</v>
          </cell>
          <cell r="I490">
            <v>0</v>
          </cell>
          <cell r="K490">
            <v>0</v>
          </cell>
          <cell r="M490">
            <v>0</v>
          </cell>
        </row>
        <row r="491">
          <cell r="A491" t="str">
            <v>201413015</v>
          </cell>
          <cell r="B491" t="str">
            <v>Cessione 1/5 stipendio</v>
          </cell>
          <cell r="C491">
            <v>0</v>
          </cell>
          <cell r="E491">
            <v>880</v>
          </cell>
          <cell r="F491" t="str">
            <v>A</v>
          </cell>
          <cell r="G491">
            <v>11560</v>
          </cell>
          <cell r="H491">
            <v>12080.64</v>
          </cell>
          <cell r="I491">
            <v>520.64</v>
          </cell>
          <cell r="J491" t="str">
            <v>A</v>
          </cell>
          <cell r="K491">
            <v>1400.64</v>
          </cell>
          <cell r="L491" t="str">
            <v>A</v>
          </cell>
          <cell r="M491">
            <v>-1400.64</v>
          </cell>
        </row>
        <row r="492">
          <cell r="A492" t="str">
            <v>201413020</v>
          </cell>
          <cell r="B492" t="str">
            <v>Crediti v/Clienti x compartecipaz.</v>
          </cell>
          <cell r="C492">
            <v>0</v>
          </cell>
          <cell r="E492">
            <v>0</v>
          </cell>
          <cell r="G492">
            <v>0</v>
          </cell>
          <cell r="H492">
            <v>0</v>
          </cell>
          <cell r="I492">
            <v>0</v>
          </cell>
          <cell r="K492">
            <v>0</v>
          </cell>
          <cell r="M492">
            <v>0</v>
          </cell>
        </row>
        <row r="493">
          <cell r="A493" t="str">
            <v>201413030</v>
          </cell>
          <cell r="B493" t="str">
            <v>Compensi Ammin. da liquidare</v>
          </cell>
          <cell r="C493">
            <v>0</v>
          </cell>
          <cell r="E493">
            <v>0</v>
          </cell>
          <cell r="G493">
            <v>0</v>
          </cell>
          <cell r="H493">
            <v>0</v>
          </cell>
          <cell r="I493">
            <v>0</v>
          </cell>
          <cell r="K493">
            <v>0</v>
          </cell>
          <cell r="M493">
            <v>0</v>
          </cell>
        </row>
        <row r="494">
          <cell r="A494" t="str">
            <v>201413040</v>
          </cell>
          <cell r="B494" t="str">
            <v>Compensi Sindaci da liquidare</v>
          </cell>
          <cell r="C494">
            <v>0</v>
          </cell>
          <cell r="E494">
            <v>31000</v>
          </cell>
          <cell r="F494" t="str">
            <v>A</v>
          </cell>
          <cell r="G494">
            <v>31000</v>
          </cell>
          <cell r="H494">
            <v>0</v>
          </cell>
          <cell r="I494">
            <v>31000</v>
          </cell>
          <cell r="J494" t="str">
            <v>D</v>
          </cell>
          <cell r="K494">
            <v>0</v>
          </cell>
          <cell r="M494">
            <v>0</v>
          </cell>
        </row>
        <row r="495">
          <cell r="A495" t="str">
            <v>201413050</v>
          </cell>
          <cell r="B495" t="str">
            <v>Debiti v/Soci per int.su finanziam.</v>
          </cell>
          <cell r="C495">
            <v>0</v>
          </cell>
          <cell r="E495">
            <v>0</v>
          </cell>
          <cell r="G495">
            <v>0</v>
          </cell>
          <cell r="H495">
            <v>0</v>
          </cell>
          <cell r="I495">
            <v>0</v>
          </cell>
          <cell r="K495">
            <v>0</v>
          </cell>
          <cell r="M495">
            <v>0</v>
          </cell>
        </row>
        <row r="496">
          <cell r="A496" t="str">
            <v>201413060</v>
          </cell>
          <cell r="B496" t="str">
            <v>Trattenute Sindacali</v>
          </cell>
          <cell r="C496">
            <v>0</v>
          </cell>
          <cell r="E496">
            <v>2062.7399999999998</v>
          </cell>
          <cell r="F496" t="str">
            <v>A</v>
          </cell>
          <cell r="G496">
            <v>9526.33</v>
          </cell>
          <cell r="H496">
            <v>10293.41</v>
          </cell>
          <cell r="I496">
            <v>767.08</v>
          </cell>
          <cell r="J496" t="str">
            <v>A</v>
          </cell>
          <cell r="K496">
            <v>2829.82</v>
          </cell>
          <cell r="L496" t="str">
            <v>A</v>
          </cell>
          <cell r="M496">
            <v>-2829.82</v>
          </cell>
        </row>
        <row r="497">
          <cell r="A497" t="str">
            <v>201413070</v>
          </cell>
          <cell r="B497" t="str">
            <v>Debiti verso Fondo Cometa</v>
          </cell>
          <cell r="C497">
            <v>0</v>
          </cell>
          <cell r="E497">
            <v>64417.83</v>
          </cell>
          <cell r="F497" t="str">
            <v>A</v>
          </cell>
          <cell r="G497">
            <v>268344.71000000002</v>
          </cell>
          <cell r="H497">
            <v>284773.26</v>
          </cell>
          <cell r="I497">
            <v>16428.55</v>
          </cell>
          <cell r="J497" t="str">
            <v>A</v>
          </cell>
          <cell r="K497">
            <v>80846.38</v>
          </cell>
          <cell r="L497" t="str">
            <v>A</v>
          </cell>
          <cell r="M497">
            <v>-80846.38</v>
          </cell>
        </row>
        <row r="498">
          <cell r="A498" t="str">
            <v>201413071</v>
          </cell>
          <cell r="B498" t="str">
            <v>Debiti v/Generali Italia Sioli</v>
          </cell>
          <cell r="C498">
            <v>0</v>
          </cell>
          <cell r="E498">
            <v>740.08</v>
          </cell>
          <cell r="F498" t="str">
            <v>A</v>
          </cell>
          <cell r="G498">
            <v>3349.37</v>
          </cell>
          <cell r="H498">
            <v>3355.77</v>
          </cell>
          <cell r="I498">
            <v>6.4</v>
          </cell>
          <cell r="J498" t="str">
            <v>A</v>
          </cell>
          <cell r="K498">
            <v>746.48</v>
          </cell>
          <cell r="L498" t="str">
            <v>A</v>
          </cell>
          <cell r="M498">
            <v>-746.48</v>
          </cell>
        </row>
        <row r="499">
          <cell r="A499" t="str">
            <v>201413072</v>
          </cell>
          <cell r="B499" t="str">
            <v>Debiti v/Tax Benefit New Maino</v>
          </cell>
          <cell r="C499">
            <v>0</v>
          </cell>
          <cell r="E499">
            <v>628.91</v>
          </cell>
          <cell r="F499" t="str">
            <v>A</v>
          </cell>
          <cell r="G499">
            <v>2403.56</v>
          </cell>
          <cell r="H499">
            <v>2469.12</v>
          </cell>
          <cell r="I499">
            <v>65.56</v>
          </cell>
          <cell r="J499" t="str">
            <v>A</v>
          </cell>
          <cell r="K499">
            <v>694.47</v>
          </cell>
          <cell r="L499" t="str">
            <v>A</v>
          </cell>
          <cell r="M499">
            <v>-694.47</v>
          </cell>
        </row>
        <row r="500">
          <cell r="A500" t="str">
            <v>201413073</v>
          </cell>
          <cell r="B500" t="str">
            <v>Debiti v/INA Assitalia DeAngelis</v>
          </cell>
          <cell r="C500">
            <v>0</v>
          </cell>
          <cell r="E500">
            <v>667.03</v>
          </cell>
          <cell r="F500" t="str">
            <v>A</v>
          </cell>
          <cell r="G500">
            <v>667.03</v>
          </cell>
          <cell r="H500">
            <v>0</v>
          </cell>
          <cell r="I500">
            <v>667.03</v>
          </cell>
          <cell r="J500" t="str">
            <v>D</v>
          </cell>
          <cell r="K500">
            <v>0</v>
          </cell>
          <cell r="M500">
            <v>0</v>
          </cell>
        </row>
        <row r="501">
          <cell r="A501" t="str">
            <v>201413074</v>
          </cell>
          <cell r="B501" t="str">
            <v>Debiti v/Fondo Sanitario Metasalute</v>
          </cell>
          <cell r="C501">
            <v>0</v>
          </cell>
          <cell r="E501">
            <v>0</v>
          </cell>
          <cell r="G501">
            <v>6988</v>
          </cell>
          <cell r="H501">
            <v>2698</v>
          </cell>
          <cell r="I501">
            <v>4290</v>
          </cell>
          <cell r="J501" t="str">
            <v>D</v>
          </cell>
          <cell r="K501">
            <v>4290</v>
          </cell>
          <cell r="L501" t="str">
            <v>D</v>
          </cell>
          <cell r="M501">
            <v>4290</v>
          </cell>
        </row>
        <row r="502">
          <cell r="A502" t="str">
            <v>201413075</v>
          </cell>
          <cell r="B502" t="str">
            <v>Debiti v/AlMeglio di Allean.Ponti</v>
          </cell>
          <cell r="C502">
            <v>0</v>
          </cell>
          <cell r="E502">
            <v>0</v>
          </cell>
          <cell r="G502">
            <v>0</v>
          </cell>
          <cell r="H502">
            <v>0</v>
          </cell>
          <cell r="I502">
            <v>0</v>
          </cell>
          <cell r="K502">
            <v>0</v>
          </cell>
          <cell r="M502">
            <v>0</v>
          </cell>
        </row>
        <row r="503">
          <cell r="A503" t="str">
            <v>201413076</v>
          </cell>
          <cell r="B503" t="str">
            <v>Debiti v/Previras Bollini</v>
          </cell>
          <cell r="C503">
            <v>0</v>
          </cell>
          <cell r="E503">
            <v>655.38</v>
          </cell>
          <cell r="F503" t="str">
            <v>A</v>
          </cell>
          <cell r="G503">
            <v>2365.13</v>
          </cell>
          <cell r="H503">
            <v>2387.94</v>
          </cell>
          <cell r="I503">
            <v>22.81</v>
          </cell>
          <cell r="J503" t="str">
            <v>A</v>
          </cell>
          <cell r="K503">
            <v>678.19</v>
          </cell>
          <cell r="L503" t="str">
            <v>A</v>
          </cell>
          <cell r="M503">
            <v>-678.19</v>
          </cell>
        </row>
        <row r="504">
          <cell r="A504" t="str">
            <v>201413077</v>
          </cell>
          <cell r="B504" t="str">
            <v>Debiti v/Generali INA Assit.Bartoli</v>
          </cell>
          <cell r="C504">
            <v>0</v>
          </cell>
          <cell r="E504">
            <v>675.21</v>
          </cell>
          <cell r="F504" t="str">
            <v>A</v>
          </cell>
          <cell r="G504">
            <v>2421.41</v>
          </cell>
          <cell r="H504">
            <v>2366.77</v>
          </cell>
          <cell r="I504">
            <v>54.64</v>
          </cell>
          <cell r="J504" t="str">
            <v>D</v>
          </cell>
          <cell r="K504">
            <v>620.57000000000005</v>
          </cell>
          <cell r="L504" t="str">
            <v>A</v>
          </cell>
          <cell r="M504">
            <v>-620.57000000000005</v>
          </cell>
        </row>
        <row r="505">
          <cell r="A505" t="str">
            <v>201413078</v>
          </cell>
          <cell r="B505" t="str">
            <v>Debiti v/Alleata Previdenza Bianch.</v>
          </cell>
          <cell r="C505">
            <v>0</v>
          </cell>
          <cell r="E505">
            <v>863.11</v>
          </cell>
          <cell r="F505" t="str">
            <v>A</v>
          </cell>
          <cell r="G505">
            <v>3038.85</v>
          </cell>
          <cell r="H505">
            <v>3048.42</v>
          </cell>
          <cell r="I505">
            <v>9.57</v>
          </cell>
          <cell r="J505" t="str">
            <v>A</v>
          </cell>
          <cell r="K505">
            <v>872.68</v>
          </cell>
          <cell r="L505" t="str">
            <v>A</v>
          </cell>
          <cell r="M505">
            <v>-872.68</v>
          </cell>
        </row>
        <row r="506">
          <cell r="A506" t="str">
            <v>201413079</v>
          </cell>
          <cell r="B506" t="str">
            <v>Debiti v/Seconda Pensione</v>
          </cell>
          <cell r="C506">
            <v>0</v>
          </cell>
          <cell r="E506">
            <v>0</v>
          </cell>
          <cell r="G506">
            <v>0</v>
          </cell>
          <cell r="H506">
            <v>0</v>
          </cell>
          <cell r="I506">
            <v>0</v>
          </cell>
          <cell r="K506">
            <v>0</v>
          </cell>
          <cell r="M506">
            <v>0</v>
          </cell>
        </row>
        <row r="507">
          <cell r="A507" t="str">
            <v>201413080</v>
          </cell>
          <cell r="B507" t="str">
            <v>Debiti verso Obbligazion.</v>
          </cell>
          <cell r="C507">
            <v>0</v>
          </cell>
          <cell r="E507">
            <v>0</v>
          </cell>
          <cell r="G507">
            <v>0</v>
          </cell>
          <cell r="H507">
            <v>0</v>
          </cell>
          <cell r="I507">
            <v>0</v>
          </cell>
          <cell r="K507">
            <v>0</v>
          </cell>
          <cell r="M507">
            <v>0</v>
          </cell>
        </row>
        <row r="508">
          <cell r="A508" t="str">
            <v>201413081</v>
          </cell>
          <cell r="B508" t="str">
            <v>Debiti v/Ina Assitalia Fumagalli</v>
          </cell>
          <cell r="C508">
            <v>0</v>
          </cell>
          <cell r="E508">
            <v>1030.22</v>
          </cell>
          <cell r="F508" t="str">
            <v>A</v>
          </cell>
          <cell r="G508">
            <v>3543.27</v>
          </cell>
          <cell r="H508">
            <v>3534.94</v>
          </cell>
          <cell r="I508">
            <v>8.33</v>
          </cell>
          <cell r="J508" t="str">
            <v>D</v>
          </cell>
          <cell r="K508">
            <v>1021.89</v>
          </cell>
          <cell r="L508" t="str">
            <v>A</v>
          </cell>
          <cell r="M508">
            <v>-1021.89</v>
          </cell>
        </row>
        <row r="509">
          <cell r="A509" t="str">
            <v>201413082</v>
          </cell>
          <cell r="B509" t="str">
            <v>Debiti v/Arca Previdenza/Ferreri</v>
          </cell>
          <cell r="C509">
            <v>0</v>
          </cell>
          <cell r="E509">
            <v>540.05999999999995</v>
          </cell>
          <cell r="F509" t="str">
            <v>A</v>
          </cell>
          <cell r="G509">
            <v>2052.12</v>
          </cell>
          <cell r="H509">
            <v>1840.61</v>
          </cell>
          <cell r="I509">
            <v>211.51</v>
          </cell>
          <cell r="J509" t="str">
            <v>D</v>
          </cell>
          <cell r="K509">
            <v>328.55</v>
          </cell>
          <cell r="L509" t="str">
            <v>A</v>
          </cell>
          <cell r="M509">
            <v>-328.55</v>
          </cell>
        </row>
        <row r="510">
          <cell r="A510" t="str">
            <v>201413083</v>
          </cell>
          <cell r="B510" t="str">
            <v>Debiti v/Posta Previ.Valore Pertosa</v>
          </cell>
          <cell r="C510">
            <v>0</v>
          </cell>
          <cell r="E510">
            <v>572.91999999999996</v>
          </cell>
          <cell r="F510" t="str">
            <v>A</v>
          </cell>
          <cell r="G510">
            <v>2617.13</v>
          </cell>
          <cell r="H510">
            <v>2857.51</v>
          </cell>
          <cell r="I510">
            <v>240.38</v>
          </cell>
          <cell r="J510" t="str">
            <v>A</v>
          </cell>
          <cell r="K510">
            <v>813.3</v>
          </cell>
          <cell r="L510" t="str">
            <v>A</v>
          </cell>
          <cell r="M510">
            <v>-813.3</v>
          </cell>
        </row>
        <row r="511">
          <cell r="A511" t="str">
            <v>201413084</v>
          </cell>
          <cell r="B511" t="str">
            <v>Debiti v/Fideuram Vita Di Vito</v>
          </cell>
          <cell r="C511">
            <v>0</v>
          </cell>
          <cell r="E511">
            <v>0</v>
          </cell>
          <cell r="G511">
            <v>184.13</v>
          </cell>
          <cell r="H511">
            <v>829.51</v>
          </cell>
          <cell r="I511">
            <v>645.38</v>
          </cell>
          <cell r="J511" t="str">
            <v>A</v>
          </cell>
          <cell r="K511">
            <v>645.38</v>
          </cell>
          <cell r="L511" t="str">
            <v>A</v>
          </cell>
          <cell r="M511">
            <v>-645.38</v>
          </cell>
        </row>
        <row r="512">
          <cell r="A512" t="str">
            <v>201413090</v>
          </cell>
          <cell r="B512" t="str">
            <v>Giroconto paghe/stipendi</v>
          </cell>
          <cell r="C512">
            <v>0</v>
          </cell>
          <cell r="E512">
            <v>0</v>
          </cell>
          <cell r="G512">
            <v>0</v>
          </cell>
          <cell r="H512">
            <v>0</v>
          </cell>
          <cell r="I512">
            <v>0</v>
          </cell>
          <cell r="K512">
            <v>0</v>
          </cell>
          <cell r="M512">
            <v>0</v>
          </cell>
        </row>
        <row r="513">
          <cell r="A513" t="str">
            <v>201413100</v>
          </cell>
          <cell r="B513" t="str">
            <v>Fornitori per fatture da ricevere</v>
          </cell>
          <cell r="C513">
            <v>0</v>
          </cell>
          <cell r="E513">
            <v>264900.21999999997</v>
          </cell>
          <cell r="F513" t="str">
            <v>A</v>
          </cell>
          <cell r="G513">
            <v>246010.05</v>
          </cell>
          <cell r="H513">
            <v>598089.74</v>
          </cell>
          <cell r="I513">
            <v>352079.69</v>
          </cell>
          <cell r="J513" t="str">
            <v>A</v>
          </cell>
          <cell r="K513">
            <v>616979.91</v>
          </cell>
          <cell r="L513" t="str">
            <v>A</v>
          </cell>
          <cell r="M513">
            <v>-616979.91</v>
          </cell>
        </row>
        <row r="514">
          <cell r="A514" t="str">
            <v>201413101</v>
          </cell>
          <cell r="B514" t="str">
            <v>Debiti v/Viney x n.cred.da emettere</v>
          </cell>
          <cell r="C514">
            <v>0</v>
          </cell>
          <cell r="E514">
            <v>172129.4</v>
          </cell>
          <cell r="F514" t="str">
            <v>A</v>
          </cell>
          <cell r="G514">
            <v>172129.4</v>
          </cell>
          <cell r="H514">
            <v>0</v>
          </cell>
          <cell r="I514">
            <v>172129.4</v>
          </cell>
          <cell r="J514" t="str">
            <v>D</v>
          </cell>
          <cell r="K514">
            <v>0</v>
          </cell>
          <cell r="M514">
            <v>0</v>
          </cell>
        </row>
        <row r="515">
          <cell r="A515" t="str">
            <v>201413110</v>
          </cell>
          <cell r="B515" t="str">
            <v>Debiti v/Fornitori x adeguam.cambi</v>
          </cell>
          <cell r="C515">
            <v>0</v>
          </cell>
          <cell r="E515">
            <v>2475.63</v>
          </cell>
          <cell r="F515" t="str">
            <v>A</v>
          </cell>
          <cell r="G515">
            <v>11893.44</v>
          </cell>
          <cell r="H515">
            <v>0</v>
          </cell>
          <cell r="I515">
            <v>11893.44</v>
          </cell>
          <cell r="J515" t="str">
            <v>D</v>
          </cell>
          <cell r="K515">
            <v>9417.81</v>
          </cell>
          <cell r="L515" t="str">
            <v>D</v>
          </cell>
          <cell r="M515">
            <v>9417.81</v>
          </cell>
        </row>
        <row r="516">
          <cell r="A516" t="str">
            <v>201413120</v>
          </cell>
          <cell r="B516" t="str">
            <v>Cred.versoFornitori x accred.da ric</v>
          </cell>
          <cell r="C516">
            <v>0</v>
          </cell>
          <cell r="E516">
            <v>69749.83</v>
          </cell>
          <cell r="F516" t="str">
            <v>D</v>
          </cell>
          <cell r="G516">
            <v>5775.19</v>
          </cell>
          <cell r="H516">
            <v>76200.88</v>
          </cell>
          <cell r="I516">
            <v>70425.69</v>
          </cell>
          <cell r="J516" t="str">
            <v>A</v>
          </cell>
          <cell r="K516">
            <v>675.86</v>
          </cell>
          <cell r="L516" t="str">
            <v>A</v>
          </cell>
          <cell r="M516">
            <v>-675.86</v>
          </cell>
        </row>
        <row r="517">
          <cell r="A517" t="str">
            <v>201413130</v>
          </cell>
          <cell r="B517" t="str">
            <v>Situaz.contab. ABV S.P.A.</v>
          </cell>
          <cell r="C517">
            <v>0</v>
          </cell>
          <cell r="E517">
            <v>0</v>
          </cell>
          <cell r="G517">
            <v>0</v>
          </cell>
          <cell r="H517">
            <v>0</v>
          </cell>
          <cell r="I517">
            <v>0</v>
          </cell>
          <cell r="K517">
            <v>0</v>
          </cell>
          <cell r="M517">
            <v>0</v>
          </cell>
        </row>
        <row r="518">
          <cell r="A518" t="str">
            <v>201413140</v>
          </cell>
          <cell r="B518" t="str">
            <v>Raccolta fondi Sisma Centro Italia</v>
          </cell>
          <cell r="C518">
            <v>0</v>
          </cell>
          <cell r="E518">
            <v>0</v>
          </cell>
          <cell r="G518">
            <v>0</v>
          </cell>
          <cell r="H518">
            <v>0</v>
          </cell>
          <cell r="I518">
            <v>0</v>
          </cell>
          <cell r="K518">
            <v>0</v>
          </cell>
          <cell r="M518">
            <v>0</v>
          </cell>
        </row>
        <row r="519">
          <cell r="A519" t="str">
            <v>201413150</v>
          </cell>
          <cell r="B519" t="str">
            <v>Debiti diversi per cessioni</v>
          </cell>
          <cell r="C519">
            <v>0</v>
          </cell>
          <cell r="E519">
            <v>0</v>
          </cell>
          <cell r="G519">
            <v>0</v>
          </cell>
          <cell r="H519">
            <v>0</v>
          </cell>
          <cell r="I519">
            <v>0</v>
          </cell>
          <cell r="K519">
            <v>0</v>
          </cell>
          <cell r="M519">
            <v>0</v>
          </cell>
        </row>
        <row r="520">
          <cell r="M520">
            <v>0</v>
          </cell>
        </row>
        <row r="521">
          <cell r="A521" t="str">
            <v>15</v>
          </cell>
          <cell r="B521" t="str">
            <v>Ratei e Risconti Passivi</v>
          </cell>
          <cell r="C521">
            <v>0</v>
          </cell>
          <cell r="E521">
            <v>-33980.89</v>
          </cell>
          <cell r="F521" t="str">
            <v xml:space="preserve"> A</v>
          </cell>
          <cell r="G521">
            <v>33363.65</v>
          </cell>
          <cell r="H521">
            <v>25408.75</v>
          </cell>
          <cell r="I521">
            <v>7954.9</v>
          </cell>
          <cell r="J521" t="str">
            <v>D</v>
          </cell>
          <cell r="K521">
            <v>-26025.99</v>
          </cell>
          <cell r="L521" t="str">
            <v xml:space="preserve"> A</v>
          </cell>
          <cell r="M521">
            <v>-26025.99</v>
          </cell>
        </row>
        <row r="522">
          <cell r="A522" t="str">
            <v>01</v>
          </cell>
          <cell r="B522" t="str">
            <v>Ratei Passivi</v>
          </cell>
          <cell r="C522">
            <v>0</v>
          </cell>
          <cell r="E522">
            <v>-33980.89</v>
          </cell>
          <cell r="F522" t="str">
            <v xml:space="preserve"> A</v>
          </cell>
          <cell r="G522">
            <v>33363.65</v>
          </cell>
          <cell r="H522">
            <v>25408.75</v>
          </cell>
          <cell r="I522">
            <v>7954.9</v>
          </cell>
          <cell r="J522" t="str">
            <v>D</v>
          </cell>
          <cell r="K522">
            <v>-26025.99</v>
          </cell>
          <cell r="L522" t="str">
            <v xml:space="preserve"> A</v>
          </cell>
          <cell r="M522">
            <v>-26025.99</v>
          </cell>
        </row>
        <row r="523">
          <cell r="A523" t="str">
            <v>201501010</v>
          </cell>
          <cell r="B523" t="str">
            <v>Rateo spese varie</v>
          </cell>
          <cell r="C523">
            <v>0</v>
          </cell>
          <cell r="E523">
            <v>0</v>
          </cell>
          <cell r="G523">
            <v>0</v>
          </cell>
          <cell r="H523">
            <v>0</v>
          </cell>
          <cell r="I523">
            <v>0</v>
          </cell>
          <cell r="K523">
            <v>0</v>
          </cell>
          <cell r="M523">
            <v>0</v>
          </cell>
        </row>
        <row r="524">
          <cell r="A524" t="str">
            <v>201501020</v>
          </cell>
          <cell r="B524" t="str">
            <v>Rateo spese viaggi</v>
          </cell>
          <cell r="C524">
            <v>0</v>
          </cell>
          <cell r="E524">
            <v>9399.0300000000007</v>
          </cell>
          <cell r="F524" t="str">
            <v>A</v>
          </cell>
          <cell r="G524">
            <v>9454.27</v>
          </cell>
          <cell r="H524">
            <v>4166.25</v>
          </cell>
          <cell r="I524">
            <v>5288.02</v>
          </cell>
          <cell r="J524" t="str">
            <v>D</v>
          </cell>
          <cell r="K524">
            <v>4111.01</v>
          </cell>
          <cell r="L524" t="str">
            <v>A</v>
          </cell>
          <cell r="M524">
            <v>-4111.01</v>
          </cell>
        </row>
        <row r="525">
          <cell r="A525" t="str">
            <v>201501030</v>
          </cell>
          <cell r="B525" t="str">
            <v>Rateo inter.banche da add/accr.</v>
          </cell>
          <cell r="C525">
            <v>0</v>
          </cell>
          <cell r="E525">
            <v>281.86</v>
          </cell>
          <cell r="F525" t="str">
            <v>A</v>
          </cell>
          <cell r="G525">
            <v>454.26</v>
          </cell>
          <cell r="H525">
            <v>802.99</v>
          </cell>
          <cell r="I525">
            <v>348.73</v>
          </cell>
          <cell r="J525" t="str">
            <v>A</v>
          </cell>
          <cell r="K525">
            <v>630.59</v>
          </cell>
          <cell r="L525" t="str">
            <v>A</v>
          </cell>
          <cell r="M525">
            <v>-630.59</v>
          </cell>
        </row>
        <row r="526">
          <cell r="A526" t="str">
            <v>201501040</v>
          </cell>
          <cell r="B526" t="str">
            <v>Risconto Interessi attiviCarta Comm</v>
          </cell>
          <cell r="C526">
            <v>0</v>
          </cell>
          <cell r="E526">
            <v>0</v>
          </cell>
          <cell r="G526">
            <v>0</v>
          </cell>
          <cell r="H526">
            <v>0</v>
          </cell>
          <cell r="I526">
            <v>0</v>
          </cell>
          <cell r="K526">
            <v>0</v>
          </cell>
          <cell r="M526">
            <v>0</v>
          </cell>
        </row>
        <row r="527">
          <cell r="A527" t="str">
            <v>201501050</v>
          </cell>
          <cell r="B527" t="str">
            <v>Rateo consulenti</v>
          </cell>
          <cell r="C527">
            <v>0</v>
          </cell>
          <cell r="E527">
            <v>4300</v>
          </cell>
          <cell r="F527" t="str">
            <v>A</v>
          </cell>
          <cell r="G527">
            <v>4300</v>
          </cell>
          <cell r="H527">
            <v>0</v>
          </cell>
          <cell r="I527">
            <v>4300</v>
          </cell>
          <cell r="J527" t="str">
            <v>D</v>
          </cell>
          <cell r="K527">
            <v>0</v>
          </cell>
          <cell r="M527">
            <v>0</v>
          </cell>
        </row>
        <row r="528">
          <cell r="A528" t="str">
            <v>201501060</v>
          </cell>
          <cell r="B528" t="str">
            <v>Rateo assicurazioni</v>
          </cell>
          <cell r="C528">
            <v>0</v>
          </cell>
          <cell r="E528">
            <v>20000</v>
          </cell>
          <cell r="F528" t="str">
            <v>A</v>
          </cell>
          <cell r="G528">
            <v>19155.12</v>
          </cell>
          <cell r="H528">
            <v>20439.509999999998</v>
          </cell>
          <cell r="I528">
            <v>1284.3900000000001</v>
          </cell>
          <cell r="J528" t="str">
            <v>A</v>
          </cell>
          <cell r="K528">
            <v>21284.39</v>
          </cell>
          <cell r="L528" t="str">
            <v>A</v>
          </cell>
          <cell r="M528">
            <v>-21284.39</v>
          </cell>
        </row>
        <row r="529">
          <cell r="A529" t="str">
            <v>201501070</v>
          </cell>
          <cell r="B529" t="str">
            <v>Rateo interessi Passivi</v>
          </cell>
          <cell r="C529">
            <v>0</v>
          </cell>
          <cell r="E529">
            <v>0</v>
          </cell>
          <cell r="G529">
            <v>0</v>
          </cell>
          <cell r="H529">
            <v>0</v>
          </cell>
          <cell r="I529">
            <v>0</v>
          </cell>
          <cell r="K529">
            <v>0</v>
          </cell>
          <cell r="M529">
            <v>0</v>
          </cell>
        </row>
        <row r="530">
          <cell r="A530" t="str">
            <v>201501071</v>
          </cell>
          <cell r="B530" t="str">
            <v>Rateo interessi pass.altri finanz.</v>
          </cell>
          <cell r="C530">
            <v>0</v>
          </cell>
          <cell r="E530">
            <v>0</v>
          </cell>
          <cell r="G530">
            <v>0</v>
          </cell>
          <cell r="H530">
            <v>0</v>
          </cell>
          <cell r="I530">
            <v>0</v>
          </cell>
          <cell r="K530">
            <v>0</v>
          </cell>
          <cell r="M530">
            <v>0</v>
          </cell>
        </row>
        <row r="531">
          <cell r="A531" t="str">
            <v>201501080</v>
          </cell>
          <cell r="B531" t="str">
            <v>Riscon.Crediti da Clienti</v>
          </cell>
          <cell r="C531">
            <v>0</v>
          </cell>
          <cell r="E531">
            <v>0</v>
          </cell>
          <cell r="G531">
            <v>0</v>
          </cell>
          <cell r="H531">
            <v>0</v>
          </cell>
          <cell r="I531">
            <v>0</v>
          </cell>
          <cell r="K531">
            <v>0</v>
          </cell>
          <cell r="M531">
            <v>0</v>
          </cell>
        </row>
        <row r="532">
          <cell r="A532" t="str">
            <v>201501090</v>
          </cell>
          <cell r="B532" t="str">
            <v>Rateo canoni Arval</v>
          </cell>
          <cell r="C532">
            <v>0</v>
          </cell>
          <cell r="E532">
            <v>0</v>
          </cell>
          <cell r="G532">
            <v>0</v>
          </cell>
          <cell r="H532">
            <v>0</v>
          </cell>
          <cell r="I532">
            <v>0</v>
          </cell>
          <cell r="K532">
            <v>0</v>
          </cell>
          <cell r="M532">
            <v>0</v>
          </cell>
        </row>
        <row r="533">
          <cell r="M533">
            <v>0</v>
          </cell>
        </row>
        <row r="534">
          <cell r="A534" t="str">
            <v>02</v>
          </cell>
          <cell r="B534" t="str">
            <v>Risconti Passivi</v>
          </cell>
          <cell r="C534">
            <v>0</v>
          </cell>
          <cell r="E534">
            <v>0</v>
          </cell>
          <cell r="G534">
            <v>0</v>
          </cell>
          <cell r="H534">
            <v>0</v>
          </cell>
          <cell r="I534">
            <v>0</v>
          </cell>
          <cell r="K534">
            <v>0</v>
          </cell>
          <cell r="M534">
            <v>0</v>
          </cell>
        </row>
        <row r="535">
          <cell r="A535" t="str">
            <v>201502010</v>
          </cell>
          <cell r="B535" t="str">
            <v>Risc. su int. attivi fin.</v>
          </cell>
          <cell r="C535">
            <v>0</v>
          </cell>
          <cell r="E535">
            <v>0</v>
          </cell>
          <cell r="G535">
            <v>0</v>
          </cell>
          <cell r="H535">
            <v>0</v>
          </cell>
          <cell r="I535">
            <v>0</v>
          </cell>
          <cell r="K535">
            <v>0</v>
          </cell>
          <cell r="M535">
            <v>0</v>
          </cell>
        </row>
        <row r="536">
          <cell r="A536" t="str">
            <v>201502020</v>
          </cell>
          <cell r="B536" t="str">
            <v>Altri risconti passivi</v>
          </cell>
          <cell r="C536">
            <v>0</v>
          </cell>
          <cell r="E536">
            <v>0</v>
          </cell>
          <cell r="G536">
            <v>0</v>
          </cell>
          <cell r="H536">
            <v>0</v>
          </cell>
          <cell r="I536">
            <v>0</v>
          </cell>
          <cell r="K536">
            <v>0</v>
          </cell>
          <cell r="M536">
            <v>0</v>
          </cell>
        </row>
        <row r="537">
          <cell r="M537">
            <v>0</v>
          </cell>
        </row>
        <row r="538">
          <cell r="A538" t="str">
            <v>21</v>
          </cell>
          <cell r="B538" t="str">
            <v>Conti d'ordine dell'attivo</v>
          </cell>
          <cell r="C538">
            <v>0</v>
          </cell>
          <cell r="E538">
            <v>2933072.9</v>
          </cell>
          <cell r="F538" t="str">
            <v xml:space="preserve"> D</v>
          </cell>
          <cell r="G538">
            <v>0</v>
          </cell>
          <cell r="H538">
            <v>0</v>
          </cell>
          <cell r="I538">
            <v>0</v>
          </cell>
          <cell r="K538">
            <v>2933072.9</v>
          </cell>
          <cell r="L538" t="str">
            <v xml:space="preserve"> D</v>
          </cell>
          <cell r="M538">
            <v>2933072.9</v>
          </cell>
        </row>
        <row r="539">
          <cell r="M539">
            <v>0</v>
          </cell>
        </row>
        <row r="540">
          <cell r="A540" t="str">
            <v>01</v>
          </cell>
          <cell r="B540" t="str">
            <v>Debiti per fidejussioni</v>
          </cell>
          <cell r="C540">
            <v>0</v>
          </cell>
          <cell r="E540">
            <v>502500</v>
          </cell>
          <cell r="F540" t="str">
            <v xml:space="preserve"> D</v>
          </cell>
          <cell r="G540">
            <v>0</v>
          </cell>
          <cell r="H540">
            <v>0</v>
          </cell>
          <cell r="I540">
            <v>0</v>
          </cell>
          <cell r="K540">
            <v>502500</v>
          </cell>
          <cell r="L540" t="str">
            <v xml:space="preserve"> D</v>
          </cell>
          <cell r="M540">
            <v>502500</v>
          </cell>
        </row>
        <row r="541">
          <cell r="A541" t="str">
            <v>01</v>
          </cell>
          <cell r="B541" t="str">
            <v>Debiti per fidejussioni</v>
          </cell>
          <cell r="C541">
            <v>0</v>
          </cell>
          <cell r="E541">
            <v>502500</v>
          </cell>
          <cell r="F541" t="str">
            <v xml:space="preserve"> D</v>
          </cell>
          <cell r="G541">
            <v>0</v>
          </cell>
          <cell r="H541">
            <v>0</v>
          </cell>
          <cell r="I541">
            <v>0</v>
          </cell>
          <cell r="K541">
            <v>502500</v>
          </cell>
          <cell r="L541" t="str">
            <v xml:space="preserve"> D</v>
          </cell>
          <cell r="M541">
            <v>502500</v>
          </cell>
        </row>
        <row r="542">
          <cell r="A542" t="str">
            <v>210101010</v>
          </cell>
          <cell r="B542" t="str">
            <v>Debitori per fidejussioni AGES</v>
          </cell>
          <cell r="C542">
            <v>0</v>
          </cell>
          <cell r="E542">
            <v>2500</v>
          </cell>
          <cell r="F542" t="str">
            <v>D</v>
          </cell>
          <cell r="G542">
            <v>0</v>
          </cell>
          <cell r="H542">
            <v>0</v>
          </cell>
          <cell r="I542">
            <v>0</v>
          </cell>
          <cell r="K542">
            <v>2500</v>
          </cell>
          <cell r="L542" t="str">
            <v>D</v>
          </cell>
          <cell r="M542">
            <v>2500</v>
          </cell>
        </row>
        <row r="543">
          <cell r="A543" t="str">
            <v>210101020</v>
          </cell>
          <cell r="B543" t="str">
            <v>Debitori per fidejussioni BPM SELMA</v>
          </cell>
          <cell r="C543">
            <v>0</v>
          </cell>
          <cell r="E543">
            <v>500000</v>
          </cell>
          <cell r="F543" t="str">
            <v>D</v>
          </cell>
          <cell r="G543">
            <v>0</v>
          </cell>
          <cell r="H543">
            <v>0</v>
          </cell>
          <cell r="I543">
            <v>0</v>
          </cell>
          <cell r="K543">
            <v>500000</v>
          </cell>
          <cell r="L543" t="str">
            <v>D</v>
          </cell>
          <cell r="M543">
            <v>500000</v>
          </cell>
        </row>
        <row r="544">
          <cell r="M544">
            <v>0</v>
          </cell>
        </row>
        <row r="545">
          <cell r="A545" t="str">
            <v>02</v>
          </cell>
          <cell r="B545" t="str">
            <v>Debiti per garanzie reali</v>
          </cell>
          <cell r="C545">
            <v>0</v>
          </cell>
          <cell r="E545">
            <v>0</v>
          </cell>
          <cell r="G545">
            <v>0</v>
          </cell>
          <cell r="H545">
            <v>0</v>
          </cell>
          <cell r="I545">
            <v>0</v>
          </cell>
          <cell r="K545">
            <v>0</v>
          </cell>
          <cell r="M545">
            <v>0</v>
          </cell>
        </row>
        <row r="546">
          <cell r="A546" t="str">
            <v>01</v>
          </cell>
          <cell r="B546" t="str">
            <v>Debiti per garanzie reali</v>
          </cell>
          <cell r="C546">
            <v>0</v>
          </cell>
          <cell r="E546">
            <v>0</v>
          </cell>
          <cell r="G546">
            <v>0</v>
          </cell>
          <cell r="H546">
            <v>0</v>
          </cell>
          <cell r="I546">
            <v>0</v>
          </cell>
          <cell r="K546">
            <v>0</v>
          </cell>
          <cell r="M546">
            <v>0</v>
          </cell>
        </row>
        <row r="547">
          <cell r="A547" t="str">
            <v>210201010</v>
          </cell>
          <cell r="B547" t="str">
            <v>Debitori per gar. reali</v>
          </cell>
          <cell r="C547">
            <v>0</v>
          </cell>
          <cell r="E547">
            <v>0</v>
          </cell>
          <cell r="G547">
            <v>0</v>
          </cell>
          <cell r="H547">
            <v>0</v>
          </cell>
          <cell r="I547">
            <v>0</v>
          </cell>
          <cell r="K547">
            <v>0</v>
          </cell>
          <cell r="M547">
            <v>0</v>
          </cell>
        </row>
        <row r="548">
          <cell r="M548">
            <v>0</v>
          </cell>
        </row>
        <row r="549">
          <cell r="A549" t="str">
            <v>03</v>
          </cell>
          <cell r="B549" t="str">
            <v>Beni di terzi</v>
          </cell>
          <cell r="C549">
            <v>0</v>
          </cell>
          <cell r="E549">
            <v>2430572.9</v>
          </cell>
          <cell r="F549" t="str">
            <v xml:space="preserve"> D</v>
          </cell>
          <cell r="G549">
            <v>0</v>
          </cell>
          <cell r="H549">
            <v>0</v>
          </cell>
          <cell r="I549">
            <v>0</v>
          </cell>
          <cell r="K549">
            <v>2430572.9</v>
          </cell>
          <cell r="L549" t="str">
            <v xml:space="preserve"> D</v>
          </cell>
          <cell r="M549">
            <v>2430572.9</v>
          </cell>
        </row>
        <row r="550">
          <cell r="A550" t="str">
            <v>01</v>
          </cell>
          <cell r="B550" t="str">
            <v>Beni di terzi</v>
          </cell>
          <cell r="C550">
            <v>0</v>
          </cell>
          <cell r="E550">
            <v>2430572.9</v>
          </cell>
          <cell r="F550" t="str">
            <v xml:space="preserve"> D</v>
          </cell>
          <cell r="G550">
            <v>0</v>
          </cell>
          <cell r="H550">
            <v>0</v>
          </cell>
          <cell r="I550">
            <v>0</v>
          </cell>
          <cell r="K550">
            <v>2430572.9</v>
          </cell>
          <cell r="L550" t="str">
            <v xml:space="preserve"> D</v>
          </cell>
          <cell r="M550">
            <v>2430572.9</v>
          </cell>
        </row>
        <row r="551">
          <cell r="A551" t="str">
            <v>210301010</v>
          </cell>
          <cell r="B551" t="str">
            <v>Merci terzi in c.to lav.</v>
          </cell>
          <cell r="C551">
            <v>0</v>
          </cell>
          <cell r="E551">
            <v>0</v>
          </cell>
          <cell r="G551">
            <v>0</v>
          </cell>
          <cell r="H551">
            <v>0</v>
          </cell>
          <cell r="I551">
            <v>0</v>
          </cell>
          <cell r="K551">
            <v>0</v>
          </cell>
          <cell r="M551">
            <v>0</v>
          </cell>
        </row>
        <row r="552">
          <cell r="A552" t="str">
            <v>210301020</v>
          </cell>
          <cell r="B552" t="str">
            <v>Beni in leasing</v>
          </cell>
          <cell r="C552">
            <v>0</v>
          </cell>
          <cell r="E552">
            <v>0</v>
          </cell>
          <cell r="G552">
            <v>0</v>
          </cell>
          <cell r="H552">
            <v>0</v>
          </cell>
          <cell r="I552">
            <v>0</v>
          </cell>
          <cell r="K552">
            <v>0</v>
          </cell>
          <cell r="M552">
            <v>0</v>
          </cell>
        </row>
        <row r="553">
          <cell r="A553" t="str">
            <v>210301030</v>
          </cell>
          <cell r="B553" t="str">
            <v>Beni in prestito d'uso</v>
          </cell>
          <cell r="C553">
            <v>0</v>
          </cell>
          <cell r="E553">
            <v>0</v>
          </cell>
          <cell r="G553">
            <v>0</v>
          </cell>
          <cell r="H553">
            <v>0</v>
          </cell>
          <cell r="I553">
            <v>0</v>
          </cell>
          <cell r="K553">
            <v>0</v>
          </cell>
          <cell r="M553">
            <v>0</v>
          </cell>
        </row>
        <row r="554">
          <cell r="A554" t="str">
            <v>210301040</v>
          </cell>
          <cell r="B554" t="str">
            <v>Anticipazioni factoring</v>
          </cell>
          <cell r="C554">
            <v>0</v>
          </cell>
          <cell r="E554">
            <v>2430572.9</v>
          </cell>
          <cell r="F554" t="str">
            <v>D</v>
          </cell>
          <cell r="G554">
            <v>0</v>
          </cell>
          <cell r="H554">
            <v>0</v>
          </cell>
          <cell r="I554">
            <v>0</v>
          </cell>
          <cell r="K554">
            <v>2430572.9</v>
          </cell>
          <cell r="L554" t="str">
            <v>D</v>
          </cell>
          <cell r="M554">
            <v>2430572.9</v>
          </cell>
        </row>
        <row r="555">
          <cell r="M555">
            <v>0</v>
          </cell>
        </row>
        <row r="556">
          <cell r="A556" t="str">
            <v>22</v>
          </cell>
          <cell r="B556" t="str">
            <v>Conti d'ordine del passivo</v>
          </cell>
          <cell r="C556">
            <v>0</v>
          </cell>
          <cell r="E556">
            <v>-2933072.9</v>
          </cell>
          <cell r="F556" t="str">
            <v xml:space="preserve"> A</v>
          </cell>
          <cell r="G556">
            <v>0</v>
          </cell>
          <cell r="H556">
            <v>0</v>
          </cell>
          <cell r="I556">
            <v>0</v>
          </cell>
          <cell r="K556">
            <v>-2933072.9</v>
          </cell>
          <cell r="L556" t="str">
            <v xml:space="preserve"> A</v>
          </cell>
          <cell r="M556">
            <v>-2933072.9</v>
          </cell>
        </row>
        <row r="557">
          <cell r="M557">
            <v>0</v>
          </cell>
        </row>
        <row r="558">
          <cell r="A558" t="str">
            <v>01</v>
          </cell>
          <cell r="B558" t="str">
            <v>Creditori per fidejussioni</v>
          </cell>
          <cell r="C558">
            <v>0</v>
          </cell>
          <cell r="E558">
            <v>-502500</v>
          </cell>
          <cell r="F558" t="str">
            <v xml:space="preserve"> A</v>
          </cell>
          <cell r="G558">
            <v>0</v>
          </cell>
          <cell r="H558">
            <v>0</v>
          </cell>
          <cell r="I558">
            <v>0</v>
          </cell>
          <cell r="K558">
            <v>-502500</v>
          </cell>
          <cell r="L558" t="str">
            <v xml:space="preserve"> A</v>
          </cell>
          <cell r="M558">
            <v>-502500</v>
          </cell>
        </row>
        <row r="559">
          <cell r="A559" t="str">
            <v>01</v>
          </cell>
          <cell r="B559" t="str">
            <v>Creditori per fidejussioni</v>
          </cell>
          <cell r="C559">
            <v>0</v>
          </cell>
          <cell r="E559">
            <v>-502500</v>
          </cell>
          <cell r="F559" t="str">
            <v xml:space="preserve"> A</v>
          </cell>
          <cell r="G559">
            <v>0</v>
          </cell>
          <cell r="H559">
            <v>0</v>
          </cell>
          <cell r="I559">
            <v>0</v>
          </cell>
          <cell r="K559">
            <v>-502500</v>
          </cell>
          <cell r="L559" t="str">
            <v xml:space="preserve"> A</v>
          </cell>
          <cell r="M559">
            <v>-502500</v>
          </cell>
        </row>
        <row r="560">
          <cell r="A560" t="str">
            <v>220101010</v>
          </cell>
          <cell r="B560" t="str">
            <v>Creditori per fidejuss.AGES</v>
          </cell>
          <cell r="C560">
            <v>0</v>
          </cell>
          <cell r="E560">
            <v>2500</v>
          </cell>
          <cell r="F560" t="str">
            <v>A</v>
          </cell>
          <cell r="G560">
            <v>0</v>
          </cell>
          <cell r="H560">
            <v>0</v>
          </cell>
          <cell r="I560">
            <v>0</v>
          </cell>
          <cell r="K560">
            <v>2500</v>
          </cell>
          <cell r="L560" t="str">
            <v>A</v>
          </cell>
          <cell r="M560">
            <v>-2500</v>
          </cell>
        </row>
        <row r="561">
          <cell r="A561" t="str">
            <v>220101020</v>
          </cell>
          <cell r="B561" t="str">
            <v>Creditori per fidejuss.BPM SELMA</v>
          </cell>
          <cell r="C561">
            <v>0</v>
          </cell>
          <cell r="E561">
            <v>500000</v>
          </cell>
          <cell r="F561" t="str">
            <v>A</v>
          </cell>
          <cell r="G561">
            <v>0</v>
          </cell>
          <cell r="H561">
            <v>0</v>
          </cell>
          <cell r="I561">
            <v>0</v>
          </cell>
          <cell r="K561">
            <v>500000</v>
          </cell>
          <cell r="L561" t="str">
            <v>A</v>
          </cell>
          <cell r="M561">
            <v>-500000</v>
          </cell>
        </row>
        <row r="562">
          <cell r="M562">
            <v>0</v>
          </cell>
        </row>
        <row r="563">
          <cell r="A563" t="str">
            <v>02</v>
          </cell>
          <cell r="B563" t="str">
            <v>Creditori per garanzie reali</v>
          </cell>
          <cell r="C563">
            <v>0</v>
          </cell>
          <cell r="E563">
            <v>0</v>
          </cell>
          <cell r="G563">
            <v>0</v>
          </cell>
          <cell r="H563">
            <v>0</v>
          </cell>
          <cell r="I563">
            <v>0</v>
          </cell>
          <cell r="K563">
            <v>0</v>
          </cell>
          <cell r="M563">
            <v>0</v>
          </cell>
        </row>
        <row r="564">
          <cell r="A564" t="str">
            <v>01</v>
          </cell>
          <cell r="B564" t="str">
            <v>Creditori per garanzie reali</v>
          </cell>
          <cell r="C564">
            <v>0</v>
          </cell>
          <cell r="E564">
            <v>0</v>
          </cell>
          <cell r="G564">
            <v>0</v>
          </cell>
          <cell r="H564">
            <v>0</v>
          </cell>
          <cell r="I564">
            <v>0</v>
          </cell>
          <cell r="K564">
            <v>0</v>
          </cell>
          <cell r="M564">
            <v>0</v>
          </cell>
        </row>
        <row r="565">
          <cell r="A565" t="str">
            <v>220201010</v>
          </cell>
          <cell r="B565" t="str">
            <v>Creditori per gar. reali</v>
          </cell>
          <cell r="C565">
            <v>0</v>
          </cell>
          <cell r="E565">
            <v>0</v>
          </cell>
          <cell r="G565">
            <v>0</v>
          </cell>
          <cell r="H565">
            <v>0</v>
          </cell>
          <cell r="I565">
            <v>0</v>
          </cell>
          <cell r="K565">
            <v>0</v>
          </cell>
          <cell r="M565">
            <v>0</v>
          </cell>
        </row>
        <row r="566">
          <cell r="M566">
            <v>0</v>
          </cell>
        </row>
        <row r="567">
          <cell r="A567" t="str">
            <v>03</v>
          </cell>
          <cell r="B567" t="str">
            <v>Depositari di beni di terzi</v>
          </cell>
          <cell r="C567">
            <v>0</v>
          </cell>
          <cell r="E567">
            <v>-2430572.9</v>
          </cell>
          <cell r="F567" t="str">
            <v xml:space="preserve"> A</v>
          </cell>
          <cell r="G567">
            <v>0</v>
          </cell>
          <cell r="H567">
            <v>0</v>
          </cell>
          <cell r="I567">
            <v>0</v>
          </cell>
          <cell r="K567">
            <v>-2430572.9</v>
          </cell>
          <cell r="L567" t="str">
            <v xml:space="preserve"> A</v>
          </cell>
          <cell r="M567">
            <v>-2430572.9</v>
          </cell>
        </row>
        <row r="568">
          <cell r="A568" t="str">
            <v>01</v>
          </cell>
          <cell r="B568" t="str">
            <v>Depositari di beni di terzi</v>
          </cell>
          <cell r="C568">
            <v>0</v>
          </cell>
          <cell r="E568">
            <v>-2430572.9</v>
          </cell>
          <cell r="F568" t="str">
            <v xml:space="preserve"> A</v>
          </cell>
          <cell r="G568">
            <v>0</v>
          </cell>
          <cell r="H568">
            <v>0</v>
          </cell>
          <cell r="I568">
            <v>0</v>
          </cell>
          <cell r="K568">
            <v>-2430572.9</v>
          </cell>
          <cell r="L568" t="str">
            <v xml:space="preserve"> A</v>
          </cell>
          <cell r="M568">
            <v>-2430572.9</v>
          </cell>
        </row>
        <row r="569">
          <cell r="A569" t="str">
            <v>220301010</v>
          </cell>
          <cell r="B569" t="str">
            <v>Depositari merci c.to lav</v>
          </cell>
          <cell r="C569">
            <v>0</v>
          </cell>
          <cell r="E569">
            <v>0</v>
          </cell>
          <cell r="G569">
            <v>0</v>
          </cell>
          <cell r="H569">
            <v>0</v>
          </cell>
          <cell r="I569">
            <v>0</v>
          </cell>
          <cell r="K569">
            <v>0</v>
          </cell>
          <cell r="M569">
            <v>0</v>
          </cell>
        </row>
        <row r="570">
          <cell r="A570" t="str">
            <v>220301020</v>
          </cell>
          <cell r="B570" t="str">
            <v>Cedenti beni in leasing</v>
          </cell>
          <cell r="C570">
            <v>0</v>
          </cell>
          <cell r="E570">
            <v>0</v>
          </cell>
          <cell r="G570">
            <v>0</v>
          </cell>
          <cell r="H570">
            <v>0</v>
          </cell>
          <cell r="I570">
            <v>0</v>
          </cell>
          <cell r="K570">
            <v>0</v>
          </cell>
          <cell r="M570">
            <v>0</v>
          </cell>
        </row>
        <row r="571">
          <cell r="A571" t="str">
            <v>220301030</v>
          </cell>
          <cell r="B571" t="str">
            <v>Cedenti beni in prest.uso</v>
          </cell>
          <cell r="C571">
            <v>0</v>
          </cell>
          <cell r="E571">
            <v>0</v>
          </cell>
          <cell r="G571">
            <v>0</v>
          </cell>
          <cell r="H571">
            <v>0</v>
          </cell>
          <cell r="I571">
            <v>0</v>
          </cell>
          <cell r="K571">
            <v>0</v>
          </cell>
          <cell r="M571">
            <v>0</v>
          </cell>
        </row>
        <row r="572">
          <cell r="A572" t="str">
            <v>220301040</v>
          </cell>
          <cell r="B572" t="str">
            <v>Società di factoring c/anticipaz.</v>
          </cell>
          <cell r="C572">
            <v>0</v>
          </cell>
          <cell r="E572">
            <v>2430572.9</v>
          </cell>
          <cell r="F572" t="str">
            <v>A</v>
          </cell>
          <cell r="G572">
            <v>0</v>
          </cell>
          <cell r="H572">
            <v>0</v>
          </cell>
          <cell r="I572">
            <v>0</v>
          </cell>
          <cell r="K572">
            <v>2430572.9</v>
          </cell>
          <cell r="L572" t="str">
            <v>A</v>
          </cell>
          <cell r="M572">
            <v>-2430572.9</v>
          </cell>
        </row>
        <row r="573">
          <cell r="M573">
            <v>0</v>
          </cell>
        </row>
        <row r="574">
          <cell r="A574" t="str">
            <v>30</v>
          </cell>
          <cell r="B574" t="str">
            <v>Ricavi</v>
          </cell>
          <cell r="C574">
            <v>0</v>
          </cell>
          <cell r="E574">
            <v>0</v>
          </cell>
          <cell r="G574">
            <v>6951075.7000000002</v>
          </cell>
          <cell r="H574">
            <v>109755087.31999999</v>
          </cell>
          <cell r="I574">
            <v>-102804011.62</v>
          </cell>
          <cell r="J574" t="str">
            <v>A</v>
          </cell>
          <cell r="K574">
            <v>-102804011.62</v>
          </cell>
          <cell r="L574" t="str">
            <v xml:space="preserve"> A</v>
          </cell>
          <cell r="M574">
            <v>-102804011.62</v>
          </cell>
        </row>
        <row r="575">
          <cell r="M575">
            <v>0</v>
          </cell>
        </row>
        <row r="576">
          <cell r="A576" t="str">
            <v>18</v>
          </cell>
          <cell r="B576" t="str">
            <v>Valore della produzione</v>
          </cell>
          <cell r="C576">
            <v>0</v>
          </cell>
          <cell r="E576">
            <v>0</v>
          </cell>
          <cell r="G576">
            <v>6951075.7000000002</v>
          </cell>
          <cell r="H576">
            <v>109755087.31999999</v>
          </cell>
          <cell r="I576">
            <v>-102804011.62</v>
          </cell>
          <cell r="J576" t="str">
            <v>A</v>
          </cell>
          <cell r="K576">
            <v>-102804011.62</v>
          </cell>
          <cell r="L576" t="str">
            <v xml:space="preserve"> A</v>
          </cell>
          <cell r="M576">
            <v>-102804011.62</v>
          </cell>
        </row>
        <row r="577">
          <cell r="A577" t="str">
            <v>01</v>
          </cell>
          <cell r="B577" t="str">
            <v>Ricavi per vendite</v>
          </cell>
          <cell r="C577">
            <v>0</v>
          </cell>
          <cell r="E577">
            <v>0</v>
          </cell>
          <cell r="G577">
            <v>3664877.6</v>
          </cell>
          <cell r="H577">
            <v>94235273.730000004</v>
          </cell>
          <cell r="I577">
            <v>-90570396.129999995</v>
          </cell>
          <cell r="J577" t="str">
            <v>A</v>
          </cell>
          <cell r="K577">
            <v>-90570396.129999995</v>
          </cell>
          <cell r="L577" t="str">
            <v xml:space="preserve"> A</v>
          </cell>
          <cell r="M577">
            <v>-90570396.129999995</v>
          </cell>
        </row>
        <row r="578">
          <cell r="A578" t="str">
            <v>301801010</v>
          </cell>
          <cell r="B578" t="str">
            <v>Vendite Nazionali</v>
          </cell>
          <cell r="C578">
            <v>0</v>
          </cell>
          <cell r="E578">
            <v>0</v>
          </cell>
          <cell r="G578">
            <v>0</v>
          </cell>
          <cell r="H578">
            <v>9675867.7100000009</v>
          </cell>
          <cell r="I578">
            <v>9675867.7100000009</v>
          </cell>
          <cell r="J578" t="str">
            <v>A</v>
          </cell>
          <cell r="K578">
            <v>9675867.7100000009</v>
          </cell>
          <cell r="L578" t="str">
            <v>A</v>
          </cell>
          <cell r="M578">
            <v>-9675867.7100000009</v>
          </cell>
        </row>
        <row r="579">
          <cell r="A579" t="str">
            <v>301801011</v>
          </cell>
          <cell r="B579" t="str">
            <v>Note di variaz.ai ricavi Nazionali</v>
          </cell>
          <cell r="C579">
            <v>0</v>
          </cell>
          <cell r="E579">
            <v>0</v>
          </cell>
          <cell r="G579">
            <v>38174.58</v>
          </cell>
          <cell r="H579">
            <v>6869.22</v>
          </cell>
          <cell r="I579">
            <v>31305.360000000001</v>
          </cell>
          <cell r="J579" t="str">
            <v>D</v>
          </cell>
          <cell r="K579">
            <v>31305.360000000001</v>
          </cell>
          <cell r="L579" t="str">
            <v>D</v>
          </cell>
          <cell r="M579">
            <v>31305.360000000001</v>
          </cell>
        </row>
        <row r="580">
          <cell r="A580" t="str">
            <v>301801012</v>
          </cell>
          <cell r="B580" t="str">
            <v>Rettifiche ai ricavi Nazionali</v>
          </cell>
          <cell r="C580">
            <v>0</v>
          </cell>
          <cell r="E580">
            <v>0</v>
          </cell>
          <cell r="G580">
            <v>593058.80000000005</v>
          </cell>
          <cell r="H580">
            <v>0</v>
          </cell>
          <cell r="I580">
            <v>593058.80000000005</v>
          </cell>
          <cell r="J580" t="str">
            <v>D</v>
          </cell>
          <cell r="K580">
            <v>593058.80000000005</v>
          </cell>
          <cell r="L580" t="str">
            <v>D</v>
          </cell>
          <cell r="M580">
            <v>593058.80000000005</v>
          </cell>
        </row>
        <row r="581">
          <cell r="A581" t="str">
            <v>301801015</v>
          </cell>
          <cell r="B581" t="str">
            <v>Vendite per Campionat. Nazionali</v>
          </cell>
          <cell r="C581">
            <v>0</v>
          </cell>
          <cell r="E581">
            <v>0</v>
          </cell>
          <cell r="G581">
            <v>0</v>
          </cell>
          <cell r="H581">
            <v>5578.88</v>
          </cell>
          <cell r="I581">
            <v>5578.88</v>
          </cell>
          <cell r="J581" t="str">
            <v>A</v>
          </cell>
          <cell r="K581">
            <v>5578.88</v>
          </cell>
          <cell r="L581" t="str">
            <v>A</v>
          </cell>
          <cell r="M581">
            <v>-5578.88</v>
          </cell>
        </row>
        <row r="582">
          <cell r="A582" t="str">
            <v>301801020</v>
          </cell>
          <cell r="B582" t="str">
            <v>Resi su Vendite Nazionali</v>
          </cell>
          <cell r="C582">
            <v>0</v>
          </cell>
          <cell r="E582">
            <v>0</v>
          </cell>
          <cell r="G582">
            <v>6990.82</v>
          </cell>
          <cell r="H582">
            <v>305.76</v>
          </cell>
          <cell r="I582">
            <v>6685.06</v>
          </cell>
          <cell r="J582" t="str">
            <v>D</v>
          </cell>
          <cell r="K582">
            <v>6685.06</v>
          </cell>
          <cell r="L582" t="str">
            <v>D</v>
          </cell>
          <cell r="M582">
            <v>6685.06</v>
          </cell>
        </row>
        <row r="583">
          <cell r="A583" t="str">
            <v>301801030</v>
          </cell>
          <cell r="B583" t="str">
            <v>Sost.resi su Vendite  Nazionali</v>
          </cell>
          <cell r="C583">
            <v>0</v>
          </cell>
          <cell r="E583">
            <v>0</v>
          </cell>
          <cell r="G583">
            <v>0</v>
          </cell>
          <cell r="H583">
            <v>0</v>
          </cell>
          <cell r="I583">
            <v>0</v>
          </cell>
          <cell r="K583">
            <v>0</v>
          </cell>
          <cell r="M583">
            <v>0</v>
          </cell>
        </row>
        <row r="584">
          <cell r="A584" t="str">
            <v>301801040</v>
          </cell>
          <cell r="B584" t="str">
            <v>Sconti e abb. su Vendite Nazionali</v>
          </cell>
          <cell r="C584">
            <v>0</v>
          </cell>
          <cell r="E584">
            <v>0</v>
          </cell>
          <cell r="G584">
            <v>0</v>
          </cell>
          <cell r="H584">
            <v>0</v>
          </cell>
          <cell r="I584">
            <v>0</v>
          </cell>
          <cell r="K584">
            <v>0</v>
          </cell>
          <cell r="M584">
            <v>0</v>
          </cell>
        </row>
        <row r="585">
          <cell r="A585" t="str">
            <v>301801050</v>
          </cell>
          <cell r="B585" t="str">
            <v>Vendite Comunitarie</v>
          </cell>
          <cell r="C585">
            <v>0</v>
          </cell>
          <cell r="E585">
            <v>0</v>
          </cell>
          <cell r="G585">
            <v>85731.61</v>
          </cell>
          <cell r="H585">
            <v>29738783.25</v>
          </cell>
          <cell r="I585">
            <v>29653051.640000001</v>
          </cell>
          <cell r="J585" t="str">
            <v>A</v>
          </cell>
          <cell r="K585">
            <v>29653051.640000001</v>
          </cell>
          <cell r="L585" t="str">
            <v>A</v>
          </cell>
          <cell r="M585">
            <v>-29653051.640000001</v>
          </cell>
        </row>
        <row r="586">
          <cell r="A586" t="str">
            <v>301801051</v>
          </cell>
          <cell r="B586" t="str">
            <v>Vendite Comunitarie a VEE Romania</v>
          </cell>
          <cell r="C586">
            <v>0</v>
          </cell>
          <cell r="E586">
            <v>0</v>
          </cell>
          <cell r="G586">
            <v>0</v>
          </cell>
          <cell r="H586">
            <v>38181256.880000003</v>
          </cell>
          <cell r="I586">
            <v>38181256.880000003</v>
          </cell>
          <cell r="J586" t="str">
            <v>A</v>
          </cell>
          <cell r="K586">
            <v>38181256.880000003</v>
          </cell>
          <cell r="L586" t="str">
            <v>A</v>
          </cell>
          <cell r="M586">
            <v>-38181256.880000003</v>
          </cell>
        </row>
        <row r="587">
          <cell r="A587" t="str">
            <v>301801052</v>
          </cell>
          <cell r="B587" t="str">
            <v>Note di variaz.ai ricavi Comunitari</v>
          </cell>
          <cell r="C587">
            <v>0</v>
          </cell>
          <cell r="E587">
            <v>0</v>
          </cell>
          <cell r="G587">
            <v>132227.01999999999</v>
          </cell>
          <cell r="H587">
            <v>7168.43</v>
          </cell>
          <cell r="I587">
            <v>125058.59</v>
          </cell>
          <cell r="J587" t="str">
            <v>D</v>
          </cell>
          <cell r="K587">
            <v>125058.59</v>
          </cell>
          <cell r="L587" t="str">
            <v>D</v>
          </cell>
          <cell r="M587">
            <v>125058.59</v>
          </cell>
        </row>
        <row r="588">
          <cell r="A588" t="str">
            <v>301801053</v>
          </cell>
          <cell r="B588" t="str">
            <v>Rettifiche ai ricavi Comunitari</v>
          </cell>
          <cell r="C588">
            <v>0</v>
          </cell>
          <cell r="E588">
            <v>0</v>
          </cell>
          <cell r="G588">
            <v>947639.71</v>
          </cell>
          <cell r="H588">
            <v>2846.68</v>
          </cell>
          <cell r="I588">
            <v>944793.03</v>
          </cell>
          <cell r="J588" t="str">
            <v>D</v>
          </cell>
          <cell r="K588">
            <v>944793.03</v>
          </cell>
          <cell r="L588" t="str">
            <v>D</v>
          </cell>
          <cell r="M588">
            <v>944793.03</v>
          </cell>
        </row>
        <row r="589">
          <cell r="A589" t="str">
            <v>301801054</v>
          </cell>
          <cell r="B589" t="str">
            <v>Note di variazione ai ricavi VEE</v>
          </cell>
          <cell r="C589">
            <v>0</v>
          </cell>
          <cell r="E589">
            <v>0</v>
          </cell>
          <cell r="G589">
            <v>1270.5</v>
          </cell>
          <cell r="H589">
            <v>0</v>
          </cell>
          <cell r="I589">
            <v>1270.5</v>
          </cell>
          <cell r="J589" t="str">
            <v>D</v>
          </cell>
          <cell r="K589">
            <v>1270.5</v>
          </cell>
          <cell r="L589" t="str">
            <v>D</v>
          </cell>
          <cell r="M589">
            <v>1270.5</v>
          </cell>
        </row>
        <row r="590">
          <cell r="A590" t="str">
            <v>301801055</v>
          </cell>
          <cell r="B590" t="str">
            <v>Vendite per Campionat. Comunitarie</v>
          </cell>
          <cell r="C590">
            <v>0</v>
          </cell>
          <cell r="E590">
            <v>0</v>
          </cell>
          <cell r="G590">
            <v>0</v>
          </cell>
          <cell r="H590">
            <v>59768.07</v>
          </cell>
          <cell r="I590">
            <v>59768.07</v>
          </cell>
          <cell r="J590" t="str">
            <v>A</v>
          </cell>
          <cell r="K590">
            <v>59768.07</v>
          </cell>
          <cell r="L590" t="str">
            <v>A</v>
          </cell>
          <cell r="M590">
            <v>-59768.07</v>
          </cell>
        </row>
        <row r="591">
          <cell r="A591" t="str">
            <v>301801056</v>
          </cell>
          <cell r="B591" t="str">
            <v>Rettifiche ai ricavi VEE</v>
          </cell>
          <cell r="C591">
            <v>0</v>
          </cell>
          <cell r="E591">
            <v>0</v>
          </cell>
          <cell r="G591">
            <v>78538.570000000007</v>
          </cell>
          <cell r="H591">
            <v>15890.45</v>
          </cell>
          <cell r="I591">
            <v>62648.12</v>
          </cell>
          <cell r="J591" t="str">
            <v>D</v>
          </cell>
          <cell r="K591">
            <v>62648.12</v>
          </cell>
          <cell r="L591" t="str">
            <v>D</v>
          </cell>
          <cell r="M591">
            <v>62648.12</v>
          </cell>
        </row>
        <row r="592">
          <cell r="A592" t="str">
            <v>301801060</v>
          </cell>
          <cell r="B592" t="str">
            <v>Resi su Vendite Comunitarie</v>
          </cell>
          <cell r="C592">
            <v>0</v>
          </cell>
          <cell r="E592">
            <v>0</v>
          </cell>
          <cell r="G592">
            <v>134549.42000000001</v>
          </cell>
          <cell r="H592">
            <v>266.62</v>
          </cell>
          <cell r="I592">
            <v>134282.79999999999</v>
          </cell>
          <cell r="J592" t="str">
            <v>D</v>
          </cell>
          <cell r="K592">
            <v>134282.79999999999</v>
          </cell>
          <cell r="L592" t="str">
            <v>D</v>
          </cell>
          <cell r="M592">
            <v>134282.79999999999</v>
          </cell>
        </row>
        <row r="593">
          <cell r="A593" t="str">
            <v>301801061</v>
          </cell>
          <cell r="B593" t="str">
            <v>Resi su Vendite Comunitarie a VEE</v>
          </cell>
          <cell r="C593">
            <v>0</v>
          </cell>
          <cell r="E593">
            <v>0</v>
          </cell>
          <cell r="G593">
            <v>544687.23</v>
          </cell>
          <cell r="H593">
            <v>1008.3</v>
          </cell>
          <cell r="I593">
            <v>543678.93000000005</v>
          </cell>
          <cell r="J593" t="str">
            <v>D</v>
          </cell>
          <cell r="K593">
            <v>543678.93000000005</v>
          </cell>
          <cell r="L593" t="str">
            <v>D</v>
          </cell>
          <cell r="M593">
            <v>543678.93000000005</v>
          </cell>
        </row>
        <row r="594">
          <cell r="A594" t="str">
            <v>301801070</v>
          </cell>
          <cell r="B594" t="str">
            <v>Sost.resi su Vendite  Comunitarie</v>
          </cell>
          <cell r="C594">
            <v>0</v>
          </cell>
          <cell r="E594">
            <v>0</v>
          </cell>
          <cell r="G594">
            <v>0</v>
          </cell>
          <cell r="H594">
            <v>0</v>
          </cell>
          <cell r="I594">
            <v>0</v>
          </cell>
          <cell r="K594">
            <v>0</v>
          </cell>
          <cell r="M594">
            <v>0</v>
          </cell>
        </row>
        <row r="595">
          <cell r="A595" t="str">
            <v>301801080</v>
          </cell>
          <cell r="B595" t="str">
            <v>Sconti e abb. su Vend. Comunitarie</v>
          </cell>
          <cell r="C595">
            <v>0</v>
          </cell>
          <cell r="E595">
            <v>0</v>
          </cell>
          <cell r="G595">
            <v>0.03</v>
          </cell>
          <cell r="H595">
            <v>0</v>
          </cell>
          <cell r="I595">
            <v>0.03</v>
          </cell>
          <cell r="J595" t="str">
            <v>D</v>
          </cell>
          <cell r="K595">
            <v>0.03</v>
          </cell>
          <cell r="L595" t="str">
            <v>D</v>
          </cell>
          <cell r="M595">
            <v>0.03</v>
          </cell>
        </row>
        <row r="596">
          <cell r="A596" t="str">
            <v>301801090</v>
          </cell>
          <cell r="B596" t="str">
            <v>Vendite Extra-Comunitarie</v>
          </cell>
          <cell r="C596">
            <v>0</v>
          </cell>
          <cell r="E596">
            <v>0</v>
          </cell>
          <cell r="G596">
            <v>176.4</v>
          </cell>
          <cell r="H596">
            <v>15799113.92</v>
          </cell>
          <cell r="I596">
            <v>15798937.52</v>
          </cell>
          <cell r="J596" t="str">
            <v>A</v>
          </cell>
          <cell r="K596">
            <v>15798937.52</v>
          </cell>
          <cell r="L596" t="str">
            <v>A</v>
          </cell>
          <cell r="M596">
            <v>-15798937.52</v>
          </cell>
        </row>
        <row r="597">
          <cell r="A597" t="str">
            <v>301801091</v>
          </cell>
          <cell r="B597" t="str">
            <v>Vendite Comun/Extracomun.a Viney</v>
          </cell>
          <cell r="C597">
            <v>0</v>
          </cell>
          <cell r="E597">
            <v>0</v>
          </cell>
          <cell r="G597">
            <v>0</v>
          </cell>
          <cell r="H597">
            <v>722573.17</v>
          </cell>
          <cell r="I597">
            <v>722573.17</v>
          </cell>
          <cell r="J597" t="str">
            <v>A</v>
          </cell>
          <cell r="K597">
            <v>722573.17</v>
          </cell>
          <cell r="L597" t="str">
            <v>A</v>
          </cell>
          <cell r="M597">
            <v>-722573.17</v>
          </cell>
        </row>
        <row r="598">
          <cell r="A598" t="str">
            <v>301801092</v>
          </cell>
          <cell r="B598" t="str">
            <v>Note di variaz.ai ricavi Extracomun</v>
          </cell>
          <cell r="C598">
            <v>0</v>
          </cell>
          <cell r="E598">
            <v>0</v>
          </cell>
          <cell r="G598">
            <v>2708.7</v>
          </cell>
          <cell r="H598">
            <v>5280</v>
          </cell>
          <cell r="I598">
            <v>2571.3000000000002</v>
          </cell>
          <cell r="J598" t="str">
            <v>A</v>
          </cell>
          <cell r="K598">
            <v>2571.3000000000002</v>
          </cell>
          <cell r="L598" t="str">
            <v>A</v>
          </cell>
          <cell r="M598">
            <v>-2571.3000000000002</v>
          </cell>
        </row>
        <row r="599">
          <cell r="A599" t="str">
            <v>301801093</v>
          </cell>
          <cell r="B599" t="str">
            <v>Rettifiche ai ricavi Extracomunit.</v>
          </cell>
          <cell r="C599">
            <v>0</v>
          </cell>
          <cell r="E599">
            <v>0</v>
          </cell>
          <cell r="G599">
            <v>1009725.63</v>
          </cell>
          <cell r="H599">
            <v>3313.75</v>
          </cell>
          <cell r="I599">
            <v>1006411.88</v>
          </cell>
          <cell r="J599" t="str">
            <v>D</v>
          </cell>
          <cell r="K599">
            <v>1006411.88</v>
          </cell>
          <cell r="L599" t="str">
            <v>D</v>
          </cell>
          <cell r="M599">
            <v>1006411.88</v>
          </cell>
        </row>
        <row r="600">
          <cell r="A600" t="str">
            <v>301801094</v>
          </cell>
          <cell r="B600" t="str">
            <v>Note di variazione ai ricavi Viney</v>
          </cell>
          <cell r="C600">
            <v>0</v>
          </cell>
          <cell r="E600">
            <v>0</v>
          </cell>
          <cell r="G600">
            <v>0</v>
          </cell>
          <cell r="H600">
            <v>0</v>
          </cell>
          <cell r="I600">
            <v>0</v>
          </cell>
          <cell r="K600">
            <v>0</v>
          </cell>
          <cell r="M600">
            <v>0</v>
          </cell>
        </row>
        <row r="601">
          <cell r="A601" t="str">
            <v>301801095</v>
          </cell>
          <cell r="B601" t="str">
            <v>Vendite per Campionat. Extra-Comun.</v>
          </cell>
          <cell r="C601">
            <v>0</v>
          </cell>
          <cell r="E601">
            <v>0</v>
          </cell>
          <cell r="G601">
            <v>6544.44</v>
          </cell>
          <cell r="H601">
            <v>9382.64</v>
          </cell>
          <cell r="I601">
            <v>2838.2</v>
          </cell>
          <cell r="J601" t="str">
            <v>A</v>
          </cell>
          <cell r="K601">
            <v>2838.2</v>
          </cell>
          <cell r="L601" t="str">
            <v>A</v>
          </cell>
          <cell r="M601">
            <v>-2838.2</v>
          </cell>
        </row>
        <row r="602">
          <cell r="A602" t="str">
            <v>301801096</v>
          </cell>
          <cell r="B602" t="str">
            <v>Rettifiche ai ricavi Viney</v>
          </cell>
          <cell r="C602">
            <v>0</v>
          </cell>
          <cell r="E602">
            <v>0</v>
          </cell>
          <cell r="G602">
            <v>39388.949999999997</v>
          </cell>
          <cell r="H602">
            <v>0</v>
          </cell>
          <cell r="I602">
            <v>39388.949999999997</v>
          </cell>
          <cell r="J602" t="str">
            <v>D</v>
          </cell>
          <cell r="K602">
            <v>39388.949999999997</v>
          </cell>
          <cell r="L602" t="str">
            <v>D</v>
          </cell>
          <cell r="M602">
            <v>39388.949999999997</v>
          </cell>
        </row>
        <row r="603">
          <cell r="A603" t="str">
            <v>301801100</v>
          </cell>
          <cell r="B603" t="str">
            <v>Resi su Vendite Extra-Comunitarie</v>
          </cell>
          <cell r="C603">
            <v>0</v>
          </cell>
          <cell r="E603">
            <v>0</v>
          </cell>
          <cell r="G603">
            <v>43465.19</v>
          </cell>
          <cell r="H603">
            <v>0</v>
          </cell>
          <cell r="I603">
            <v>43465.19</v>
          </cell>
          <cell r="J603" t="str">
            <v>D</v>
          </cell>
          <cell r="K603">
            <v>43465.19</v>
          </cell>
          <cell r="L603" t="str">
            <v>D</v>
          </cell>
          <cell r="M603">
            <v>43465.19</v>
          </cell>
        </row>
        <row r="604">
          <cell r="A604" t="str">
            <v>301801101</v>
          </cell>
          <cell r="B604" t="str">
            <v>Resi su Vend.Extra-Comun.a Viney</v>
          </cell>
          <cell r="C604">
            <v>0</v>
          </cell>
          <cell r="E604">
            <v>0</v>
          </cell>
          <cell r="G604">
            <v>0</v>
          </cell>
          <cell r="H604">
            <v>0</v>
          </cell>
          <cell r="I604">
            <v>0</v>
          </cell>
          <cell r="K604">
            <v>0</v>
          </cell>
          <cell r="M604">
            <v>0</v>
          </cell>
        </row>
        <row r="605">
          <cell r="A605" t="str">
            <v>301801110</v>
          </cell>
          <cell r="B605" t="str">
            <v>Sostit. resi Vend.Extra-Comunitarie</v>
          </cell>
          <cell r="C605">
            <v>0</v>
          </cell>
          <cell r="E605">
            <v>0</v>
          </cell>
          <cell r="G605">
            <v>0</v>
          </cell>
          <cell r="H605">
            <v>0</v>
          </cell>
          <cell r="I605">
            <v>0</v>
          </cell>
          <cell r="K605">
            <v>0</v>
          </cell>
          <cell r="M605">
            <v>0</v>
          </cell>
        </row>
        <row r="606">
          <cell r="A606" t="str">
            <v>301801120</v>
          </cell>
          <cell r="B606" t="str">
            <v>Sconti e abb.Vend. Extracomunitarie</v>
          </cell>
          <cell r="C606">
            <v>0</v>
          </cell>
          <cell r="E606">
            <v>0</v>
          </cell>
          <cell r="G606">
            <v>0</v>
          </cell>
          <cell r="H606">
            <v>0</v>
          </cell>
          <cell r="I606">
            <v>0</v>
          </cell>
          <cell r="K606">
            <v>0</v>
          </cell>
          <cell r="M606">
            <v>0</v>
          </cell>
        </row>
        <row r="607">
          <cell r="A607" t="str">
            <v>301801130</v>
          </cell>
          <cell r="B607" t="str">
            <v>Altre rettifiche</v>
          </cell>
          <cell r="C607">
            <v>0</v>
          </cell>
          <cell r="E607">
            <v>0</v>
          </cell>
          <cell r="G607">
            <v>0</v>
          </cell>
          <cell r="H607">
            <v>0</v>
          </cell>
          <cell r="I607">
            <v>0</v>
          </cell>
          <cell r="K607">
            <v>0</v>
          </cell>
          <cell r="M607">
            <v>0</v>
          </cell>
        </row>
        <row r="608">
          <cell r="M608">
            <v>0</v>
          </cell>
        </row>
        <row r="609">
          <cell r="A609" t="str">
            <v>02</v>
          </cell>
          <cell r="B609" t="str">
            <v>Ricavi per Prestazioni di Servizi</v>
          </cell>
          <cell r="C609">
            <v>0</v>
          </cell>
          <cell r="E609">
            <v>0</v>
          </cell>
          <cell r="G609">
            <v>392228.04</v>
          </cell>
          <cell r="H609">
            <v>11108018.699999999</v>
          </cell>
          <cell r="I609">
            <v>-10715790.66</v>
          </cell>
          <cell r="J609" t="str">
            <v>A</v>
          </cell>
          <cell r="K609">
            <v>-10715790.66</v>
          </cell>
          <cell r="L609" t="str">
            <v xml:space="preserve"> A</v>
          </cell>
          <cell r="M609">
            <v>-10715790.66</v>
          </cell>
        </row>
        <row r="610">
          <cell r="A610" t="str">
            <v>301802010</v>
          </cell>
          <cell r="B610" t="str">
            <v>Compartecipaz. Clienti per Attrezz.</v>
          </cell>
          <cell r="C610">
            <v>0</v>
          </cell>
          <cell r="E610">
            <v>0</v>
          </cell>
          <cell r="G610">
            <v>359950</v>
          </cell>
          <cell r="H610">
            <v>6061292.5</v>
          </cell>
          <cell r="I610">
            <v>5701342.5</v>
          </cell>
          <cell r="J610" t="str">
            <v>A</v>
          </cell>
          <cell r="K610">
            <v>5701342.5</v>
          </cell>
          <cell r="L610" t="str">
            <v>A</v>
          </cell>
          <cell r="M610">
            <v>-5701342.5</v>
          </cell>
        </row>
        <row r="611">
          <cell r="A611" t="str">
            <v>301802020</v>
          </cell>
          <cell r="B611" t="str">
            <v>Vend. Stampi Attrezzat. Macchinario</v>
          </cell>
          <cell r="C611">
            <v>0</v>
          </cell>
          <cell r="E611">
            <v>0</v>
          </cell>
          <cell r="G611">
            <v>0</v>
          </cell>
          <cell r="H611">
            <v>3400</v>
          </cell>
          <cell r="I611">
            <v>3400</v>
          </cell>
          <cell r="J611" t="str">
            <v>A</v>
          </cell>
          <cell r="K611">
            <v>3400</v>
          </cell>
          <cell r="L611" t="str">
            <v>A</v>
          </cell>
          <cell r="M611">
            <v>-3400</v>
          </cell>
        </row>
        <row r="612">
          <cell r="A612" t="str">
            <v>301802030</v>
          </cell>
          <cell r="B612" t="str">
            <v>Vendita sfridi di produzione</v>
          </cell>
          <cell r="C612">
            <v>0</v>
          </cell>
          <cell r="E612">
            <v>0</v>
          </cell>
          <cell r="G612">
            <v>0</v>
          </cell>
          <cell r="H612">
            <v>254930.14</v>
          </cell>
          <cell r="I612">
            <v>254930.14</v>
          </cell>
          <cell r="J612" t="str">
            <v>A</v>
          </cell>
          <cell r="K612">
            <v>254930.14</v>
          </cell>
          <cell r="L612" t="str">
            <v>A</v>
          </cell>
          <cell r="M612">
            <v>-254930.14</v>
          </cell>
        </row>
        <row r="613">
          <cell r="A613" t="str">
            <v>301802040</v>
          </cell>
          <cell r="B613" t="str">
            <v>Prest.servizio a terzi</v>
          </cell>
          <cell r="C613">
            <v>0</v>
          </cell>
          <cell r="E613">
            <v>0</v>
          </cell>
          <cell r="G613">
            <v>2964.78</v>
          </cell>
          <cell r="H613">
            <v>0</v>
          </cell>
          <cell r="I613">
            <v>2964.78</v>
          </cell>
          <cell r="J613" t="str">
            <v>D</v>
          </cell>
          <cell r="K613">
            <v>2964.78</v>
          </cell>
          <cell r="L613" t="str">
            <v>D</v>
          </cell>
          <cell r="M613">
            <v>2964.78</v>
          </cell>
        </row>
        <row r="614">
          <cell r="A614" t="str">
            <v>301802041</v>
          </cell>
          <cell r="B614" t="str">
            <v>Contr.19/3003 locaz. di attrezz.VEE</v>
          </cell>
          <cell r="C614">
            <v>0</v>
          </cell>
          <cell r="E614">
            <v>0</v>
          </cell>
          <cell r="G614">
            <v>0</v>
          </cell>
          <cell r="H614">
            <v>1058004</v>
          </cell>
          <cell r="I614">
            <v>1058004</v>
          </cell>
          <cell r="J614" t="str">
            <v>A</v>
          </cell>
          <cell r="K614">
            <v>1058004</v>
          </cell>
          <cell r="L614" t="str">
            <v>A</v>
          </cell>
          <cell r="M614">
            <v>-1058004</v>
          </cell>
        </row>
        <row r="615">
          <cell r="A615" t="str">
            <v>301802042</v>
          </cell>
          <cell r="B615" t="str">
            <v>Contr.20/3004 Know-How VEE</v>
          </cell>
          <cell r="C615">
            <v>0</v>
          </cell>
          <cell r="E615">
            <v>0</v>
          </cell>
          <cell r="G615">
            <v>0</v>
          </cell>
          <cell r="H615">
            <v>316404</v>
          </cell>
          <cell r="I615">
            <v>316404</v>
          </cell>
          <cell r="J615" t="str">
            <v>A</v>
          </cell>
          <cell r="K615">
            <v>316404</v>
          </cell>
          <cell r="L615" t="str">
            <v>A</v>
          </cell>
          <cell r="M615">
            <v>-316404</v>
          </cell>
        </row>
        <row r="616">
          <cell r="A616" t="str">
            <v>301802043</v>
          </cell>
          <cell r="B616" t="str">
            <v>CTR.21 Prest.serv.infrag.VEE</v>
          </cell>
          <cell r="C616">
            <v>0</v>
          </cell>
          <cell r="E616">
            <v>0</v>
          </cell>
          <cell r="G616">
            <v>0</v>
          </cell>
          <cell r="H616">
            <v>3413988.06</v>
          </cell>
          <cell r="I616">
            <v>3413988.06</v>
          </cell>
          <cell r="J616" t="str">
            <v>A</v>
          </cell>
          <cell r="K616">
            <v>3413988.06</v>
          </cell>
          <cell r="L616" t="str">
            <v>A</v>
          </cell>
          <cell r="M616">
            <v>-3413988.06</v>
          </cell>
        </row>
        <row r="617">
          <cell r="A617" t="str">
            <v>301802050</v>
          </cell>
          <cell r="B617" t="str">
            <v>Prestazioni di servizio a VINEY</v>
          </cell>
          <cell r="C617">
            <v>0</v>
          </cell>
          <cell r="E617">
            <v>0</v>
          </cell>
          <cell r="G617">
            <v>29313.26</v>
          </cell>
          <cell r="H617">
            <v>0</v>
          </cell>
          <cell r="I617">
            <v>29313.26</v>
          </cell>
          <cell r="J617" t="str">
            <v>D</v>
          </cell>
          <cell r="K617">
            <v>29313.26</v>
          </cell>
          <cell r="L617" t="str">
            <v>D</v>
          </cell>
          <cell r="M617">
            <v>29313.26</v>
          </cell>
        </row>
        <row r="618">
          <cell r="M618">
            <v>0</v>
          </cell>
        </row>
        <row r="619">
          <cell r="A619" t="str">
            <v>03</v>
          </cell>
          <cell r="B619" t="str">
            <v>Variazioni Rimanenze</v>
          </cell>
          <cell r="C619">
            <v>0</v>
          </cell>
          <cell r="E619">
            <v>0</v>
          </cell>
          <cell r="G619">
            <v>2506941.1</v>
          </cell>
          <cell r="H619">
            <v>414649</v>
          </cell>
          <cell r="I619">
            <v>2092292.1</v>
          </cell>
          <cell r="J619" t="str">
            <v>D</v>
          </cell>
          <cell r="K619">
            <v>2092292.1</v>
          </cell>
          <cell r="L619" t="str">
            <v xml:space="preserve"> D</v>
          </cell>
          <cell r="M619">
            <v>2092292.1</v>
          </cell>
        </row>
        <row r="620">
          <cell r="A620" t="str">
            <v>301803010</v>
          </cell>
          <cell r="B620" t="str">
            <v>Materie Prime</v>
          </cell>
          <cell r="C620">
            <v>0</v>
          </cell>
          <cell r="E620">
            <v>0</v>
          </cell>
          <cell r="G620">
            <v>0</v>
          </cell>
          <cell r="H620">
            <v>2326</v>
          </cell>
          <cell r="I620">
            <v>2326</v>
          </cell>
          <cell r="J620" t="str">
            <v>A</v>
          </cell>
          <cell r="K620">
            <v>2326</v>
          </cell>
          <cell r="L620" t="str">
            <v>A</v>
          </cell>
          <cell r="M620">
            <v>-2326</v>
          </cell>
        </row>
        <row r="621">
          <cell r="A621" t="str">
            <v>301803020</v>
          </cell>
          <cell r="B621" t="str">
            <v>Componenti d'acquisto</v>
          </cell>
          <cell r="C621">
            <v>0</v>
          </cell>
          <cell r="E621">
            <v>0</v>
          </cell>
          <cell r="G621">
            <v>2173985</v>
          </cell>
          <cell r="H621">
            <v>0</v>
          </cell>
          <cell r="I621">
            <v>2173985</v>
          </cell>
          <cell r="J621" t="str">
            <v>D</v>
          </cell>
          <cell r="K621">
            <v>2173985</v>
          </cell>
          <cell r="L621" t="str">
            <v>D</v>
          </cell>
          <cell r="M621">
            <v>2173985</v>
          </cell>
        </row>
        <row r="622">
          <cell r="A622" t="str">
            <v>301803030</v>
          </cell>
          <cell r="B622" t="str">
            <v>Prodotti in corso lavorazione</v>
          </cell>
          <cell r="C622">
            <v>0</v>
          </cell>
          <cell r="E622">
            <v>0</v>
          </cell>
          <cell r="G622">
            <v>0</v>
          </cell>
          <cell r="H622">
            <v>391527</v>
          </cell>
          <cell r="I622">
            <v>391527</v>
          </cell>
          <cell r="J622" t="str">
            <v>A</v>
          </cell>
          <cell r="K622">
            <v>391527</v>
          </cell>
          <cell r="L622" t="str">
            <v>A</v>
          </cell>
          <cell r="M622">
            <v>-391527</v>
          </cell>
        </row>
        <row r="623">
          <cell r="A623" t="str">
            <v>301803040</v>
          </cell>
          <cell r="B623" t="str">
            <v>Dispense</v>
          </cell>
          <cell r="C623">
            <v>0</v>
          </cell>
          <cell r="E623">
            <v>0</v>
          </cell>
          <cell r="G623">
            <v>0</v>
          </cell>
          <cell r="H623">
            <v>20796</v>
          </cell>
          <cell r="I623">
            <v>20796</v>
          </cell>
          <cell r="J623" t="str">
            <v>A</v>
          </cell>
          <cell r="K623">
            <v>20796</v>
          </cell>
          <cell r="L623" t="str">
            <v>A</v>
          </cell>
          <cell r="M623">
            <v>-20796</v>
          </cell>
        </row>
        <row r="624">
          <cell r="A624" t="str">
            <v>301803050</v>
          </cell>
          <cell r="B624" t="str">
            <v>Imballi</v>
          </cell>
          <cell r="C624">
            <v>0</v>
          </cell>
          <cell r="E624">
            <v>0</v>
          </cell>
          <cell r="G624">
            <v>0</v>
          </cell>
          <cell r="H624">
            <v>0</v>
          </cell>
          <cell r="I624">
            <v>0</v>
          </cell>
          <cell r="K624">
            <v>0</v>
          </cell>
          <cell r="M624">
            <v>0</v>
          </cell>
        </row>
        <row r="625">
          <cell r="A625" t="str">
            <v>301803060</v>
          </cell>
          <cell r="B625" t="str">
            <v>Merce in viaggio</v>
          </cell>
          <cell r="C625">
            <v>0</v>
          </cell>
          <cell r="E625">
            <v>0</v>
          </cell>
          <cell r="G625">
            <v>332956.09999999998</v>
          </cell>
          <cell r="H625">
            <v>0</v>
          </cell>
          <cell r="I625">
            <v>332956.09999999998</v>
          </cell>
          <cell r="J625" t="str">
            <v>D</v>
          </cell>
          <cell r="K625">
            <v>332956.09999999998</v>
          </cell>
          <cell r="L625" t="str">
            <v>D</v>
          </cell>
          <cell r="M625">
            <v>332956.09999999998</v>
          </cell>
        </row>
        <row r="626">
          <cell r="A626" t="str">
            <v>301803070</v>
          </cell>
          <cell r="B626" t="str">
            <v>Materiale da rottamare</v>
          </cell>
          <cell r="C626">
            <v>0</v>
          </cell>
          <cell r="E626">
            <v>0</v>
          </cell>
          <cell r="G626">
            <v>0</v>
          </cell>
          <cell r="H626">
            <v>0</v>
          </cell>
          <cell r="I626">
            <v>0</v>
          </cell>
          <cell r="K626">
            <v>0</v>
          </cell>
          <cell r="M626">
            <v>0</v>
          </cell>
        </row>
        <row r="627">
          <cell r="A627" t="str">
            <v>301803080</v>
          </cell>
          <cell r="B627" t="str">
            <v>Ant. e acc. su rimanenze</v>
          </cell>
          <cell r="C627">
            <v>0</v>
          </cell>
          <cell r="E627">
            <v>0</v>
          </cell>
          <cell r="G627">
            <v>0</v>
          </cell>
          <cell r="H627">
            <v>0</v>
          </cell>
          <cell r="I627">
            <v>0</v>
          </cell>
          <cell r="K627">
            <v>0</v>
          </cell>
          <cell r="M627">
            <v>0</v>
          </cell>
        </row>
        <row r="628">
          <cell r="M628">
            <v>0</v>
          </cell>
        </row>
        <row r="629">
          <cell r="A629" t="str">
            <v>04</v>
          </cell>
          <cell r="B629" t="str">
            <v>Increm.Immobiliz.ni per lavori int</v>
          </cell>
          <cell r="C629">
            <v>0</v>
          </cell>
          <cell r="E629">
            <v>0</v>
          </cell>
          <cell r="G629">
            <v>0</v>
          </cell>
          <cell r="H629">
            <v>0</v>
          </cell>
          <cell r="I629">
            <v>0</v>
          </cell>
          <cell r="K629">
            <v>0</v>
          </cell>
          <cell r="M629">
            <v>0</v>
          </cell>
        </row>
        <row r="630">
          <cell r="A630" t="str">
            <v>301804010</v>
          </cell>
          <cell r="B630" t="str">
            <v>Incr. Immob per lav. int.</v>
          </cell>
          <cell r="C630">
            <v>0</v>
          </cell>
          <cell r="E630">
            <v>0</v>
          </cell>
          <cell r="G630">
            <v>0</v>
          </cell>
          <cell r="H630">
            <v>0</v>
          </cell>
          <cell r="I630">
            <v>0</v>
          </cell>
          <cell r="K630">
            <v>0</v>
          </cell>
          <cell r="M630">
            <v>0</v>
          </cell>
        </row>
        <row r="631">
          <cell r="A631" t="str">
            <v>301804020</v>
          </cell>
          <cell r="B631" t="str">
            <v>Capitalizzaz. altre spese</v>
          </cell>
          <cell r="C631">
            <v>0</v>
          </cell>
          <cell r="E631">
            <v>0</v>
          </cell>
          <cell r="G631">
            <v>0</v>
          </cell>
          <cell r="H631">
            <v>0</v>
          </cell>
          <cell r="I631">
            <v>0</v>
          </cell>
          <cell r="K631">
            <v>0</v>
          </cell>
          <cell r="M631">
            <v>0</v>
          </cell>
        </row>
        <row r="632">
          <cell r="M632">
            <v>0</v>
          </cell>
        </row>
        <row r="633">
          <cell r="A633" t="str">
            <v>05</v>
          </cell>
          <cell r="B633" t="str">
            <v>Utilizzo Fondi Gestione Ordinaria</v>
          </cell>
          <cell r="C633">
            <v>0</v>
          </cell>
          <cell r="E633">
            <v>0</v>
          </cell>
          <cell r="G633">
            <v>0</v>
          </cell>
          <cell r="H633">
            <v>0</v>
          </cell>
          <cell r="I633">
            <v>0</v>
          </cell>
          <cell r="K633">
            <v>0</v>
          </cell>
          <cell r="M633">
            <v>0</v>
          </cell>
        </row>
        <row r="634">
          <cell r="A634" t="str">
            <v>301805010</v>
          </cell>
          <cell r="B634" t="str">
            <v>Util. Fondo obsolescenza magazzino</v>
          </cell>
          <cell r="C634">
            <v>0</v>
          </cell>
          <cell r="E634">
            <v>0</v>
          </cell>
          <cell r="G634">
            <v>0</v>
          </cell>
          <cell r="H634">
            <v>0</v>
          </cell>
          <cell r="I634">
            <v>0</v>
          </cell>
          <cell r="K634">
            <v>0</v>
          </cell>
          <cell r="M634">
            <v>0</v>
          </cell>
        </row>
        <row r="635">
          <cell r="A635" t="str">
            <v>301805020</v>
          </cell>
          <cell r="B635" t="str">
            <v>Util. Fondo svalutazione crediti</v>
          </cell>
          <cell r="C635">
            <v>0</v>
          </cell>
          <cell r="E635">
            <v>0</v>
          </cell>
          <cell r="G635">
            <v>0</v>
          </cell>
          <cell r="H635">
            <v>0</v>
          </cell>
          <cell r="I635">
            <v>0</v>
          </cell>
          <cell r="K635">
            <v>0</v>
          </cell>
          <cell r="M635">
            <v>0</v>
          </cell>
        </row>
        <row r="636">
          <cell r="A636" t="str">
            <v>301805030</v>
          </cell>
          <cell r="B636" t="str">
            <v>Util. Fondo Svalutazione  cred.tass</v>
          </cell>
          <cell r="C636">
            <v>0</v>
          </cell>
          <cell r="E636">
            <v>0</v>
          </cell>
          <cell r="G636">
            <v>0</v>
          </cell>
          <cell r="H636">
            <v>0</v>
          </cell>
          <cell r="I636">
            <v>0</v>
          </cell>
          <cell r="K636">
            <v>0</v>
          </cell>
          <cell r="M636">
            <v>0</v>
          </cell>
        </row>
        <row r="637">
          <cell r="A637" t="str">
            <v>301805040</v>
          </cell>
          <cell r="B637" t="str">
            <v>Util. Fondo riorganizzaz.aziendale</v>
          </cell>
          <cell r="C637">
            <v>0</v>
          </cell>
          <cell r="E637">
            <v>0</v>
          </cell>
          <cell r="G637">
            <v>0</v>
          </cell>
          <cell r="H637">
            <v>0</v>
          </cell>
          <cell r="I637">
            <v>0</v>
          </cell>
          <cell r="K637">
            <v>0</v>
          </cell>
          <cell r="M637">
            <v>0</v>
          </cell>
        </row>
        <row r="638">
          <cell r="A638" t="str">
            <v>301805060</v>
          </cell>
          <cell r="B638" t="str">
            <v>Util. Fondo Rischi contrattuali</v>
          </cell>
          <cell r="C638">
            <v>0</v>
          </cell>
          <cell r="E638">
            <v>0</v>
          </cell>
          <cell r="G638">
            <v>0</v>
          </cell>
          <cell r="H638">
            <v>0</v>
          </cell>
          <cell r="I638">
            <v>0</v>
          </cell>
          <cell r="K638">
            <v>0</v>
          </cell>
          <cell r="M638">
            <v>0</v>
          </cell>
        </row>
        <row r="639">
          <cell r="A639" t="str">
            <v>301805070</v>
          </cell>
          <cell r="B639" t="str">
            <v>Util.Fondo rischi ed oneri</v>
          </cell>
          <cell r="C639">
            <v>0</v>
          </cell>
          <cell r="E639">
            <v>0</v>
          </cell>
          <cell r="G639">
            <v>0</v>
          </cell>
          <cell r="H639">
            <v>0</v>
          </cell>
          <cell r="I639">
            <v>0</v>
          </cell>
          <cell r="K639">
            <v>0</v>
          </cell>
          <cell r="M639">
            <v>0</v>
          </cell>
        </row>
        <row r="640">
          <cell r="A640" t="str">
            <v>301805080</v>
          </cell>
          <cell r="B640" t="str">
            <v>Util. Fondo Imposte Tasse differite</v>
          </cell>
          <cell r="C640">
            <v>0</v>
          </cell>
          <cell r="E640">
            <v>0</v>
          </cell>
          <cell r="G640">
            <v>0</v>
          </cell>
          <cell r="H640">
            <v>0</v>
          </cell>
          <cell r="I640">
            <v>0</v>
          </cell>
          <cell r="K640">
            <v>0</v>
          </cell>
          <cell r="M640">
            <v>0</v>
          </cell>
        </row>
        <row r="641">
          <cell r="A641" t="str">
            <v>301805090</v>
          </cell>
          <cell r="B641" t="str">
            <v>Utiliz.Fondo garanzia prodotti</v>
          </cell>
          <cell r="C641">
            <v>0</v>
          </cell>
          <cell r="E641">
            <v>0</v>
          </cell>
          <cell r="G641">
            <v>0</v>
          </cell>
          <cell r="H641">
            <v>0</v>
          </cell>
          <cell r="I641">
            <v>0</v>
          </cell>
          <cell r="K641">
            <v>0</v>
          </cell>
          <cell r="M641">
            <v>0</v>
          </cell>
        </row>
        <row r="642">
          <cell r="M642">
            <v>0</v>
          </cell>
        </row>
        <row r="643">
          <cell r="A643" t="str">
            <v>06</v>
          </cell>
          <cell r="B643" t="str">
            <v>Altri Ricavi Gestione Ordinaria</v>
          </cell>
          <cell r="C643">
            <v>0</v>
          </cell>
          <cell r="E643">
            <v>0</v>
          </cell>
          <cell r="G643">
            <v>386500.53</v>
          </cell>
          <cell r="H643">
            <v>543557.37</v>
          </cell>
          <cell r="I643">
            <v>-157056.84</v>
          </cell>
          <cell r="J643" t="str">
            <v>A</v>
          </cell>
          <cell r="K643">
            <v>-157056.84</v>
          </cell>
          <cell r="L643" t="str">
            <v xml:space="preserve"> A</v>
          </cell>
          <cell r="M643">
            <v>-157056.84</v>
          </cell>
        </row>
        <row r="644">
          <cell r="A644" t="str">
            <v>301806010</v>
          </cell>
          <cell r="B644" t="str">
            <v>Vendite cespiti per sostituzione</v>
          </cell>
          <cell r="C644">
            <v>0</v>
          </cell>
          <cell r="E644">
            <v>0</v>
          </cell>
          <cell r="G644">
            <v>118769.69</v>
          </cell>
          <cell r="H644">
            <v>126018.77</v>
          </cell>
          <cell r="I644">
            <v>7249.08</v>
          </cell>
          <cell r="J644" t="str">
            <v>A</v>
          </cell>
          <cell r="K644">
            <v>7249.08</v>
          </cell>
          <cell r="L644" t="str">
            <v>A</v>
          </cell>
          <cell r="M644">
            <v>-7249.08</v>
          </cell>
        </row>
        <row r="645">
          <cell r="A645" t="str">
            <v>301806020</v>
          </cell>
          <cell r="B645" t="str">
            <v>Differenze cambi attive</v>
          </cell>
          <cell r="C645">
            <v>0</v>
          </cell>
          <cell r="E645">
            <v>0</v>
          </cell>
          <cell r="G645">
            <v>104495.3</v>
          </cell>
          <cell r="H645">
            <v>222513.04</v>
          </cell>
          <cell r="I645">
            <v>118017.74</v>
          </cell>
          <cell r="J645" t="str">
            <v>A</v>
          </cell>
          <cell r="K645">
            <v>118017.74</v>
          </cell>
          <cell r="L645" t="str">
            <v>A</v>
          </cell>
          <cell r="M645">
            <v>-118017.74</v>
          </cell>
        </row>
        <row r="646">
          <cell r="A646" t="str">
            <v>301806025</v>
          </cell>
          <cell r="B646" t="str">
            <v>Ricavi per rimborso bolli su fatt</v>
          </cell>
          <cell r="C646">
            <v>0</v>
          </cell>
          <cell r="E646">
            <v>0</v>
          </cell>
          <cell r="G646">
            <v>2</v>
          </cell>
          <cell r="H646">
            <v>2688</v>
          </cell>
          <cell r="I646">
            <v>2686</v>
          </cell>
          <cell r="J646" t="str">
            <v>A</v>
          </cell>
          <cell r="K646">
            <v>2686</v>
          </cell>
          <cell r="L646" t="str">
            <v>A</v>
          </cell>
          <cell r="M646">
            <v>-2686</v>
          </cell>
        </row>
        <row r="647">
          <cell r="A647" t="str">
            <v>301806030</v>
          </cell>
          <cell r="B647" t="str">
            <v>Ricavi da locazione</v>
          </cell>
          <cell r="C647">
            <v>0</v>
          </cell>
          <cell r="E647">
            <v>0</v>
          </cell>
          <cell r="G647">
            <v>0</v>
          </cell>
          <cell r="H647">
            <v>0</v>
          </cell>
          <cell r="I647">
            <v>0</v>
          </cell>
          <cell r="K647">
            <v>0</v>
          </cell>
          <cell r="M647">
            <v>0</v>
          </cell>
        </row>
        <row r="648">
          <cell r="A648" t="str">
            <v>301806040</v>
          </cell>
          <cell r="B648" t="str">
            <v>Rimborsi assicurazioni</v>
          </cell>
          <cell r="C648">
            <v>0</v>
          </cell>
          <cell r="E648">
            <v>0</v>
          </cell>
          <cell r="G648">
            <v>15000</v>
          </cell>
          <cell r="H648">
            <v>15000</v>
          </cell>
          <cell r="I648">
            <v>0</v>
          </cell>
          <cell r="K648">
            <v>0</v>
          </cell>
          <cell r="M648">
            <v>0</v>
          </cell>
        </row>
        <row r="649">
          <cell r="A649" t="str">
            <v>301806050</v>
          </cell>
          <cell r="B649" t="str">
            <v>Altri ricavi e proventi</v>
          </cell>
          <cell r="C649">
            <v>0</v>
          </cell>
          <cell r="E649">
            <v>0</v>
          </cell>
          <cell r="G649">
            <v>148233.54</v>
          </cell>
          <cell r="H649">
            <v>177337.56</v>
          </cell>
          <cell r="I649">
            <v>29104.02</v>
          </cell>
          <cell r="J649" t="str">
            <v>A</v>
          </cell>
          <cell r="K649">
            <v>29104.02</v>
          </cell>
          <cell r="L649" t="str">
            <v>A</v>
          </cell>
          <cell r="M649">
            <v>-29104.02</v>
          </cell>
        </row>
        <row r="650">
          <cell r="A650" t="str">
            <v>301806060</v>
          </cell>
          <cell r="B650" t="str">
            <v>Cessioni Varie a V.E.E.</v>
          </cell>
          <cell r="C650">
            <v>0</v>
          </cell>
          <cell r="E650">
            <v>0</v>
          </cell>
          <cell r="G650">
            <v>0</v>
          </cell>
          <cell r="H650">
            <v>0</v>
          </cell>
          <cell r="I650">
            <v>0</v>
          </cell>
          <cell r="K650">
            <v>0</v>
          </cell>
          <cell r="M650">
            <v>0</v>
          </cell>
        </row>
        <row r="651">
          <cell r="M651">
            <v>0</v>
          </cell>
        </row>
        <row r="652">
          <cell r="A652" t="str">
            <v>07</v>
          </cell>
          <cell r="B652" t="str">
            <v>Altri Ricavi</v>
          </cell>
          <cell r="C652">
            <v>0</v>
          </cell>
          <cell r="E652">
            <v>0</v>
          </cell>
          <cell r="G652">
            <v>517.69000000000005</v>
          </cell>
          <cell r="H652">
            <v>453171.05</v>
          </cell>
          <cell r="I652">
            <v>-452653.36</v>
          </cell>
          <cell r="J652" t="str">
            <v>A</v>
          </cell>
          <cell r="K652">
            <v>-452653.36</v>
          </cell>
          <cell r="L652" t="str">
            <v xml:space="preserve"> A</v>
          </cell>
          <cell r="M652">
            <v>-452653.36</v>
          </cell>
        </row>
        <row r="653">
          <cell r="A653" t="str">
            <v>301807010</v>
          </cell>
          <cell r="B653" t="str">
            <v>Sopravvenienze diverse</v>
          </cell>
          <cell r="C653">
            <v>0</v>
          </cell>
          <cell r="E653">
            <v>0</v>
          </cell>
          <cell r="G653">
            <v>517.69000000000005</v>
          </cell>
          <cell r="H653">
            <v>5315.31</v>
          </cell>
          <cell r="I653">
            <v>4797.62</v>
          </cell>
          <cell r="J653" t="str">
            <v>A</v>
          </cell>
          <cell r="K653">
            <v>4797.62</v>
          </cell>
          <cell r="L653" t="str">
            <v>A</v>
          </cell>
          <cell r="M653">
            <v>-4797.62</v>
          </cell>
        </row>
        <row r="654">
          <cell r="A654" t="str">
            <v>301807015</v>
          </cell>
          <cell r="B654" t="str">
            <v>Arrotondamenti per Euro</v>
          </cell>
          <cell r="C654">
            <v>0</v>
          </cell>
          <cell r="E654">
            <v>0</v>
          </cell>
          <cell r="G654">
            <v>0</v>
          </cell>
          <cell r="H654">
            <v>0</v>
          </cell>
          <cell r="I654">
            <v>0</v>
          </cell>
          <cell r="K654">
            <v>0</v>
          </cell>
          <cell r="M654">
            <v>0</v>
          </cell>
        </row>
        <row r="655">
          <cell r="A655" t="str">
            <v>301807020</v>
          </cell>
          <cell r="B655" t="str">
            <v>Sopravvenienze per mensa</v>
          </cell>
          <cell r="C655">
            <v>0</v>
          </cell>
          <cell r="E655">
            <v>0</v>
          </cell>
          <cell r="G655">
            <v>0</v>
          </cell>
          <cell r="H655">
            <v>0</v>
          </cell>
          <cell r="I655">
            <v>0</v>
          </cell>
          <cell r="K655">
            <v>0</v>
          </cell>
          <cell r="M655">
            <v>0</v>
          </cell>
        </row>
        <row r="656">
          <cell r="A656" t="str">
            <v>301807021</v>
          </cell>
          <cell r="B656" t="str">
            <v>Prov.a cred.d'imp.su sviluppo nuo.p</v>
          </cell>
          <cell r="C656">
            <v>0</v>
          </cell>
          <cell r="E656">
            <v>0</v>
          </cell>
          <cell r="G656">
            <v>0</v>
          </cell>
          <cell r="H656">
            <v>447855.74</v>
          </cell>
          <cell r="I656">
            <v>447855.74</v>
          </cell>
          <cell r="J656" t="str">
            <v>A</v>
          </cell>
          <cell r="K656">
            <v>447855.74</v>
          </cell>
          <cell r="L656" t="str">
            <v>A</v>
          </cell>
          <cell r="M656">
            <v>-447855.74</v>
          </cell>
        </row>
        <row r="657">
          <cell r="A657" t="str">
            <v>301807022</v>
          </cell>
          <cell r="B657" t="str">
            <v>Istan.rimb.IRES 10% IRAP 2004-2007</v>
          </cell>
          <cell r="C657">
            <v>0</v>
          </cell>
          <cell r="E657">
            <v>0</v>
          </cell>
          <cell r="G657">
            <v>0</v>
          </cell>
          <cell r="H657">
            <v>0</v>
          </cell>
          <cell r="I657">
            <v>0</v>
          </cell>
          <cell r="K657">
            <v>0</v>
          </cell>
          <cell r="M657">
            <v>0</v>
          </cell>
        </row>
        <row r="658">
          <cell r="A658" t="str">
            <v>301807023</v>
          </cell>
          <cell r="B658" t="str">
            <v>Ist.rimb.IRES su IRAP per.2007/2011</v>
          </cell>
          <cell r="C658">
            <v>0</v>
          </cell>
          <cell r="E658">
            <v>0</v>
          </cell>
          <cell r="G658">
            <v>0</v>
          </cell>
          <cell r="H658">
            <v>0</v>
          </cell>
          <cell r="I658">
            <v>0</v>
          </cell>
          <cell r="K658">
            <v>0</v>
          </cell>
          <cell r="M658">
            <v>0</v>
          </cell>
        </row>
        <row r="659">
          <cell r="A659" t="str">
            <v>301807030</v>
          </cell>
          <cell r="B659" t="str">
            <v>Proventi Camera Commercio x Sostes</v>
          </cell>
          <cell r="C659">
            <v>0</v>
          </cell>
          <cell r="E659">
            <v>0</v>
          </cell>
          <cell r="G659">
            <v>0</v>
          </cell>
          <cell r="H659">
            <v>0</v>
          </cell>
          <cell r="I659">
            <v>0</v>
          </cell>
          <cell r="K659">
            <v>0</v>
          </cell>
          <cell r="M659">
            <v>0</v>
          </cell>
        </row>
        <row r="660">
          <cell r="A660" t="str">
            <v>301807040</v>
          </cell>
          <cell r="B660" t="str">
            <v>Contr. Fondimpresa</v>
          </cell>
          <cell r="C660">
            <v>0</v>
          </cell>
          <cell r="E660">
            <v>0</v>
          </cell>
          <cell r="G660">
            <v>0</v>
          </cell>
          <cell r="H660">
            <v>0</v>
          </cell>
          <cell r="I660">
            <v>0</v>
          </cell>
          <cell r="K660">
            <v>0</v>
          </cell>
          <cell r="M660">
            <v>0</v>
          </cell>
        </row>
        <row r="661">
          <cell r="A661" t="str">
            <v>301807041</v>
          </cell>
          <cell r="B661" t="str">
            <v>Contr. Intellimech</v>
          </cell>
          <cell r="C661">
            <v>0</v>
          </cell>
          <cell r="E661">
            <v>0</v>
          </cell>
          <cell r="G661">
            <v>0</v>
          </cell>
          <cell r="H661">
            <v>0</v>
          </cell>
          <cell r="I661">
            <v>0</v>
          </cell>
          <cell r="K661">
            <v>0</v>
          </cell>
          <cell r="M661">
            <v>0</v>
          </cell>
        </row>
        <row r="662">
          <cell r="A662" t="str">
            <v>301807050</v>
          </cell>
          <cell r="B662" t="str">
            <v>Proventi straordinari</v>
          </cell>
          <cell r="C662">
            <v>0</v>
          </cell>
          <cell r="E662">
            <v>0</v>
          </cell>
          <cell r="G662">
            <v>0</v>
          </cell>
          <cell r="H662">
            <v>0</v>
          </cell>
          <cell r="I662">
            <v>0</v>
          </cell>
          <cell r="K662">
            <v>0</v>
          </cell>
          <cell r="M662">
            <v>0</v>
          </cell>
        </row>
        <row r="663">
          <cell r="M663">
            <v>0</v>
          </cell>
        </row>
        <row r="664">
          <cell r="A664" t="str">
            <v>08</v>
          </cell>
          <cell r="B664" t="str">
            <v>Proventi Finanziari su Titoli</v>
          </cell>
          <cell r="C664">
            <v>0</v>
          </cell>
          <cell r="E664">
            <v>0</v>
          </cell>
          <cell r="G664">
            <v>0</v>
          </cell>
          <cell r="H664">
            <v>3000000</v>
          </cell>
          <cell r="I664">
            <v>-3000000</v>
          </cell>
          <cell r="J664" t="str">
            <v>A</v>
          </cell>
          <cell r="K664">
            <v>-3000000</v>
          </cell>
          <cell r="L664" t="str">
            <v xml:space="preserve"> A</v>
          </cell>
          <cell r="M664">
            <v>-3000000</v>
          </cell>
        </row>
        <row r="665">
          <cell r="A665" t="str">
            <v>301808010</v>
          </cell>
          <cell r="B665" t="str">
            <v>Dividendi da Società controllate</v>
          </cell>
          <cell r="C665">
            <v>0</v>
          </cell>
          <cell r="E665">
            <v>0</v>
          </cell>
          <cell r="G665">
            <v>0</v>
          </cell>
          <cell r="H665">
            <v>3000000</v>
          </cell>
          <cell r="I665">
            <v>3000000</v>
          </cell>
          <cell r="J665" t="str">
            <v>A</v>
          </cell>
          <cell r="K665">
            <v>3000000</v>
          </cell>
          <cell r="L665" t="str">
            <v>A</v>
          </cell>
          <cell r="M665">
            <v>-3000000</v>
          </cell>
        </row>
        <row r="666">
          <cell r="A666" t="str">
            <v>301808020</v>
          </cell>
          <cell r="B666" t="str">
            <v>Dividendi da altre partecipazioni</v>
          </cell>
          <cell r="C666">
            <v>0</v>
          </cell>
          <cell r="E666">
            <v>0</v>
          </cell>
          <cell r="G666">
            <v>0</v>
          </cell>
          <cell r="H666">
            <v>0</v>
          </cell>
          <cell r="I666">
            <v>0</v>
          </cell>
          <cell r="K666">
            <v>0</v>
          </cell>
          <cell r="M666">
            <v>0</v>
          </cell>
        </row>
        <row r="667">
          <cell r="A667" t="str">
            <v>301808030</v>
          </cell>
          <cell r="B667" t="str">
            <v>Utili da alienazione  di partecip.</v>
          </cell>
          <cell r="C667">
            <v>0</v>
          </cell>
          <cell r="E667">
            <v>0</v>
          </cell>
          <cell r="G667">
            <v>0</v>
          </cell>
          <cell r="H667">
            <v>0</v>
          </cell>
          <cell r="I667">
            <v>0</v>
          </cell>
          <cell r="K667">
            <v>0</v>
          </cell>
          <cell r="M667">
            <v>0</v>
          </cell>
        </row>
        <row r="668">
          <cell r="A668" t="str">
            <v>301808040</v>
          </cell>
          <cell r="B668" t="str">
            <v>Utili da alienazione altre partecip</v>
          </cell>
          <cell r="C668">
            <v>0</v>
          </cell>
          <cell r="E668">
            <v>0</v>
          </cell>
          <cell r="G668">
            <v>0</v>
          </cell>
          <cell r="H668">
            <v>0</v>
          </cell>
          <cell r="I668">
            <v>0</v>
          </cell>
          <cell r="K668">
            <v>0</v>
          </cell>
          <cell r="M668">
            <v>0</v>
          </cell>
        </row>
        <row r="669">
          <cell r="A669" t="str">
            <v>301808050</v>
          </cell>
          <cell r="B669" t="str">
            <v>Credito d'imposta su dividendi</v>
          </cell>
          <cell r="C669">
            <v>0</v>
          </cell>
          <cell r="E669">
            <v>0</v>
          </cell>
          <cell r="G669">
            <v>0</v>
          </cell>
          <cell r="H669">
            <v>0</v>
          </cell>
          <cell r="I669">
            <v>0</v>
          </cell>
          <cell r="K669">
            <v>0</v>
          </cell>
          <cell r="M669">
            <v>0</v>
          </cell>
        </row>
        <row r="670">
          <cell r="M670">
            <v>0</v>
          </cell>
        </row>
        <row r="671">
          <cell r="A671" t="str">
            <v>09</v>
          </cell>
          <cell r="B671" t="str">
            <v>Proventi Finanziari su Crediti</v>
          </cell>
          <cell r="C671">
            <v>0</v>
          </cell>
          <cell r="E671">
            <v>0</v>
          </cell>
          <cell r="G671">
            <v>10.74</v>
          </cell>
          <cell r="H671">
            <v>417.47</v>
          </cell>
          <cell r="I671">
            <v>-406.73</v>
          </cell>
          <cell r="J671" t="str">
            <v>A</v>
          </cell>
          <cell r="K671">
            <v>-406.73</v>
          </cell>
          <cell r="L671" t="str">
            <v xml:space="preserve"> A</v>
          </cell>
          <cell r="M671">
            <v>-406.73</v>
          </cell>
        </row>
        <row r="672">
          <cell r="A672" t="str">
            <v>301809010</v>
          </cell>
          <cell r="B672" t="str">
            <v>Interessi attivi su c/c bancari</v>
          </cell>
          <cell r="C672">
            <v>0</v>
          </cell>
          <cell r="E672">
            <v>0</v>
          </cell>
          <cell r="G672">
            <v>10.74</v>
          </cell>
          <cell r="H672">
            <v>417.47</v>
          </cell>
          <cell r="I672">
            <v>406.73</v>
          </cell>
          <cell r="J672" t="str">
            <v>A</v>
          </cell>
          <cell r="K672">
            <v>406.73</v>
          </cell>
          <cell r="L672" t="str">
            <v>A</v>
          </cell>
          <cell r="M672">
            <v>-406.73</v>
          </cell>
        </row>
        <row r="673">
          <cell r="A673" t="str">
            <v>301809020</v>
          </cell>
          <cell r="B673" t="str">
            <v>Interessi  attivi su altri crediti</v>
          </cell>
          <cell r="C673">
            <v>0</v>
          </cell>
          <cell r="E673">
            <v>0</v>
          </cell>
          <cell r="G673">
            <v>0</v>
          </cell>
          <cell r="H673">
            <v>0</v>
          </cell>
          <cell r="I673">
            <v>0</v>
          </cell>
          <cell r="K673">
            <v>0</v>
          </cell>
          <cell r="M673">
            <v>0</v>
          </cell>
        </row>
        <row r="674">
          <cell r="A674" t="str">
            <v>301809030</v>
          </cell>
          <cell r="B674" t="str">
            <v>Interessi attivi su crediti finanz.</v>
          </cell>
          <cell r="C674">
            <v>0</v>
          </cell>
          <cell r="E674">
            <v>0</v>
          </cell>
          <cell r="G674">
            <v>0</v>
          </cell>
          <cell r="H674">
            <v>0</v>
          </cell>
          <cell r="I674">
            <v>0</v>
          </cell>
          <cell r="K674">
            <v>0</v>
          </cell>
          <cell r="M674">
            <v>0</v>
          </cell>
        </row>
        <row r="675">
          <cell r="A675" t="str">
            <v>301809040</v>
          </cell>
          <cell r="B675" t="str">
            <v>Interessi Attivi da Titoli</v>
          </cell>
          <cell r="C675">
            <v>0</v>
          </cell>
          <cell r="E675">
            <v>0</v>
          </cell>
          <cell r="G675">
            <v>0</v>
          </cell>
          <cell r="H675">
            <v>0</v>
          </cell>
          <cell r="I675">
            <v>0</v>
          </cell>
          <cell r="K675">
            <v>0</v>
          </cell>
          <cell r="M675">
            <v>0</v>
          </cell>
        </row>
        <row r="676">
          <cell r="A676" t="str">
            <v>301809050</v>
          </cell>
          <cell r="B676" t="str">
            <v>Proventi finanziari per coperture</v>
          </cell>
          <cell r="C676">
            <v>0</v>
          </cell>
          <cell r="E676">
            <v>0</v>
          </cell>
          <cell r="G676">
            <v>0</v>
          </cell>
          <cell r="H676">
            <v>0</v>
          </cell>
          <cell r="I676">
            <v>0</v>
          </cell>
          <cell r="K676">
            <v>0</v>
          </cell>
          <cell r="M676">
            <v>0</v>
          </cell>
        </row>
        <row r="677">
          <cell r="A677" t="str">
            <v>301809060</v>
          </cell>
          <cell r="B677" t="str">
            <v>Rivalutazioni Strumenti Derivati</v>
          </cell>
          <cell r="C677">
            <v>0</v>
          </cell>
          <cell r="E677">
            <v>0</v>
          </cell>
          <cell r="G677">
            <v>0</v>
          </cell>
          <cell r="H677">
            <v>0</v>
          </cell>
          <cell r="I677">
            <v>0</v>
          </cell>
          <cell r="K677">
            <v>0</v>
          </cell>
          <cell r="M677">
            <v>0</v>
          </cell>
        </row>
        <row r="678">
          <cell r="M678">
            <v>0</v>
          </cell>
        </row>
        <row r="679">
          <cell r="A679" t="str">
            <v>40</v>
          </cell>
          <cell r="B679" t="str">
            <v>Costi</v>
          </cell>
          <cell r="C679">
            <v>0</v>
          </cell>
          <cell r="E679">
            <v>0</v>
          </cell>
          <cell r="G679">
            <v>102017966.01000001</v>
          </cell>
          <cell r="H679">
            <v>2102468.0699999998</v>
          </cell>
          <cell r="I679">
            <v>99915497.939999998</v>
          </cell>
          <cell r="J679" t="str">
            <v>D</v>
          </cell>
          <cell r="K679">
            <v>99915497.939999998</v>
          </cell>
          <cell r="L679" t="str">
            <v xml:space="preserve"> D</v>
          </cell>
          <cell r="M679">
            <v>99915497.939999998</v>
          </cell>
        </row>
        <row r="680">
          <cell r="M680">
            <v>0</v>
          </cell>
        </row>
        <row r="681">
          <cell r="A681" t="str">
            <v>19</v>
          </cell>
          <cell r="B681" t="str">
            <v>Costi della Produzione</v>
          </cell>
          <cell r="C681">
            <v>0</v>
          </cell>
          <cell r="E681">
            <v>0</v>
          </cell>
          <cell r="G681">
            <v>66769627.759999998</v>
          </cell>
          <cell r="H681">
            <v>746593.28000000003</v>
          </cell>
          <cell r="I681">
            <v>66023034.479999997</v>
          </cell>
          <cell r="J681" t="str">
            <v>D</v>
          </cell>
          <cell r="K681">
            <v>66023034.479999997</v>
          </cell>
          <cell r="L681" t="str">
            <v xml:space="preserve"> D</v>
          </cell>
          <cell r="M681">
            <v>66023034.479999997</v>
          </cell>
        </row>
        <row r="682">
          <cell r="A682" t="str">
            <v>01</v>
          </cell>
          <cell r="B682" t="str">
            <v>Costi acquisto materie prime</v>
          </cell>
          <cell r="C682">
            <v>0</v>
          </cell>
          <cell r="E682">
            <v>0</v>
          </cell>
          <cell r="G682">
            <v>1712231.4</v>
          </cell>
          <cell r="H682">
            <v>36772.6</v>
          </cell>
          <cell r="I682">
            <v>1675458.8</v>
          </cell>
          <cell r="J682" t="str">
            <v>D</v>
          </cell>
          <cell r="K682">
            <v>1675458.8</v>
          </cell>
          <cell r="L682" t="str">
            <v xml:space="preserve"> D</v>
          </cell>
          <cell r="M682">
            <v>1675458.8</v>
          </cell>
        </row>
        <row r="683">
          <cell r="A683" t="str">
            <v>401901010</v>
          </cell>
          <cell r="B683" t="str">
            <v>Acq.resine, plastiche dest.a vendit</v>
          </cell>
          <cell r="C683">
            <v>0</v>
          </cell>
          <cell r="E683">
            <v>0</v>
          </cell>
          <cell r="G683">
            <v>363692.56</v>
          </cell>
          <cell r="H683">
            <v>0</v>
          </cell>
          <cell r="I683">
            <v>363692.56</v>
          </cell>
          <cell r="J683" t="str">
            <v>D</v>
          </cell>
          <cell r="K683">
            <v>363692.56</v>
          </cell>
          <cell r="L683" t="str">
            <v>D</v>
          </cell>
          <cell r="M683">
            <v>363692.56</v>
          </cell>
        </row>
        <row r="684">
          <cell r="A684" t="str">
            <v>401901020</v>
          </cell>
          <cell r="B684" t="str">
            <v>Acciaio in nastri</v>
          </cell>
          <cell r="C684">
            <v>0</v>
          </cell>
          <cell r="E684">
            <v>0</v>
          </cell>
          <cell r="G684">
            <v>13352.87</v>
          </cell>
          <cell r="H684">
            <v>0</v>
          </cell>
          <cell r="I684">
            <v>13352.87</v>
          </cell>
          <cell r="J684" t="str">
            <v>D</v>
          </cell>
          <cell r="K684">
            <v>13352.87</v>
          </cell>
          <cell r="L684" t="str">
            <v>D</v>
          </cell>
          <cell r="M684">
            <v>13352.87</v>
          </cell>
        </row>
        <row r="685">
          <cell r="A685" t="str">
            <v>401901030</v>
          </cell>
          <cell r="B685" t="str">
            <v>Rame e sue leghe in barre</v>
          </cell>
          <cell r="C685">
            <v>0</v>
          </cell>
          <cell r="E685">
            <v>0</v>
          </cell>
          <cell r="G685">
            <v>0</v>
          </cell>
          <cell r="H685">
            <v>0</v>
          </cell>
          <cell r="I685">
            <v>0</v>
          </cell>
          <cell r="K685">
            <v>0</v>
          </cell>
          <cell r="M685">
            <v>0</v>
          </cell>
        </row>
        <row r="686">
          <cell r="A686" t="str">
            <v>401901040</v>
          </cell>
          <cell r="B686" t="str">
            <v>Rame e sue leghe - nastri</v>
          </cell>
          <cell r="C686">
            <v>0</v>
          </cell>
          <cell r="E686">
            <v>0</v>
          </cell>
          <cell r="G686">
            <v>934826.22</v>
          </cell>
          <cell r="H686">
            <v>36612.6</v>
          </cell>
          <cell r="I686">
            <v>898213.62</v>
          </cell>
          <cell r="J686" t="str">
            <v>D</v>
          </cell>
          <cell r="K686">
            <v>898213.62</v>
          </cell>
          <cell r="L686" t="str">
            <v>D</v>
          </cell>
          <cell r="M686">
            <v>898213.62</v>
          </cell>
        </row>
        <row r="687">
          <cell r="A687" t="str">
            <v>401901050</v>
          </cell>
          <cell r="B687" t="str">
            <v>Argento, stagno e altri</v>
          </cell>
          <cell r="C687">
            <v>0</v>
          </cell>
          <cell r="E687">
            <v>0</v>
          </cell>
          <cell r="G687">
            <v>253086.18</v>
          </cell>
          <cell r="H687">
            <v>160</v>
          </cell>
          <cell r="I687">
            <v>252926.18</v>
          </cell>
          <cell r="J687" t="str">
            <v>D</v>
          </cell>
          <cell r="K687">
            <v>252926.18</v>
          </cell>
          <cell r="L687" t="str">
            <v>D</v>
          </cell>
          <cell r="M687">
            <v>252926.18</v>
          </cell>
        </row>
        <row r="688">
          <cell r="A688" t="str">
            <v>401901060</v>
          </cell>
          <cell r="B688" t="str">
            <v>Guaine</v>
          </cell>
          <cell r="C688">
            <v>0</v>
          </cell>
          <cell r="E688">
            <v>0</v>
          </cell>
          <cell r="G688">
            <v>0</v>
          </cell>
          <cell r="H688">
            <v>0</v>
          </cell>
          <cell r="I688">
            <v>0</v>
          </cell>
          <cell r="K688">
            <v>0</v>
          </cell>
          <cell r="M688">
            <v>0</v>
          </cell>
        </row>
        <row r="689">
          <cell r="A689" t="str">
            <v>401901070</v>
          </cell>
          <cell r="B689" t="str">
            <v>Cavetti</v>
          </cell>
          <cell r="C689">
            <v>0</v>
          </cell>
          <cell r="E689">
            <v>0</v>
          </cell>
          <cell r="G689">
            <v>147273.57</v>
          </cell>
          <cell r="H689">
            <v>0</v>
          </cell>
          <cell r="I689">
            <v>147273.57</v>
          </cell>
          <cell r="J689" t="str">
            <v>D</v>
          </cell>
          <cell r="K689">
            <v>147273.57</v>
          </cell>
          <cell r="L689" t="str">
            <v>D</v>
          </cell>
          <cell r="M689">
            <v>147273.57</v>
          </cell>
        </row>
        <row r="690">
          <cell r="M690">
            <v>0</v>
          </cell>
        </row>
        <row r="691">
          <cell r="A691" t="str">
            <v>02</v>
          </cell>
          <cell r="B691" t="str">
            <v>Acquisto materiali diversi</v>
          </cell>
          <cell r="C691">
            <v>0</v>
          </cell>
          <cell r="E691">
            <v>0</v>
          </cell>
          <cell r="G691">
            <v>44545790.640000001</v>
          </cell>
          <cell r="H691">
            <v>66213.429999999993</v>
          </cell>
          <cell r="I691">
            <v>44479577.210000001</v>
          </cell>
          <cell r="J691" t="str">
            <v>D</v>
          </cell>
          <cell r="K691">
            <v>44479577.210000001</v>
          </cell>
          <cell r="L691" t="str">
            <v xml:space="preserve"> D</v>
          </cell>
          <cell r="M691">
            <v>44479577.210000001</v>
          </cell>
        </row>
        <row r="692">
          <cell r="A692" t="str">
            <v>401902010</v>
          </cell>
          <cell r="B692" t="str">
            <v>Acquisto lampadine</v>
          </cell>
          <cell r="C692">
            <v>0</v>
          </cell>
          <cell r="E692">
            <v>0</v>
          </cell>
          <cell r="G692">
            <v>0</v>
          </cell>
          <cell r="H692">
            <v>0</v>
          </cell>
          <cell r="I692">
            <v>0</v>
          </cell>
          <cell r="K692">
            <v>0</v>
          </cell>
          <cell r="M692">
            <v>0</v>
          </cell>
        </row>
        <row r="693">
          <cell r="A693" t="str">
            <v>401902020</v>
          </cell>
          <cell r="B693" t="str">
            <v>Particolari commerciali</v>
          </cell>
          <cell r="C693">
            <v>0</v>
          </cell>
          <cell r="E693">
            <v>0</v>
          </cell>
          <cell r="G693">
            <v>3453811.91</v>
          </cell>
          <cell r="H693">
            <v>15233.88</v>
          </cell>
          <cell r="I693">
            <v>3438578.03</v>
          </cell>
          <cell r="J693" t="str">
            <v>D</v>
          </cell>
          <cell r="K693">
            <v>3438578.03</v>
          </cell>
          <cell r="L693" t="str">
            <v>D</v>
          </cell>
          <cell r="M693">
            <v>3438578.03</v>
          </cell>
        </row>
        <row r="694">
          <cell r="A694" t="str">
            <v>401902021</v>
          </cell>
          <cell r="B694" t="str">
            <v>Acqu.compon.per preserie uso inter.</v>
          </cell>
          <cell r="C694">
            <v>0</v>
          </cell>
          <cell r="E694">
            <v>0</v>
          </cell>
          <cell r="G694">
            <v>81328.63</v>
          </cell>
          <cell r="H694">
            <v>737</v>
          </cell>
          <cell r="I694">
            <v>80591.63</v>
          </cell>
          <cell r="J694" t="str">
            <v>D</v>
          </cell>
          <cell r="K694">
            <v>80591.63</v>
          </cell>
          <cell r="L694" t="str">
            <v>D</v>
          </cell>
          <cell r="M694">
            <v>80591.63</v>
          </cell>
        </row>
        <row r="695">
          <cell r="A695" t="str">
            <v>401902022</v>
          </cell>
          <cell r="B695" t="str">
            <v>Acqu.compon.per preserie dest.vend.</v>
          </cell>
          <cell r="C695">
            <v>0</v>
          </cell>
          <cell r="E695">
            <v>0</v>
          </cell>
          <cell r="G695">
            <v>547140.23</v>
          </cell>
          <cell r="H695">
            <v>1530</v>
          </cell>
          <cell r="I695">
            <v>545610.23</v>
          </cell>
          <cell r="J695" t="str">
            <v>D</v>
          </cell>
          <cell r="K695">
            <v>545610.23</v>
          </cell>
          <cell r="L695" t="str">
            <v>D</v>
          </cell>
          <cell r="M695">
            <v>545610.23</v>
          </cell>
        </row>
        <row r="696">
          <cell r="A696" t="str">
            <v>401902023</v>
          </cell>
          <cell r="B696" t="str">
            <v>Acqu.compon.per pres.dest.vend.VEE</v>
          </cell>
          <cell r="C696">
            <v>0</v>
          </cell>
          <cell r="E696">
            <v>0</v>
          </cell>
          <cell r="G696">
            <v>7596.11</v>
          </cell>
          <cell r="H696">
            <v>0</v>
          </cell>
          <cell r="I696">
            <v>7596.11</v>
          </cell>
          <cell r="J696" t="str">
            <v>D</v>
          </cell>
          <cell r="K696">
            <v>7596.11</v>
          </cell>
          <cell r="L696" t="str">
            <v>D</v>
          </cell>
          <cell r="M696">
            <v>7596.11</v>
          </cell>
        </row>
        <row r="697">
          <cell r="A697" t="str">
            <v>401902024</v>
          </cell>
          <cell r="B697" t="str">
            <v>Acqu.comp.per preser.uso inter.VEE</v>
          </cell>
          <cell r="C697">
            <v>0</v>
          </cell>
          <cell r="E697">
            <v>0</v>
          </cell>
          <cell r="G697">
            <v>22754.29</v>
          </cell>
          <cell r="H697">
            <v>0</v>
          </cell>
          <cell r="I697">
            <v>22754.29</v>
          </cell>
          <cell r="J697" t="str">
            <v>D</v>
          </cell>
          <cell r="K697">
            <v>22754.29</v>
          </cell>
          <cell r="L697" t="str">
            <v>D</v>
          </cell>
          <cell r="M697">
            <v>22754.29</v>
          </cell>
        </row>
        <row r="698">
          <cell r="A698" t="str">
            <v>401902030</v>
          </cell>
          <cell r="B698" t="str">
            <v>Particolari su nostro  disegno</v>
          </cell>
          <cell r="C698">
            <v>0</v>
          </cell>
          <cell r="E698">
            <v>0</v>
          </cell>
          <cell r="G698">
            <v>34739921.609999999</v>
          </cell>
          <cell r="H698">
            <v>34217.21</v>
          </cell>
          <cell r="I698">
            <v>34705704.399999999</v>
          </cell>
          <cell r="J698" t="str">
            <v>D</v>
          </cell>
          <cell r="K698">
            <v>34705704.399999999</v>
          </cell>
          <cell r="L698" t="str">
            <v>D</v>
          </cell>
          <cell r="M698">
            <v>34705704.399999999</v>
          </cell>
        </row>
        <row r="699">
          <cell r="A699" t="str">
            <v>401902031</v>
          </cell>
          <cell r="B699" t="str">
            <v>Particolari su nostro  disegno VEE</v>
          </cell>
          <cell r="C699">
            <v>0</v>
          </cell>
          <cell r="E699">
            <v>0</v>
          </cell>
          <cell r="G699">
            <v>5473041.8499999996</v>
          </cell>
          <cell r="H699">
            <v>2967.59</v>
          </cell>
          <cell r="I699">
            <v>5470074.2599999998</v>
          </cell>
          <cell r="J699" t="str">
            <v>D</v>
          </cell>
          <cell r="K699">
            <v>5470074.2599999998</v>
          </cell>
          <cell r="L699" t="str">
            <v>D</v>
          </cell>
          <cell r="M699">
            <v>5470074.2599999998</v>
          </cell>
        </row>
        <row r="700">
          <cell r="A700" t="str">
            <v>401902040</v>
          </cell>
          <cell r="B700" t="str">
            <v>Imballi</v>
          </cell>
          <cell r="C700">
            <v>0</v>
          </cell>
          <cell r="E700">
            <v>0</v>
          </cell>
          <cell r="G700">
            <v>219969.61</v>
          </cell>
          <cell r="H700">
            <v>11527.75</v>
          </cell>
          <cell r="I700">
            <v>208441.86</v>
          </cell>
          <cell r="J700" t="str">
            <v>D</v>
          </cell>
          <cell r="K700">
            <v>208441.86</v>
          </cell>
          <cell r="L700" t="str">
            <v>D</v>
          </cell>
          <cell r="M700">
            <v>208441.86</v>
          </cell>
        </row>
        <row r="701">
          <cell r="A701" t="str">
            <v>401902041</v>
          </cell>
          <cell r="B701" t="str">
            <v>Imballi VEE</v>
          </cell>
          <cell r="C701">
            <v>0</v>
          </cell>
          <cell r="E701">
            <v>0</v>
          </cell>
          <cell r="G701">
            <v>226.4</v>
          </cell>
          <cell r="H701">
            <v>0</v>
          </cell>
          <cell r="I701">
            <v>226.4</v>
          </cell>
          <cell r="J701" t="str">
            <v>D</v>
          </cell>
          <cell r="K701">
            <v>226.4</v>
          </cell>
          <cell r="L701" t="str">
            <v>D</v>
          </cell>
          <cell r="M701">
            <v>226.4</v>
          </cell>
        </row>
        <row r="702">
          <cell r="M702">
            <v>0</v>
          </cell>
        </row>
        <row r="703">
          <cell r="A703" t="str">
            <v>03</v>
          </cell>
          <cell r="B703" t="str">
            <v>Acquisto Prodotti Finiti</v>
          </cell>
          <cell r="C703">
            <v>0</v>
          </cell>
          <cell r="E703">
            <v>0</v>
          </cell>
          <cell r="G703">
            <v>19471010.460000001</v>
          </cell>
          <cell r="H703">
            <v>52506.92</v>
          </cell>
          <cell r="I703">
            <v>19418503.539999999</v>
          </cell>
          <cell r="J703" t="str">
            <v>D</v>
          </cell>
          <cell r="K703">
            <v>19418503.539999999</v>
          </cell>
          <cell r="L703" t="str">
            <v xml:space="preserve"> D</v>
          </cell>
          <cell r="M703">
            <v>19418503.539999999</v>
          </cell>
        </row>
        <row r="704">
          <cell r="A704" t="str">
            <v>401903010</v>
          </cell>
          <cell r="B704" t="str">
            <v>Acquisto Prodotti Finiti</v>
          </cell>
          <cell r="C704">
            <v>0</v>
          </cell>
          <cell r="E704">
            <v>0</v>
          </cell>
          <cell r="G704">
            <v>54536.82</v>
          </cell>
          <cell r="H704">
            <v>0</v>
          </cell>
          <cell r="I704">
            <v>54536.82</v>
          </cell>
          <cell r="J704" t="str">
            <v>D</v>
          </cell>
          <cell r="K704">
            <v>54536.82</v>
          </cell>
          <cell r="L704" t="str">
            <v>D</v>
          </cell>
          <cell r="M704">
            <v>54536.82</v>
          </cell>
        </row>
        <row r="705">
          <cell r="A705" t="str">
            <v>401903011</v>
          </cell>
          <cell r="B705" t="str">
            <v>Acquisto Prodotti Finiti da V.E.E.</v>
          </cell>
          <cell r="C705">
            <v>0</v>
          </cell>
          <cell r="E705">
            <v>0</v>
          </cell>
          <cell r="G705">
            <v>19411523.640000001</v>
          </cell>
          <cell r="H705">
            <v>52506.92</v>
          </cell>
          <cell r="I705">
            <v>19359016.719999999</v>
          </cell>
          <cell r="J705" t="str">
            <v>D</v>
          </cell>
          <cell r="K705">
            <v>19359016.719999999</v>
          </cell>
          <cell r="L705" t="str">
            <v>D</v>
          </cell>
          <cell r="M705">
            <v>19359016.719999999</v>
          </cell>
        </row>
        <row r="706">
          <cell r="A706" t="str">
            <v>401903020</v>
          </cell>
          <cell r="B706" t="str">
            <v>Particolari Amper Auto</v>
          </cell>
          <cell r="C706">
            <v>0</v>
          </cell>
          <cell r="E706">
            <v>0</v>
          </cell>
          <cell r="G706">
            <v>4950</v>
          </cell>
          <cell r="H706">
            <v>0</v>
          </cell>
          <cell r="I706">
            <v>4950</v>
          </cell>
          <cell r="J706" t="str">
            <v>D</v>
          </cell>
          <cell r="K706">
            <v>4950</v>
          </cell>
          <cell r="L706" t="str">
            <v>D</v>
          </cell>
          <cell r="M706">
            <v>4950</v>
          </cell>
        </row>
        <row r="707">
          <cell r="A707" t="str">
            <v>401903030</v>
          </cell>
          <cell r="B707" t="str">
            <v>Particolari Hartmann</v>
          </cell>
          <cell r="C707">
            <v>0</v>
          </cell>
          <cell r="E707">
            <v>0</v>
          </cell>
          <cell r="G707">
            <v>0</v>
          </cell>
          <cell r="H707">
            <v>0</v>
          </cell>
          <cell r="I707">
            <v>0</v>
          </cell>
          <cell r="K707">
            <v>0</v>
          </cell>
          <cell r="M707">
            <v>0</v>
          </cell>
        </row>
        <row r="708">
          <cell r="M708">
            <v>0</v>
          </cell>
        </row>
        <row r="709">
          <cell r="A709" t="str">
            <v>04</v>
          </cell>
          <cell r="B709" t="str">
            <v>Acquisto  materiale di consumo</v>
          </cell>
          <cell r="C709">
            <v>0</v>
          </cell>
          <cell r="E709">
            <v>0</v>
          </cell>
          <cell r="G709">
            <v>251740.12</v>
          </cell>
          <cell r="H709">
            <v>0</v>
          </cell>
          <cell r="I709">
            <v>251740.12</v>
          </cell>
          <cell r="J709" t="str">
            <v>D</v>
          </cell>
          <cell r="K709">
            <v>251740.12</v>
          </cell>
          <cell r="L709" t="str">
            <v xml:space="preserve"> D</v>
          </cell>
          <cell r="M709">
            <v>251740.12</v>
          </cell>
        </row>
        <row r="710">
          <cell r="A710" t="str">
            <v>401904010</v>
          </cell>
          <cell r="B710" t="str">
            <v>Acquisto Dispense</v>
          </cell>
          <cell r="C710">
            <v>0</v>
          </cell>
          <cell r="E710">
            <v>0</v>
          </cell>
          <cell r="G710">
            <v>102344.04</v>
          </cell>
          <cell r="H710">
            <v>0</v>
          </cell>
          <cell r="I710">
            <v>102344.04</v>
          </cell>
          <cell r="J710" t="str">
            <v>D</v>
          </cell>
          <cell r="K710">
            <v>102344.04</v>
          </cell>
          <cell r="L710" t="str">
            <v>D</v>
          </cell>
          <cell r="M710">
            <v>102344.04</v>
          </cell>
        </row>
        <row r="711">
          <cell r="A711" t="str">
            <v>401904020</v>
          </cell>
          <cell r="B711" t="str">
            <v>Acquisto grassi e lubrif.</v>
          </cell>
          <cell r="C711">
            <v>0</v>
          </cell>
          <cell r="E711">
            <v>0</v>
          </cell>
          <cell r="G711">
            <v>149396.07999999999</v>
          </cell>
          <cell r="H711">
            <v>0</v>
          </cell>
          <cell r="I711">
            <v>149396.07999999999</v>
          </cell>
          <cell r="J711" t="str">
            <v>D</v>
          </cell>
          <cell r="K711">
            <v>149396.07999999999</v>
          </cell>
          <cell r="L711" t="str">
            <v>D</v>
          </cell>
          <cell r="M711">
            <v>149396.07999999999</v>
          </cell>
        </row>
        <row r="712">
          <cell r="M712">
            <v>0</v>
          </cell>
        </row>
        <row r="713">
          <cell r="A713" t="str">
            <v>05</v>
          </cell>
          <cell r="B713" t="str">
            <v>Altri Acquisti</v>
          </cell>
          <cell r="C713">
            <v>0</v>
          </cell>
          <cell r="E713">
            <v>0</v>
          </cell>
          <cell r="G713">
            <v>583228.24</v>
          </cell>
          <cell r="H713">
            <v>850</v>
          </cell>
          <cell r="I713">
            <v>582378.23999999999</v>
          </cell>
          <cell r="J713" t="str">
            <v>D</v>
          </cell>
          <cell r="K713">
            <v>582378.23999999999</v>
          </cell>
          <cell r="L713" t="str">
            <v xml:space="preserve"> D</v>
          </cell>
          <cell r="M713">
            <v>582378.23999999999</v>
          </cell>
        </row>
        <row r="714">
          <cell r="A714" t="str">
            <v>401905010</v>
          </cell>
          <cell r="B714" t="str">
            <v>Stampi e attrezz. pilota</v>
          </cell>
          <cell r="C714">
            <v>0</v>
          </cell>
          <cell r="E714">
            <v>0</v>
          </cell>
          <cell r="G714">
            <v>12500</v>
          </cell>
          <cell r="H714">
            <v>0</v>
          </cell>
          <cell r="I714">
            <v>12500</v>
          </cell>
          <cell r="J714" t="str">
            <v>D</v>
          </cell>
          <cell r="K714">
            <v>12500</v>
          </cell>
          <cell r="L714" t="str">
            <v>D</v>
          </cell>
          <cell r="M714">
            <v>12500</v>
          </cell>
        </row>
        <row r="715">
          <cell r="A715" t="str">
            <v>401905020</v>
          </cell>
          <cell r="B715" t="str">
            <v>Stampi dest. a produzione</v>
          </cell>
          <cell r="C715">
            <v>0</v>
          </cell>
          <cell r="E715">
            <v>0</v>
          </cell>
          <cell r="G715">
            <v>0</v>
          </cell>
          <cell r="H715">
            <v>0</v>
          </cell>
          <cell r="I715">
            <v>0</v>
          </cell>
          <cell r="K715">
            <v>0</v>
          </cell>
          <cell r="M715">
            <v>0</v>
          </cell>
        </row>
        <row r="716">
          <cell r="A716" t="str">
            <v>401905030</v>
          </cell>
          <cell r="B716" t="str">
            <v>Campionature e proto.dest.uso inter</v>
          </cell>
          <cell r="C716">
            <v>0</v>
          </cell>
          <cell r="E716">
            <v>0</v>
          </cell>
          <cell r="G716">
            <v>166860.98000000001</v>
          </cell>
          <cell r="H716">
            <v>850</v>
          </cell>
          <cell r="I716">
            <v>166010.98000000001</v>
          </cell>
          <cell r="J716" t="str">
            <v>D</v>
          </cell>
          <cell r="K716">
            <v>166010.98000000001</v>
          </cell>
          <cell r="L716" t="str">
            <v>D</v>
          </cell>
          <cell r="M716">
            <v>166010.98000000001</v>
          </cell>
        </row>
        <row r="717">
          <cell r="A717" t="str">
            <v>401905031</v>
          </cell>
          <cell r="B717" t="str">
            <v>Campionature e proto.dest.alla vend</v>
          </cell>
          <cell r="C717">
            <v>0</v>
          </cell>
          <cell r="E717">
            <v>0</v>
          </cell>
          <cell r="G717">
            <v>115077.83</v>
          </cell>
          <cell r="H717">
            <v>0</v>
          </cell>
          <cell r="I717">
            <v>115077.83</v>
          </cell>
          <cell r="J717" t="str">
            <v>D</v>
          </cell>
          <cell r="K717">
            <v>115077.83</v>
          </cell>
          <cell r="L717" t="str">
            <v>D</v>
          </cell>
          <cell r="M717">
            <v>115077.83</v>
          </cell>
        </row>
        <row r="718">
          <cell r="A718" t="str">
            <v>401905032</v>
          </cell>
          <cell r="B718" t="str">
            <v>Campion.e proto.dest.uso inter. VEE</v>
          </cell>
          <cell r="C718">
            <v>0</v>
          </cell>
          <cell r="E718">
            <v>0</v>
          </cell>
          <cell r="G718">
            <v>6209.98</v>
          </cell>
          <cell r="H718">
            <v>0</v>
          </cell>
          <cell r="I718">
            <v>6209.98</v>
          </cell>
          <cell r="J718" t="str">
            <v>D</v>
          </cell>
          <cell r="K718">
            <v>6209.98</v>
          </cell>
          <cell r="L718" t="str">
            <v>D</v>
          </cell>
          <cell r="M718">
            <v>6209.98</v>
          </cell>
        </row>
        <row r="719">
          <cell r="A719" t="str">
            <v>401905033</v>
          </cell>
          <cell r="B719" t="str">
            <v>Campion.e proto.dest.alla vend. VEE</v>
          </cell>
          <cell r="C719">
            <v>0</v>
          </cell>
          <cell r="E719">
            <v>0</v>
          </cell>
          <cell r="G719">
            <v>4989.8999999999996</v>
          </cell>
          <cell r="H719">
            <v>0</v>
          </cell>
          <cell r="I719">
            <v>4989.8999999999996</v>
          </cell>
          <cell r="J719" t="str">
            <v>D</v>
          </cell>
          <cell r="K719">
            <v>4989.8999999999996</v>
          </cell>
          <cell r="L719" t="str">
            <v>D</v>
          </cell>
          <cell r="M719">
            <v>4989.8999999999996</v>
          </cell>
        </row>
        <row r="720">
          <cell r="A720" t="str">
            <v>401905040</v>
          </cell>
          <cell r="B720" t="str">
            <v>Attr. prod.serie e calibri</v>
          </cell>
          <cell r="C720">
            <v>0</v>
          </cell>
          <cell r="E720">
            <v>0</v>
          </cell>
          <cell r="G720">
            <v>166338.59</v>
          </cell>
          <cell r="H720">
            <v>0</v>
          </cell>
          <cell r="I720">
            <v>166338.59</v>
          </cell>
          <cell r="J720" t="str">
            <v>D</v>
          </cell>
          <cell r="K720">
            <v>166338.59</v>
          </cell>
          <cell r="L720" t="str">
            <v>D</v>
          </cell>
          <cell r="M720">
            <v>166338.59</v>
          </cell>
        </row>
        <row r="721">
          <cell r="A721" t="str">
            <v>401905041</v>
          </cell>
          <cell r="B721" t="str">
            <v>Attr. prod.serie e calibri VEE</v>
          </cell>
          <cell r="C721">
            <v>0</v>
          </cell>
          <cell r="E721">
            <v>0</v>
          </cell>
          <cell r="G721">
            <v>600</v>
          </cell>
          <cell r="H721">
            <v>0</v>
          </cell>
          <cell r="I721">
            <v>600</v>
          </cell>
          <cell r="J721" t="str">
            <v>D</v>
          </cell>
          <cell r="K721">
            <v>600</v>
          </cell>
          <cell r="L721" t="str">
            <v>D</v>
          </cell>
          <cell r="M721">
            <v>600</v>
          </cell>
        </row>
        <row r="722">
          <cell r="A722" t="str">
            <v>401905050</v>
          </cell>
          <cell r="B722" t="str">
            <v>Stampi</v>
          </cell>
          <cell r="C722">
            <v>0</v>
          </cell>
          <cell r="E722">
            <v>0</v>
          </cell>
          <cell r="G722">
            <v>15000</v>
          </cell>
          <cell r="H722">
            <v>0</v>
          </cell>
          <cell r="I722">
            <v>15000</v>
          </cell>
          <cell r="J722" t="str">
            <v>D</v>
          </cell>
          <cell r="K722">
            <v>15000</v>
          </cell>
          <cell r="L722" t="str">
            <v>D</v>
          </cell>
          <cell r="M722">
            <v>15000</v>
          </cell>
        </row>
        <row r="723">
          <cell r="A723" t="str">
            <v>401905060</v>
          </cell>
          <cell r="B723" t="str">
            <v>Attrezzature generiche</v>
          </cell>
          <cell r="C723">
            <v>0</v>
          </cell>
          <cell r="E723">
            <v>0</v>
          </cell>
          <cell r="G723">
            <v>95650.96</v>
          </cell>
          <cell r="H723">
            <v>0</v>
          </cell>
          <cell r="I723">
            <v>95650.96</v>
          </cell>
          <cell r="J723" t="str">
            <v>D</v>
          </cell>
          <cell r="K723">
            <v>95650.96</v>
          </cell>
          <cell r="L723" t="str">
            <v>D</v>
          </cell>
          <cell r="M723">
            <v>95650.96</v>
          </cell>
        </row>
        <row r="724">
          <cell r="A724" t="str">
            <v>401905070</v>
          </cell>
          <cell r="B724" t="str">
            <v>Stampi propr. clienti</v>
          </cell>
          <cell r="C724">
            <v>0</v>
          </cell>
          <cell r="E724">
            <v>0</v>
          </cell>
          <cell r="G724">
            <v>0</v>
          </cell>
          <cell r="H724">
            <v>0</v>
          </cell>
          <cell r="I724">
            <v>0</v>
          </cell>
          <cell r="K724">
            <v>0</v>
          </cell>
          <cell r="M724">
            <v>0</v>
          </cell>
        </row>
        <row r="725">
          <cell r="A725" t="str">
            <v>401905080</v>
          </cell>
          <cell r="B725" t="str">
            <v>Compartecip.a fornitori</v>
          </cell>
          <cell r="C725">
            <v>0</v>
          </cell>
          <cell r="E725">
            <v>0</v>
          </cell>
          <cell r="G725">
            <v>0</v>
          </cell>
          <cell r="H725">
            <v>0</v>
          </cell>
          <cell r="I725">
            <v>0</v>
          </cell>
          <cell r="K725">
            <v>0</v>
          </cell>
          <cell r="M725">
            <v>0</v>
          </cell>
        </row>
        <row r="726">
          <cell r="M726">
            <v>0</v>
          </cell>
        </row>
        <row r="727">
          <cell r="A727" t="str">
            <v>06</v>
          </cell>
          <cell r="B727" t="str">
            <v>Acquisto beni strument.infer.¤ 516</v>
          </cell>
          <cell r="C727">
            <v>0</v>
          </cell>
          <cell r="E727">
            <v>0</v>
          </cell>
          <cell r="G727">
            <v>122829.17</v>
          </cell>
          <cell r="H727">
            <v>18782.830000000002</v>
          </cell>
          <cell r="I727">
            <v>104046.34</v>
          </cell>
          <cell r="J727" t="str">
            <v>D</v>
          </cell>
          <cell r="K727">
            <v>104046.34</v>
          </cell>
          <cell r="L727" t="str">
            <v xml:space="preserve"> D</v>
          </cell>
          <cell r="M727">
            <v>104046.34</v>
          </cell>
        </row>
        <row r="728">
          <cell r="A728" t="str">
            <v>401906010</v>
          </cell>
          <cell r="B728" t="str">
            <v>Immobile Industriale Pero</v>
          </cell>
          <cell r="C728">
            <v>0</v>
          </cell>
          <cell r="E728">
            <v>0</v>
          </cell>
          <cell r="G728">
            <v>6999.95</v>
          </cell>
          <cell r="H728">
            <v>0</v>
          </cell>
          <cell r="I728">
            <v>6999.95</v>
          </cell>
          <cell r="J728" t="str">
            <v>D</v>
          </cell>
          <cell r="K728">
            <v>6999.95</v>
          </cell>
          <cell r="L728" t="str">
            <v>D</v>
          </cell>
          <cell r="M728">
            <v>6999.95</v>
          </cell>
        </row>
        <row r="729">
          <cell r="A729" t="str">
            <v>401906020</v>
          </cell>
          <cell r="B729" t="str">
            <v>Impianti</v>
          </cell>
          <cell r="C729">
            <v>0</v>
          </cell>
          <cell r="E729">
            <v>0</v>
          </cell>
          <cell r="G729">
            <v>3031</v>
          </cell>
          <cell r="H729">
            <v>0</v>
          </cell>
          <cell r="I729">
            <v>3031</v>
          </cell>
          <cell r="J729" t="str">
            <v>D</v>
          </cell>
          <cell r="K729">
            <v>3031</v>
          </cell>
          <cell r="L729" t="str">
            <v>D</v>
          </cell>
          <cell r="M729">
            <v>3031</v>
          </cell>
        </row>
        <row r="730">
          <cell r="A730" t="str">
            <v>401906030</v>
          </cell>
          <cell r="B730" t="str">
            <v>Macchinario</v>
          </cell>
          <cell r="C730">
            <v>0</v>
          </cell>
          <cell r="E730">
            <v>0</v>
          </cell>
          <cell r="G730">
            <v>10688.06</v>
          </cell>
          <cell r="H730">
            <v>0</v>
          </cell>
          <cell r="I730">
            <v>10688.06</v>
          </cell>
          <cell r="J730" t="str">
            <v>D</v>
          </cell>
          <cell r="K730">
            <v>10688.06</v>
          </cell>
          <cell r="L730" t="str">
            <v>D</v>
          </cell>
          <cell r="M730">
            <v>10688.06</v>
          </cell>
        </row>
        <row r="731">
          <cell r="A731" t="str">
            <v>401906040</v>
          </cell>
          <cell r="B731" t="str">
            <v>Attrezzatura varia e min.</v>
          </cell>
          <cell r="C731">
            <v>0</v>
          </cell>
          <cell r="E731">
            <v>0</v>
          </cell>
          <cell r="G731">
            <v>83656.09</v>
          </cell>
          <cell r="H731">
            <v>18782.830000000002</v>
          </cell>
          <cell r="I731">
            <v>64873.26</v>
          </cell>
          <cell r="J731" t="str">
            <v>D</v>
          </cell>
          <cell r="K731">
            <v>64873.26</v>
          </cell>
          <cell r="L731" t="str">
            <v>D</v>
          </cell>
          <cell r="M731">
            <v>64873.26</v>
          </cell>
        </row>
        <row r="732">
          <cell r="A732" t="str">
            <v>401906050</v>
          </cell>
          <cell r="B732" t="str">
            <v>Forni</v>
          </cell>
          <cell r="C732">
            <v>0</v>
          </cell>
          <cell r="E732">
            <v>0</v>
          </cell>
          <cell r="G732">
            <v>0</v>
          </cell>
          <cell r="H732">
            <v>0</v>
          </cell>
          <cell r="I732">
            <v>0</v>
          </cell>
          <cell r="K732">
            <v>0</v>
          </cell>
          <cell r="M732">
            <v>0</v>
          </cell>
        </row>
        <row r="733">
          <cell r="A733" t="str">
            <v>401906060</v>
          </cell>
          <cell r="B733" t="str">
            <v>Mobili Macch.Uff. ordin.</v>
          </cell>
          <cell r="C733">
            <v>0</v>
          </cell>
          <cell r="E733">
            <v>0</v>
          </cell>
          <cell r="G733">
            <v>15500</v>
          </cell>
          <cell r="H733">
            <v>0</v>
          </cell>
          <cell r="I733">
            <v>15500</v>
          </cell>
          <cell r="J733" t="str">
            <v>D</v>
          </cell>
          <cell r="K733">
            <v>15500</v>
          </cell>
          <cell r="L733" t="str">
            <v>D</v>
          </cell>
          <cell r="M733">
            <v>15500</v>
          </cell>
        </row>
        <row r="734">
          <cell r="A734" t="str">
            <v>401906070</v>
          </cell>
          <cell r="B734" t="str">
            <v>Macchine Ufficio elettron</v>
          </cell>
          <cell r="C734">
            <v>0</v>
          </cell>
          <cell r="E734">
            <v>0</v>
          </cell>
          <cell r="G734">
            <v>2299.0700000000002</v>
          </cell>
          <cell r="H734">
            <v>0</v>
          </cell>
          <cell r="I734">
            <v>2299.0700000000002</v>
          </cell>
          <cell r="J734" t="str">
            <v>D</v>
          </cell>
          <cell r="K734">
            <v>2299.0700000000002</v>
          </cell>
          <cell r="L734" t="str">
            <v>D</v>
          </cell>
          <cell r="M734">
            <v>2299.0700000000002</v>
          </cell>
        </row>
        <row r="735">
          <cell r="A735" t="str">
            <v>401906080</v>
          </cell>
          <cell r="B735" t="str">
            <v>Software</v>
          </cell>
          <cell r="C735">
            <v>0</v>
          </cell>
          <cell r="E735">
            <v>0</v>
          </cell>
          <cell r="G735">
            <v>655</v>
          </cell>
          <cell r="H735">
            <v>0</v>
          </cell>
          <cell r="I735">
            <v>655</v>
          </cell>
          <cell r="J735" t="str">
            <v>D</v>
          </cell>
          <cell r="K735">
            <v>655</v>
          </cell>
          <cell r="L735" t="str">
            <v>D</v>
          </cell>
          <cell r="M735">
            <v>655</v>
          </cell>
        </row>
        <row r="736">
          <cell r="A736" t="str">
            <v>401906090</v>
          </cell>
          <cell r="B736" t="str">
            <v>Automezzi &lt; 500 ¤</v>
          </cell>
          <cell r="C736">
            <v>0</v>
          </cell>
          <cell r="E736">
            <v>0</v>
          </cell>
          <cell r="G736">
            <v>0</v>
          </cell>
          <cell r="H736">
            <v>0</v>
          </cell>
          <cell r="I736">
            <v>0</v>
          </cell>
          <cell r="K736">
            <v>0</v>
          </cell>
          <cell r="M736">
            <v>0</v>
          </cell>
        </row>
        <row r="737">
          <cell r="M737">
            <v>0</v>
          </cell>
        </row>
        <row r="738">
          <cell r="A738" t="str">
            <v>07</v>
          </cell>
          <cell r="B738" t="str">
            <v>Rettifiche agli Acquisti</v>
          </cell>
          <cell r="C738">
            <v>0</v>
          </cell>
          <cell r="E738">
            <v>0</v>
          </cell>
          <cell r="G738">
            <v>82797.73</v>
          </cell>
          <cell r="H738">
            <v>571467.5</v>
          </cell>
          <cell r="I738">
            <v>-488669.77</v>
          </cell>
          <cell r="J738" t="str">
            <v>A</v>
          </cell>
          <cell r="K738">
            <v>-488669.77</v>
          </cell>
          <cell r="L738" t="str">
            <v xml:space="preserve"> A</v>
          </cell>
          <cell r="M738">
            <v>-488669.77</v>
          </cell>
        </row>
        <row r="739">
          <cell r="A739" t="str">
            <v>401907010</v>
          </cell>
          <cell r="B739" t="str">
            <v>Resi su materiali</v>
          </cell>
          <cell r="C739">
            <v>0</v>
          </cell>
          <cell r="E739">
            <v>0</v>
          </cell>
          <cell r="G739">
            <v>62275.13</v>
          </cell>
          <cell r="H739">
            <v>62545.21</v>
          </cell>
          <cell r="I739">
            <v>270.08</v>
          </cell>
          <cell r="J739" t="str">
            <v>A</v>
          </cell>
          <cell r="K739">
            <v>270.08</v>
          </cell>
          <cell r="L739" t="str">
            <v>A</v>
          </cell>
          <cell r="M739">
            <v>-270.08</v>
          </cell>
        </row>
        <row r="740">
          <cell r="A740" t="str">
            <v>401907011</v>
          </cell>
          <cell r="B740" t="str">
            <v>Note Deb.a Fornit.x resi e N.C.mat.</v>
          </cell>
          <cell r="C740">
            <v>0</v>
          </cell>
          <cell r="E740">
            <v>0</v>
          </cell>
          <cell r="G740">
            <v>17817.599999999999</v>
          </cell>
          <cell r="H740">
            <v>439344.74</v>
          </cell>
          <cell r="I740">
            <v>421527.14</v>
          </cell>
          <cell r="J740" t="str">
            <v>A</v>
          </cell>
          <cell r="K740">
            <v>421527.14</v>
          </cell>
          <cell r="L740" t="str">
            <v>A</v>
          </cell>
          <cell r="M740">
            <v>-421527.14</v>
          </cell>
        </row>
        <row r="741">
          <cell r="A741" t="str">
            <v>401907012</v>
          </cell>
          <cell r="B741" t="str">
            <v>Note Deb.a VEE x resi e N.C.mat.</v>
          </cell>
          <cell r="C741">
            <v>0</v>
          </cell>
          <cell r="E741">
            <v>0</v>
          </cell>
          <cell r="G741">
            <v>2704.76</v>
          </cell>
          <cell r="H741">
            <v>69481.259999999995</v>
          </cell>
          <cell r="I741">
            <v>66776.5</v>
          </cell>
          <cell r="J741" t="str">
            <v>A</v>
          </cell>
          <cell r="K741">
            <v>66776.5</v>
          </cell>
          <cell r="L741" t="str">
            <v>A</v>
          </cell>
          <cell r="M741">
            <v>-66776.5</v>
          </cell>
        </row>
        <row r="742">
          <cell r="A742" t="str">
            <v>401907020</v>
          </cell>
          <cell r="B742" t="str">
            <v>Resi su beni strumentali &lt; ¤ 516</v>
          </cell>
          <cell r="C742">
            <v>0</v>
          </cell>
          <cell r="E742">
            <v>0</v>
          </cell>
          <cell r="G742">
            <v>0</v>
          </cell>
          <cell r="H742">
            <v>0</v>
          </cell>
          <cell r="I742">
            <v>0</v>
          </cell>
          <cell r="K742">
            <v>0</v>
          </cell>
          <cell r="M742">
            <v>0</v>
          </cell>
        </row>
        <row r="743">
          <cell r="A743" t="str">
            <v>401907030</v>
          </cell>
          <cell r="B743" t="str">
            <v>Rimpiazzi su materiali</v>
          </cell>
          <cell r="C743">
            <v>0</v>
          </cell>
          <cell r="E743">
            <v>0</v>
          </cell>
          <cell r="G743">
            <v>0</v>
          </cell>
          <cell r="H743">
            <v>0</v>
          </cell>
          <cell r="I743">
            <v>0</v>
          </cell>
          <cell r="K743">
            <v>0</v>
          </cell>
          <cell r="M743">
            <v>0</v>
          </cell>
        </row>
        <row r="744">
          <cell r="A744" t="str">
            <v>401907040</v>
          </cell>
          <cell r="B744" t="str">
            <v>Rimp. beni strumentali &lt; ¤ 516</v>
          </cell>
          <cell r="C744">
            <v>0</v>
          </cell>
          <cell r="E744">
            <v>0</v>
          </cell>
          <cell r="G744">
            <v>0</v>
          </cell>
          <cell r="H744">
            <v>0</v>
          </cell>
          <cell r="I744">
            <v>0</v>
          </cell>
          <cell r="K744">
            <v>0</v>
          </cell>
          <cell r="M744">
            <v>0</v>
          </cell>
        </row>
        <row r="745">
          <cell r="A745" t="str">
            <v>401907050</v>
          </cell>
          <cell r="B745" t="str">
            <v>Abbuoni</v>
          </cell>
          <cell r="C745">
            <v>0</v>
          </cell>
          <cell r="E745">
            <v>0</v>
          </cell>
          <cell r="G745">
            <v>0.24</v>
          </cell>
          <cell r="H745">
            <v>96.29</v>
          </cell>
          <cell r="I745">
            <v>96.05</v>
          </cell>
          <cell r="J745" t="str">
            <v>A</v>
          </cell>
          <cell r="K745">
            <v>96.05</v>
          </cell>
          <cell r="L745" t="str">
            <v>A</v>
          </cell>
          <cell r="M745">
            <v>-96.05</v>
          </cell>
        </row>
        <row r="746">
          <cell r="M746">
            <v>0</v>
          </cell>
        </row>
        <row r="747">
          <cell r="A747" t="str">
            <v>20</v>
          </cell>
          <cell r="B747" t="str">
            <v>Costi Produzione per Servizi</v>
          </cell>
          <cell r="C747">
            <v>0</v>
          </cell>
          <cell r="E747">
            <v>0</v>
          </cell>
          <cell r="G747">
            <v>14669293.970000001</v>
          </cell>
          <cell r="H747">
            <v>299513.14</v>
          </cell>
          <cell r="I747">
            <v>14369780.83</v>
          </cell>
          <cell r="J747" t="str">
            <v>D</v>
          </cell>
          <cell r="K747">
            <v>14369780.83</v>
          </cell>
          <cell r="L747" t="str">
            <v xml:space="preserve"> D</v>
          </cell>
          <cell r="M747">
            <v>14369780.83</v>
          </cell>
        </row>
        <row r="748">
          <cell r="A748" t="str">
            <v>01</v>
          </cell>
          <cell r="B748" t="str">
            <v>Costi per servizi Industriali</v>
          </cell>
          <cell r="C748">
            <v>0</v>
          </cell>
          <cell r="E748">
            <v>0</v>
          </cell>
          <cell r="G748">
            <v>12577598.029999999</v>
          </cell>
          <cell r="H748">
            <v>140256.91</v>
          </cell>
          <cell r="I748">
            <v>12437341.119999999</v>
          </cell>
          <cell r="J748" t="str">
            <v>D</v>
          </cell>
          <cell r="K748">
            <v>12437341.119999999</v>
          </cell>
          <cell r="L748" t="str">
            <v xml:space="preserve"> D</v>
          </cell>
          <cell r="M748">
            <v>12437341.119999999</v>
          </cell>
        </row>
        <row r="749">
          <cell r="A749" t="str">
            <v>402001010</v>
          </cell>
          <cell r="B749" t="str">
            <v>Costo lavorazione esterna</v>
          </cell>
          <cell r="C749">
            <v>0</v>
          </cell>
          <cell r="E749">
            <v>0</v>
          </cell>
          <cell r="G749">
            <v>8827754.75</v>
          </cell>
          <cell r="H749">
            <v>4029.4</v>
          </cell>
          <cell r="I749">
            <v>8823725.3499999996</v>
          </cell>
          <cell r="J749" t="str">
            <v>D</v>
          </cell>
          <cell r="K749">
            <v>8823725.3499999996</v>
          </cell>
          <cell r="L749" t="str">
            <v>D</v>
          </cell>
          <cell r="M749">
            <v>8823725.3499999996</v>
          </cell>
        </row>
        <row r="750">
          <cell r="A750" t="str">
            <v>402001011</v>
          </cell>
          <cell r="B750" t="str">
            <v>Costo lavorazione esterna V.E.E.</v>
          </cell>
          <cell r="C750">
            <v>0</v>
          </cell>
          <cell r="E750">
            <v>0</v>
          </cell>
          <cell r="G750">
            <v>1028230.67</v>
          </cell>
          <cell r="H750">
            <v>0</v>
          </cell>
          <cell r="I750">
            <v>1028230.67</v>
          </cell>
          <cell r="J750" t="str">
            <v>D</v>
          </cell>
          <cell r="K750">
            <v>1028230.67</v>
          </cell>
          <cell r="L750" t="str">
            <v>D</v>
          </cell>
          <cell r="M750">
            <v>1028230.67</v>
          </cell>
        </row>
        <row r="751">
          <cell r="A751" t="str">
            <v>402001012</v>
          </cell>
          <cell r="B751" t="str">
            <v>Note Deb.a VEE resi lav.est.e N.C.</v>
          </cell>
          <cell r="C751">
            <v>0</v>
          </cell>
          <cell r="E751">
            <v>0</v>
          </cell>
          <cell r="G751">
            <v>14260.84</v>
          </cell>
          <cell r="H751">
            <v>15161.35</v>
          </cell>
          <cell r="I751">
            <v>900.51</v>
          </cell>
          <cell r="J751" t="str">
            <v>A</v>
          </cell>
          <cell r="K751">
            <v>900.51</v>
          </cell>
          <cell r="L751" t="str">
            <v>A</v>
          </cell>
          <cell r="M751">
            <v>-900.51</v>
          </cell>
        </row>
        <row r="752">
          <cell r="A752" t="str">
            <v>402001013</v>
          </cell>
          <cell r="B752" t="str">
            <v>Note Deb.a Forn.x resi e N.C.c/lav.</v>
          </cell>
          <cell r="C752">
            <v>0</v>
          </cell>
          <cell r="E752">
            <v>0</v>
          </cell>
          <cell r="G752">
            <v>1987.76</v>
          </cell>
          <cell r="H752">
            <v>88850.03</v>
          </cell>
          <cell r="I752">
            <v>86862.27</v>
          </cell>
          <cell r="J752" t="str">
            <v>A</v>
          </cell>
          <cell r="K752">
            <v>86862.27</v>
          </cell>
          <cell r="L752" t="str">
            <v>A</v>
          </cell>
          <cell r="M752">
            <v>-86862.27</v>
          </cell>
        </row>
        <row r="753">
          <cell r="A753" t="str">
            <v>402001020</v>
          </cell>
          <cell r="B753" t="str">
            <v>Costo lavorazione per selezioni</v>
          </cell>
          <cell r="C753">
            <v>0</v>
          </cell>
          <cell r="E753">
            <v>0</v>
          </cell>
          <cell r="G753">
            <v>340467.02</v>
          </cell>
          <cell r="H753">
            <v>0</v>
          </cell>
          <cell r="I753">
            <v>340467.02</v>
          </cell>
          <cell r="J753" t="str">
            <v>D</v>
          </cell>
          <cell r="K753">
            <v>340467.02</v>
          </cell>
          <cell r="L753" t="str">
            <v>D</v>
          </cell>
          <cell r="M753">
            <v>340467.02</v>
          </cell>
        </row>
        <row r="754">
          <cell r="A754" t="str">
            <v>402001030</v>
          </cell>
          <cell r="B754" t="str">
            <v>Resi su lavoraz. esterna e selez.</v>
          </cell>
          <cell r="C754">
            <v>0</v>
          </cell>
          <cell r="E754">
            <v>0</v>
          </cell>
          <cell r="G754">
            <v>0</v>
          </cell>
          <cell r="H754">
            <v>0</v>
          </cell>
          <cell r="I754">
            <v>0</v>
          </cell>
          <cell r="K754">
            <v>0</v>
          </cell>
          <cell r="M754">
            <v>0</v>
          </cell>
        </row>
        <row r="755">
          <cell r="A755" t="str">
            <v>402001040</v>
          </cell>
          <cell r="B755" t="str">
            <v>Rimpiazzi su lavoraz. esterna.</v>
          </cell>
          <cell r="C755">
            <v>0</v>
          </cell>
          <cell r="E755">
            <v>0</v>
          </cell>
          <cell r="G755">
            <v>0</v>
          </cell>
          <cell r="H755">
            <v>0</v>
          </cell>
          <cell r="I755">
            <v>0</v>
          </cell>
          <cell r="K755">
            <v>0</v>
          </cell>
          <cell r="M755">
            <v>0</v>
          </cell>
        </row>
        <row r="756">
          <cell r="A756" t="str">
            <v>402001050</v>
          </cell>
          <cell r="B756" t="str">
            <v>Energia, acqua Pero</v>
          </cell>
          <cell r="C756">
            <v>0</v>
          </cell>
          <cell r="E756">
            <v>0</v>
          </cell>
          <cell r="G756">
            <v>191390.3</v>
          </cell>
          <cell r="H756">
            <v>4.5599999999999996</v>
          </cell>
          <cell r="I756">
            <v>191385.74</v>
          </cell>
          <cell r="J756" t="str">
            <v>D</v>
          </cell>
          <cell r="K756">
            <v>191385.74</v>
          </cell>
          <cell r="L756" t="str">
            <v>D</v>
          </cell>
          <cell r="M756">
            <v>191385.74</v>
          </cell>
        </row>
        <row r="757">
          <cell r="A757" t="str">
            <v>402001060</v>
          </cell>
          <cell r="B757" t="str">
            <v>Riscaldamento</v>
          </cell>
          <cell r="C757">
            <v>0</v>
          </cell>
          <cell r="E757">
            <v>0</v>
          </cell>
          <cell r="G757">
            <v>25659.22</v>
          </cell>
          <cell r="H757">
            <v>2.48</v>
          </cell>
          <cell r="I757">
            <v>25656.74</v>
          </cell>
          <cell r="J757" t="str">
            <v>D</v>
          </cell>
          <cell r="K757">
            <v>25656.74</v>
          </cell>
          <cell r="L757" t="str">
            <v>D</v>
          </cell>
          <cell r="M757">
            <v>25656.74</v>
          </cell>
        </row>
        <row r="758">
          <cell r="A758" t="str">
            <v>402001070</v>
          </cell>
          <cell r="B758" t="str">
            <v>Varie d'officina</v>
          </cell>
          <cell r="C758">
            <v>0</v>
          </cell>
          <cell r="E758">
            <v>0</v>
          </cell>
          <cell r="G758">
            <v>26135.98</v>
          </cell>
          <cell r="H758">
            <v>446.16</v>
          </cell>
          <cell r="I758">
            <v>25689.82</v>
          </cell>
          <cell r="J758" t="str">
            <v>D</v>
          </cell>
          <cell r="K758">
            <v>25689.82</v>
          </cell>
          <cell r="L758" t="str">
            <v>D</v>
          </cell>
          <cell r="M758">
            <v>25689.82</v>
          </cell>
        </row>
        <row r="759">
          <cell r="A759" t="str">
            <v>402001080</v>
          </cell>
          <cell r="B759" t="str">
            <v>Telefoni  Pero</v>
          </cell>
          <cell r="C759">
            <v>0</v>
          </cell>
          <cell r="E759">
            <v>0</v>
          </cell>
          <cell r="G759">
            <v>21707.46</v>
          </cell>
          <cell r="H759">
            <v>3269</v>
          </cell>
          <cell r="I759">
            <v>18438.46</v>
          </cell>
          <cell r="J759" t="str">
            <v>D</v>
          </cell>
          <cell r="K759">
            <v>18438.46</v>
          </cell>
          <cell r="L759" t="str">
            <v>D</v>
          </cell>
          <cell r="M759">
            <v>18438.46</v>
          </cell>
        </row>
        <row r="760">
          <cell r="A760" t="str">
            <v>402001090</v>
          </cell>
          <cell r="B760" t="str">
            <v>Assic. inc.,furto, R.C.</v>
          </cell>
          <cell r="C760">
            <v>0</v>
          </cell>
          <cell r="E760">
            <v>0</v>
          </cell>
          <cell r="G760">
            <v>180751.91</v>
          </cell>
          <cell r="H760">
            <v>95</v>
          </cell>
          <cell r="I760">
            <v>180656.91</v>
          </cell>
          <cell r="J760" t="str">
            <v>D</v>
          </cell>
          <cell r="K760">
            <v>180656.91</v>
          </cell>
          <cell r="L760" t="str">
            <v>D</v>
          </cell>
          <cell r="M760">
            <v>180656.91</v>
          </cell>
        </row>
        <row r="761">
          <cell r="A761" t="str">
            <v>402001100</v>
          </cell>
          <cell r="B761" t="str">
            <v>Ass. infort.inval. R.C.T.</v>
          </cell>
          <cell r="C761">
            <v>0</v>
          </cell>
          <cell r="E761">
            <v>0</v>
          </cell>
          <cell r="G761">
            <v>19722.580000000002</v>
          </cell>
          <cell r="H761">
            <v>797.77</v>
          </cell>
          <cell r="I761">
            <v>18924.810000000001</v>
          </cell>
          <cell r="J761" t="str">
            <v>D</v>
          </cell>
          <cell r="K761">
            <v>18924.810000000001</v>
          </cell>
          <cell r="L761" t="str">
            <v>D</v>
          </cell>
          <cell r="M761">
            <v>18924.810000000001</v>
          </cell>
        </row>
        <row r="762">
          <cell r="A762" t="str">
            <v>402001110</v>
          </cell>
          <cell r="B762" t="str">
            <v>Assicurazione automezzi</v>
          </cell>
          <cell r="C762">
            <v>0</v>
          </cell>
          <cell r="E762">
            <v>0</v>
          </cell>
          <cell r="G762">
            <v>5522</v>
          </cell>
          <cell r="H762">
            <v>0</v>
          </cell>
          <cell r="I762">
            <v>5522</v>
          </cell>
          <cell r="J762" t="str">
            <v>D</v>
          </cell>
          <cell r="K762">
            <v>5522</v>
          </cell>
          <cell r="L762" t="str">
            <v>D</v>
          </cell>
          <cell r="M762">
            <v>5522</v>
          </cell>
        </row>
        <row r="763">
          <cell r="A763" t="str">
            <v>402001120</v>
          </cell>
          <cell r="B763" t="str">
            <v>Assicurazione trasporti</v>
          </cell>
          <cell r="C763">
            <v>0</v>
          </cell>
          <cell r="E763">
            <v>0</v>
          </cell>
          <cell r="G763">
            <v>7128</v>
          </cell>
          <cell r="H763">
            <v>0</v>
          </cell>
          <cell r="I763">
            <v>7128</v>
          </cell>
          <cell r="J763" t="str">
            <v>D</v>
          </cell>
          <cell r="K763">
            <v>7128</v>
          </cell>
          <cell r="L763" t="str">
            <v>D</v>
          </cell>
          <cell r="M763">
            <v>7128</v>
          </cell>
        </row>
        <row r="764">
          <cell r="A764" t="str">
            <v>402001130</v>
          </cell>
          <cell r="B764" t="str">
            <v>Spese aggiornamento tecnico</v>
          </cell>
          <cell r="C764">
            <v>0</v>
          </cell>
          <cell r="E764">
            <v>0</v>
          </cell>
          <cell r="G764">
            <v>65086.02</v>
          </cell>
          <cell r="H764">
            <v>15947.27</v>
          </cell>
          <cell r="I764">
            <v>49138.75</v>
          </cell>
          <cell r="J764" t="str">
            <v>D</v>
          </cell>
          <cell r="K764">
            <v>49138.75</v>
          </cell>
          <cell r="L764" t="str">
            <v>D</v>
          </cell>
          <cell r="M764">
            <v>49138.75</v>
          </cell>
        </row>
        <row r="765">
          <cell r="A765" t="str">
            <v>402001131</v>
          </cell>
          <cell r="B765" t="str">
            <v>Rivalsa 4% su comp. aggiorn.tecnici</v>
          </cell>
          <cell r="C765">
            <v>0</v>
          </cell>
          <cell r="E765">
            <v>0</v>
          </cell>
          <cell r="G765">
            <v>114.38</v>
          </cell>
          <cell r="H765">
            <v>13.76</v>
          </cell>
          <cell r="I765">
            <v>100.62</v>
          </cell>
          <cell r="J765" t="str">
            <v>D</v>
          </cell>
          <cell r="K765">
            <v>100.62</v>
          </cell>
          <cell r="L765" t="str">
            <v>D</v>
          </cell>
          <cell r="M765">
            <v>100.62</v>
          </cell>
        </row>
        <row r="766">
          <cell r="A766" t="str">
            <v>402001140</v>
          </cell>
          <cell r="B766" t="str">
            <v>Abbon.e acquisti riviste e libri</v>
          </cell>
          <cell r="C766">
            <v>0</v>
          </cell>
          <cell r="E766">
            <v>0</v>
          </cell>
          <cell r="G766">
            <v>1805.29</v>
          </cell>
          <cell r="H766">
            <v>0</v>
          </cell>
          <cell r="I766">
            <v>1805.29</v>
          </cell>
          <cell r="J766" t="str">
            <v>D</v>
          </cell>
          <cell r="K766">
            <v>1805.29</v>
          </cell>
          <cell r="L766" t="str">
            <v>D</v>
          </cell>
          <cell r="M766">
            <v>1805.29</v>
          </cell>
        </row>
        <row r="767">
          <cell r="A767" t="str">
            <v>402001150</v>
          </cell>
          <cell r="B767" t="str">
            <v>Spese di sviluppo/prove di lab.</v>
          </cell>
          <cell r="C767">
            <v>0</v>
          </cell>
          <cell r="E767">
            <v>0</v>
          </cell>
          <cell r="G767">
            <v>292557.28999999998</v>
          </cell>
          <cell r="H767">
            <v>743.33</v>
          </cell>
          <cell r="I767">
            <v>291813.96000000002</v>
          </cell>
          <cell r="J767" t="str">
            <v>D</v>
          </cell>
          <cell r="K767">
            <v>291813.96000000002</v>
          </cell>
          <cell r="L767" t="str">
            <v>D</v>
          </cell>
          <cell r="M767">
            <v>291813.96000000002</v>
          </cell>
        </row>
        <row r="768">
          <cell r="A768" t="str">
            <v>402001151</v>
          </cell>
          <cell r="B768" t="str">
            <v>Rivalsa 4% su spese di sviluppo</v>
          </cell>
          <cell r="C768">
            <v>0</v>
          </cell>
          <cell r="E768">
            <v>0</v>
          </cell>
          <cell r="G768">
            <v>0</v>
          </cell>
          <cell r="H768">
            <v>0</v>
          </cell>
          <cell r="I768">
            <v>0</v>
          </cell>
          <cell r="K768">
            <v>0</v>
          </cell>
          <cell r="M768">
            <v>0</v>
          </cell>
        </row>
        <row r="769">
          <cell r="A769" t="str">
            <v>402001152</v>
          </cell>
          <cell r="B769" t="str">
            <v>Contr.  4% su spese di sviluppo</v>
          </cell>
          <cell r="C769">
            <v>0</v>
          </cell>
          <cell r="E769">
            <v>0</v>
          </cell>
          <cell r="G769">
            <v>0</v>
          </cell>
          <cell r="H769">
            <v>0</v>
          </cell>
          <cell r="I769">
            <v>0</v>
          </cell>
          <cell r="K769">
            <v>0</v>
          </cell>
          <cell r="M769">
            <v>0</v>
          </cell>
        </row>
        <row r="770">
          <cell r="A770" t="str">
            <v>402001160</v>
          </cell>
          <cell r="B770" t="str">
            <v>Spese per mensa</v>
          </cell>
          <cell r="C770">
            <v>0</v>
          </cell>
          <cell r="E770">
            <v>0</v>
          </cell>
          <cell r="G770">
            <v>156296.76999999999</v>
          </cell>
          <cell r="H770">
            <v>45.45</v>
          </cell>
          <cell r="I770">
            <v>156251.32</v>
          </cell>
          <cell r="J770" t="str">
            <v>D</v>
          </cell>
          <cell r="K770">
            <v>156251.32</v>
          </cell>
          <cell r="L770" t="str">
            <v>D</v>
          </cell>
          <cell r="M770">
            <v>156251.32</v>
          </cell>
        </row>
        <row r="771">
          <cell r="A771" t="str">
            <v>402001170</v>
          </cell>
          <cell r="B771" t="str">
            <v>Corrieri d'acquisto</v>
          </cell>
          <cell r="C771">
            <v>0</v>
          </cell>
          <cell r="E771">
            <v>0</v>
          </cell>
          <cell r="G771">
            <v>919200.7</v>
          </cell>
          <cell r="H771">
            <v>10851.35</v>
          </cell>
          <cell r="I771">
            <v>908349.35</v>
          </cell>
          <cell r="J771" t="str">
            <v>D</v>
          </cell>
          <cell r="K771">
            <v>908349.35</v>
          </cell>
          <cell r="L771" t="str">
            <v>D</v>
          </cell>
          <cell r="M771">
            <v>908349.35</v>
          </cell>
        </row>
        <row r="772">
          <cell r="A772" t="str">
            <v>402001171</v>
          </cell>
          <cell r="B772" t="str">
            <v>Prestaz. Serv.Assistenza Software</v>
          </cell>
          <cell r="C772">
            <v>0</v>
          </cell>
          <cell r="E772">
            <v>0</v>
          </cell>
          <cell r="G772">
            <v>0</v>
          </cell>
          <cell r="H772">
            <v>0</v>
          </cell>
          <cell r="I772">
            <v>0</v>
          </cell>
          <cell r="K772">
            <v>0</v>
          </cell>
          <cell r="M772">
            <v>0</v>
          </cell>
        </row>
        <row r="773">
          <cell r="A773" t="str">
            <v>402001180</v>
          </cell>
          <cell r="B773" t="str">
            <v>Diritti di brevetto</v>
          </cell>
          <cell r="C773">
            <v>0</v>
          </cell>
          <cell r="E773">
            <v>0</v>
          </cell>
          <cell r="G773">
            <v>0</v>
          </cell>
          <cell r="H773">
            <v>0</v>
          </cell>
          <cell r="I773">
            <v>0</v>
          </cell>
          <cell r="K773">
            <v>0</v>
          </cell>
          <cell r="M773">
            <v>0</v>
          </cell>
        </row>
        <row r="774">
          <cell r="A774" t="str">
            <v>402001189</v>
          </cell>
          <cell r="B774" t="str">
            <v>Spese prestazioni servizio Viney</v>
          </cell>
          <cell r="C774">
            <v>0</v>
          </cell>
          <cell r="E774">
            <v>0</v>
          </cell>
          <cell r="G774">
            <v>0</v>
          </cell>
          <cell r="H774">
            <v>0</v>
          </cell>
          <cell r="I774">
            <v>0</v>
          </cell>
          <cell r="K774">
            <v>0</v>
          </cell>
          <cell r="M774">
            <v>0</v>
          </cell>
        </row>
        <row r="775">
          <cell r="A775" t="str">
            <v>402001190</v>
          </cell>
          <cell r="B775" t="str">
            <v>Spese prestazioni servizio terzi</v>
          </cell>
          <cell r="C775">
            <v>0</v>
          </cell>
          <cell r="E775">
            <v>0</v>
          </cell>
          <cell r="G775">
            <v>394851.49</v>
          </cell>
          <cell r="H775">
            <v>0</v>
          </cell>
          <cell r="I775">
            <v>394851.49</v>
          </cell>
          <cell r="J775" t="str">
            <v>D</v>
          </cell>
          <cell r="K775">
            <v>394851.49</v>
          </cell>
          <cell r="L775" t="str">
            <v>D</v>
          </cell>
          <cell r="M775">
            <v>394851.49</v>
          </cell>
        </row>
        <row r="776">
          <cell r="A776" t="str">
            <v>402001191</v>
          </cell>
          <cell r="B776" t="str">
            <v>Cassa prof. Spese prestaz. servizio</v>
          </cell>
          <cell r="C776">
            <v>0</v>
          </cell>
          <cell r="E776">
            <v>0</v>
          </cell>
          <cell r="G776">
            <v>612</v>
          </cell>
          <cell r="H776">
            <v>0</v>
          </cell>
          <cell r="I776">
            <v>612</v>
          </cell>
          <cell r="J776" t="str">
            <v>D</v>
          </cell>
          <cell r="K776">
            <v>612</v>
          </cell>
          <cell r="L776" t="str">
            <v>D</v>
          </cell>
          <cell r="M776">
            <v>612</v>
          </cell>
        </row>
        <row r="777">
          <cell r="A777" t="str">
            <v>402001192</v>
          </cell>
          <cell r="B777" t="str">
            <v>Rivalsa 4%. Spese prestaz. servizio</v>
          </cell>
          <cell r="C777">
            <v>0</v>
          </cell>
          <cell r="E777">
            <v>0</v>
          </cell>
          <cell r="G777">
            <v>0</v>
          </cell>
          <cell r="H777">
            <v>0</v>
          </cell>
          <cell r="I777">
            <v>0</v>
          </cell>
          <cell r="K777">
            <v>0</v>
          </cell>
          <cell r="M777">
            <v>0</v>
          </cell>
        </row>
        <row r="778">
          <cell r="A778" t="str">
            <v>402001193</v>
          </cell>
          <cell r="B778" t="str">
            <v>Spese prestazioni serv.terzi VEE</v>
          </cell>
          <cell r="C778">
            <v>0</v>
          </cell>
          <cell r="E778">
            <v>0</v>
          </cell>
          <cell r="G778">
            <v>56355.6</v>
          </cell>
          <cell r="H778">
            <v>0</v>
          </cell>
          <cell r="I778">
            <v>56355.6</v>
          </cell>
          <cell r="J778" t="str">
            <v>D</v>
          </cell>
          <cell r="K778">
            <v>56355.6</v>
          </cell>
          <cell r="L778" t="str">
            <v>D</v>
          </cell>
          <cell r="M778">
            <v>56355.6</v>
          </cell>
        </row>
        <row r="779">
          <cell r="A779" t="str">
            <v>402001200</v>
          </cell>
          <cell r="B779" t="str">
            <v>Spese per traduzioni, Interpr.</v>
          </cell>
          <cell r="C779">
            <v>0</v>
          </cell>
          <cell r="E779">
            <v>0</v>
          </cell>
          <cell r="G779">
            <v>0</v>
          </cell>
          <cell r="H779">
            <v>0</v>
          </cell>
          <cell r="I779">
            <v>0</v>
          </cell>
          <cell r="K779">
            <v>0</v>
          </cell>
          <cell r="M779">
            <v>0</v>
          </cell>
        </row>
        <row r="780">
          <cell r="A780" t="str">
            <v>402001201</v>
          </cell>
          <cell r="B780" t="str">
            <v>Rivalsa 4% interpreti, traduzioni</v>
          </cell>
          <cell r="C780">
            <v>0</v>
          </cell>
          <cell r="E780">
            <v>0</v>
          </cell>
          <cell r="G780">
            <v>0</v>
          </cell>
          <cell r="H780">
            <v>0</v>
          </cell>
          <cell r="I780">
            <v>0</v>
          </cell>
          <cell r="K780">
            <v>0</v>
          </cell>
          <cell r="M780">
            <v>0</v>
          </cell>
        </row>
        <row r="781">
          <cell r="A781" t="str">
            <v>402001210</v>
          </cell>
          <cell r="B781" t="str">
            <v>Investimenti, Costi a carico V.E.E.</v>
          </cell>
          <cell r="C781">
            <v>0</v>
          </cell>
          <cell r="E781">
            <v>0</v>
          </cell>
          <cell r="G781">
            <v>0</v>
          </cell>
          <cell r="H781">
            <v>0</v>
          </cell>
          <cell r="I781">
            <v>0</v>
          </cell>
          <cell r="K781">
            <v>0</v>
          </cell>
          <cell r="M781">
            <v>0</v>
          </cell>
        </row>
        <row r="782">
          <cell r="M782">
            <v>0</v>
          </cell>
        </row>
        <row r="783">
          <cell r="A783" t="str">
            <v>02</v>
          </cell>
          <cell r="B783" t="str">
            <v>Manutenzioni Industriali</v>
          </cell>
          <cell r="C783">
            <v>0</v>
          </cell>
          <cell r="E783">
            <v>0</v>
          </cell>
          <cell r="G783">
            <v>761602.17</v>
          </cell>
          <cell r="H783">
            <v>0</v>
          </cell>
          <cell r="I783">
            <v>761602.17</v>
          </cell>
          <cell r="J783" t="str">
            <v>D</v>
          </cell>
          <cell r="K783">
            <v>761602.17</v>
          </cell>
          <cell r="L783" t="str">
            <v xml:space="preserve"> D</v>
          </cell>
          <cell r="M783">
            <v>761602.17</v>
          </cell>
        </row>
        <row r="784">
          <cell r="A784" t="str">
            <v>402002010</v>
          </cell>
          <cell r="B784" t="str">
            <v>Man, rev.,ric.stampi,attrez</v>
          </cell>
          <cell r="C784">
            <v>0</v>
          </cell>
          <cell r="E784">
            <v>0</v>
          </cell>
          <cell r="G784">
            <v>345439.88</v>
          </cell>
          <cell r="H784">
            <v>0</v>
          </cell>
          <cell r="I784">
            <v>345439.88</v>
          </cell>
          <cell r="J784" t="str">
            <v>D</v>
          </cell>
          <cell r="K784">
            <v>345439.88</v>
          </cell>
          <cell r="L784" t="str">
            <v>D</v>
          </cell>
          <cell r="M784">
            <v>345439.88</v>
          </cell>
        </row>
        <row r="785">
          <cell r="A785" t="str">
            <v>402002020</v>
          </cell>
          <cell r="B785" t="str">
            <v>Manutenzione attrezzature</v>
          </cell>
          <cell r="C785">
            <v>0</v>
          </cell>
          <cell r="E785">
            <v>0</v>
          </cell>
          <cell r="G785">
            <v>21772.22</v>
          </cell>
          <cell r="H785">
            <v>0</v>
          </cell>
          <cell r="I785">
            <v>21772.22</v>
          </cell>
          <cell r="J785" t="str">
            <v>D</v>
          </cell>
          <cell r="K785">
            <v>21772.22</v>
          </cell>
          <cell r="L785" t="str">
            <v>D</v>
          </cell>
          <cell r="M785">
            <v>21772.22</v>
          </cell>
        </row>
        <row r="786">
          <cell r="A786" t="str">
            <v>402002030</v>
          </cell>
          <cell r="B786" t="str">
            <v>Manut. macchinari/ricambi/revis</v>
          </cell>
          <cell r="C786">
            <v>0</v>
          </cell>
          <cell r="E786">
            <v>0</v>
          </cell>
          <cell r="G786">
            <v>132026.31</v>
          </cell>
          <cell r="H786">
            <v>0</v>
          </cell>
          <cell r="I786">
            <v>132026.31</v>
          </cell>
          <cell r="J786" t="str">
            <v>D</v>
          </cell>
          <cell r="K786">
            <v>132026.31</v>
          </cell>
          <cell r="L786" t="str">
            <v>D</v>
          </cell>
          <cell r="M786">
            <v>132026.31</v>
          </cell>
        </row>
        <row r="787">
          <cell r="A787" t="str">
            <v>402002040</v>
          </cell>
          <cell r="B787" t="str">
            <v>Man.imp.ti/pz ricambio/rev</v>
          </cell>
          <cell r="C787">
            <v>0</v>
          </cell>
          <cell r="E787">
            <v>0</v>
          </cell>
          <cell r="G787">
            <v>73958.880000000005</v>
          </cell>
          <cell r="H787">
            <v>0</v>
          </cell>
          <cell r="I787">
            <v>73958.880000000005</v>
          </cell>
          <cell r="J787" t="str">
            <v>D</v>
          </cell>
          <cell r="K787">
            <v>73958.880000000005</v>
          </cell>
          <cell r="L787" t="str">
            <v>D</v>
          </cell>
          <cell r="M787">
            <v>73958.880000000005</v>
          </cell>
        </row>
        <row r="788">
          <cell r="A788" t="str">
            <v>402002050</v>
          </cell>
          <cell r="B788" t="str">
            <v>Manutenzione impianti</v>
          </cell>
          <cell r="C788">
            <v>0</v>
          </cell>
          <cell r="E788">
            <v>0</v>
          </cell>
          <cell r="G788">
            <v>49891.28</v>
          </cell>
          <cell r="H788">
            <v>0</v>
          </cell>
          <cell r="I788">
            <v>49891.28</v>
          </cell>
          <cell r="J788" t="str">
            <v>D</v>
          </cell>
          <cell r="K788">
            <v>49891.28</v>
          </cell>
          <cell r="L788" t="str">
            <v>D</v>
          </cell>
          <cell r="M788">
            <v>49891.28</v>
          </cell>
        </row>
        <row r="789">
          <cell r="A789" t="str">
            <v>402002060</v>
          </cell>
          <cell r="B789" t="str">
            <v>Manutenzione immobili</v>
          </cell>
          <cell r="C789">
            <v>0</v>
          </cell>
          <cell r="E789">
            <v>0</v>
          </cell>
          <cell r="G789">
            <v>136011.5</v>
          </cell>
          <cell r="H789">
            <v>0</v>
          </cell>
          <cell r="I789">
            <v>136011.5</v>
          </cell>
          <cell r="J789" t="str">
            <v>D</v>
          </cell>
          <cell r="K789">
            <v>136011.5</v>
          </cell>
          <cell r="L789" t="str">
            <v>D</v>
          </cell>
          <cell r="M789">
            <v>136011.5</v>
          </cell>
        </row>
        <row r="790">
          <cell r="A790" t="str">
            <v>402002070</v>
          </cell>
          <cell r="B790" t="str">
            <v>Manutenzione mobili</v>
          </cell>
          <cell r="C790">
            <v>0</v>
          </cell>
          <cell r="E790">
            <v>0</v>
          </cell>
          <cell r="G790">
            <v>0</v>
          </cell>
          <cell r="H790">
            <v>0</v>
          </cell>
          <cell r="I790">
            <v>0</v>
          </cell>
          <cell r="K790">
            <v>0</v>
          </cell>
          <cell r="M790">
            <v>0</v>
          </cell>
        </row>
        <row r="791">
          <cell r="A791" t="str">
            <v>402002080</v>
          </cell>
          <cell r="B791" t="str">
            <v>Manutenzioni macchine ufficio</v>
          </cell>
          <cell r="C791">
            <v>0</v>
          </cell>
          <cell r="E791">
            <v>0</v>
          </cell>
          <cell r="G791">
            <v>2502.1</v>
          </cell>
          <cell r="H791">
            <v>0</v>
          </cell>
          <cell r="I791">
            <v>2502.1</v>
          </cell>
          <cell r="J791" t="str">
            <v>D</v>
          </cell>
          <cell r="K791">
            <v>2502.1</v>
          </cell>
          <cell r="L791" t="str">
            <v>D</v>
          </cell>
          <cell r="M791">
            <v>2502.1</v>
          </cell>
        </row>
        <row r="792">
          <cell r="M792">
            <v>0</v>
          </cell>
        </row>
        <row r="793">
          <cell r="A793" t="str">
            <v>03</v>
          </cell>
          <cell r="B793" t="str">
            <v>Canoni di manutenzione</v>
          </cell>
          <cell r="C793">
            <v>0</v>
          </cell>
          <cell r="E793">
            <v>0</v>
          </cell>
          <cell r="G793">
            <v>219426.33</v>
          </cell>
          <cell r="H793">
            <v>2705.02</v>
          </cell>
          <cell r="I793">
            <v>216721.31</v>
          </cell>
          <cell r="J793" t="str">
            <v>D</v>
          </cell>
          <cell r="K793">
            <v>216721.31</v>
          </cell>
          <cell r="L793" t="str">
            <v xml:space="preserve"> D</v>
          </cell>
          <cell r="M793">
            <v>216721.31</v>
          </cell>
        </row>
        <row r="794">
          <cell r="A794" t="str">
            <v>402003010</v>
          </cell>
          <cell r="B794" t="str">
            <v>Canone manutenzione  CED</v>
          </cell>
          <cell r="C794">
            <v>0</v>
          </cell>
          <cell r="E794">
            <v>0</v>
          </cell>
          <cell r="G794">
            <v>16316.66</v>
          </cell>
          <cell r="H794">
            <v>0</v>
          </cell>
          <cell r="I794">
            <v>16316.66</v>
          </cell>
          <cell r="J794" t="str">
            <v>D</v>
          </cell>
          <cell r="K794">
            <v>16316.66</v>
          </cell>
          <cell r="L794" t="str">
            <v>D</v>
          </cell>
          <cell r="M794">
            <v>16316.66</v>
          </cell>
        </row>
        <row r="795">
          <cell r="A795" t="str">
            <v>402003011</v>
          </cell>
          <cell r="B795" t="str">
            <v>Can. man.Global Value/Computer Var</v>
          </cell>
          <cell r="C795">
            <v>0</v>
          </cell>
          <cell r="E795">
            <v>0</v>
          </cell>
          <cell r="G795">
            <v>13209</v>
          </cell>
          <cell r="H795">
            <v>0</v>
          </cell>
          <cell r="I795">
            <v>13209</v>
          </cell>
          <cell r="J795" t="str">
            <v>D</v>
          </cell>
          <cell r="K795">
            <v>13209</v>
          </cell>
          <cell r="L795" t="str">
            <v>D</v>
          </cell>
          <cell r="M795">
            <v>13209</v>
          </cell>
        </row>
        <row r="796">
          <cell r="A796" t="str">
            <v>402003012</v>
          </cell>
          <cell r="B796" t="str">
            <v>Canone manutenzione Hosting Datanex</v>
          </cell>
          <cell r="C796">
            <v>0</v>
          </cell>
          <cell r="E796">
            <v>0</v>
          </cell>
          <cell r="G796">
            <v>0</v>
          </cell>
          <cell r="H796">
            <v>0</v>
          </cell>
          <cell r="I796">
            <v>0</v>
          </cell>
          <cell r="K796">
            <v>0</v>
          </cell>
          <cell r="M796">
            <v>0</v>
          </cell>
        </row>
        <row r="797">
          <cell r="A797" t="str">
            <v>402003013</v>
          </cell>
          <cell r="B797" t="str">
            <v>Canone collegamento Internet</v>
          </cell>
          <cell r="C797">
            <v>0</v>
          </cell>
          <cell r="E797">
            <v>0</v>
          </cell>
          <cell r="G797">
            <v>17118</v>
          </cell>
          <cell r="H797">
            <v>0</v>
          </cell>
          <cell r="I797">
            <v>17118</v>
          </cell>
          <cell r="J797" t="str">
            <v>D</v>
          </cell>
          <cell r="K797">
            <v>17118</v>
          </cell>
          <cell r="L797" t="str">
            <v>D</v>
          </cell>
          <cell r="M797">
            <v>17118</v>
          </cell>
        </row>
        <row r="798">
          <cell r="A798" t="str">
            <v>402003020</v>
          </cell>
          <cell r="B798" t="str">
            <v>Canone manut.Hardw./Softw.macch.uf.</v>
          </cell>
          <cell r="C798">
            <v>0</v>
          </cell>
          <cell r="E798">
            <v>0</v>
          </cell>
          <cell r="G798">
            <v>152750.49</v>
          </cell>
          <cell r="H798">
            <v>2705.02</v>
          </cell>
          <cell r="I798">
            <v>150045.47</v>
          </cell>
          <cell r="J798" t="str">
            <v>D</v>
          </cell>
          <cell r="K798">
            <v>150045.47</v>
          </cell>
          <cell r="L798" t="str">
            <v>D</v>
          </cell>
          <cell r="M798">
            <v>150045.47</v>
          </cell>
        </row>
        <row r="799">
          <cell r="A799" t="str">
            <v>402003030</v>
          </cell>
          <cell r="B799" t="str">
            <v>Canone manutenz. impianti</v>
          </cell>
          <cell r="C799">
            <v>0</v>
          </cell>
          <cell r="E799">
            <v>0</v>
          </cell>
          <cell r="G799">
            <v>11310</v>
          </cell>
          <cell r="H799">
            <v>0</v>
          </cell>
          <cell r="I799">
            <v>11310</v>
          </cell>
          <cell r="J799" t="str">
            <v>D</v>
          </cell>
          <cell r="K799">
            <v>11310</v>
          </cell>
          <cell r="L799" t="str">
            <v>D</v>
          </cell>
          <cell r="M799">
            <v>11310</v>
          </cell>
        </row>
        <row r="800">
          <cell r="A800" t="str">
            <v>402003040</v>
          </cell>
          <cell r="B800" t="str">
            <v>Canone manutenz.  immobili</v>
          </cell>
          <cell r="C800">
            <v>0</v>
          </cell>
          <cell r="E800">
            <v>0</v>
          </cell>
          <cell r="G800">
            <v>0</v>
          </cell>
          <cell r="H800">
            <v>0</v>
          </cell>
          <cell r="I800">
            <v>0</v>
          </cell>
          <cell r="K800">
            <v>0</v>
          </cell>
          <cell r="M800">
            <v>0</v>
          </cell>
        </row>
        <row r="801">
          <cell r="A801" t="str">
            <v>402003050</v>
          </cell>
          <cell r="B801" t="str">
            <v>Canone manutenz.  macchinario</v>
          </cell>
          <cell r="C801">
            <v>0</v>
          </cell>
          <cell r="E801">
            <v>0</v>
          </cell>
          <cell r="G801">
            <v>1300</v>
          </cell>
          <cell r="H801">
            <v>0</v>
          </cell>
          <cell r="I801">
            <v>1300</v>
          </cell>
          <cell r="J801" t="str">
            <v>D</v>
          </cell>
          <cell r="K801">
            <v>1300</v>
          </cell>
          <cell r="L801" t="str">
            <v>D</v>
          </cell>
          <cell r="M801">
            <v>1300</v>
          </cell>
        </row>
        <row r="802">
          <cell r="A802" t="str">
            <v>402003060</v>
          </cell>
          <cell r="B802" t="str">
            <v>Canoni di manutenzione servizi vari</v>
          </cell>
          <cell r="C802">
            <v>0</v>
          </cell>
          <cell r="E802">
            <v>0</v>
          </cell>
          <cell r="G802">
            <v>7422.18</v>
          </cell>
          <cell r="H802">
            <v>0</v>
          </cell>
          <cell r="I802">
            <v>7422.18</v>
          </cell>
          <cell r="J802" t="str">
            <v>D</v>
          </cell>
          <cell r="K802">
            <v>7422.18</v>
          </cell>
          <cell r="L802" t="str">
            <v>D</v>
          </cell>
          <cell r="M802">
            <v>7422.18</v>
          </cell>
        </row>
        <row r="803">
          <cell r="M803">
            <v>0</v>
          </cell>
        </row>
        <row r="804">
          <cell r="A804" t="str">
            <v>04</v>
          </cell>
          <cell r="B804" t="str">
            <v>Costi per Servizi Commerciali</v>
          </cell>
          <cell r="C804">
            <v>0</v>
          </cell>
          <cell r="E804">
            <v>0</v>
          </cell>
          <cell r="G804">
            <v>772397.7</v>
          </cell>
          <cell r="H804">
            <v>117913.16</v>
          </cell>
          <cell r="I804">
            <v>654484.54</v>
          </cell>
          <cell r="J804" t="str">
            <v>D</v>
          </cell>
          <cell r="K804">
            <v>654484.54</v>
          </cell>
          <cell r="L804" t="str">
            <v xml:space="preserve"> D</v>
          </cell>
          <cell r="M804">
            <v>654484.54</v>
          </cell>
        </row>
        <row r="805">
          <cell r="A805" t="str">
            <v>402004010</v>
          </cell>
          <cell r="B805" t="str">
            <v>Provvigioni</v>
          </cell>
          <cell r="C805">
            <v>0</v>
          </cell>
          <cell r="E805">
            <v>0</v>
          </cell>
          <cell r="G805">
            <v>0</v>
          </cell>
          <cell r="H805">
            <v>0</v>
          </cell>
          <cell r="I805">
            <v>0</v>
          </cell>
          <cell r="K805">
            <v>0</v>
          </cell>
          <cell r="M805">
            <v>0</v>
          </cell>
        </row>
        <row r="806">
          <cell r="A806" t="str">
            <v>402004020</v>
          </cell>
          <cell r="B806" t="str">
            <v>Spese viaggi,trasf. dip. Italia</v>
          </cell>
          <cell r="C806">
            <v>0</v>
          </cell>
          <cell r="E806">
            <v>0</v>
          </cell>
          <cell r="G806">
            <v>62361.02</v>
          </cell>
          <cell r="H806">
            <v>4139.74</v>
          </cell>
          <cell r="I806">
            <v>58221.279999999999</v>
          </cell>
          <cell r="J806" t="str">
            <v>D</v>
          </cell>
          <cell r="K806">
            <v>58221.279999999999</v>
          </cell>
          <cell r="L806" t="str">
            <v>D</v>
          </cell>
          <cell r="M806">
            <v>58221.279999999999</v>
          </cell>
        </row>
        <row r="807">
          <cell r="A807" t="str">
            <v>402004025</v>
          </cell>
          <cell r="B807" t="str">
            <v>Spese viaggi,trasf. dip. Estero</v>
          </cell>
          <cell r="C807">
            <v>0</v>
          </cell>
          <cell r="E807">
            <v>0</v>
          </cell>
          <cell r="G807">
            <v>151466.41</v>
          </cell>
          <cell r="H807">
            <v>4883.4799999999996</v>
          </cell>
          <cell r="I807">
            <v>146582.93</v>
          </cell>
          <cell r="J807" t="str">
            <v>D</v>
          </cell>
          <cell r="K807">
            <v>146582.93</v>
          </cell>
          <cell r="L807" t="str">
            <v>D</v>
          </cell>
          <cell r="M807">
            <v>146582.93</v>
          </cell>
        </row>
        <row r="808">
          <cell r="A808" t="str">
            <v>402004026</v>
          </cell>
          <cell r="B808" t="str">
            <v>Cartaimpronta Busin.prepagata 3615</v>
          </cell>
          <cell r="C808">
            <v>0</v>
          </cell>
          <cell r="E808">
            <v>0</v>
          </cell>
          <cell r="G808">
            <v>0</v>
          </cell>
          <cell r="H808">
            <v>0</v>
          </cell>
          <cell r="I808">
            <v>0</v>
          </cell>
          <cell r="K808">
            <v>0</v>
          </cell>
          <cell r="M808">
            <v>0</v>
          </cell>
        </row>
        <row r="809">
          <cell r="A809" t="str">
            <v>402004030</v>
          </cell>
          <cell r="B809" t="str">
            <v>Spese gestione e manutenz.automezzi</v>
          </cell>
          <cell r="C809">
            <v>0</v>
          </cell>
          <cell r="E809">
            <v>0</v>
          </cell>
          <cell r="G809">
            <v>46932.35</v>
          </cell>
          <cell r="H809">
            <v>653.53</v>
          </cell>
          <cell r="I809">
            <v>46278.82</v>
          </cell>
          <cell r="J809" t="str">
            <v>D</v>
          </cell>
          <cell r="K809">
            <v>46278.82</v>
          </cell>
          <cell r="L809" t="str">
            <v>D</v>
          </cell>
          <cell r="M809">
            <v>46278.82</v>
          </cell>
        </row>
        <row r="810">
          <cell r="A810" t="str">
            <v>402004040</v>
          </cell>
          <cell r="B810" t="str">
            <v>Spese x telefoni cell.e accessori</v>
          </cell>
          <cell r="C810">
            <v>0</v>
          </cell>
          <cell r="E810">
            <v>0</v>
          </cell>
          <cell r="G810">
            <v>33574.400000000001</v>
          </cell>
          <cell r="H810">
            <v>5428.32</v>
          </cell>
          <cell r="I810">
            <v>28146.080000000002</v>
          </cell>
          <cell r="J810" t="str">
            <v>D</v>
          </cell>
          <cell r="K810">
            <v>28146.080000000002</v>
          </cell>
          <cell r="L810" t="str">
            <v>D</v>
          </cell>
          <cell r="M810">
            <v>28146.080000000002</v>
          </cell>
        </row>
        <row r="811">
          <cell r="A811" t="str">
            <v>402004050</v>
          </cell>
          <cell r="B811" t="str">
            <v>Spese pubblicità, fiere e propag.</v>
          </cell>
          <cell r="C811">
            <v>0</v>
          </cell>
          <cell r="E811">
            <v>0</v>
          </cell>
          <cell r="G811">
            <v>2012.5</v>
          </cell>
          <cell r="H811">
            <v>52</v>
          </cell>
          <cell r="I811">
            <v>1960.5</v>
          </cell>
          <cell r="J811" t="str">
            <v>D</v>
          </cell>
          <cell r="K811">
            <v>1960.5</v>
          </cell>
          <cell r="L811" t="str">
            <v>D</v>
          </cell>
          <cell r="M811">
            <v>1960.5</v>
          </cell>
        </row>
        <row r="812">
          <cell r="A812" t="str">
            <v>402004060</v>
          </cell>
          <cell r="B812" t="str">
            <v>Inserzioni per ricerca  personale</v>
          </cell>
          <cell r="C812">
            <v>0</v>
          </cell>
          <cell r="E812">
            <v>0</v>
          </cell>
          <cell r="G812">
            <v>57694</v>
          </cell>
          <cell r="H812">
            <v>0</v>
          </cell>
          <cell r="I812">
            <v>57694</v>
          </cell>
          <cell r="J812" t="str">
            <v>D</v>
          </cell>
          <cell r="K812">
            <v>57694</v>
          </cell>
          <cell r="L812" t="str">
            <v>D</v>
          </cell>
          <cell r="M812">
            <v>57694</v>
          </cell>
        </row>
        <row r="813">
          <cell r="A813" t="str">
            <v>402004070</v>
          </cell>
          <cell r="B813" t="str">
            <v>Corrieri di vendita</v>
          </cell>
          <cell r="C813">
            <v>0</v>
          </cell>
          <cell r="E813">
            <v>0</v>
          </cell>
          <cell r="G813">
            <v>391339.71</v>
          </cell>
          <cell r="H813">
            <v>102755.15</v>
          </cell>
          <cell r="I813">
            <v>288584.56</v>
          </cell>
          <cell r="J813" t="str">
            <v>D</v>
          </cell>
          <cell r="K813">
            <v>288584.56</v>
          </cell>
          <cell r="L813" t="str">
            <v>D</v>
          </cell>
          <cell r="M813">
            <v>288584.56</v>
          </cell>
        </row>
        <row r="814">
          <cell r="A814" t="str">
            <v>402004071</v>
          </cell>
          <cell r="B814" t="str">
            <v>Corrieri di vendita per trasp.a VEE</v>
          </cell>
          <cell r="C814">
            <v>0</v>
          </cell>
          <cell r="E814">
            <v>0</v>
          </cell>
          <cell r="G814">
            <v>13418.93</v>
          </cell>
          <cell r="H814">
            <v>0</v>
          </cell>
          <cell r="I814">
            <v>13418.93</v>
          </cell>
          <cell r="J814" t="str">
            <v>D</v>
          </cell>
          <cell r="K814">
            <v>13418.93</v>
          </cell>
          <cell r="L814" t="str">
            <v>D</v>
          </cell>
          <cell r="M814">
            <v>13418.93</v>
          </cell>
        </row>
        <row r="815">
          <cell r="A815" t="str">
            <v>402004072</v>
          </cell>
          <cell r="B815" t="str">
            <v>Corrieri di vendita per trasp.urgen</v>
          </cell>
          <cell r="C815">
            <v>0</v>
          </cell>
          <cell r="E815">
            <v>0</v>
          </cell>
          <cell r="G815">
            <v>0</v>
          </cell>
          <cell r="H815">
            <v>0</v>
          </cell>
          <cell r="I815">
            <v>0</v>
          </cell>
          <cell r="K815">
            <v>0</v>
          </cell>
          <cell r="M815">
            <v>0</v>
          </cell>
        </row>
        <row r="816">
          <cell r="A816" t="str">
            <v>402004080</v>
          </cell>
          <cell r="B816" t="str">
            <v>Spese rappresentanza</v>
          </cell>
          <cell r="C816">
            <v>0</v>
          </cell>
          <cell r="E816">
            <v>0</v>
          </cell>
          <cell r="G816">
            <v>1962.48</v>
          </cell>
          <cell r="H816">
            <v>0.94</v>
          </cell>
          <cell r="I816">
            <v>1961.54</v>
          </cell>
          <cell r="J816" t="str">
            <v>D</v>
          </cell>
          <cell r="K816">
            <v>1961.54</v>
          </cell>
          <cell r="L816" t="str">
            <v>D</v>
          </cell>
          <cell r="M816">
            <v>1961.54</v>
          </cell>
        </row>
        <row r="817">
          <cell r="A817" t="str">
            <v>402004090</v>
          </cell>
          <cell r="B817" t="str">
            <v>Omaggi e regalie</v>
          </cell>
          <cell r="C817">
            <v>0</v>
          </cell>
          <cell r="E817">
            <v>0</v>
          </cell>
          <cell r="G817">
            <v>11635.9</v>
          </cell>
          <cell r="H817">
            <v>0</v>
          </cell>
          <cell r="I817">
            <v>11635.9</v>
          </cell>
          <cell r="J817" t="str">
            <v>D</v>
          </cell>
          <cell r="K817">
            <v>11635.9</v>
          </cell>
          <cell r="L817" t="str">
            <v>D</v>
          </cell>
          <cell r="M817">
            <v>11635.9</v>
          </cell>
        </row>
        <row r="818">
          <cell r="M818">
            <v>0</v>
          </cell>
        </row>
        <row r="819">
          <cell r="A819" t="str">
            <v>05</v>
          </cell>
          <cell r="B819" t="str">
            <v>Costi servizi generici e amministr.</v>
          </cell>
          <cell r="C819">
            <v>0</v>
          </cell>
          <cell r="E819">
            <v>0</v>
          </cell>
          <cell r="G819">
            <v>338269.74</v>
          </cell>
          <cell r="H819">
            <v>38638.050000000003</v>
          </cell>
          <cell r="I819">
            <v>299631.69</v>
          </cell>
          <cell r="J819" t="str">
            <v>D</v>
          </cell>
          <cell r="K819">
            <v>299631.69</v>
          </cell>
          <cell r="L819" t="str">
            <v xml:space="preserve"> D</v>
          </cell>
          <cell r="M819">
            <v>299631.69</v>
          </cell>
        </row>
        <row r="820">
          <cell r="A820" t="str">
            <v>402005010</v>
          </cell>
          <cell r="B820" t="str">
            <v>Luce, manutenzione Brera</v>
          </cell>
          <cell r="C820">
            <v>0</v>
          </cell>
          <cell r="E820">
            <v>0</v>
          </cell>
          <cell r="G820">
            <v>9</v>
          </cell>
          <cell r="H820">
            <v>0</v>
          </cell>
          <cell r="I820">
            <v>9</v>
          </cell>
          <cell r="J820" t="str">
            <v>D</v>
          </cell>
          <cell r="K820">
            <v>9</v>
          </cell>
          <cell r="L820" t="str">
            <v>D</v>
          </cell>
          <cell r="M820">
            <v>9</v>
          </cell>
        </row>
        <row r="821">
          <cell r="A821" t="str">
            <v>402005020</v>
          </cell>
          <cell r="B821" t="str">
            <v>Telefoni e telex Brera</v>
          </cell>
          <cell r="C821">
            <v>0</v>
          </cell>
          <cell r="E821">
            <v>0</v>
          </cell>
          <cell r="G821">
            <v>0</v>
          </cell>
          <cell r="H821">
            <v>0</v>
          </cell>
          <cell r="I821">
            <v>0</v>
          </cell>
          <cell r="K821">
            <v>0</v>
          </cell>
          <cell r="M821">
            <v>0</v>
          </cell>
        </row>
        <row r="822">
          <cell r="A822" t="str">
            <v>402005030</v>
          </cell>
          <cell r="B822" t="str">
            <v>Telecom trasmissione dati</v>
          </cell>
          <cell r="C822">
            <v>0</v>
          </cell>
          <cell r="E822">
            <v>0</v>
          </cell>
          <cell r="G822">
            <v>0</v>
          </cell>
          <cell r="H822">
            <v>0</v>
          </cell>
          <cell r="I822">
            <v>0</v>
          </cell>
          <cell r="K822">
            <v>0</v>
          </cell>
          <cell r="M822">
            <v>0</v>
          </cell>
        </row>
        <row r="823">
          <cell r="A823" t="str">
            <v>402005040</v>
          </cell>
          <cell r="B823" t="str">
            <v>Cancelleria e stampati</v>
          </cell>
          <cell r="C823">
            <v>0</v>
          </cell>
          <cell r="E823">
            <v>0</v>
          </cell>
          <cell r="G823">
            <v>14150.83</v>
          </cell>
          <cell r="H823">
            <v>0</v>
          </cell>
          <cell r="I823">
            <v>14150.83</v>
          </cell>
          <cell r="J823" t="str">
            <v>D</v>
          </cell>
          <cell r="K823">
            <v>14150.83</v>
          </cell>
          <cell r="L823" t="str">
            <v>D</v>
          </cell>
          <cell r="M823">
            <v>14150.83</v>
          </cell>
        </row>
        <row r="824">
          <cell r="A824" t="str">
            <v>402005050</v>
          </cell>
          <cell r="B824" t="str">
            <v>Valori bollati</v>
          </cell>
          <cell r="C824">
            <v>0</v>
          </cell>
          <cell r="E824">
            <v>0</v>
          </cell>
          <cell r="G824">
            <v>9059.2800000000007</v>
          </cell>
          <cell r="H824">
            <v>34</v>
          </cell>
          <cell r="I824">
            <v>9025.2800000000007</v>
          </cell>
          <cell r="J824" t="str">
            <v>D</v>
          </cell>
          <cell r="K824">
            <v>9025.2800000000007</v>
          </cell>
          <cell r="L824" t="str">
            <v>D</v>
          </cell>
          <cell r="M824">
            <v>9025.2800000000007</v>
          </cell>
        </row>
        <row r="825">
          <cell r="A825" t="str">
            <v>402005060</v>
          </cell>
          <cell r="B825" t="str">
            <v>Contributi associativi</v>
          </cell>
          <cell r="C825">
            <v>0</v>
          </cell>
          <cell r="E825">
            <v>0</v>
          </cell>
          <cell r="G825">
            <v>36429.410000000003</v>
          </cell>
          <cell r="H825">
            <v>65.22</v>
          </cell>
          <cell r="I825">
            <v>36364.19</v>
          </cell>
          <cell r="J825" t="str">
            <v>D</v>
          </cell>
          <cell r="K825">
            <v>36364.19</v>
          </cell>
          <cell r="L825" t="str">
            <v>D</v>
          </cell>
          <cell r="M825">
            <v>36364.19</v>
          </cell>
        </row>
        <row r="826">
          <cell r="A826" t="str">
            <v>402005070</v>
          </cell>
          <cell r="B826" t="str">
            <v>Legali e consulenze</v>
          </cell>
          <cell r="C826">
            <v>0</v>
          </cell>
          <cell r="E826">
            <v>0</v>
          </cell>
          <cell r="G826">
            <v>132726.87</v>
          </cell>
          <cell r="H826">
            <v>38473.83</v>
          </cell>
          <cell r="I826">
            <v>94253.04</v>
          </cell>
          <cell r="J826" t="str">
            <v>D</v>
          </cell>
          <cell r="K826">
            <v>94253.04</v>
          </cell>
          <cell r="L826" t="str">
            <v>D</v>
          </cell>
          <cell r="M826">
            <v>94253.04</v>
          </cell>
        </row>
        <row r="827">
          <cell r="A827" t="str">
            <v>402005071</v>
          </cell>
          <cell r="B827" t="str">
            <v>Cassa prof. Legali e consulenze</v>
          </cell>
          <cell r="C827">
            <v>0</v>
          </cell>
          <cell r="E827">
            <v>0</v>
          </cell>
          <cell r="G827">
            <v>7445.91</v>
          </cell>
          <cell r="H827">
            <v>65</v>
          </cell>
          <cell r="I827">
            <v>7380.91</v>
          </cell>
          <cell r="J827" t="str">
            <v>D</v>
          </cell>
          <cell r="K827">
            <v>7380.91</v>
          </cell>
          <cell r="L827" t="str">
            <v>D</v>
          </cell>
          <cell r="M827">
            <v>7380.91</v>
          </cell>
        </row>
        <row r="828">
          <cell r="A828" t="str">
            <v>402005072</v>
          </cell>
          <cell r="B828" t="str">
            <v>Spese legali anticipate</v>
          </cell>
          <cell r="C828">
            <v>0</v>
          </cell>
          <cell r="E828">
            <v>0</v>
          </cell>
          <cell r="G828">
            <v>0</v>
          </cell>
          <cell r="H828">
            <v>0</v>
          </cell>
          <cell r="I828">
            <v>0</v>
          </cell>
          <cell r="K828">
            <v>0</v>
          </cell>
          <cell r="M828">
            <v>0</v>
          </cell>
        </row>
        <row r="829">
          <cell r="A829" t="str">
            <v>402005073</v>
          </cell>
          <cell r="B829" t="str">
            <v>Costi di gestione pratica ADE</v>
          </cell>
          <cell r="C829">
            <v>0</v>
          </cell>
          <cell r="E829">
            <v>0</v>
          </cell>
          <cell r="G829">
            <v>32188.799999999999</v>
          </cell>
          <cell r="H829">
            <v>0</v>
          </cell>
          <cell r="I829">
            <v>32188.799999999999</v>
          </cell>
          <cell r="J829" t="str">
            <v>D</v>
          </cell>
          <cell r="K829">
            <v>32188.799999999999</v>
          </cell>
          <cell r="L829" t="str">
            <v>D</v>
          </cell>
          <cell r="M829">
            <v>32188.799999999999</v>
          </cell>
        </row>
        <row r="830">
          <cell r="A830" t="str">
            <v>402005075</v>
          </cell>
          <cell r="B830" t="str">
            <v>Elaboraz. paghe stipendi</v>
          </cell>
          <cell r="C830">
            <v>0</v>
          </cell>
          <cell r="E830">
            <v>0</v>
          </cell>
          <cell r="G830">
            <v>34528.620000000003</v>
          </cell>
          <cell r="H830">
            <v>0</v>
          </cell>
          <cell r="I830">
            <v>34528.620000000003</v>
          </cell>
          <cell r="J830" t="str">
            <v>D</v>
          </cell>
          <cell r="K830">
            <v>34528.620000000003</v>
          </cell>
          <cell r="L830" t="str">
            <v>D</v>
          </cell>
          <cell r="M830">
            <v>34528.620000000003</v>
          </cell>
        </row>
        <row r="831">
          <cell r="A831" t="str">
            <v>402005080</v>
          </cell>
          <cell r="B831" t="str">
            <v>Postelegrafoniche</v>
          </cell>
          <cell r="C831">
            <v>0</v>
          </cell>
          <cell r="E831">
            <v>0</v>
          </cell>
          <cell r="G831">
            <v>3204.58</v>
          </cell>
          <cell r="H831">
            <v>0</v>
          </cell>
          <cell r="I831">
            <v>3204.58</v>
          </cell>
          <cell r="J831" t="str">
            <v>D</v>
          </cell>
          <cell r="K831">
            <v>3204.58</v>
          </cell>
          <cell r="L831" t="str">
            <v>D</v>
          </cell>
          <cell r="M831">
            <v>3204.58</v>
          </cell>
        </row>
        <row r="832">
          <cell r="A832" t="str">
            <v>402005090</v>
          </cell>
          <cell r="B832" t="str">
            <v>Spese varie amministrat.</v>
          </cell>
          <cell r="C832">
            <v>0</v>
          </cell>
          <cell r="E832">
            <v>0</v>
          </cell>
          <cell r="G832">
            <v>450</v>
          </cell>
          <cell r="H832">
            <v>0</v>
          </cell>
          <cell r="I832">
            <v>450</v>
          </cell>
          <cell r="J832" t="str">
            <v>D</v>
          </cell>
          <cell r="K832">
            <v>450</v>
          </cell>
          <cell r="L832" t="str">
            <v>D</v>
          </cell>
          <cell r="M832">
            <v>450</v>
          </cell>
        </row>
        <row r="833">
          <cell r="A833" t="str">
            <v>402005100</v>
          </cell>
          <cell r="B833" t="str">
            <v>Erogaz.liber. art.65 II°C</v>
          </cell>
          <cell r="C833">
            <v>0</v>
          </cell>
          <cell r="E833">
            <v>0</v>
          </cell>
          <cell r="G833">
            <v>200</v>
          </cell>
          <cell r="H833">
            <v>0</v>
          </cell>
          <cell r="I833">
            <v>200</v>
          </cell>
          <cell r="J833" t="str">
            <v>D</v>
          </cell>
          <cell r="K833">
            <v>200</v>
          </cell>
          <cell r="L833" t="str">
            <v>D</v>
          </cell>
          <cell r="M833">
            <v>200</v>
          </cell>
        </row>
        <row r="834">
          <cell r="A834" t="str">
            <v>402005105</v>
          </cell>
          <cell r="B834" t="str">
            <v>Erogazio.liber.non deduc.</v>
          </cell>
          <cell r="C834">
            <v>0</v>
          </cell>
          <cell r="E834">
            <v>0</v>
          </cell>
          <cell r="G834">
            <v>500</v>
          </cell>
          <cell r="H834">
            <v>0</v>
          </cell>
          <cell r="I834">
            <v>500</v>
          </cell>
          <cell r="J834" t="str">
            <v>D</v>
          </cell>
          <cell r="K834">
            <v>500</v>
          </cell>
          <cell r="L834" t="str">
            <v>D</v>
          </cell>
          <cell r="M834">
            <v>500</v>
          </cell>
        </row>
        <row r="835">
          <cell r="A835" t="str">
            <v>402005110</v>
          </cell>
          <cell r="B835" t="str">
            <v>Canone amministrativo TSS Spa</v>
          </cell>
          <cell r="C835">
            <v>0</v>
          </cell>
          <cell r="E835">
            <v>0</v>
          </cell>
          <cell r="G835">
            <v>992</v>
          </cell>
          <cell r="H835">
            <v>0</v>
          </cell>
          <cell r="I835">
            <v>992</v>
          </cell>
          <cell r="J835" t="str">
            <v>D</v>
          </cell>
          <cell r="K835">
            <v>992</v>
          </cell>
          <cell r="L835" t="str">
            <v>D</v>
          </cell>
          <cell r="M835">
            <v>992</v>
          </cell>
        </row>
        <row r="836">
          <cell r="A836" t="str">
            <v>402005120</v>
          </cell>
          <cell r="B836" t="str">
            <v>Compensi consiglieri</v>
          </cell>
          <cell r="C836">
            <v>0</v>
          </cell>
          <cell r="E836">
            <v>0</v>
          </cell>
          <cell r="G836">
            <v>0</v>
          </cell>
          <cell r="H836">
            <v>0</v>
          </cell>
          <cell r="I836">
            <v>0</v>
          </cell>
          <cell r="K836">
            <v>0</v>
          </cell>
          <cell r="M836">
            <v>0</v>
          </cell>
        </row>
        <row r="837">
          <cell r="A837" t="str">
            <v>402005121</v>
          </cell>
          <cell r="B837" t="str">
            <v>Cassa prof. Compensi consiglieri</v>
          </cell>
          <cell r="C837">
            <v>0</v>
          </cell>
          <cell r="E837">
            <v>0</v>
          </cell>
          <cell r="G837">
            <v>0</v>
          </cell>
          <cell r="H837">
            <v>0</v>
          </cell>
          <cell r="I837">
            <v>0</v>
          </cell>
          <cell r="K837">
            <v>0</v>
          </cell>
          <cell r="M837">
            <v>0</v>
          </cell>
        </row>
        <row r="838">
          <cell r="A838" t="str">
            <v>402005130</v>
          </cell>
          <cell r="B838" t="str">
            <v>Compensi Sindaci</v>
          </cell>
          <cell r="C838">
            <v>0</v>
          </cell>
          <cell r="E838">
            <v>0</v>
          </cell>
          <cell r="G838">
            <v>32619.65</v>
          </cell>
          <cell r="H838">
            <v>0</v>
          </cell>
          <cell r="I838">
            <v>32619.65</v>
          </cell>
          <cell r="J838" t="str">
            <v>D</v>
          </cell>
          <cell r="K838">
            <v>32619.65</v>
          </cell>
          <cell r="L838" t="str">
            <v>D</v>
          </cell>
          <cell r="M838">
            <v>32619.65</v>
          </cell>
        </row>
        <row r="839">
          <cell r="A839" t="str">
            <v>402005131</v>
          </cell>
          <cell r="B839" t="str">
            <v>Cassa prof. Compensi Sindaci</v>
          </cell>
          <cell r="C839">
            <v>0</v>
          </cell>
          <cell r="E839">
            <v>0</v>
          </cell>
          <cell r="G839">
            <v>1264.79</v>
          </cell>
          <cell r="H839">
            <v>0</v>
          </cell>
          <cell r="I839">
            <v>1264.79</v>
          </cell>
          <cell r="J839" t="str">
            <v>D</v>
          </cell>
          <cell r="K839">
            <v>1264.79</v>
          </cell>
          <cell r="L839" t="str">
            <v>D</v>
          </cell>
          <cell r="M839">
            <v>1264.79</v>
          </cell>
        </row>
        <row r="840">
          <cell r="A840" t="str">
            <v>402005132</v>
          </cell>
          <cell r="B840" t="str">
            <v>Compensi Società di Revisione</v>
          </cell>
          <cell r="C840">
            <v>0</v>
          </cell>
          <cell r="E840">
            <v>0</v>
          </cell>
          <cell r="G840">
            <v>32500</v>
          </cell>
          <cell r="H840">
            <v>0</v>
          </cell>
          <cell r="I840">
            <v>32500</v>
          </cell>
          <cell r="J840" t="str">
            <v>D</v>
          </cell>
          <cell r="K840">
            <v>32500</v>
          </cell>
          <cell r="L840" t="str">
            <v>D</v>
          </cell>
          <cell r="M840">
            <v>32500</v>
          </cell>
        </row>
        <row r="841">
          <cell r="M841">
            <v>0</v>
          </cell>
        </row>
        <row r="842">
          <cell r="A842" t="str">
            <v>06</v>
          </cell>
          <cell r="B842" t="str">
            <v>Rettifiche su costi di servizio</v>
          </cell>
          <cell r="C842">
            <v>0</v>
          </cell>
          <cell r="E842">
            <v>0</v>
          </cell>
          <cell r="G842">
            <v>0</v>
          </cell>
          <cell r="H842">
            <v>0</v>
          </cell>
          <cell r="I842">
            <v>0</v>
          </cell>
          <cell r="K842">
            <v>0</v>
          </cell>
          <cell r="M842">
            <v>0</v>
          </cell>
        </row>
        <row r="843">
          <cell r="A843" t="str">
            <v>402006010</v>
          </cell>
          <cell r="B843" t="str">
            <v>Rettifiche su costi serv.</v>
          </cell>
          <cell r="C843">
            <v>0</v>
          </cell>
          <cell r="E843">
            <v>0</v>
          </cell>
          <cell r="G843">
            <v>0</v>
          </cell>
          <cell r="H843">
            <v>0</v>
          </cell>
          <cell r="I843">
            <v>0</v>
          </cell>
          <cell r="K843">
            <v>0</v>
          </cell>
          <cell r="M843">
            <v>0</v>
          </cell>
        </row>
        <row r="844">
          <cell r="M844">
            <v>0</v>
          </cell>
        </row>
        <row r="845">
          <cell r="A845" t="str">
            <v>21</v>
          </cell>
          <cell r="B845" t="str">
            <v>Spese per godimento beni di terzi</v>
          </cell>
          <cell r="C845">
            <v>0</v>
          </cell>
          <cell r="E845">
            <v>0</v>
          </cell>
          <cell r="G845">
            <v>1551236.85</v>
          </cell>
          <cell r="H845">
            <v>22202.74</v>
          </cell>
          <cell r="I845">
            <v>1529034.11</v>
          </cell>
          <cell r="J845" t="str">
            <v>D</v>
          </cell>
          <cell r="K845">
            <v>1529034.11</v>
          </cell>
          <cell r="L845" t="str">
            <v xml:space="preserve"> D</v>
          </cell>
          <cell r="M845">
            <v>1529034.11</v>
          </cell>
        </row>
        <row r="846">
          <cell r="A846" t="str">
            <v>01</v>
          </cell>
          <cell r="B846" t="str">
            <v>Spese per godimento beni di terzi</v>
          </cell>
          <cell r="C846">
            <v>0</v>
          </cell>
          <cell r="E846">
            <v>0</v>
          </cell>
          <cell r="G846">
            <v>1551236.85</v>
          </cell>
          <cell r="H846">
            <v>22202.74</v>
          </cell>
          <cell r="I846">
            <v>1529034.11</v>
          </cell>
          <cell r="J846" t="str">
            <v>D</v>
          </cell>
          <cell r="K846">
            <v>1529034.11</v>
          </cell>
          <cell r="L846" t="str">
            <v xml:space="preserve"> D</v>
          </cell>
          <cell r="M846">
            <v>1529034.11</v>
          </cell>
        </row>
        <row r="847">
          <cell r="A847" t="str">
            <v>402101010</v>
          </cell>
          <cell r="B847" t="str">
            <v>Noleggio Hardware Datanex</v>
          </cell>
          <cell r="C847">
            <v>0</v>
          </cell>
          <cell r="E847">
            <v>0</v>
          </cell>
          <cell r="G847">
            <v>0</v>
          </cell>
          <cell r="H847">
            <v>0</v>
          </cell>
          <cell r="I847">
            <v>0</v>
          </cell>
          <cell r="K847">
            <v>0</v>
          </cell>
          <cell r="M847">
            <v>0</v>
          </cell>
        </row>
        <row r="848">
          <cell r="A848" t="str">
            <v>402101011</v>
          </cell>
          <cell r="B848" t="str">
            <v>Noleggio Hardware da Portguardian</v>
          </cell>
          <cell r="C848">
            <v>0</v>
          </cell>
          <cell r="E848">
            <v>0</v>
          </cell>
          <cell r="G848">
            <v>124529.97</v>
          </cell>
          <cell r="H848">
            <v>0</v>
          </cell>
          <cell r="I848">
            <v>124529.97</v>
          </cell>
          <cell r="J848" t="str">
            <v>D</v>
          </cell>
          <cell r="K848">
            <v>124529.97</v>
          </cell>
          <cell r="L848" t="str">
            <v>D</v>
          </cell>
          <cell r="M848">
            <v>124529.97</v>
          </cell>
        </row>
        <row r="849">
          <cell r="A849" t="str">
            <v>402101012</v>
          </cell>
          <cell r="B849" t="str">
            <v>BNP Contratto locaz.finaz.X0024724</v>
          </cell>
          <cell r="C849">
            <v>0</v>
          </cell>
          <cell r="E849">
            <v>0</v>
          </cell>
          <cell r="G849">
            <v>16943.22</v>
          </cell>
          <cell r="H849">
            <v>150.5</v>
          </cell>
          <cell r="I849">
            <v>16792.72</v>
          </cell>
          <cell r="J849" t="str">
            <v>D</v>
          </cell>
          <cell r="K849">
            <v>16792.72</v>
          </cell>
          <cell r="L849" t="str">
            <v>D</v>
          </cell>
          <cell r="M849">
            <v>16792.72</v>
          </cell>
        </row>
        <row r="850">
          <cell r="A850" t="str">
            <v>402101013</v>
          </cell>
          <cell r="B850" t="str">
            <v>BNP Contratto locaz.finaz.X0024728</v>
          </cell>
          <cell r="C850">
            <v>0</v>
          </cell>
          <cell r="E850">
            <v>0</v>
          </cell>
          <cell r="G850">
            <v>26752.560000000001</v>
          </cell>
          <cell r="H850">
            <v>1909.66</v>
          </cell>
          <cell r="I850">
            <v>24842.9</v>
          </cell>
          <cell r="J850" t="str">
            <v>D</v>
          </cell>
          <cell r="K850">
            <v>24842.9</v>
          </cell>
          <cell r="L850" t="str">
            <v>D</v>
          </cell>
          <cell r="M850">
            <v>24842.9</v>
          </cell>
        </row>
        <row r="851">
          <cell r="A851" t="str">
            <v>402101014</v>
          </cell>
          <cell r="B851" t="str">
            <v>BNP Contratto locaz.finaz.X0024729</v>
          </cell>
          <cell r="C851">
            <v>0</v>
          </cell>
          <cell r="E851">
            <v>0</v>
          </cell>
          <cell r="G851">
            <v>12535.08</v>
          </cell>
          <cell r="H851">
            <v>113.63</v>
          </cell>
          <cell r="I851">
            <v>12421.45</v>
          </cell>
          <cell r="J851" t="str">
            <v>D</v>
          </cell>
          <cell r="K851">
            <v>12421.45</v>
          </cell>
          <cell r="L851" t="str">
            <v>D</v>
          </cell>
          <cell r="M851">
            <v>12421.45</v>
          </cell>
        </row>
        <row r="852">
          <cell r="A852" t="str">
            <v>402101015</v>
          </cell>
          <cell r="B852" t="str">
            <v>BNP Contratto locaz.finaz.X0024730</v>
          </cell>
          <cell r="C852">
            <v>0</v>
          </cell>
          <cell r="E852">
            <v>0</v>
          </cell>
          <cell r="G852">
            <v>32800.120000000003</v>
          </cell>
          <cell r="H852">
            <v>388.08</v>
          </cell>
          <cell r="I852">
            <v>32412.04</v>
          </cell>
          <cell r="J852" t="str">
            <v>D</v>
          </cell>
          <cell r="K852">
            <v>32412.04</v>
          </cell>
          <cell r="L852" t="str">
            <v>D</v>
          </cell>
          <cell r="M852">
            <v>32412.04</v>
          </cell>
        </row>
        <row r="853">
          <cell r="A853" t="str">
            <v>402101016</v>
          </cell>
          <cell r="B853" t="str">
            <v>BNP Contratto locaz.finaz.X0024734</v>
          </cell>
          <cell r="C853">
            <v>0</v>
          </cell>
          <cell r="E853">
            <v>0</v>
          </cell>
          <cell r="G853">
            <v>30431.03</v>
          </cell>
          <cell r="H853">
            <v>2167.0500000000002</v>
          </cell>
          <cell r="I853">
            <v>28263.98</v>
          </cell>
          <cell r="J853" t="str">
            <v>D</v>
          </cell>
          <cell r="K853">
            <v>28263.98</v>
          </cell>
          <cell r="L853" t="str">
            <v>D</v>
          </cell>
          <cell r="M853">
            <v>28263.98</v>
          </cell>
        </row>
        <row r="854">
          <cell r="A854" t="str">
            <v>402101017</v>
          </cell>
          <cell r="B854" t="str">
            <v>BNP Contratto locaz.finaz.X0024736</v>
          </cell>
          <cell r="C854">
            <v>0</v>
          </cell>
          <cell r="E854">
            <v>0</v>
          </cell>
          <cell r="G854">
            <v>49304.639999999999</v>
          </cell>
          <cell r="H854">
            <v>405.3</v>
          </cell>
          <cell r="I854">
            <v>48899.34</v>
          </cell>
          <cell r="J854" t="str">
            <v>D</v>
          </cell>
          <cell r="K854">
            <v>48899.34</v>
          </cell>
          <cell r="L854" t="str">
            <v>D</v>
          </cell>
          <cell r="M854">
            <v>48899.34</v>
          </cell>
        </row>
        <row r="855">
          <cell r="A855" t="str">
            <v>402101018</v>
          </cell>
          <cell r="B855" t="str">
            <v>BNP Contratto locaz.finaz.X0024762</v>
          </cell>
          <cell r="C855">
            <v>0</v>
          </cell>
          <cell r="E855">
            <v>0</v>
          </cell>
          <cell r="G855">
            <v>29248.52</v>
          </cell>
          <cell r="H855">
            <v>240.42</v>
          </cell>
          <cell r="I855">
            <v>29008.1</v>
          </cell>
          <cell r="J855" t="str">
            <v>D</v>
          </cell>
          <cell r="K855">
            <v>29008.1</v>
          </cell>
          <cell r="L855" t="str">
            <v>D</v>
          </cell>
          <cell r="M855">
            <v>29008.1</v>
          </cell>
        </row>
        <row r="856">
          <cell r="A856" t="str">
            <v>402101019</v>
          </cell>
          <cell r="B856" t="str">
            <v>BNP Contratto locaz.finaz.Y0055723</v>
          </cell>
          <cell r="C856">
            <v>0</v>
          </cell>
          <cell r="E856">
            <v>0</v>
          </cell>
          <cell r="G856">
            <v>94396.479999999996</v>
          </cell>
          <cell r="H856">
            <v>10870.2</v>
          </cell>
          <cell r="I856">
            <v>83526.28</v>
          </cell>
          <cell r="J856" t="str">
            <v>D</v>
          </cell>
          <cell r="K856">
            <v>83526.28</v>
          </cell>
          <cell r="L856" t="str">
            <v>D</v>
          </cell>
          <cell r="M856">
            <v>83526.28</v>
          </cell>
        </row>
        <row r="857">
          <cell r="A857" t="str">
            <v>402101020</v>
          </cell>
          <cell r="B857" t="str">
            <v>Leasint "PL6 BMW" Camas</v>
          </cell>
          <cell r="C857">
            <v>0</v>
          </cell>
          <cell r="E857">
            <v>0</v>
          </cell>
          <cell r="G857">
            <v>0</v>
          </cell>
          <cell r="H857">
            <v>0</v>
          </cell>
          <cell r="I857">
            <v>0</v>
          </cell>
          <cell r="K857">
            <v>0</v>
          </cell>
          <cell r="M857">
            <v>0</v>
          </cell>
        </row>
        <row r="858">
          <cell r="A858" t="str">
            <v>402101021</v>
          </cell>
          <cell r="B858" t="str">
            <v>Unicredit leasing cont.LI/01336194</v>
          </cell>
          <cell r="C858">
            <v>0</v>
          </cell>
          <cell r="E858">
            <v>0</v>
          </cell>
          <cell r="G858">
            <v>0</v>
          </cell>
          <cell r="H858">
            <v>0</v>
          </cell>
          <cell r="I858">
            <v>0</v>
          </cell>
          <cell r="K858">
            <v>0</v>
          </cell>
          <cell r="M858">
            <v>0</v>
          </cell>
        </row>
        <row r="859">
          <cell r="A859" t="str">
            <v>402101022</v>
          </cell>
          <cell r="B859" t="str">
            <v>Credemleasing Contr.SI/153263</v>
          </cell>
          <cell r="C859">
            <v>0</v>
          </cell>
          <cell r="E859">
            <v>0</v>
          </cell>
          <cell r="G859">
            <v>42446.52</v>
          </cell>
          <cell r="H859">
            <v>306.64999999999998</v>
          </cell>
          <cell r="I859">
            <v>42139.87</v>
          </cell>
          <cell r="J859" t="str">
            <v>D</v>
          </cell>
          <cell r="K859">
            <v>42139.87</v>
          </cell>
          <cell r="L859" t="str">
            <v>D</v>
          </cell>
          <cell r="M859">
            <v>42139.87</v>
          </cell>
        </row>
        <row r="860">
          <cell r="A860" t="str">
            <v>402101023</v>
          </cell>
          <cell r="B860" t="str">
            <v>Mediocredito CTR 979322</v>
          </cell>
          <cell r="C860">
            <v>0</v>
          </cell>
          <cell r="E860">
            <v>0</v>
          </cell>
          <cell r="G860">
            <v>61989.24</v>
          </cell>
          <cell r="H860">
            <v>62.99</v>
          </cell>
          <cell r="I860">
            <v>61926.25</v>
          </cell>
          <cell r="J860" t="str">
            <v>D</v>
          </cell>
          <cell r="K860">
            <v>61926.25</v>
          </cell>
          <cell r="L860" t="str">
            <v>D</v>
          </cell>
          <cell r="M860">
            <v>61926.25</v>
          </cell>
        </row>
        <row r="861">
          <cell r="A861" t="str">
            <v>402101024</v>
          </cell>
          <cell r="B861" t="str">
            <v>BNP Leasing CTR V0000639</v>
          </cell>
          <cell r="C861">
            <v>0</v>
          </cell>
          <cell r="E861">
            <v>0</v>
          </cell>
          <cell r="G861">
            <v>67487.5</v>
          </cell>
          <cell r="H861">
            <v>149.54</v>
          </cell>
          <cell r="I861">
            <v>67337.960000000006</v>
          </cell>
          <cell r="J861" t="str">
            <v>D</v>
          </cell>
          <cell r="K861">
            <v>67337.960000000006</v>
          </cell>
          <cell r="L861" t="str">
            <v>D</v>
          </cell>
          <cell r="M861">
            <v>67337.960000000006</v>
          </cell>
        </row>
        <row r="862">
          <cell r="A862" t="str">
            <v>402101025</v>
          </cell>
          <cell r="B862" t="str">
            <v>SELMA ct/30174156 Camas Linea Shz</v>
          </cell>
          <cell r="C862">
            <v>0</v>
          </cell>
          <cell r="E862">
            <v>0</v>
          </cell>
          <cell r="G862">
            <v>0</v>
          </cell>
          <cell r="H862">
            <v>0</v>
          </cell>
          <cell r="I862">
            <v>0</v>
          </cell>
          <cell r="K862">
            <v>0</v>
          </cell>
          <cell r="M862">
            <v>0</v>
          </cell>
        </row>
        <row r="863">
          <cell r="A863" t="str">
            <v>402101026</v>
          </cell>
          <cell r="B863" t="str">
            <v>SELMA ct/30174723 Tedas Com.520/334</v>
          </cell>
          <cell r="C863">
            <v>0</v>
          </cell>
          <cell r="E863">
            <v>0</v>
          </cell>
          <cell r="G863">
            <v>32633.1</v>
          </cell>
          <cell r="H863">
            <v>0</v>
          </cell>
          <cell r="I863">
            <v>32633.1</v>
          </cell>
          <cell r="J863" t="str">
            <v>D</v>
          </cell>
          <cell r="K863">
            <v>32633.1</v>
          </cell>
          <cell r="L863" t="str">
            <v>D</v>
          </cell>
          <cell r="M863">
            <v>32633.1</v>
          </cell>
        </row>
        <row r="864">
          <cell r="A864" t="str">
            <v>402101027</v>
          </cell>
          <cell r="B864" t="str">
            <v>SELMA ct/30174749 Tecnom.-sens.Fiat</v>
          </cell>
          <cell r="C864">
            <v>0</v>
          </cell>
          <cell r="E864">
            <v>0</v>
          </cell>
          <cell r="G864">
            <v>4016.77</v>
          </cell>
          <cell r="H864">
            <v>0</v>
          </cell>
          <cell r="I864">
            <v>4016.77</v>
          </cell>
          <cell r="J864" t="str">
            <v>D</v>
          </cell>
          <cell r="K864">
            <v>4016.77</v>
          </cell>
          <cell r="L864" t="str">
            <v>D</v>
          </cell>
          <cell r="M864">
            <v>4016.77</v>
          </cell>
        </row>
        <row r="865">
          <cell r="A865" t="str">
            <v>402101028</v>
          </cell>
          <cell r="B865" t="str">
            <v>SELMA ct/30174750 Camas-lock s.BMW</v>
          </cell>
          <cell r="C865">
            <v>0</v>
          </cell>
          <cell r="E865">
            <v>0</v>
          </cell>
          <cell r="G865">
            <v>80425.820000000007</v>
          </cell>
          <cell r="H865">
            <v>0</v>
          </cell>
          <cell r="I865">
            <v>80425.820000000007</v>
          </cell>
          <cell r="J865" t="str">
            <v>D</v>
          </cell>
          <cell r="K865">
            <v>80425.820000000007</v>
          </cell>
          <cell r="L865" t="str">
            <v>D</v>
          </cell>
          <cell r="M865">
            <v>80425.820000000007</v>
          </cell>
        </row>
        <row r="866">
          <cell r="A866" t="str">
            <v>402101029</v>
          </cell>
          <cell r="B866" t="str">
            <v>SELMA ct/30174162 Tecnom./l.Bemiko</v>
          </cell>
          <cell r="C866">
            <v>0</v>
          </cell>
          <cell r="E866">
            <v>0</v>
          </cell>
          <cell r="G866">
            <v>75</v>
          </cell>
          <cell r="H866">
            <v>0</v>
          </cell>
          <cell r="I866">
            <v>75</v>
          </cell>
          <cell r="J866" t="str">
            <v>D</v>
          </cell>
          <cell r="K866">
            <v>75</v>
          </cell>
          <cell r="L866" t="str">
            <v>D</v>
          </cell>
          <cell r="M866">
            <v>75</v>
          </cell>
        </row>
        <row r="867">
          <cell r="A867" t="str">
            <v>402101030</v>
          </cell>
          <cell r="B867" t="str">
            <v>SELMA ct/30189767 Tecnom.ban.Backdo</v>
          </cell>
          <cell r="C867">
            <v>0</v>
          </cell>
          <cell r="E867">
            <v>0</v>
          </cell>
          <cell r="G867">
            <v>26199.03</v>
          </cell>
          <cell r="H867">
            <v>0</v>
          </cell>
          <cell r="I867">
            <v>26199.03</v>
          </cell>
          <cell r="J867" t="str">
            <v>D</v>
          </cell>
          <cell r="K867">
            <v>26199.03</v>
          </cell>
          <cell r="L867" t="str">
            <v>D</v>
          </cell>
          <cell r="M867">
            <v>26199.03</v>
          </cell>
        </row>
        <row r="868">
          <cell r="A868" t="str">
            <v>402101031</v>
          </cell>
          <cell r="B868" t="str">
            <v>SELMA ct/30175022 Tedas/l.man.co.RE</v>
          </cell>
          <cell r="C868">
            <v>0</v>
          </cell>
          <cell r="E868">
            <v>0</v>
          </cell>
          <cell r="G868">
            <v>7508.81</v>
          </cell>
          <cell r="H868">
            <v>0</v>
          </cell>
          <cell r="I868">
            <v>7508.81</v>
          </cell>
          <cell r="J868" t="str">
            <v>D</v>
          </cell>
          <cell r="K868">
            <v>7508.81</v>
          </cell>
          <cell r="L868" t="str">
            <v>D</v>
          </cell>
          <cell r="M868">
            <v>7508.81</v>
          </cell>
        </row>
        <row r="869">
          <cell r="A869" t="str">
            <v>402101032</v>
          </cell>
          <cell r="B869" t="str">
            <v>SELMA ct/30175025Tedas/l.Smart Sw.P</v>
          </cell>
          <cell r="C869">
            <v>0</v>
          </cell>
          <cell r="E869">
            <v>0</v>
          </cell>
          <cell r="G869">
            <v>22666.55</v>
          </cell>
          <cell r="H869">
            <v>0</v>
          </cell>
          <cell r="I869">
            <v>22666.55</v>
          </cell>
          <cell r="J869" t="str">
            <v>D</v>
          </cell>
          <cell r="K869">
            <v>22666.55</v>
          </cell>
          <cell r="L869" t="str">
            <v>D</v>
          </cell>
          <cell r="M869">
            <v>22666.55</v>
          </cell>
        </row>
        <row r="870">
          <cell r="A870" t="str">
            <v>402101033</v>
          </cell>
          <cell r="B870" t="str">
            <v>SELMA ct/30176477Tedas/int.szf 35-u</v>
          </cell>
          <cell r="C870">
            <v>0</v>
          </cell>
          <cell r="E870">
            <v>0</v>
          </cell>
          <cell r="G870">
            <v>150988.95000000001</v>
          </cell>
          <cell r="H870">
            <v>0</v>
          </cell>
          <cell r="I870">
            <v>150988.95000000001</v>
          </cell>
          <cell r="J870" t="str">
            <v>D</v>
          </cell>
          <cell r="K870">
            <v>150988.95000000001</v>
          </cell>
          <cell r="L870" t="str">
            <v>D</v>
          </cell>
          <cell r="M870">
            <v>150988.95000000001</v>
          </cell>
        </row>
        <row r="871">
          <cell r="A871" t="str">
            <v>402101034</v>
          </cell>
          <cell r="B871" t="str">
            <v>SELMA ct/30176730 Camas macch.coll</v>
          </cell>
          <cell r="C871">
            <v>0</v>
          </cell>
          <cell r="E871">
            <v>0</v>
          </cell>
          <cell r="G871">
            <v>117571.24</v>
          </cell>
          <cell r="H871">
            <v>0</v>
          </cell>
          <cell r="I871">
            <v>117571.24</v>
          </cell>
          <cell r="J871" t="str">
            <v>D</v>
          </cell>
          <cell r="K871">
            <v>117571.24</v>
          </cell>
          <cell r="L871" t="str">
            <v>D</v>
          </cell>
          <cell r="M871">
            <v>117571.24</v>
          </cell>
        </row>
        <row r="872">
          <cell r="A872" t="str">
            <v>402101035</v>
          </cell>
          <cell r="B872" t="str">
            <v>SELMA ct/30189780 Tedas com.rad/vol</v>
          </cell>
          <cell r="C872">
            <v>0</v>
          </cell>
          <cell r="E872">
            <v>0</v>
          </cell>
          <cell r="G872">
            <v>47688.41</v>
          </cell>
          <cell r="H872">
            <v>0</v>
          </cell>
          <cell r="I872">
            <v>47688.41</v>
          </cell>
          <cell r="J872" t="str">
            <v>D</v>
          </cell>
          <cell r="K872">
            <v>47688.41</v>
          </cell>
          <cell r="L872" t="str">
            <v>D</v>
          </cell>
          <cell r="M872">
            <v>47688.41</v>
          </cell>
        </row>
        <row r="873">
          <cell r="A873" t="str">
            <v>402101036</v>
          </cell>
          <cell r="B873" t="str">
            <v>Canoni Auto Arval Services</v>
          </cell>
          <cell r="C873">
            <v>0</v>
          </cell>
          <cell r="E873">
            <v>0</v>
          </cell>
          <cell r="G873">
            <v>94610.5</v>
          </cell>
          <cell r="H873">
            <v>2231.35</v>
          </cell>
          <cell r="I873">
            <v>92379.15</v>
          </cell>
          <cell r="J873" t="str">
            <v>D</v>
          </cell>
          <cell r="K873">
            <v>92379.15</v>
          </cell>
          <cell r="L873" t="str">
            <v>D</v>
          </cell>
          <cell r="M873">
            <v>92379.15</v>
          </cell>
        </row>
        <row r="874">
          <cell r="A874" t="str">
            <v>402101037</v>
          </cell>
          <cell r="B874" t="str">
            <v>BNPNoleggio fotoc.Toshiba(Gr.Digit)</v>
          </cell>
          <cell r="C874">
            <v>0</v>
          </cell>
          <cell r="E874">
            <v>0</v>
          </cell>
          <cell r="G874">
            <v>3433</v>
          </cell>
          <cell r="H874">
            <v>204</v>
          </cell>
          <cell r="I874">
            <v>3229</v>
          </cell>
          <cell r="J874" t="str">
            <v>D</v>
          </cell>
          <cell r="K874">
            <v>3229</v>
          </cell>
          <cell r="L874" t="str">
            <v>D</v>
          </cell>
          <cell r="M874">
            <v>3229</v>
          </cell>
        </row>
        <row r="875">
          <cell r="A875" t="str">
            <v>402101038</v>
          </cell>
          <cell r="B875" t="str">
            <v>Locat Leas."E60BMW" Camas</v>
          </cell>
          <cell r="C875">
            <v>0</v>
          </cell>
          <cell r="E875">
            <v>0</v>
          </cell>
          <cell r="G875">
            <v>0</v>
          </cell>
          <cell r="H875">
            <v>0</v>
          </cell>
          <cell r="I875">
            <v>0</v>
          </cell>
          <cell r="K875">
            <v>0</v>
          </cell>
          <cell r="M875">
            <v>0</v>
          </cell>
        </row>
        <row r="876">
          <cell r="A876" t="str">
            <v>402101039</v>
          </cell>
          <cell r="B876" t="str">
            <v>BNP noleggio multifunzione DIGIT</v>
          </cell>
          <cell r="C876">
            <v>0</v>
          </cell>
          <cell r="E876">
            <v>0</v>
          </cell>
          <cell r="G876">
            <v>1624.5</v>
          </cell>
          <cell r="H876">
            <v>0</v>
          </cell>
          <cell r="I876">
            <v>1624.5</v>
          </cell>
          <cell r="J876" t="str">
            <v>D</v>
          </cell>
          <cell r="K876">
            <v>1624.5</v>
          </cell>
          <cell r="L876" t="str">
            <v>D</v>
          </cell>
          <cell r="M876">
            <v>1624.5</v>
          </cell>
        </row>
        <row r="877">
          <cell r="A877" t="str">
            <v>402101040</v>
          </cell>
          <cell r="B877" t="str">
            <v>Costi per beni di terzi</v>
          </cell>
          <cell r="C877">
            <v>0</v>
          </cell>
          <cell r="E877">
            <v>0</v>
          </cell>
          <cell r="G877">
            <v>0</v>
          </cell>
          <cell r="H877">
            <v>0</v>
          </cell>
          <cell r="I877">
            <v>0</v>
          </cell>
          <cell r="K877">
            <v>0</v>
          </cell>
          <cell r="M877">
            <v>0</v>
          </cell>
        </row>
        <row r="878">
          <cell r="A878" t="str">
            <v>402101041</v>
          </cell>
          <cell r="B878" t="str">
            <v>Affitto Capannone Sa.Ma.Plast</v>
          </cell>
          <cell r="C878">
            <v>0</v>
          </cell>
          <cell r="E878">
            <v>0</v>
          </cell>
          <cell r="G878">
            <v>40873.46</v>
          </cell>
          <cell r="H878">
            <v>62</v>
          </cell>
          <cell r="I878">
            <v>40811.46</v>
          </cell>
          <cell r="J878" t="str">
            <v>D</v>
          </cell>
          <cell r="K878">
            <v>40811.46</v>
          </cell>
          <cell r="L878" t="str">
            <v>D</v>
          </cell>
          <cell r="M878">
            <v>40811.46</v>
          </cell>
        </row>
        <row r="879">
          <cell r="A879" t="str">
            <v>402101042</v>
          </cell>
          <cell r="B879" t="str">
            <v>Energ/Gas/Tel/AcquCapan.Sa.Ma.Plast</v>
          </cell>
          <cell r="C879">
            <v>0</v>
          </cell>
          <cell r="E879">
            <v>0</v>
          </cell>
          <cell r="G879">
            <v>14190.71</v>
          </cell>
          <cell r="H879">
            <v>2408.5</v>
          </cell>
          <cell r="I879">
            <v>11782.21</v>
          </cell>
          <cell r="J879" t="str">
            <v>D</v>
          </cell>
          <cell r="K879">
            <v>11782.21</v>
          </cell>
          <cell r="L879" t="str">
            <v>D</v>
          </cell>
          <cell r="M879">
            <v>11782.21</v>
          </cell>
        </row>
        <row r="880">
          <cell r="A880" t="str">
            <v>402101043</v>
          </cell>
          <cell r="B880" t="str">
            <v>Locatrice Italiana Noleggio n10757</v>
          </cell>
          <cell r="C880">
            <v>0</v>
          </cell>
          <cell r="E880">
            <v>0</v>
          </cell>
          <cell r="G880">
            <v>12994.12</v>
          </cell>
          <cell r="H880">
            <v>0</v>
          </cell>
          <cell r="I880">
            <v>12994.12</v>
          </cell>
          <cell r="J880" t="str">
            <v>D</v>
          </cell>
          <cell r="K880">
            <v>12994.12</v>
          </cell>
          <cell r="L880" t="str">
            <v>D</v>
          </cell>
          <cell r="M880">
            <v>12994.12</v>
          </cell>
        </row>
        <row r="881">
          <cell r="A881" t="str">
            <v>402101044</v>
          </cell>
          <cell r="B881" t="str">
            <v>SELMA ct/30189888 Camas banchiGR901</v>
          </cell>
          <cell r="C881">
            <v>0</v>
          </cell>
          <cell r="E881">
            <v>0</v>
          </cell>
          <cell r="G881">
            <v>11954.55</v>
          </cell>
          <cell r="H881">
            <v>0</v>
          </cell>
          <cell r="I881">
            <v>11954.55</v>
          </cell>
          <cell r="J881" t="str">
            <v>D</v>
          </cell>
          <cell r="K881">
            <v>11954.55</v>
          </cell>
          <cell r="L881" t="str">
            <v>D</v>
          </cell>
          <cell r="M881">
            <v>11954.55</v>
          </cell>
        </row>
        <row r="882">
          <cell r="A882" t="str">
            <v>402101045</v>
          </cell>
          <cell r="B882" t="str">
            <v>SELMA ct/30189892 Camas banchi mon</v>
          </cell>
          <cell r="C882">
            <v>0</v>
          </cell>
          <cell r="E882">
            <v>0</v>
          </cell>
          <cell r="G882">
            <v>24948.68</v>
          </cell>
          <cell r="H882">
            <v>0</v>
          </cell>
          <cell r="I882">
            <v>24948.68</v>
          </cell>
          <cell r="J882" t="str">
            <v>D</v>
          </cell>
          <cell r="K882">
            <v>24948.68</v>
          </cell>
          <cell r="L882" t="str">
            <v>D</v>
          </cell>
          <cell r="M882">
            <v>24948.68</v>
          </cell>
        </row>
        <row r="883">
          <cell r="A883" t="str">
            <v>402101046</v>
          </cell>
          <cell r="B883" t="str">
            <v>SELMA ct/30190192 Tecnom/Caf mole</v>
          </cell>
          <cell r="C883">
            <v>0</v>
          </cell>
          <cell r="E883">
            <v>0</v>
          </cell>
          <cell r="G883">
            <v>54061.53</v>
          </cell>
          <cell r="H883">
            <v>0</v>
          </cell>
          <cell r="I883">
            <v>54061.53</v>
          </cell>
          <cell r="J883" t="str">
            <v>D</v>
          </cell>
          <cell r="K883">
            <v>54061.53</v>
          </cell>
          <cell r="L883" t="str">
            <v>D</v>
          </cell>
          <cell r="M883">
            <v>54061.53</v>
          </cell>
        </row>
        <row r="884">
          <cell r="A884" t="str">
            <v>402101047</v>
          </cell>
          <cell r="B884" t="str">
            <v>Locatrice Italiana Noleggio n11220</v>
          </cell>
          <cell r="C884">
            <v>0</v>
          </cell>
          <cell r="E884">
            <v>0</v>
          </cell>
          <cell r="G884">
            <v>0</v>
          </cell>
          <cell r="H884">
            <v>0</v>
          </cell>
          <cell r="I884">
            <v>0</v>
          </cell>
          <cell r="K884">
            <v>0</v>
          </cell>
          <cell r="M884">
            <v>0</v>
          </cell>
        </row>
        <row r="885">
          <cell r="A885" t="str">
            <v>402101048</v>
          </cell>
          <cell r="B885" t="str">
            <v>SELMA ct/30195999 Belotti</v>
          </cell>
          <cell r="C885">
            <v>0</v>
          </cell>
          <cell r="E885">
            <v>0</v>
          </cell>
          <cell r="G885">
            <v>13009.63</v>
          </cell>
          <cell r="H885">
            <v>0</v>
          </cell>
          <cell r="I885">
            <v>13009.63</v>
          </cell>
          <cell r="J885" t="str">
            <v>D</v>
          </cell>
          <cell r="K885">
            <v>13009.63</v>
          </cell>
          <cell r="L885" t="str">
            <v>D</v>
          </cell>
          <cell r="M885">
            <v>13009.63</v>
          </cell>
        </row>
        <row r="886">
          <cell r="A886" t="str">
            <v>402101049</v>
          </cell>
          <cell r="B886" t="str">
            <v>SELMA ct/30195992 Tecnom/banchi att</v>
          </cell>
          <cell r="C886">
            <v>0</v>
          </cell>
          <cell r="E886">
            <v>0</v>
          </cell>
          <cell r="G886">
            <v>30949.88</v>
          </cell>
          <cell r="H886">
            <v>0</v>
          </cell>
          <cell r="I886">
            <v>30949.88</v>
          </cell>
          <cell r="J886" t="str">
            <v>D</v>
          </cell>
          <cell r="K886">
            <v>30949.88</v>
          </cell>
          <cell r="L886" t="str">
            <v>D</v>
          </cell>
          <cell r="M886">
            <v>30949.88</v>
          </cell>
        </row>
        <row r="887">
          <cell r="A887" t="str">
            <v>402101050</v>
          </cell>
          <cell r="B887" t="str">
            <v>Affitto x deposito Parabiago</v>
          </cell>
          <cell r="C887">
            <v>0</v>
          </cell>
          <cell r="E887">
            <v>0</v>
          </cell>
          <cell r="G887">
            <v>0</v>
          </cell>
          <cell r="H887">
            <v>0</v>
          </cell>
          <cell r="I887">
            <v>0</v>
          </cell>
          <cell r="K887">
            <v>0</v>
          </cell>
          <cell r="M887">
            <v>0</v>
          </cell>
        </row>
        <row r="888">
          <cell r="A888" t="str">
            <v>402101051</v>
          </cell>
          <cell r="B888" t="str">
            <v>SELMA ct/30195987 Tyco/macch.P100</v>
          </cell>
          <cell r="C888">
            <v>0</v>
          </cell>
          <cell r="E888">
            <v>0</v>
          </cell>
          <cell r="G888">
            <v>42133.48</v>
          </cell>
          <cell r="H888">
            <v>0</v>
          </cell>
          <cell r="I888">
            <v>42133.48</v>
          </cell>
          <cell r="J888" t="str">
            <v>D</v>
          </cell>
          <cell r="K888">
            <v>42133.48</v>
          </cell>
          <cell r="L888" t="str">
            <v>D</v>
          </cell>
          <cell r="M888">
            <v>42133.48</v>
          </cell>
        </row>
        <row r="889">
          <cell r="A889" t="str">
            <v>402101052</v>
          </cell>
          <cell r="B889" t="str">
            <v>SELMA ct/30196003 Tedas pressa sep.</v>
          </cell>
          <cell r="C889">
            <v>0</v>
          </cell>
          <cell r="E889">
            <v>0</v>
          </cell>
          <cell r="G889">
            <v>41636.74</v>
          </cell>
          <cell r="H889">
            <v>0</v>
          </cell>
          <cell r="I889">
            <v>41636.74</v>
          </cell>
          <cell r="J889" t="str">
            <v>D</v>
          </cell>
          <cell r="K889">
            <v>41636.74</v>
          </cell>
          <cell r="L889" t="str">
            <v>D</v>
          </cell>
          <cell r="M889">
            <v>41636.74</v>
          </cell>
        </row>
        <row r="890">
          <cell r="A890" t="str">
            <v>402101053</v>
          </cell>
          <cell r="B890" t="str">
            <v>SELMA ct/30196013 Tedas banco bascu</v>
          </cell>
          <cell r="C890">
            <v>0</v>
          </cell>
          <cell r="E890">
            <v>0</v>
          </cell>
          <cell r="G890">
            <v>24958.62</v>
          </cell>
          <cell r="H890">
            <v>0</v>
          </cell>
          <cell r="I890">
            <v>24958.62</v>
          </cell>
          <cell r="J890" t="str">
            <v>D</v>
          </cell>
          <cell r="K890">
            <v>24958.62</v>
          </cell>
          <cell r="L890" t="str">
            <v>D</v>
          </cell>
          <cell r="M890">
            <v>24958.62</v>
          </cell>
        </row>
        <row r="891">
          <cell r="A891" t="str">
            <v>402101054</v>
          </cell>
          <cell r="B891" t="str">
            <v>BNP Contratto locaz.finaz.Y0051918</v>
          </cell>
          <cell r="C891">
            <v>0</v>
          </cell>
          <cell r="E891">
            <v>0</v>
          </cell>
          <cell r="G891">
            <v>0</v>
          </cell>
          <cell r="H891">
            <v>0</v>
          </cell>
          <cell r="I891">
            <v>0</v>
          </cell>
          <cell r="K891">
            <v>0</v>
          </cell>
          <cell r="M891">
            <v>0</v>
          </cell>
        </row>
        <row r="892">
          <cell r="A892" t="str">
            <v>402101055</v>
          </cell>
          <cell r="B892" t="str">
            <v>BNP Contratto locaz.finaz.Y0006368</v>
          </cell>
          <cell r="C892">
            <v>0</v>
          </cell>
          <cell r="E892">
            <v>0</v>
          </cell>
          <cell r="G892">
            <v>16837.22</v>
          </cell>
          <cell r="H892">
            <v>153.06</v>
          </cell>
          <cell r="I892">
            <v>16684.16</v>
          </cell>
          <cell r="J892" t="str">
            <v>D</v>
          </cell>
          <cell r="K892">
            <v>16684.16</v>
          </cell>
          <cell r="L892" t="str">
            <v>D</v>
          </cell>
          <cell r="M892">
            <v>16684.16</v>
          </cell>
        </row>
        <row r="893">
          <cell r="A893" t="str">
            <v>402101056</v>
          </cell>
          <cell r="B893" t="str">
            <v>BNP Contratto locaz.finaz.Y0006372</v>
          </cell>
          <cell r="C893">
            <v>0</v>
          </cell>
          <cell r="E893">
            <v>0</v>
          </cell>
          <cell r="G893">
            <v>26227.69</v>
          </cell>
          <cell r="H893">
            <v>379.81</v>
          </cell>
          <cell r="I893">
            <v>25847.88</v>
          </cell>
          <cell r="J893" t="str">
            <v>D</v>
          </cell>
          <cell r="K893">
            <v>25847.88</v>
          </cell>
          <cell r="L893" t="str">
            <v>D</v>
          </cell>
          <cell r="M893">
            <v>25847.88</v>
          </cell>
        </row>
        <row r="894">
          <cell r="A894" t="str">
            <v>402101057</v>
          </cell>
          <cell r="B894" t="str">
            <v>BNP Contratto Z0021954</v>
          </cell>
          <cell r="C894">
            <v>0</v>
          </cell>
          <cell r="E894">
            <v>0</v>
          </cell>
          <cell r="G894">
            <v>248.13</v>
          </cell>
          <cell r="H894">
            <v>0</v>
          </cell>
          <cell r="I894">
            <v>248.13</v>
          </cell>
          <cell r="J894" t="str">
            <v>D</v>
          </cell>
          <cell r="K894">
            <v>248.13</v>
          </cell>
          <cell r="L894" t="str">
            <v>D</v>
          </cell>
          <cell r="M894">
            <v>248.13</v>
          </cell>
        </row>
        <row r="895">
          <cell r="A895" t="str">
            <v>402101058</v>
          </cell>
          <cell r="B895" t="str">
            <v>BNP Contratto Z0009295</v>
          </cell>
          <cell r="C895">
            <v>0</v>
          </cell>
          <cell r="E895">
            <v>0</v>
          </cell>
          <cell r="G895">
            <v>2744.66</v>
          </cell>
          <cell r="H895">
            <v>0</v>
          </cell>
          <cell r="I895">
            <v>2744.66</v>
          </cell>
          <cell r="J895" t="str">
            <v>D</v>
          </cell>
          <cell r="K895">
            <v>2744.66</v>
          </cell>
          <cell r="L895" t="str">
            <v>D</v>
          </cell>
          <cell r="M895">
            <v>2744.66</v>
          </cell>
        </row>
        <row r="896">
          <cell r="A896" t="str">
            <v>402101060</v>
          </cell>
          <cell r="B896" t="str">
            <v>Affitto x appartamento Milano</v>
          </cell>
          <cell r="C896">
            <v>0</v>
          </cell>
          <cell r="E896">
            <v>0</v>
          </cell>
          <cell r="G896">
            <v>0</v>
          </cell>
          <cell r="H896">
            <v>0</v>
          </cell>
          <cell r="I896">
            <v>0</v>
          </cell>
          <cell r="K896">
            <v>0</v>
          </cell>
          <cell r="M896">
            <v>0</v>
          </cell>
        </row>
        <row r="897">
          <cell r="A897" t="str">
            <v>402101070</v>
          </cell>
          <cell r="B897" t="str">
            <v>BNP Noleggio stampante Markem-Imaje</v>
          </cell>
          <cell r="C897">
            <v>0</v>
          </cell>
          <cell r="E897">
            <v>0</v>
          </cell>
          <cell r="G897">
            <v>0</v>
          </cell>
          <cell r="H897">
            <v>0</v>
          </cell>
          <cell r="I897">
            <v>0</v>
          </cell>
          <cell r="K897">
            <v>0</v>
          </cell>
          <cell r="M897">
            <v>0</v>
          </cell>
        </row>
        <row r="898">
          <cell r="A898" t="str">
            <v>402101071</v>
          </cell>
          <cell r="B898" t="str">
            <v>BNP V0045325 Nolegg.Fotocop.SHARP</v>
          </cell>
          <cell r="C898">
            <v>0</v>
          </cell>
          <cell r="E898">
            <v>0</v>
          </cell>
          <cell r="G898">
            <v>525</v>
          </cell>
          <cell r="H898">
            <v>0</v>
          </cell>
          <cell r="I898">
            <v>525</v>
          </cell>
          <cell r="J898" t="str">
            <v>D</v>
          </cell>
          <cell r="K898">
            <v>525</v>
          </cell>
          <cell r="L898" t="str">
            <v>D</v>
          </cell>
          <cell r="M898">
            <v>525</v>
          </cell>
        </row>
        <row r="899">
          <cell r="A899" t="str">
            <v>402101072</v>
          </cell>
          <cell r="B899" t="str">
            <v>SACE CTR/55/16 noleg.carrel.elev.Ju</v>
          </cell>
          <cell r="C899">
            <v>0</v>
          </cell>
          <cell r="E899">
            <v>0</v>
          </cell>
          <cell r="G899">
            <v>4020</v>
          </cell>
          <cell r="H899">
            <v>0</v>
          </cell>
          <cell r="I899">
            <v>4020</v>
          </cell>
          <cell r="J899" t="str">
            <v>D</v>
          </cell>
          <cell r="K899">
            <v>4020</v>
          </cell>
          <cell r="L899" t="str">
            <v>D</v>
          </cell>
          <cell r="M899">
            <v>4020</v>
          </cell>
        </row>
        <row r="900">
          <cell r="A900" t="str">
            <v>402101073</v>
          </cell>
          <cell r="B900" t="str">
            <v>SACE matr.91025261noleg.carrel.ele.</v>
          </cell>
          <cell r="C900">
            <v>0</v>
          </cell>
          <cell r="E900">
            <v>0</v>
          </cell>
          <cell r="G900">
            <v>2150</v>
          </cell>
          <cell r="H900">
            <v>0</v>
          </cell>
          <cell r="I900">
            <v>2150</v>
          </cell>
          <cell r="J900" t="str">
            <v>D</v>
          </cell>
          <cell r="K900">
            <v>2150</v>
          </cell>
          <cell r="L900" t="str">
            <v>D</v>
          </cell>
          <cell r="M900">
            <v>2150</v>
          </cell>
        </row>
        <row r="901">
          <cell r="A901" t="str">
            <v>402101074</v>
          </cell>
          <cell r="B901" t="str">
            <v>KION noleg.carrel.ele.</v>
          </cell>
          <cell r="C901">
            <v>0</v>
          </cell>
          <cell r="E901">
            <v>0</v>
          </cell>
          <cell r="G901">
            <v>2126.14</v>
          </cell>
          <cell r="H901">
            <v>0</v>
          </cell>
          <cell r="I901">
            <v>2126.14</v>
          </cell>
          <cell r="J901" t="str">
            <v>D</v>
          </cell>
          <cell r="K901">
            <v>2126.14</v>
          </cell>
          <cell r="L901" t="str">
            <v>D</v>
          </cell>
          <cell r="M901">
            <v>2126.14</v>
          </cell>
        </row>
        <row r="902">
          <cell r="A902" t="str">
            <v>402101080</v>
          </cell>
          <cell r="B902" t="str">
            <v>IFIS Contr.358390 Centralino</v>
          </cell>
          <cell r="C902">
            <v>0</v>
          </cell>
          <cell r="E902">
            <v>0</v>
          </cell>
          <cell r="G902">
            <v>5951.55</v>
          </cell>
          <cell r="H902">
            <v>0</v>
          </cell>
          <cell r="I902">
            <v>5951.55</v>
          </cell>
          <cell r="J902" t="str">
            <v>D</v>
          </cell>
          <cell r="K902">
            <v>5951.55</v>
          </cell>
          <cell r="L902" t="str">
            <v>D</v>
          </cell>
          <cell r="M902">
            <v>5951.55</v>
          </cell>
        </row>
        <row r="903">
          <cell r="A903" t="str">
            <v>402101081</v>
          </cell>
          <cell r="B903" t="str">
            <v>SOFTECH canone affitto software</v>
          </cell>
          <cell r="C903">
            <v>0</v>
          </cell>
          <cell r="E903">
            <v>0</v>
          </cell>
          <cell r="G903">
            <v>0</v>
          </cell>
          <cell r="H903">
            <v>0</v>
          </cell>
          <cell r="I903">
            <v>0</v>
          </cell>
          <cell r="K903">
            <v>0</v>
          </cell>
          <cell r="M903">
            <v>0</v>
          </cell>
        </row>
        <row r="904">
          <cell r="A904" t="str">
            <v>402101082</v>
          </cell>
          <cell r="B904" t="str">
            <v>BNP Contratto locaz.finaz.Z0050736</v>
          </cell>
          <cell r="C904">
            <v>0</v>
          </cell>
          <cell r="E904">
            <v>0</v>
          </cell>
          <cell r="G904">
            <v>388.5</v>
          </cell>
          <cell r="H904">
            <v>0</v>
          </cell>
          <cell r="I904">
            <v>388.5</v>
          </cell>
          <cell r="J904" t="str">
            <v>D</v>
          </cell>
          <cell r="K904">
            <v>388.5</v>
          </cell>
          <cell r="L904" t="str">
            <v>D</v>
          </cell>
          <cell r="M904">
            <v>388.5</v>
          </cell>
        </row>
        <row r="905">
          <cell r="M905">
            <v>0</v>
          </cell>
        </row>
        <row r="906">
          <cell r="A906" t="str">
            <v>22</v>
          </cell>
          <cell r="B906" t="str">
            <v>Spese per il personale</v>
          </cell>
          <cell r="C906">
            <v>0</v>
          </cell>
          <cell r="E906">
            <v>0</v>
          </cell>
          <cell r="G906">
            <v>10364795.949999999</v>
          </cell>
          <cell r="H906">
            <v>735113.55</v>
          </cell>
          <cell r="I906">
            <v>9629682.4000000004</v>
          </cell>
          <cell r="J906" t="str">
            <v>D</v>
          </cell>
          <cell r="K906">
            <v>9629682.4000000004</v>
          </cell>
          <cell r="L906" t="str">
            <v xml:space="preserve"> D</v>
          </cell>
          <cell r="M906">
            <v>9629682.4000000004</v>
          </cell>
        </row>
        <row r="907">
          <cell r="A907" t="str">
            <v>01</v>
          </cell>
          <cell r="B907" t="str">
            <v>Salari</v>
          </cell>
          <cell r="C907">
            <v>0</v>
          </cell>
          <cell r="E907">
            <v>0</v>
          </cell>
          <cell r="G907">
            <v>2668061.59</v>
          </cell>
          <cell r="H907">
            <v>182057.4</v>
          </cell>
          <cell r="I907">
            <v>2486004.19</v>
          </cell>
          <cell r="J907" t="str">
            <v>D</v>
          </cell>
          <cell r="K907">
            <v>2486004.19</v>
          </cell>
          <cell r="L907" t="str">
            <v xml:space="preserve"> D</v>
          </cell>
          <cell r="M907">
            <v>2486004.19</v>
          </cell>
        </row>
        <row r="908">
          <cell r="A908" t="str">
            <v>402201010</v>
          </cell>
          <cell r="B908" t="str">
            <v>Salari per operai</v>
          </cell>
          <cell r="C908">
            <v>0</v>
          </cell>
          <cell r="E908">
            <v>0</v>
          </cell>
          <cell r="G908">
            <v>1815756.5</v>
          </cell>
          <cell r="H908">
            <v>147164.10999999999</v>
          </cell>
          <cell r="I908">
            <v>1668592.39</v>
          </cell>
          <cell r="J908" t="str">
            <v>D</v>
          </cell>
          <cell r="K908">
            <v>1668592.39</v>
          </cell>
          <cell r="L908" t="str">
            <v>D</v>
          </cell>
          <cell r="M908">
            <v>1668592.39</v>
          </cell>
        </row>
        <row r="909">
          <cell r="A909" t="str">
            <v>402201013</v>
          </cell>
          <cell r="B909" t="str">
            <v>Ferie operai</v>
          </cell>
          <cell r="C909">
            <v>0</v>
          </cell>
          <cell r="E909">
            <v>0</v>
          </cell>
          <cell r="G909">
            <v>15579.08</v>
          </cell>
          <cell r="H909">
            <v>0</v>
          </cell>
          <cell r="I909">
            <v>15579.08</v>
          </cell>
          <cell r="J909" t="str">
            <v>D</v>
          </cell>
          <cell r="K909">
            <v>15579.08</v>
          </cell>
          <cell r="L909" t="str">
            <v>D</v>
          </cell>
          <cell r="M909">
            <v>15579.08</v>
          </cell>
        </row>
        <row r="910">
          <cell r="A910" t="str">
            <v>402201014</v>
          </cell>
          <cell r="B910" t="str">
            <v>Par operai</v>
          </cell>
          <cell r="C910">
            <v>0</v>
          </cell>
          <cell r="E910">
            <v>0</v>
          </cell>
          <cell r="G910">
            <v>21739.52</v>
          </cell>
          <cell r="H910">
            <v>0</v>
          </cell>
          <cell r="I910">
            <v>21739.52</v>
          </cell>
          <cell r="J910" t="str">
            <v>D</v>
          </cell>
          <cell r="K910">
            <v>21739.52</v>
          </cell>
          <cell r="L910" t="str">
            <v>D</v>
          </cell>
          <cell r="M910">
            <v>21739.52</v>
          </cell>
        </row>
        <row r="911">
          <cell r="A911" t="str">
            <v>402201020</v>
          </cell>
          <cell r="B911" t="str">
            <v>Contributi  sociali su salari</v>
          </cell>
          <cell r="C911">
            <v>0</v>
          </cell>
          <cell r="E911">
            <v>0</v>
          </cell>
          <cell r="G911">
            <v>502031.49</v>
          </cell>
          <cell r="H911">
            <v>34649.11</v>
          </cell>
          <cell r="I911">
            <v>467382.38</v>
          </cell>
          <cell r="J911" t="str">
            <v>D</v>
          </cell>
          <cell r="K911">
            <v>467382.38</v>
          </cell>
          <cell r="L911" t="str">
            <v>D</v>
          </cell>
          <cell r="M911">
            <v>467382.38</v>
          </cell>
        </row>
        <row r="912">
          <cell r="A912" t="str">
            <v>402201021</v>
          </cell>
          <cell r="B912" t="str">
            <v>Contributo Inail</v>
          </cell>
          <cell r="C912">
            <v>0</v>
          </cell>
          <cell r="E912">
            <v>0</v>
          </cell>
          <cell r="G912">
            <v>20730.939999999999</v>
          </cell>
          <cell r="H912">
            <v>244.18</v>
          </cell>
          <cell r="I912">
            <v>20486.759999999998</v>
          </cell>
          <cell r="J912" t="str">
            <v>D</v>
          </cell>
          <cell r="K912">
            <v>20486.759999999998</v>
          </cell>
          <cell r="L912" t="str">
            <v>D</v>
          </cell>
          <cell r="M912">
            <v>20486.759999999998</v>
          </cell>
        </row>
        <row r="913">
          <cell r="A913" t="str">
            <v>402201025</v>
          </cell>
          <cell r="B913" t="str">
            <v>Contributi Fondo Pensione Cometa</v>
          </cell>
          <cell r="C913">
            <v>0</v>
          </cell>
          <cell r="E913">
            <v>0</v>
          </cell>
          <cell r="G913">
            <v>13668.7</v>
          </cell>
          <cell r="H913">
            <v>0</v>
          </cell>
          <cell r="I913">
            <v>13668.7</v>
          </cell>
          <cell r="J913" t="str">
            <v>D</v>
          </cell>
          <cell r="K913">
            <v>13668.7</v>
          </cell>
          <cell r="L913" t="str">
            <v>D</v>
          </cell>
          <cell r="M913">
            <v>13668.7</v>
          </cell>
        </row>
        <row r="914">
          <cell r="A914" t="str">
            <v>402201026</v>
          </cell>
          <cell r="B914" t="str">
            <v>Contrib. Fondo Sanitario Metasalute</v>
          </cell>
          <cell r="C914">
            <v>0</v>
          </cell>
          <cell r="E914">
            <v>0</v>
          </cell>
          <cell r="G914">
            <v>0</v>
          </cell>
          <cell r="H914">
            <v>0</v>
          </cell>
          <cell r="I914">
            <v>0</v>
          </cell>
          <cell r="K914">
            <v>0</v>
          </cell>
          <cell r="M914">
            <v>0</v>
          </cell>
        </row>
        <row r="915">
          <cell r="A915" t="str">
            <v>402201027</v>
          </cell>
          <cell r="B915" t="str">
            <v>Contrib. su ferie operai</v>
          </cell>
          <cell r="C915">
            <v>0</v>
          </cell>
          <cell r="E915">
            <v>0</v>
          </cell>
          <cell r="G915">
            <v>5137.99</v>
          </cell>
          <cell r="H915">
            <v>0</v>
          </cell>
          <cell r="I915">
            <v>5137.99</v>
          </cell>
          <cell r="J915" t="str">
            <v>D</v>
          </cell>
          <cell r="K915">
            <v>5137.99</v>
          </cell>
          <cell r="L915" t="str">
            <v>D</v>
          </cell>
          <cell r="M915">
            <v>5137.99</v>
          </cell>
        </row>
        <row r="916">
          <cell r="A916" t="str">
            <v>402201028</v>
          </cell>
          <cell r="B916" t="str">
            <v>Contrib. su par operai</v>
          </cell>
          <cell r="C916">
            <v>0</v>
          </cell>
          <cell r="E916">
            <v>0</v>
          </cell>
          <cell r="G916">
            <v>7169.69</v>
          </cell>
          <cell r="H916">
            <v>0</v>
          </cell>
          <cell r="I916">
            <v>7169.69</v>
          </cell>
          <cell r="J916" t="str">
            <v>D</v>
          </cell>
          <cell r="K916">
            <v>7169.69</v>
          </cell>
          <cell r="L916" t="str">
            <v>D</v>
          </cell>
          <cell r="M916">
            <v>7169.69</v>
          </cell>
        </row>
        <row r="917">
          <cell r="A917" t="str">
            <v>402201030</v>
          </cell>
          <cell r="B917" t="str">
            <v>Quota anzianità salariati</v>
          </cell>
          <cell r="C917">
            <v>0</v>
          </cell>
          <cell r="E917">
            <v>0</v>
          </cell>
          <cell r="G917">
            <v>266247.67999999999</v>
          </cell>
          <cell r="H917">
            <v>0</v>
          </cell>
          <cell r="I917">
            <v>266247.67999999999</v>
          </cell>
          <cell r="J917" t="str">
            <v>D</v>
          </cell>
          <cell r="K917">
            <v>266247.67999999999</v>
          </cell>
          <cell r="L917" t="str">
            <v>D</v>
          </cell>
          <cell r="M917">
            <v>266247.67999999999</v>
          </cell>
        </row>
        <row r="918">
          <cell r="M918">
            <v>0</v>
          </cell>
        </row>
        <row r="919">
          <cell r="A919" t="str">
            <v>02</v>
          </cell>
          <cell r="B919" t="str">
            <v>Stipendi impiegati</v>
          </cell>
          <cell r="C919">
            <v>0</v>
          </cell>
          <cell r="E919">
            <v>0</v>
          </cell>
          <cell r="G919">
            <v>6906665.96</v>
          </cell>
          <cell r="H919">
            <v>495647.56</v>
          </cell>
          <cell r="I919">
            <v>6411018.4000000004</v>
          </cell>
          <cell r="J919" t="str">
            <v>D</v>
          </cell>
          <cell r="K919">
            <v>6411018.4000000004</v>
          </cell>
          <cell r="L919" t="str">
            <v xml:space="preserve"> D</v>
          </cell>
          <cell r="M919">
            <v>6411018.4000000004</v>
          </cell>
        </row>
        <row r="920">
          <cell r="A920" t="str">
            <v>402202010</v>
          </cell>
          <cell r="B920" t="str">
            <v>Stipendi impiegati</v>
          </cell>
          <cell r="C920">
            <v>0</v>
          </cell>
          <cell r="E920">
            <v>0</v>
          </cell>
          <cell r="G920">
            <v>4962926.1100000003</v>
          </cell>
          <cell r="H920">
            <v>389555.32</v>
          </cell>
          <cell r="I920">
            <v>4573370.79</v>
          </cell>
          <cell r="J920" t="str">
            <v>D</v>
          </cell>
          <cell r="K920">
            <v>4573370.79</v>
          </cell>
          <cell r="L920" t="str">
            <v>D</v>
          </cell>
          <cell r="M920">
            <v>4573370.79</v>
          </cell>
        </row>
        <row r="921">
          <cell r="A921" t="str">
            <v>402202013</v>
          </cell>
          <cell r="B921" t="str">
            <v>Ferie Stipendiati</v>
          </cell>
          <cell r="C921">
            <v>0</v>
          </cell>
          <cell r="E921">
            <v>0</v>
          </cell>
          <cell r="G921">
            <v>77137.31</v>
          </cell>
          <cell r="H921">
            <v>0</v>
          </cell>
          <cell r="I921">
            <v>77137.31</v>
          </cell>
          <cell r="J921" t="str">
            <v>D</v>
          </cell>
          <cell r="K921">
            <v>77137.31</v>
          </cell>
          <cell r="L921" t="str">
            <v>D</v>
          </cell>
          <cell r="M921">
            <v>77137.31</v>
          </cell>
        </row>
        <row r="922">
          <cell r="A922" t="str">
            <v>402202014</v>
          </cell>
          <cell r="B922" t="str">
            <v>Par Stipendiati</v>
          </cell>
          <cell r="C922">
            <v>0</v>
          </cell>
          <cell r="E922">
            <v>0</v>
          </cell>
          <cell r="G922">
            <v>164941.96</v>
          </cell>
          <cell r="H922">
            <v>0</v>
          </cell>
          <cell r="I922">
            <v>164941.96</v>
          </cell>
          <cell r="J922" t="str">
            <v>D</v>
          </cell>
          <cell r="K922">
            <v>164941.96</v>
          </cell>
          <cell r="L922" t="str">
            <v>D</v>
          </cell>
          <cell r="M922">
            <v>164941.96</v>
          </cell>
        </row>
        <row r="923">
          <cell r="A923" t="str">
            <v>402202020</v>
          </cell>
          <cell r="B923" t="str">
            <v>Contributi  sociali su stipendi</v>
          </cell>
          <cell r="C923">
            <v>0</v>
          </cell>
          <cell r="E923">
            <v>0</v>
          </cell>
          <cell r="G923">
            <v>1220826</v>
          </cell>
          <cell r="H923">
            <v>106092.24</v>
          </cell>
          <cell r="I923">
            <v>1114733.76</v>
          </cell>
          <cell r="J923" t="str">
            <v>D</v>
          </cell>
          <cell r="K923">
            <v>1114733.76</v>
          </cell>
          <cell r="L923" t="str">
            <v>D</v>
          </cell>
          <cell r="M923">
            <v>1114733.76</v>
          </cell>
        </row>
        <row r="924">
          <cell r="A924" t="str">
            <v>402202021</v>
          </cell>
          <cell r="B924" t="str">
            <v>Contributo Inail</v>
          </cell>
          <cell r="C924">
            <v>0</v>
          </cell>
          <cell r="E924">
            <v>0</v>
          </cell>
          <cell r="G924">
            <v>47145.16</v>
          </cell>
          <cell r="H924">
            <v>0</v>
          </cell>
          <cell r="I924">
            <v>47145.16</v>
          </cell>
          <cell r="J924" t="str">
            <v>D</v>
          </cell>
          <cell r="K924">
            <v>47145.16</v>
          </cell>
          <cell r="L924" t="str">
            <v>D</v>
          </cell>
          <cell r="M924">
            <v>47145.16</v>
          </cell>
        </row>
        <row r="925">
          <cell r="A925" t="str">
            <v>402202025</v>
          </cell>
          <cell r="B925" t="str">
            <v>Contributi Fondo Pensione Cometa</v>
          </cell>
          <cell r="C925">
            <v>0</v>
          </cell>
          <cell r="E925">
            <v>0</v>
          </cell>
          <cell r="G925">
            <v>26823.5</v>
          </cell>
          <cell r="H925">
            <v>0</v>
          </cell>
          <cell r="I925">
            <v>26823.5</v>
          </cell>
          <cell r="J925" t="str">
            <v>D</v>
          </cell>
          <cell r="K925">
            <v>26823.5</v>
          </cell>
          <cell r="L925" t="str">
            <v>D</v>
          </cell>
          <cell r="M925">
            <v>26823.5</v>
          </cell>
        </row>
        <row r="926">
          <cell r="A926" t="str">
            <v>402202026</v>
          </cell>
          <cell r="B926" t="str">
            <v>Contrib. Fondo Sanitario Metasalute</v>
          </cell>
          <cell r="C926">
            <v>0</v>
          </cell>
          <cell r="E926">
            <v>0</v>
          </cell>
          <cell r="G926">
            <v>2518</v>
          </cell>
          <cell r="H926">
            <v>0</v>
          </cell>
          <cell r="I926">
            <v>2518</v>
          </cell>
          <cell r="J926" t="str">
            <v>D</v>
          </cell>
          <cell r="K926">
            <v>2518</v>
          </cell>
          <cell r="L926" t="str">
            <v>D</v>
          </cell>
          <cell r="M926">
            <v>2518</v>
          </cell>
        </row>
        <row r="927">
          <cell r="A927" t="str">
            <v>402202027</v>
          </cell>
          <cell r="B927" t="str">
            <v>Contrib. su ferie stipendiati</v>
          </cell>
          <cell r="C927">
            <v>0</v>
          </cell>
          <cell r="E927">
            <v>0</v>
          </cell>
          <cell r="G927">
            <v>30247.14</v>
          </cell>
          <cell r="H927">
            <v>0</v>
          </cell>
          <cell r="I927">
            <v>30247.14</v>
          </cell>
          <cell r="J927" t="str">
            <v>D</v>
          </cell>
          <cell r="K927">
            <v>30247.14</v>
          </cell>
          <cell r="L927" t="str">
            <v>D</v>
          </cell>
          <cell r="M927">
            <v>30247.14</v>
          </cell>
        </row>
        <row r="928">
          <cell r="A928" t="str">
            <v>402202028</v>
          </cell>
          <cell r="B928" t="str">
            <v>Contrib. su Par stipendiati</v>
          </cell>
          <cell r="C928">
            <v>0</v>
          </cell>
          <cell r="E928">
            <v>0</v>
          </cell>
          <cell r="G928">
            <v>50351.89</v>
          </cell>
          <cell r="H928">
            <v>0</v>
          </cell>
          <cell r="I928">
            <v>50351.89</v>
          </cell>
          <cell r="J928" t="str">
            <v>D</v>
          </cell>
          <cell r="K928">
            <v>50351.89</v>
          </cell>
          <cell r="L928" t="str">
            <v>D</v>
          </cell>
          <cell r="M928">
            <v>50351.89</v>
          </cell>
        </row>
        <row r="929">
          <cell r="A929" t="str">
            <v>402202030</v>
          </cell>
          <cell r="B929" t="str">
            <v>Quota Anzianità  maturata stipend.</v>
          </cell>
          <cell r="C929">
            <v>0</v>
          </cell>
          <cell r="E929">
            <v>0</v>
          </cell>
          <cell r="G929">
            <v>323748.89</v>
          </cell>
          <cell r="H929">
            <v>0</v>
          </cell>
          <cell r="I929">
            <v>323748.89</v>
          </cell>
          <cell r="J929" t="str">
            <v>D</v>
          </cell>
          <cell r="K929">
            <v>323748.89</v>
          </cell>
          <cell r="L929" t="str">
            <v>D</v>
          </cell>
          <cell r="M929">
            <v>323748.89</v>
          </cell>
        </row>
        <row r="930">
          <cell r="M930">
            <v>0</v>
          </cell>
        </row>
        <row r="931">
          <cell r="A931" t="str">
            <v>03</v>
          </cell>
          <cell r="B931" t="str">
            <v>Stipendi dirigenti</v>
          </cell>
          <cell r="C931">
            <v>0</v>
          </cell>
          <cell r="E931">
            <v>0</v>
          </cell>
          <cell r="G931">
            <v>394099.78</v>
          </cell>
          <cell r="H931">
            <v>57404.56</v>
          </cell>
          <cell r="I931">
            <v>336695.22</v>
          </cell>
          <cell r="J931" t="str">
            <v>D</v>
          </cell>
          <cell r="K931">
            <v>336695.22</v>
          </cell>
          <cell r="L931" t="str">
            <v xml:space="preserve"> D</v>
          </cell>
          <cell r="M931">
            <v>336695.22</v>
          </cell>
        </row>
        <row r="932">
          <cell r="A932" t="str">
            <v>402203010</v>
          </cell>
          <cell r="B932" t="str">
            <v>Stipendi Dirigenti</v>
          </cell>
          <cell r="C932">
            <v>0</v>
          </cell>
          <cell r="E932">
            <v>0</v>
          </cell>
          <cell r="G932">
            <v>259548.35</v>
          </cell>
          <cell r="H932">
            <v>44187.39</v>
          </cell>
          <cell r="I932">
            <v>215360.96</v>
          </cell>
          <cell r="J932" t="str">
            <v>D</v>
          </cell>
          <cell r="K932">
            <v>215360.96</v>
          </cell>
          <cell r="L932" t="str">
            <v>D</v>
          </cell>
          <cell r="M932">
            <v>215360.96</v>
          </cell>
        </row>
        <row r="933">
          <cell r="A933" t="str">
            <v>402203013</v>
          </cell>
          <cell r="B933" t="str">
            <v>Ferie Dirigenti</v>
          </cell>
          <cell r="C933">
            <v>0</v>
          </cell>
          <cell r="E933">
            <v>0</v>
          </cell>
          <cell r="G933">
            <v>23791.32</v>
          </cell>
          <cell r="H933">
            <v>0</v>
          </cell>
          <cell r="I933">
            <v>23791.32</v>
          </cell>
          <cell r="J933" t="str">
            <v>D</v>
          </cell>
          <cell r="K933">
            <v>23791.32</v>
          </cell>
          <cell r="L933" t="str">
            <v>D</v>
          </cell>
          <cell r="M933">
            <v>23791.32</v>
          </cell>
        </row>
        <row r="934">
          <cell r="A934" t="str">
            <v>402203020</v>
          </cell>
          <cell r="B934" t="str">
            <v>Contributi inps car/azienda x dirig</v>
          </cell>
          <cell r="C934">
            <v>0</v>
          </cell>
          <cell r="E934">
            <v>0</v>
          </cell>
          <cell r="G934">
            <v>73602.429999999993</v>
          </cell>
          <cell r="H934">
            <v>13217.17</v>
          </cell>
          <cell r="I934">
            <v>60385.26</v>
          </cell>
          <cell r="J934" t="str">
            <v>D</v>
          </cell>
          <cell r="K934">
            <v>60385.26</v>
          </cell>
          <cell r="L934" t="str">
            <v>D</v>
          </cell>
          <cell r="M934">
            <v>60385.26</v>
          </cell>
        </row>
        <row r="935">
          <cell r="A935" t="str">
            <v>402203021</v>
          </cell>
          <cell r="B935" t="str">
            <v>Contributi Previndai c/azienda dir.</v>
          </cell>
          <cell r="C935">
            <v>0</v>
          </cell>
          <cell r="E935">
            <v>0</v>
          </cell>
          <cell r="G935">
            <v>9509.34</v>
          </cell>
          <cell r="H935">
            <v>0</v>
          </cell>
          <cell r="I935">
            <v>9509.34</v>
          </cell>
          <cell r="J935" t="str">
            <v>D</v>
          </cell>
          <cell r="K935">
            <v>9509.34</v>
          </cell>
          <cell r="L935" t="str">
            <v>D</v>
          </cell>
          <cell r="M935">
            <v>9509.34</v>
          </cell>
        </row>
        <row r="936">
          <cell r="A936" t="str">
            <v>402203022</v>
          </cell>
          <cell r="B936" t="str">
            <v>Contributi Fasi c/azienda dir.</v>
          </cell>
          <cell r="C936">
            <v>0</v>
          </cell>
          <cell r="E936">
            <v>0</v>
          </cell>
          <cell r="G936">
            <v>6688</v>
          </cell>
          <cell r="H936">
            <v>0</v>
          </cell>
          <cell r="I936">
            <v>6688</v>
          </cell>
          <cell r="J936" t="str">
            <v>D</v>
          </cell>
          <cell r="K936">
            <v>6688</v>
          </cell>
          <cell r="L936" t="str">
            <v>D</v>
          </cell>
          <cell r="M936">
            <v>6688</v>
          </cell>
        </row>
        <row r="937">
          <cell r="A937" t="str">
            <v>402203023</v>
          </cell>
          <cell r="B937" t="str">
            <v>Contributo Inail</v>
          </cell>
          <cell r="C937">
            <v>0</v>
          </cell>
          <cell r="E937">
            <v>0</v>
          </cell>
          <cell r="G937">
            <v>659.55</v>
          </cell>
          <cell r="H937">
            <v>0</v>
          </cell>
          <cell r="I937">
            <v>659.55</v>
          </cell>
          <cell r="J937" t="str">
            <v>D</v>
          </cell>
          <cell r="K937">
            <v>659.55</v>
          </cell>
          <cell r="L937" t="str">
            <v>D</v>
          </cell>
          <cell r="M937">
            <v>659.55</v>
          </cell>
        </row>
        <row r="938">
          <cell r="A938" t="str">
            <v>402203028</v>
          </cell>
          <cell r="B938" t="str">
            <v>Contributi ferie dirigenti</v>
          </cell>
          <cell r="C938">
            <v>0</v>
          </cell>
          <cell r="E938">
            <v>0</v>
          </cell>
          <cell r="G938">
            <v>0</v>
          </cell>
          <cell r="H938">
            <v>0</v>
          </cell>
          <cell r="I938">
            <v>0</v>
          </cell>
          <cell r="K938">
            <v>0</v>
          </cell>
          <cell r="M938">
            <v>0</v>
          </cell>
        </row>
        <row r="939">
          <cell r="A939" t="str">
            <v>402203030</v>
          </cell>
          <cell r="B939" t="str">
            <v>Quota Anzianita' maturata dirigen.</v>
          </cell>
          <cell r="C939">
            <v>0</v>
          </cell>
          <cell r="E939">
            <v>0</v>
          </cell>
          <cell r="G939">
            <v>20300.79</v>
          </cell>
          <cell r="H939">
            <v>0</v>
          </cell>
          <cell r="I939">
            <v>20300.79</v>
          </cell>
          <cell r="J939" t="str">
            <v>D</v>
          </cell>
          <cell r="K939">
            <v>20300.79</v>
          </cell>
          <cell r="L939" t="str">
            <v>D</v>
          </cell>
          <cell r="M939">
            <v>20300.79</v>
          </cell>
        </row>
        <row r="940">
          <cell r="M940">
            <v>0</v>
          </cell>
        </row>
        <row r="941">
          <cell r="A941" t="str">
            <v>04</v>
          </cell>
          <cell r="B941" t="str">
            <v>Altri costi del personale</v>
          </cell>
          <cell r="C941">
            <v>0</v>
          </cell>
          <cell r="E941">
            <v>0</v>
          </cell>
          <cell r="G941">
            <v>395968.62</v>
          </cell>
          <cell r="H941">
            <v>4.03</v>
          </cell>
          <cell r="I941">
            <v>395964.59</v>
          </cell>
          <cell r="J941" t="str">
            <v>D</v>
          </cell>
          <cell r="K941">
            <v>395964.59</v>
          </cell>
          <cell r="L941" t="str">
            <v xml:space="preserve"> D</v>
          </cell>
          <cell r="M941">
            <v>395964.59</v>
          </cell>
        </row>
        <row r="942">
          <cell r="A942" t="str">
            <v>402204010</v>
          </cell>
          <cell r="B942" t="str">
            <v>Borse di studio</v>
          </cell>
          <cell r="C942">
            <v>0</v>
          </cell>
          <cell r="E942">
            <v>0</v>
          </cell>
          <cell r="G942">
            <v>0</v>
          </cell>
          <cell r="H942">
            <v>0</v>
          </cell>
          <cell r="I942">
            <v>0</v>
          </cell>
          <cell r="K942">
            <v>0</v>
          </cell>
          <cell r="M942">
            <v>0</v>
          </cell>
        </row>
        <row r="943">
          <cell r="A943" t="str">
            <v>402204011</v>
          </cell>
          <cell r="B943" t="str">
            <v>Welfare</v>
          </cell>
          <cell r="C943">
            <v>0</v>
          </cell>
          <cell r="E943">
            <v>0</v>
          </cell>
          <cell r="G943">
            <v>40750</v>
          </cell>
          <cell r="H943">
            <v>0</v>
          </cell>
          <cell r="I943">
            <v>40750</v>
          </cell>
          <cell r="J943" t="str">
            <v>D</v>
          </cell>
          <cell r="K943">
            <v>40750</v>
          </cell>
          <cell r="L943" t="str">
            <v>D</v>
          </cell>
          <cell r="M943">
            <v>40750</v>
          </cell>
        </row>
        <row r="944">
          <cell r="A944" t="str">
            <v>402204020</v>
          </cell>
          <cell r="B944" t="str">
            <v>Assegni familiari dipendenti</v>
          </cell>
          <cell r="C944">
            <v>0</v>
          </cell>
          <cell r="E944">
            <v>0</v>
          </cell>
          <cell r="G944">
            <v>0</v>
          </cell>
          <cell r="H944">
            <v>0</v>
          </cell>
          <cell r="I944">
            <v>0</v>
          </cell>
          <cell r="K944">
            <v>0</v>
          </cell>
          <cell r="M944">
            <v>0</v>
          </cell>
        </row>
        <row r="945">
          <cell r="A945" t="str">
            <v>402204030</v>
          </cell>
          <cell r="B945" t="str">
            <v>Altri costi del personale</v>
          </cell>
          <cell r="C945">
            <v>0</v>
          </cell>
          <cell r="E945">
            <v>0</v>
          </cell>
          <cell r="G945">
            <v>1500</v>
          </cell>
          <cell r="H945">
            <v>0</v>
          </cell>
          <cell r="I945">
            <v>1500</v>
          </cell>
          <cell r="J945" t="str">
            <v>D</v>
          </cell>
          <cell r="K945">
            <v>1500</v>
          </cell>
          <cell r="L945" t="str">
            <v>D</v>
          </cell>
          <cell r="M945">
            <v>1500</v>
          </cell>
        </row>
        <row r="946">
          <cell r="A946" t="str">
            <v>402204040</v>
          </cell>
          <cell r="B946" t="str">
            <v>Costo per lavoro interinale</v>
          </cell>
          <cell r="C946">
            <v>0</v>
          </cell>
          <cell r="E946">
            <v>0</v>
          </cell>
          <cell r="G946">
            <v>353718.62</v>
          </cell>
          <cell r="H946">
            <v>4.03</v>
          </cell>
          <cell r="I946">
            <v>353714.59</v>
          </cell>
          <cell r="J946" t="str">
            <v>D</v>
          </cell>
          <cell r="K946">
            <v>353714.59</v>
          </cell>
          <cell r="L946" t="str">
            <v>D</v>
          </cell>
          <cell r="M946">
            <v>353714.59</v>
          </cell>
        </row>
        <row r="947">
          <cell r="M947">
            <v>0</v>
          </cell>
        </row>
        <row r="948">
          <cell r="A948" t="str">
            <v>23</v>
          </cell>
          <cell r="B948" t="str">
            <v>Ammortamenti</v>
          </cell>
          <cell r="C948">
            <v>0</v>
          </cell>
          <cell r="E948">
            <v>0</v>
          </cell>
          <cell r="G948">
            <v>5544885.6200000001</v>
          </cell>
          <cell r="H948">
            <v>0</v>
          </cell>
          <cell r="I948">
            <v>5544885.6200000001</v>
          </cell>
          <cell r="J948" t="str">
            <v>D</v>
          </cell>
          <cell r="K948">
            <v>5544885.6200000001</v>
          </cell>
          <cell r="L948" t="str">
            <v xml:space="preserve"> D</v>
          </cell>
          <cell r="M948">
            <v>5544885.6200000001</v>
          </cell>
        </row>
        <row r="949">
          <cell r="A949" t="str">
            <v>01</v>
          </cell>
          <cell r="B949" t="str">
            <v>Ammortamento Immobilizzazioni Immat</v>
          </cell>
          <cell r="C949">
            <v>0</v>
          </cell>
          <cell r="E949">
            <v>0</v>
          </cell>
          <cell r="G949">
            <v>2450819.63</v>
          </cell>
          <cell r="H949">
            <v>0</v>
          </cell>
          <cell r="I949">
            <v>2450819.63</v>
          </cell>
          <cell r="J949" t="str">
            <v>D</v>
          </cell>
          <cell r="K949">
            <v>2450819.63</v>
          </cell>
          <cell r="L949" t="str">
            <v xml:space="preserve"> D</v>
          </cell>
          <cell r="M949">
            <v>2450819.63</v>
          </cell>
        </row>
        <row r="950">
          <cell r="A950" t="str">
            <v>402301010</v>
          </cell>
          <cell r="B950" t="str">
            <v>Amm. costi implementazione  e ampl.</v>
          </cell>
          <cell r="C950">
            <v>0</v>
          </cell>
          <cell r="E950">
            <v>0</v>
          </cell>
          <cell r="G950">
            <v>0</v>
          </cell>
          <cell r="H950">
            <v>0</v>
          </cell>
          <cell r="I950">
            <v>0</v>
          </cell>
          <cell r="K950">
            <v>0</v>
          </cell>
          <cell r="M950">
            <v>0</v>
          </cell>
        </row>
        <row r="951">
          <cell r="A951" t="str">
            <v>402301020</v>
          </cell>
          <cell r="B951" t="str">
            <v>Ammortamento  costi sviluppo nuo.pr</v>
          </cell>
          <cell r="C951">
            <v>0</v>
          </cell>
          <cell r="E951">
            <v>0</v>
          </cell>
          <cell r="G951">
            <v>1110296.6100000001</v>
          </cell>
          <cell r="H951">
            <v>0</v>
          </cell>
          <cell r="I951">
            <v>1110296.6100000001</v>
          </cell>
          <cell r="J951" t="str">
            <v>D</v>
          </cell>
          <cell r="K951">
            <v>1110296.6100000001</v>
          </cell>
          <cell r="L951" t="str">
            <v>D</v>
          </cell>
          <cell r="M951">
            <v>1110296.6100000001</v>
          </cell>
        </row>
        <row r="952">
          <cell r="A952" t="str">
            <v>402301030</v>
          </cell>
          <cell r="B952" t="str">
            <v>Ammortamento costi pluriennali</v>
          </cell>
          <cell r="C952">
            <v>0</v>
          </cell>
          <cell r="E952">
            <v>0</v>
          </cell>
          <cell r="G952">
            <v>2770</v>
          </cell>
          <cell r="H952">
            <v>0</v>
          </cell>
          <cell r="I952">
            <v>2770</v>
          </cell>
          <cell r="J952" t="str">
            <v>D</v>
          </cell>
          <cell r="K952">
            <v>2770</v>
          </cell>
          <cell r="L952" t="str">
            <v>D</v>
          </cell>
          <cell r="M952">
            <v>2770</v>
          </cell>
        </row>
        <row r="953">
          <cell r="A953" t="str">
            <v>402301031</v>
          </cell>
          <cell r="B953" t="str">
            <v>Ammortamento Licenze e Marchi</v>
          </cell>
          <cell r="C953">
            <v>0</v>
          </cell>
          <cell r="E953">
            <v>0</v>
          </cell>
          <cell r="G953">
            <v>0</v>
          </cell>
          <cell r="H953">
            <v>0</v>
          </cell>
          <cell r="I953">
            <v>0</v>
          </cell>
          <cell r="K953">
            <v>0</v>
          </cell>
          <cell r="M953">
            <v>0</v>
          </cell>
        </row>
        <row r="954">
          <cell r="A954" t="str">
            <v>402301040</v>
          </cell>
          <cell r="B954" t="str">
            <v>Ammortamento diritti brev. industr.</v>
          </cell>
          <cell r="C954">
            <v>0</v>
          </cell>
          <cell r="E954">
            <v>0</v>
          </cell>
          <cell r="G954">
            <v>240</v>
          </cell>
          <cell r="H954">
            <v>0</v>
          </cell>
          <cell r="I954">
            <v>240</v>
          </cell>
          <cell r="J954" t="str">
            <v>D</v>
          </cell>
          <cell r="K954">
            <v>240</v>
          </cell>
          <cell r="L954" t="str">
            <v>D</v>
          </cell>
          <cell r="M954">
            <v>240</v>
          </cell>
        </row>
        <row r="955">
          <cell r="A955" t="str">
            <v>402301050</v>
          </cell>
          <cell r="B955" t="str">
            <v>Ammort.spese increm.beni terzi</v>
          </cell>
          <cell r="C955">
            <v>0</v>
          </cell>
          <cell r="E955">
            <v>0</v>
          </cell>
          <cell r="G955">
            <v>8419.6</v>
          </cell>
          <cell r="H955">
            <v>0</v>
          </cell>
          <cell r="I955">
            <v>8419.6</v>
          </cell>
          <cell r="J955" t="str">
            <v>D</v>
          </cell>
          <cell r="K955">
            <v>8419.6</v>
          </cell>
          <cell r="L955" t="str">
            <v>D</v>
          </cell>
          <cell r="M955">
            <v>8419.6</v>
          </cell>
        </row>
        <row r="956">
          <cell r="A956" t="str">
            <v>402301060</v>
          </cell>
          <cell r="B956" t="str">
            <v>Ammortamento per Avviamento</v>
          </cell>
          <cell r="C956">
            <v>0</v>
          </cell>
          <cell r="E956">
            <v>0</v>
          </cell>
          <cell r="G956">
            <v>1276863.47</v>
          </cell>
          <cell r="H956">
            <v>0</v>
          </cell>
          <cell r="I956">
            <v>1276863.47</v>
          </cell>
          <cell r="J956" t="str">
            <v>D</v>
          </cell>
          <cell r="K956">
            <v>1276863.47</v>
          </cell>
          <cell r="L956" t="str">
            <v>D</v>
          </cell>
          <cell r="M956">
            <v>1276863.47</v>
          </cell>
        </row>
        <row r="957">
          <cell r="A957" t="str">
            <v>402301070</v>
          </cell>
          <cell r="B957" t="str">
            <v>Ammortamento spese op. societarie</v>
          </cell>
          <cell r="C957">
            <v>0</v>
          </cell>
          <cell r="E957">
            <v>0</v>
          </cell>
          <cell r="G957">
            <v>38404.75</v>
          </cell>
          <cell r="H957">
            <v>0</v>
          </cell>
          <cell r="I957">
            <v>38404.75</v>
          </cell>
          <cell r="J957" t="str">
            <v>D</v>
          </cell>
          <cell r="K957">
            <v>38404.75</v>
          </cell>
          <cell r="L957" t="str">
            <v>D</v>
          </cell>
          <cell r="M957">
            <v>38404.75</v>
          </cell>
        </row>
        <row r="958">
          <cell r="A958" t="str">
            <v>402301080</v>
          </cell>
          <cell r="B958" t="str">
            <v>Ammortamento Software</v>
          </cell>
          <cell r="C958">
            <v>0</v>
          </cell>
          <cell r="E958">
            <v>0</v>
          </cell>
          <cell r="G958">
            <v>13825.2</v>
          </cell>
          <cell r="H958">
            <v>0</v>
          </cell>
          <cell r="I958">
            <v>13825.2</v>
          </cell>
          <cell r="J958" t="str">
            <v>D</v>
          </cell>
          <cell r="K958">
            <v>13825.2</v>
          </cell>
          <cell r="L958" t="str">
            <v>D</v>
          </cell>
          <cell r="M958">
            <v>13825.2</v>
          </cell>
        </row>
        <row r="959">
          <cell r="M959">
            <v>0</v>
          </cell>
        </row>
        <row r="960">
          <cell r="A960" t="str">
            <v>02</v>
          </cell>
          <cell r="B960" t="str">
            <v>Ammortamento Immobilizzazioni Mater</v>
          </cell>
          <cell r="C960">
            <v>0</v>
          </cell>
          <cell r="E960">
            <v>0</v>
          </cell>
          <cell r="G960">
            <v>3094065.99</v>
          </cell>
          <cell r="H960">
            <v>0</v>
          </cell>
          <cell r="I960">
            <v>3094065.99</v>
          </cell>
          <cell r="J960" t="str">
            <v>D</v>
          </cell>
          <cell r="K960">
            <v>3094065.99</v>
          </cell>
          <cell r="L960" t="str">
            <v xml:space="preserve"> D</v>
          </cell>
          <cell r="M960">
            <v>3094065.99</v>
          </cell>
        </row>
        <row r="961">
          <cell r="A961" t="str">
            <v>402302010</v>
          </cell>
          <cell r="B961" t="str">
            <v>Ammortamento  immobili industriali</v>
          </cell>
          <cell r="C961">
            <v>0</v>
          </cell>
          <cell r="E961">
            <v>0</v>
          </cell>
          <cell r="G961">
            <v>277671.45</v>
          </cell>
          <cell r="H961">
            <v>0</v>
          </cell>
          <cell r="I961">
            <v>277671.45</v>
          </cell>
          <cell r="J961" t="str">
            <v>D</v>
          </cell>
          <cell r="K961">
            <v>277671.45</v>
          </cell>
          <cell r="L961" t="str">
            <v>D</v>
          </cell>
          <cell r="M961">
            <v>277671.45</v>
          </cell>
        </row>
        <row r="962">
          <cell r="A962" t="str">
            <v>402302020</v>
          </cell>
          <cell r="B962" t="str">
            <v>Ammortamento impianti generici</v>
          </cell>
          <cell r="C962">
            <v>0</v>
          </cell>
          <cell r="E962">
            <v>0</v>
          </cell>
          <cell r="G962">
            <v>15753.38</v>
          </cell>
          <cell r="H962">
            <v>0</v>
          </cell>
          <cell r="I962">
            <v>15753.38</v>
          </cell>
          <cell r="J962" t="str">
            <v>D</v>
          </cell>
          <cell r="K962">
            <v>15753.38</v>
          </cell>
          <cell r="L962" t="str">
            <v>D</v>
          </cell>
          <cell r="M962">
            <v>15753.38</v>
          </cell>
        </row>
        <row r="963">
          <cell r="A963" t="str">
            <v>402302030</v>
          </cell>
          <cell r="B963" t="str">
            <v>Ammortamento  macchinari</v>
          </cell>
          <cell r="C963">
            <v>0</v>
          </cell>
          <cell r="E963">
            <v>0</v>
          </cell>
          <cell r="G963">
            <v>787162.93</v>
          </cell>
          <cell r="H963">
            <v>0</v>
          </cell>
          <cell r="I963">
            <v>787162.93</v>
          </cell>
          <cell r="J963" t="str">
            <v>D</v>
          </cell>
          <cell r="K963">
            <v>787162.93</v>
          </cell>
          <cell r="L963" t="str">
            <v>D</v>
          </cell>
          <cell r="M963">
            <v>787162.93</v>
          </cell>
        </row>
        <row r="964">
          <cell r="A964" t="str">
            <v>402302040</v>
          </cell>
          <cell r="B964" t="str">
            <v>Ammortamento  stampi e attrezzature</v>
          </cell>
          <cell r="C964">
            <v>0</v>
          </cell>
          <cell r="E964">
            <v>0</v>
          </cell>
          <cell r="G964">
            <v>1942178.17</v>
          </cell>
          <cell r="H964">
            <v>0</v>
          </cell>
          <cell r="I964">
            <v>1942178.17</v>
          </cell>
          <cell r="J964" t="str">
            <v>D</v>
          </cell>
          <cell r="K964">
            <v>1942178.17</v>
          </cell>
          <cell r="L964" t="str">
            <v>D</v>
          </cell>
          <cell r="M964">
            <v>1942178.17</v>
          </cell>
        </row>
        <row r="965">
          <cell r="A965" t="str">
            <v>402302050</v>
          </cell>
          <cell r="B965" t="str">
            <v>Ammortam. automezzi e mezzi trasp.</v>
          </cell>
          <cell r="C965">
            <v>0</v>
          </cell>
          <cell r="E965">
            <v>0</v>
          </cell>
          <cell r="G965">
            <v>166.62</v>
          </cell>
          <cell r="H965">
            <v>0</v>
          </cell>
          <cell r="I965">
            <v>166.62</v>
          </cell>
          <cell r="J965" t="str">
            <v>D</v>
          </cell>
          <cell r="K965">
            <v>166.62</v>
          </cell>
          <cell r="L965" t="str">
            <v>D</v>
          </cell>
          <cell r="M965">
            <v>166.62</v>
          </cell>
        </row>
        <row r="966">
          <cell r="A966" t="str">
            <v>402302060</v>
          </cell>
          <cell r="B966" t="str">
            <v>Ammortamento mobili ufficio</v>
          </cell>
          <cell r="C966">
            <v>0</v>
          </cell>
          <cell r="E966">
            <v>0</v>
          </cell>
          <cell r="G966">
            <v>7965.58</v>
          </cell>
          <cell r="H966">
            <v>0</v>
          </cell>
          <cell r="I966">
            <v>7965.58</v>
          </cell>
          <cell r="J966" t="str">
            <v>D</v>
          </cell>
          <cell r="K966">
            <v>7965.58</v>
          </cell>
          <cell r="L966" t="str">
            <v>D</v>
          </cell>
          <cell r="M966">
            <v>7965.58</v>
          </cell>
        </row>
        <row r="967">
          <cell r="A967" t="str">
            <v>402302065</v>
          </cell>
          <cell r="B967" t="str">
            <v>Ammort.macchine ufficio elettronic</v>
          </cell>
          <cell r="C967">
            <v>0</v>
          </cell>
          <cell r="E967">
            <v>0</v>
          </cell>
          <cell r="G967">
            <v>63167.86</v>
          </cell>
          <cell r="H967">
            <v>0</v>
          </cell>
          <cell r="I967">
            <v>63167.86</v>
          </cell>
          <cell r="J967" t="str">
            <v>D</v>
          </cell>
          <cell r="K967">
            <v>63167.86</v>
          </cell>
          <cell r="L967" t="str">
            <v>D</v>
          </cell>
          <cell r="M967">
            <v>63167.86</v>
          </cell>
        </row>
        <row r="968">
          <cell r="A968" t="str">
            <v>402302070</v>
          </cell>
          <cell r="B968" t="str">
            <v>Ammortamento  forni</v>
          </cell>
          <cell r="C968">
            <v>0</v>
          </cell>
          <cell r="E968">
            <v>0</v>
          </cell>
          <cell r="G968">
            <v>0</v>
          </cell>
          <cell r="H968">
            <v>0</v>
          </cell>
          <cell r="I968">
            <v>0</v>
          </cell>
          <cell r="K968">
            <v>0</v>
          </cell>
          <cell r="M968">
            <v>0</v>
          </cell>
        </row>
        <row r="969">
          <cell r="M969">
            <v>0</v>
          </cell>
        </row>
        <row r="970">
          <cell r="A970" t="str">
            <v>03</v>
          </cell>
          <cell r="B970" t="str">
            <v>Ammortam.anticip. Immobilizz.Mater.</v>
          </cell>
          <cell r="C970">
            <v>0</v>
          </cell>
          <cell r="E970">
            <v>0</v>
          </cell>
          <cell r="G970">
            <v>0</v>
          </cell>
          <cell r="H970">
            <v>0</v>
          </cell>
          <cell r="I970">
            <v>0</v>
          </cell>
          <cell r="K970">
            <v>0</v>
          </cell>
          <cell r="M970">
            <v>0</v>
          </cell>
        </row>
        <row r="971">
          <cell r="A971" t="str">
            <v>402303010</v>
          </cell>
          <cell r="B971" t="str">
            <v>Amm. ant. immobili indus.</v>
          </cell>
          <cell r="C971">
            <v>0</v>
          </cell>
          <cell r="E971">
            <v>0</v>
          </cell>
          <cell r="G971">
            <v>0</v>
          </cell>
          <cell r="H971">
            <v>0</v>
          </cell>
          <cell r="I971">
            <v>0</v>
          </cell>
          <cell r="K971">
            <v>0</v>
          </cell>
          <cell r="M971">
            <v>0</v>
          </cell>
        </row>
        <row r="972">
          <cell r="A972" t="str">
            <v>402303020</v>
          </cell>
          <cell r="B972" t="str">
            <v>Amm. ant. impianti gener.</v>
          </cell>
          <cell r="C972">
            <v>0</v>
          </cell>
          <cell r="E972">
            <v>0</v>
          </cell>
          <cell r="G972">
            <v>0</v>
          </cell>
          <cell r="H972">
            <v>0</v>
          </cell>
          <cell r="I972">
            <v>0</v>
          </cell>
          <cell r="K972">
            <v>0</v>
          </cell>
          <cell r="M972">
            <v>0</v>
          </cell>
        </row>
        <row r="973">
          <cell r="A973" t="str">
            <v>402303030</v>
          </cell>
          <cell r="B973" t="str">
            <v>Amm. ant. macchinari</v>
          </cell>
          <cell r="C973">
            <v>0</v>
          </cell>
          <cell r="E973">
            <v>0</v>
          </cell>
          <cell r="G973">
            <v>0</v>
          </cell>
          <cell r="H973">
            <v>0</v>
          </cell>
          <cell r="I973">
            <v>0</v>
          </cell>
          <cell r="K973">
            <v>0</v>
          </cell>
          <cell r="M973">
            <v>0</v>
          </cell>
        </row>
        <row r="974">
          <cell r="A974" t="str">
            <v>402303040</v>
          </cell>
          <cell r="B974" t="str">
            <v>Amm. ant. stampi ed attr.</v>
          </cell>
          <cell r="C974">
            <v>0</v>
          </cell>
          <cell r="E974">
            <v>0</v>
          </cell>
          <cell r="G974">
            <v>0</v>
          </cell>
          <cell r="H974">
            <v>0</v>
          </cell>
          <cell r="I974">
            <v>0</v>
          </cell>
          <cell r="K974">
            <v>0</v>
          </cell>
          <cell r="M974">
            <v>0</v>
          </cell>
        </row>
        <row r="975">
          <cell r="A975" t="str">
            <v>402303050</v>
          </cell>
          <cell r="B975" t="str">
            <v>Amm. ant. automezzi</v>
          </cell>
          <cell r="C975">
            <v>0</v>
          </cell>
          <cell r="E975">
            <v>0</v>
          </cell>
          <cell r="G975">
            <v>0</v>
          </cell>
          <cell r="H975">
            <v>0</v>
          </cell>
          <cell r="I975">
            <v>0</v>
          </cell>
          <cell r="K975">
            <v>0</v>
          </cell>
          <cell r="M975">
            <v>0</v>
          </cell>
        </row>
        <row r="976">
          <cell r="A976" t="str">
            <v>402303060</v>
          </cell>
          <cell r="B976" t="str">
            <v>Ammortam.ant. mobili uff.</v>
          </cell>
          <cell r="C976">
            <v>0</v>
          </cell>
          <cell r="E976">
            <v>0</v>
          </cell>
          <cell r="G976">
            <v>0</v>
          </cell>
          <cell r="H976">
            <v>0</v>
          </cell>
          <cell r="I976">
            <v>0</v>
          </cell>
          <cell r="K976">
            <v>0</v>
          </cell>
          <cell r="M976">
            <v>0</v>
          </cell>
        </row>
        <row r="977">
          <cell r="A977" t="str">
            <v>402303065</v>
          </cell>
          <cell r="B977" t="str">
            <v>Ammort.ant.macch.uff.elet</v>
          </cell>
          <cell r="C977">
            <v>0</v>
          </cell>
          <cell r="E977">
            <v>0</v>
          </cell>
          <cell r="G977">
            <v>0</v>
          </cell>
          <cell r="H977">
            <v>0</v>
          </cell>
          <cell r="I977">
            <v>0</v>
          </cell>
          <cell r="K977">
            <v>0</v>
          </cell>
          <cell r="M977">
            <v>0</v>
          </cell>
        </row>
        <row r="978">
          <cell r="A978" t="str">
            <v>402303070</v>
          </cell>
          <cell r="B978" t="str">
            <v>Amm. ant. forni</v>
          </cell>
          <cell r="C978">
            <v>0</v>
          </cell>
          <cell r="E978">
            <v>0</v>
          </cell>
          <cell r="G978">
            <v>0</v>
          </cell>
          <cell r="H978">
            <v>0</v>
          </cell>
          <cell r="I978">
            <v>0</v>
          </cell>
          <cell r="K978">
            <v>0</v>
          </cell>
          <cell r="M978">
            <v>0</v>
          </cell>
        </row>
        <row r="979">
          <cell r="M979">
            <v>0</v>
          </cell>
        </row>
        <row r="980">
          <cell r="A980" t="str">
            <v>24</v>
          </cell>
          <cell r="B980" t="str">
            <v>Svalutazione dell'attivo circolante</v>
          </cell>
          <cell r="C980">
            <v>0</v>
          </cell>
          <cell r="E980">
            <v>0</v>
          </cell>
          <cell r="G980">
            <v>776247</v>
          </cell>
          <cell r="H980">
            <v>0</v>
          </cell>
          <cell r="I980">
            <v>776247</v>
          </cell>
          <cell r="J980" t="str">
            <v>D</v>
          </cell>
          <cell r="K980">
            <v>776247</v>
          </cell>
          <cell r="L980" t="str">
            <v xml:space="preserve"> D</v>
          </cell>
          <cell r="M980">
            <v>776247</v>
          </cell>
        </row>
        <row r="981">
          <cell r="A981" t="str">
            <v>01</v>
          </cell>
          <cell r="B981" t="str">
            <v>Svalutazione dell'attivo circolante</v>
          </cell>
          <cell r="C981">
            <v>0</v>
          </cell>
          <cell r="E981">
            <v>0</v>
          </cell>
          <cell r="G981">
            <v>763247</v>
          </cell>
          <cell r="H981">
            <v>0</v>
          </cell>
          <cell r="I981">
            <v>763247</v>
          </cell>
          <cell r="J981" t="str">
            <v>D</v>
          </cell>
          <cell r="K981">
            <v>763247</v>
          </cell>
          <cell r="L981" t="str">
            <v xml:space="preserve"> D</v>
          </cell>
          <cell r="M981">
            <v>763247</v>
          </cell>
        </row>
        <row r="982">
          <cell r="A982" t="str">
            <v>402401010</v>
          </cell>
          <cell r="B982" t="str">
            <v>Perdite su crediti</v>
          </cell>
          <cell r="C982">
            <v>0</v>
          </cell>
          <cell r="E982">
            <v>0</v>
          </cell>
          <cell r="G982">
            <v>0</v>
          </cell>
          <cell r="H982">
            <v>0</v>
          </cell>
          <cell r="I982">
            <v>0</v>
          </cell>
          <cell r="K982">
            <v>0</v>
          </cell>
          <cell r="M982">
            <v>0</v>
          </cell>
        </row>
        <row r="983">
          <cell r="A983" t="str">
            <v>402401020</v>
          </cell>
          <cell r="B983" t="str">
            <v>Accant. fondo svalutazione crediti</v>
          </cell>
          <cell r="C983">
            <v>0</v>
          </cell>
          <cell r="E983">
            <v>0</v>
          </cell>
          <cell r="G983">
            <v>75227</v>
          </cell>
          <cell r="H983">
            <v>0</v>
          </cell>
          <cell r="I983">
            <v>75227</v>
          </cell>
          <cell r="J983" t="str">
            <v>D</v>
          </cell>
          <cell r="K983">
            <v>75227</v>
          </cell>
          <cell r="L983" t="str">
            <v>D</v>
          </cell>
          <cell r="M983">
            <v>75227</v>
          </cell>
        </row>
        <row r="984">
          <cell r="A984" t="str">
            <v>402401030</v>
          </cell>
          <cell r="B984" t="str">
            <v>Acc.fondo svalutaz. crediti tassati</v>
          </cell>
          <cell r="C984">
            <v>0</v>
          </cell>
          <cell r="E984">
            <v>0</v>
          </cell>
          <cell r="G984">
            <v>0</v>
          </cell>
          <cell r="H984">
            <v>0</v>
          </cell>
          <cell r="I984">
            <v>0</v>
          </cell>
          <cell r="K984">
            <v>0</v>
          </cell>
          <cell r="M984">
            <v>0</v>
          </cell>
        </row>
        <row r="985">
          <cell r="A985" t="str">
            <v>402401040</v>
          </cell>
          <cell r="B985" t="str">
            <v>Acc. a fondo obsolescenza magazzino</v>
          </cell>
          <cell r="C985">
            <v>0</v>
          </cell>
          <cell r="E985">
            <v>0</v>
          </cell>
          <cell r="G985">
            <v>688020</v>
          </cell>
          <cell r="H985">
            <v>0</v>
          </cell>
          <cell r="I985">
            <v>688020</v>
          </cell>
          <cell r="J985" t="str">
            <v>D</v>
          </cell>
          <cell r="K985">
            <v>688020</v>
          </cell>
          <cell r="L985" t="str">
            <v>D</v>
          </cell>
          <cell r="M985">
            <v>688020</v>
          </cell>
        </row>
        <row r="986">
          <cell r="A986" t="str">
            <v>402401050</v>
          </cell>
          <cell r="B986" t="str">
            <v>Altre svalutazioni</v>
          </cell>
          <cell r="C986">
            <v>0</v>
          </cell>
          <cell r="E986">
            <v>0</v>
          </cell>
          <cell r="G986">
            <v>0</v>
          </cell>
          <cell r="H986">
            <v>0</v>
          </cell>
          <cell r="I986">
            <v>0</v>
          </cell>
          <cell r="K986">
            <v>0</v>
          </cell>
          <cell r="M986">
            <v>0</v>
          </cell>
        </row>
        <row r="987">
          <cell r="M987">
            <v>0</v>
          </cell>
        </row>
        <row r="988">
          <cell r="A988" t="str">
            <v>02</v>
          </cell>
          <cell r="B988" t="str">
            <v>Accantonamenti per rischi</v>
          </cell>
          <cell r="C988">
            <v>0</v>
          </cell>
          <cell r="E988">
            <v>0</v>
          </cell>
          <cell r="G988">
            <v>13000</v>
          </cell>
          <cell r="H988">
            <v>0</v>
          </cell>
          <cell r="I988">
            <v>13000</v>
          </cell>
          <cell r="J988" t="str">
            <v>D</v>
          </cell>
          <cell r="K988">
            <v>13000</v>
          </cell>
          <cell r="L988" t="str">
            <v xml:space="preserve"> D</v>
          </cell>
          <cell r="M988">
            <v>13000</v>
          </cell>
        </row>
        <row r="989">
          <cell r="A989" t="str">
            <v>402402010</v>
          </cell>
          <cell r="B989" t="str">
            <v>Acc.a fondo garanzia prodotti</v>
          </cell>
          <cell r="C989">
            <v>0</v>
          </cell>
          <cell r="E989">
            <v>0</v>
          </cell>
          <cell r="G989">
            <v>13000</v>
          </cell>
          <cell r="H989">
            <v>0</v>
          </cell>
          <cell r="I989">
            <v>13000</v>
          </cell>
          <cell r="J989" t="str">
            <v>D</v>
          </cell>
          <cell r="K989">
            <v>13000</v>
          </cell>
          <cell r="L989" t="str">
            <v>D</v>
          </cell>
          <cell r="M989">
            <v>13000</v>
          </cell>
        </row>
        <row r="990">
          <cell r="A990" t="str">
            <v>402402020</v>
          </cell>
          <cell r="B990" t="str">
            <v>Acc. a fondo adeguamento cambi</v>
          </cell>
          <cell r="C990">
            <v>0</v>
          </cell>
          <cell r="E990">
            <v>0</v>
          </cell>
          <cell r="G990">
            <v>0</v>
          </cell>
          <cell r="H990">
            <v>0</v>
          </cell>
          <cell r="I990">
            <v>0</v>
          </cell>
          <cell r="K990">
            <v>0</v>
          </cell>
          <cell r="M990">
            <v>0</v>
          </cell>
        </row>
        <row r="991">
          <cell r="A991" t="str">
            <v>402402030</v>
          </cell>
          <cell r="B991" t="str">
            <v>Accant. rischi diversi</v>
          </cell>
          <cell r="C991">
            <v>0</v>
          </cell>
          <cell r="E991">
            <v>0</v>
          </cell>
          <cell r="G991">
            <v>0</v>
          </cell>
          <cell r="H991">
            <v>0</v>
          </cell>
          <cell r="I991">
            <v>0</v>
          </cell>
          <cell r="K991">
            <v>0</v>
          </cell>
          <cell r="M991">
            <v>0</v>
          </cell>
        </row>
        <row r="992">
          <cell r="M992">
            <v>0</v>
          </cell>
        </row>
        <row r="993">
          <cell r="A993" t="str">
            <v>25</v>
          </cell>
          <cell r="B993" t="str">
            <v>Oneri di gestione</v>
          </cell>
          <cell r="C993">
            <v>0</v>
          </cell>
          <cell r="E993">
            <v>0</v>
          </cell>
          <cell r="G993">
            <v>175601.24</v>
          </cell>
          <cell r="H993">
            <v>1238</v>
          </cell>
          <cell r="I993">
            <v>174363.24</v>
          </cell>
          <cell r="J993" t="str">
            <v>D</v>
          </cell>
          <cell r="K993">
            <v>174363.24</v>
          </cell>
          <cell r="L993" t="str">
            <v xml:space="preserve"> D</v>
          </cell>
          <cell r="M993">
            <v>174363.24</v>
          </cell>
        </row>
        <row r="994">
          <cell r="A994" t="str">
            <v>01</v>
          </cell>
          <cell r="B994" t="str">
            <v>Oneri diversi gestione tipica</v>
          </cell>
          <cell r="C994">
            <v>0</v>
          </cell>
          <cell r="E994">
            <v>0</v>
          </cell>
          <cell r="G994">
            <v>54245.96</v>
          </cell>
          <cell r="H994">
            <v>0</v>
          </cell>
          <cell r="I994">
            <v>54245.96</v>
          </cell>
          <cell r="J994" t="str">
            <v>D</v>
          </cell>
          <cell r="K994">
            <v>54245.96</v>
          </cell>
          <cell r="L994" t="str">
            <v xml:space="preserve"> D</v>
          </cell>
          <cell r="M994">
            <v>54245.96</v>
          </cell>
        </row>
        <row r="995">
          <cell r="A995" t="str">
            <v>402501010</v>
          </cell>
          <cell r="B995" t="str">
            <v>Tassa vidimazione libri sociali</v>
          </cell>
          <cell r="C995">
            <v>0</v>
          </cell>
          <cell r="E995">
            <v>0</v>
          </cell>
          <cell r="G995">
            <v>516.46</v>
          </cell>
          <cell r="H995">
            <v>0</v>
          </cell>
          <cell r="I995">
            <v>516.46</v>
          </cell>
          <cell r="J995" t="str">
            <v>D</v>
          </cell>
          <cell r="K995">
            <v>516.46</v>
          </cell>
          <cell r="L995" t="str">
            <v>D</v>
          </cell>
          <cell r="M995">
            <v>516.46</v>
          </cell>
        </row>
        <row r="996">
          <cell r="A996" t="str">
            <v>402501020</v>
          </cell>
          <cell r="B996" t="str">
            <v>Tasse Camera di Commercio</v>
          </cell>
          <cell r="C996">
            <v>0</v>
          </cell>
          <cell r="E996">
            <v>0</v>
          </cell>
          <cell r="G996">
            <v>2033</v>
          </cell>
          <cell r="H996">
            <v>0</v>
          </cell>
          <cell r="I996">
            <v>2033</v>
          </cell>
          <cell r="J996" t="str">
            <v>D</v>
          </cell>
          <cell r="K996">
            <v>2033</v>
          </cell>
          <cell r="L996" t="str">
            <v>D</v>
          </cell>
          <cell r="M996">
            <v>2033</v>
          </cell>
        </row>
        <row r="997">
          <cell r="A997" t="str">
            <v>402501040</v>
          </cell>
          <cell r="B997" t="str">
            <v>Imposte e tasse</v>
          </cell>
          <cell r="C997">
            <v>0</v>
          </cell>
          <cell r="E997">
            <v>0</v>
          </cell>
          <cell r="G997">
            <v>8878.5</v>
          </cell>
          <cell r="H997">
            <v>0</v>
          </cell>
          <cell r="I997">
            <v>8878.5</v>
          </cell>
          <cell r="J997" t="str">
            <v>D</v>
          </cell>
          <cell r="K997">
            <v>8878.5</v>
          </cell>
          <cell r="L997" t="str">
            <v>D</v>
          </cell>
          <cell r="M997">
            <v>8878.5</v>
          </cell>
        </row>
        <row r="998">
          <cell r="A998" t="str">
            <v>402501050</v>
          </cell>
          <cell r="B998" t="str">
            <v>IMU</v>
          </cell>
          <cell r="C998">
            <v>0</v>
          </cell>
          <cell r="E998">
            <v>0</v>
          </cell>
          <cell r="G998">
            <v>42818</v>
          </cell>
          <cell r="H998">
            <v>0</v>
          </cell>
          <cell r="I998">
            <v>42818</v>
          </cell>
          <cell r="J998" t="str">
            <v>D</v>
          </cell>
          <cell r="K998">
            <v>42818</v>
          </cell>
          <cell r="L998" t="str">
            <v>D</v>
          </cell>
          <cell r="M998">
            <v>42818</v>
          </cell>
        </row>
        <row r="999">
          <cell r="A999" t="str">
            <v>402501060</v>
          </cell>
          <cell r="B999" t="str">
            <v>Altri oneri vari</v>
          </cell>
          <cell r="C999">
            <v>0</v>
          </cell>
          <cell r="E999">
            <v>0</v>
          </cell>
          <cell r="G999">
            <v>0</v>
          </cell>
          <cell r="H999">
            <v>0</v>
          </cell>
          <cell r="I999">
            <v>0</v>
          </cell>
          <cell r="K999">
            <v>0</v>
          </cell>
          <cell r="M999">
            <v>0</v>
          </cell>
        </row>
        <row r="1000">
          <cell r="M1000">
            <v>0</v>
          </cell>
        </row>
        <row r="1001">
          <cell r="A1001" t="str">
            <v>02</v>
          </cell>
          <cell r="B1001" t="str">
            <v>Oneri diversi gestione atipica</v>
          </cell>
          <cell r="C1001">
            <v>0</v>
          </cell>
          <cell r="E1001">
            <v>0</v>
          </cell>
          <cell r="G1001">
            <v>121355.28</v>
          </cell>
          <cell r="H1001">
            <v>1238</v>
          </cell>
          <cell r="I1001">
            <v>120117.28</v>
          </cell>
          <cell r="J1001" t="str">
            <v>D</v>
          </cell>
          <cell r="K1001">
            <v>120117.28</v>
          </cell>
          <cell r="L1001" t="str">
            <v xml:space="preserve"> D</v>
          </cell>
          <cell r="M1001">
            <v>120117.28</v>
          </cell>
        </row>
        <row r="1002">
          <cell r="A1002" t="str">
            <v>402502010</v>
          </cell>
          <cell r="B1002" t="str">
            <v>Minusv. da alien. cespiti</v>
          </cell>
          <cell r="C1002">
            <v>0</v>
          </cell>
          <cell r="E1002">
            <v>0</v>
          </cell>
          <cell r="G1002">
            <v>0</v>
          </cell>
          <cell r="H1002">
            <v>0</v>
          </cell>
          <cell r="I1002">
            <v>0</v>
          </cell>
          <cell r="K1002">
            <v>0</v>
          </cell>
          <cell r="M1002">
            <v>0</v>
          </cell>
        </row>
        <row r="1003">
          <cell r="A1003" t="str">
            <v>402502020</v>
          </cell>
          <cell r="B1003" t="str">
            <v>Differenze cambi passive</v>
          </cell>
          <cell r="C1003">
            <v>0</v>
          </cell>
          <cell r="E1003">
            <v>0</v>
          </cell>
          <cell r="G1003">
            <v>120117.28</v>
          </cell>
          <cell r="H1003">
            <v>0</v>
          </cell>
          <cell r="I1003">
            <v>120117.28</v>
          </cell>
          <cell r="J1003" t="str">
            <v>D</v>
          </cell>
          <cell r="K1003">
            <v>120117.28</v>
          </cell>
          <cell r="L1003" t="str">
            <v>D</v>
          </cell>
          <cell r="M1003">
            <v>120117.28</v>
          </cell>
        </row>
        <row r="1004">
          <cell r="A1004" t="str">
            <v>402502030</v>
          </cell>
          <cell r="B1004" t="str">
            <v>Ammanchi furti e smarrim.</v>
          </cell>
          <cell r="C1004">
            <v>0</v>
          </cell>
          <cell r="E1004">
            <v>0</v>
          </cell>
          <cell r="G1004">
            <v>0</v>
          </cell>
          <cell r="H1004">
            <v>0</v>
          </cell>
          <cell r="I1004">
            <v>0</v>
          </cell>
          <cell r="K1004">
            <v>0</v>
          </cell>
          <cell r="M1004">
            <v>0</v>
          </cell>
        </row>
        <row r="1005">
          <cell r="A1005" t="str">
            <v>402502040</v>
          </cell>
          <cell r="B1005" t="str">
            <v>Altri oneri</v>
          </cell>
          <cell r="C1005">
            <v>0</v>
          </cell>
          <cell r="E1005">
            <v>0</v>
          </cell>
          <cell r="G1005">
            <v>1238</v>
          </cell>
          <cell r="H1005">
            <v>1238</v>
          </cell>
          <cell r="I1005">
            <v>0</v>
          </cell>
          <cell r="K1005">
            <v>0</v>
          </cell>
          <cell r="M1005">
            <v>0</v>
          </cell>
        </row>
        <row r="1006">
          <cell r="M1006">
            <v>0</v>
          </cell>
        </row>
        <row r="1007">
          <cell r="A1007" t="str">
            <v>26</v>
          </cell>
          <cell r="B1007" t="str">
            <v>Oneri finanziari</v>
          </cell>
          <cell r="C1007">
            <v>0</v>
          </cell>
          <cell r="E1007">
            <v>0</v>
          </cell>
          <cell r="G1007">
            <v>963251.19999999995</v>
          </cell>
          <cell r="H1007">
            <v>14324.09</v>
          </cell>
          <cell r="I1007">
            <v>948927.11</v>
          </cell>
          <cell r="J1007" t="str">
            <v>D</v>
          </cell>
          <cell r="K1007">
            <v>948927.11</v>
          </cell>
          <cell r="L1007" t="str">
            <v xml:space="preserve"> D</v>
          </cell>
          <cell r="M1007">
            <v>948927.11</v>
          </cell>
        </row>
        <row r="1008">
          <cell r="A1008" t="str">
            <v>02</v>
          </cell>
          <cell r="B1008" t="str">
            <v>Int. passivi  debiti medio termine</v>
          </cell>
          <cell r="C1008">
            <v>0</v>
          </cell>
          <cell r="E1008">
            <v>0</v>
          </cell>
          <cell r="G1008">
            <v>493376.43</v>
          </cell>
          <cell r="H1008">
            <v>0</v>
          </cell>
          <cell r="I1008">
            <v>493376.43</v>
          </cell>
          <cell r="J1008" t="str">
            <v>D</v>
          </cell>
          <cell r="K1008">
            <v>493376.43</v>
          </cell>
          <cell r="L1008" t="str">
            <v xml:space="preserve"> D</v>
          </cell>
          <cell r="M1008">
            <v>493376.43</v>
          </cell>
        </row>
        <row r="1009">
          <cell r="A1009" t="str">
            <v>402602010</v>
          </cell>
          <cell r="B1009" t="str">
            <v>Int.pas.fin.POOL BPM</v>
          </cell>
          <cell r="C1009">
            <v>0</v>
          </cell>
          <cell r="E1009">
            <v>0</v>
          </cell>
          <cell r="G1009">
            <v>0</v>
          </cell>
          <cell r="H1009">
            <v>0</v>
          </cell>
          <cell r="I1009">
            <v>0</v>
          </cell>
          <cell r="K1009">
            <v>0</v>
          </cell>
          <cell r="M1009">
            <v>0</v>
          </cell>
        </row>
        <row r="1010">
          <cell r="A1010" t="str">
            <v>402602011</v>
          </cell>
          <cell r="B1010" t="str">
            <v>Int.fin.BNL 18 Mesi</v>
          </cell>
          <cell r="C1010">
            <v>0</v>
          </cell>
          <cell r="E1010">
            <v>0</v>
          </cell>
          <cell r="G1010">
            <v>9504.98</v>
          </cell>
          <cell r="H1010">
            <v>0</v>
          </cell>
          <cell r="I1010">
            <v>9504.98</v>
          </cell>
          <cell r="J1010" t="str">
            <v>D</v>
          </cell>
          <cell r="K1010">
            <v>9504.98</v>
          </cell>
          <cell r="L1010" t="str">
            <v>D</v>
          </cell>
          <cell r="M1010">
            <v>9504.98</v>
          </cell>
        </row>
        <row r="1011">
          <cell r="A1011" t="str">
            <v>402602029</v>
          </cell>
          <cell r="B1011" t="str">
            <v>Int.fin.332/06955157 Credito Emili.</v>
          </cell>
          <cell r="C1011">
            <v>0</v>
          </cell>
          <cell r="E1011">
            <v>0</v>
          </cell>
          <cell r="G1011">
            <v>0</v>
          </cell>
          <cell r="H1011">
            <v>0</v>
          </cell>
          <cell r="I1011">
            <v>0</v>
          </cell>
          <cell r="K1011">
            <v>0</v>
          </cell>
          <cell r="M1011">
            <v>0</v>
          </cell>
        </row>
        <row r="1012">
          <cell r="A1012" t="str">
            <v>402602030</v>
          </cell>
          <cell r="B1012" t="str">
            <v>Int.pas.finanziam.Credito Emiliano</v>
          </cell>
          <cell r="C1012">
            <v>0</v>
          </cell>
          <cell r="E1012">
            <v>0</v>
          </cell>
          <cell r="G1012">
            <v>0</v>
          </cell>
          <cell r="H1012">
            <v>0</v>
          </cell>
          <cell r="I1012">
            <v>0</v>
          </cell>
          <cell r="K1012">
            <v>0</v>
          </cell>
          <cell r="M1012">
            <v>0</v>
          </cell>
        </row>
        <row r="1013">
          <cell r="A1013" t="str">
            <v>402602031</v>
          </cell>
          <cell r="B1013" t="str">
            <v>Int.pas.finanziam.Veneto Banca</v>
          </cell>
          <cell r="C1013">
            <v>0</v>
          </cell>
          <cell r="E1013">
            <v>0</v>
          </cell>
          <cell r="G1013">
            <v>6740.96</v>
          </cell>
          <cell r="H1013">
            <v>0</v>
          </cell>
          <cell r="I1013">
            <v>6740.96</v>
          </cell>
          <cell r="J1013" t="str">
            <v>D</v>
          </cell>
          <cell r="K1013">
            <v>6740.96</v>
          </cell>
          <cell r="L1013" t="str">
            <v>D</v>
          </cell>
          <cell r="M1013">
            <v>6740.96</v>
          </cell>
        </row>
        <row r="1014">
          <cell r="A1014" t="str">
            <v>402602032</v>
          </cell>
          <cell r="B1014" t="str">
            <v>Int.passivi mutuo Banco Desio</v>
          </cell>
          <cell r="C1014">
            <v>0</v>
          </cell>
          <cell r="E1014">
            <v>0</v>
          </cell>
          <cell r="G1014">
            <v>0</v>
          </cell>
          <cell r="H1014">
            <v>0</v>
          </cell>
          <cell r="I1014">
            <v>0</v>
          </cell>
          <cell r="K1014">
            <v>0</v>
          </cell>
          <cell r="M1014">
            <v>0</v>
          </cell>
        </row>
        <row r="1015">
          <cell r="A1015" t="str">
            <v>402602033</v>
          </cell>
          <cell r="B1015" t="str">
            <v>INT.PASS.FINANZIAMENTO SACE BNL</v>
          </cell>
          <cell r="C1015">
            <v>0</v>
          </cell>
          <cell r="E1015">
            <v>0</v>
          </cell>
          <cell r="G1015">
            <v>22962.19</v>
          </cell>
          <cell r="H1015">
            <v>0</v>
          </cell>
          <cell r="I1015">
            <v>22962.19</v>
          </cell>
          <cell r="J1015" t="str">
            <v>D</v>
          </cell>
          <cell r="K1015">
            <v>22962.19</v>
          </cell>
          <cell r="L1015" t="str">
            <v>D</v>
          </cell>
          <cell r="M1015">
            <v>22962.19</v>
          </cell>
        </row>
        <row r="1016">
          <cell r="A1016" t="str">
            <v>402602034</v>
          </cell>
          <cell r="B1016" t="str">
            <v>Int.passivi finanz.IntesaSanp.3327</v>
          </cell>
          <cell r="C1016">
            <v>0</v>
          </cell>
          <cell r="E1016">
            <v>0</v>
          </cell>
          <cell r="G1016">
            <v>4062.62</v>
          </cell>
          <cell r="H1016">
            <v>0</v>
          </cell>
          <cell r="I1016">
            <v>4062.62</v>
          </cell>
          <cell r="J1016" t="str">
            <v>D</v>
          </cell>
          <cell r="K1016">
            <v>4062.62</v>
          </cell>
          <cell r="L1016" t="str">
            <v>D</v>
          </cell>
          <cell r="M1016">
            <v>4062.62</v>
          </cell>
        </row>
        <row r="1017">
          <cell r="A1017" t="str">
            <v>402602035</v>
          </cell>
          <cell r="B1017" t="str">
            <v>Inter.pass.Mittel Generale Invest.</v>
          </cell>
          <cell r="C1017">
            <v>0</v>
          </cell>
          <cell r="E1017">
            <v>0</v>
          </cell>
          <cell r="G1017">
            <v>0</v>
          </cell>
          <cell r="H1017">
            <v>0</v>
          </cell>
          <cell r="I1017">
            <v>0</v>
          </cell>
          <cell r="K1017">
            <v>0</v>
          </cell>
          <cell r="M1017">
            <v>0</v>
          </cell>
        </row>
        <row r="1018">
          <cell r="A1018" t="str">
            <v>402602036</v>
          </cell>
          <cell r="B1018" t="str">
            <v>Int.passivi finanz.MPS 741707583</v>
          </cell>
          <cell r="C1018">
            <v>0</v>
          </cell>
          <cell r="E1018">
            <v>0</v>
          </cell>
          <cell r="G1018">
            <v>3779.48</v>
          </cell>
          <cell r="H1018">
            <v>0</v>
          </cell>
          <cell r="I1018">
            <v>3779.48</v>
          </cell>
          <cell r="J1018" t="str">
            <v>D</v>
          </cell>
          <cell r="K1018">
            <v>3779.48</v>
          </cell>
          <cell r="L1018" t="str">
            <v>D</v>
          </cell>
          <cell r="M1018">
            <v>3779.48</v>
          </cell>
        </row>
        <row r="1019">
          <cell r="A1019" t="str">
            <v>402602037</v>
          </cell>
          <cell r="B1019" t="str">
            <v>Int.passivi finanz.Unicredit4695240</v>
          </cell>
          <cell r="C1019">
            <v>0</v>
          </cell>
          <cell r="E1019">
            <v>0</v>
          </cell>
          <cell r="G1019">
            <v>8837.85</v>
          </cell>
          <cell r="H1019">
            <v>0</v>
          </cell>
          <cell r="I1019">
            <v>8837.85</v>
          </cell>
          <cell r="J1019" t="str">
            <v>D</v>
          </cell>
          <cell r="K1019">
            <v>8837.85</v>
          </cell>
          <cell r="L1019" t="str">
            <v>D</v>
          </cell>
          <cell r="M1019">
            <v>8837.85</v>
          </cell>
        </row>
        <row r="1020">
          <cell r="A1020" t="str">
            <v>402602038</v>
          </cell>
          <cell r="B1020" t="str">
            <v>Int.passivi finanz.BNL 1567574</v>
          </cell>
          <cell r="C1020">
            <v>0</v>
          </cell>
          <cell r="E1020">
            <v>0</v>
          </cell>
          <cell r="G1020">
            <v>0</v>
          </cell>
          <cell r="H1020">
            <v>0</v>
          </cell>
          <cell r="I1020">
            <v>0</v>
          </cell>
          <cell r="K1020">
            <v>0</v>
          </cell>
          <cell r="M1020">
            <v>0</v>
          </cell>
        </row>
        <row r="1021">
          <cell r="A1021" t="str">
            <v>402602039</v>
          </cell>
          <cell r="B1021" t="str">
            <v>Int.passivi finanz.MPS 3618194,94</v>
          </cell>
          <cell r="C1021">
            <v>0</v>
          </cell>
          <cell r="E1021">
            <v>0</v>
          </cell>
          <cell r="G1021">
            <v>0</v>
          </cell>
          <cell r="H1021">
            <v>0</v>
          </cell>
          <cell r="I1021">
            <v>0</v>
          </cell>
          <cell r="K1021">
            <v>0</v>
          </cell>
          <cell r="M1021">
            <v>0</v>
          </cell>
        </row>
        <row r="1022">
          <cell r="A1022" t="str">
            <v>402602040</v>
          </cell>
          <cell r="B1022" t="str">
            <v>Int.pass.Finanz.MPS 741788631,46</v>
          </cell>
          <cell r="C1022">
            <v>0</v>
          </cell>
          <cell r="E1022">
            <v>0</v>
          </cell>
          <cell r="G1022">
            <v>3885.02</v>
          </cell>
          <cell r="H1022">
            <v>0</v>
          </cell>
          <cell r="I1022">
            <v>3885.02</v>
          </cell>
          <cell r="J1022" t="str">
            <v>D</v>
          </cell>
          <cell r="K1022">
            <v>3885.02</v>
          </cell>
          <cell r="L1022" t="str">
            <v>D</v>
          </cell>
          <cell r="M1022">
            <v>3885.02</v>
          </cell>
        </row>
        <row r="1023">
          <cell r="A1023" t="str">
            <v>402602041</v>
          </cell>
          <cell r="B1023" t="str">
            <v>Int.passivi finanz.IntesaSanp.89318</v>
          </cell>
          <cell r="C1023">
            <v>0</v>
          </cell>
          <cell r="E1023">
            <v>0</v>
          </cell>
          <cell r="G1023">
            <v>22141.45</v>
          </cell>
          <cell r="H1023">
            <v>0</v>
          </cell>
          <cell r="I1023">
            <v>22141.45</v>
          </cell>
          <cell r="J1023" t="str">
            <v>D</v>
          </cell>
          <cell r="K1023">
            <v>22141.45</v>
          </cell>
          <cell r="L1023" t="str">
            <v>D</v>
          </cell>
          <cell r="M1023">
            <v>22141.45</v>
          </cell>
        </row>
        <row r="1024">
          <cell r="A1024" t="str">
            <v>402602042</v>
          </cell>
          <cell r="B1024" t="str">
            <v>Int.passivi fin.Credem 332/7064031</v>
          </cell>
          <cell r="C1024">
            <v>0</v>
          </cell>
          <cell r="E1024">
            <v>0</v>
          </cell>
          <cell r="G1024">
            <v>6398.86</v>
          </cell>
          <cell r="H1024">
            <v>0</v>
          </cell>
          <cell r="I1024">
            <v>6398.86</v>
          </cell>
          <cell r="J1024" t="str">
            <v>D</v>
          </cell>
          <cell r="K1024">
            <v>6398.86</v>
          </cell>
          <cell r="L1024" t="str">
            <v>D</v>
          </cell>
          <cell r="M1024">
            <v>6398.86</v>
          </cell>
        </row>
        <row r="1025">
          <cell r="A1025" t="str">
            <v>402602043</v>
          </cell>
          <cell r="B1025" t="str">
            <v>Int.pass.mutuo chir.Pop.So.01192833</v>
          </cell>
          <cell r="C1025">
            <v>0</v>
          </cell>
          <cell r="E1025">
            <v>0</v>
          </cell>
          <cell r="G1025">
            <v>6508.92</v>
          </cell>
          <cell r="H1025">
            <v>0</v>
          </cell>
          <cell r="I1025">
            <v>6508.92</v>
          </cell>
          <cell r="J1025" t="str">
            <v>D</v>
          </cell>
          <cell r="K1025">
            <v>6508.92</v>
          </cell>
          <cell r="L1025" t="str">
            <v>D</v>
          </cell>
          <cell r="M1025">
            <v>6508.92</v>
          </cell>
        </row>
        <row r="1026">
          <cell r="A1026" t="str">
            <v>402602044</v>
          </cell>
          <cell r="B1026" t="str">
            <v>Int.pass.mutuo chi.BDB 035/00115415</v>
          </cell>
          <cell r="C1026">
            <v>0</v>
          </cell>
          <cell r="E1026">
            <v>0</v>
          </cell>
          <cell r="G1026">
            <v>3101.56</v>
          </cell>
          <cell r="H1026">
            <v>0</v>
          </cell>
          <cell r="I1026">
            <v>3101.56</v>
          </cell>
          <cell r="J1026" t="str">
            <v>D</v>
          </cell>
          <cell r="K1026">
            <v>3101.56</v>
          </cell>
          <cell r="L1026" t="str">
            <v>D</v>
          </cell>
          <cell r="M1026">
            <v>3101.56</v>
          </cell>
        </row>
        <row r="1027">
          <cell r="A1027" t="str">
            <v>402602045</v>
          </cell>
          <cell r="B1027" t="str">
            <v>Int.pass.mut.chi.Credem 332/7119546</v>
          </cell>
          <cell r="C1027">
            <v>0</v>
          </cell>
          <cell r="E1027">
            <v>0</v>
          </cell>
          <cell r="G1027">
            <v>1795.06</v>
          </cell>
          <cell r="H1027">
            <v>0</v>
          </cell>
          <cell r="I1027">
            <v>1795.06</v>
          </cell>
          <cell r="J1027" t="str">
            <v>D</v>
          </cell>
          <cell r="K1027">
            <v>1795.06</v>
          </cell>
          <cell r="L1027" t="str">
            <v>D</v>
          </cell>
          <cell r="M1027">
            <v>1795.06</v>
          </cell>
        </row>
        <row r="1028">
          <cell r="A1028" t="str">
            <v>402602046</v>
          </cell>
          <cell r="B1028" t="str">
            <v>Int.pass.mut.chi.Unicredit 7685561</v>
          </cell>
          <cell r="C1028">
            <v>0</v>
          </cell>
          <cell r="E1028">
            <v>0</v>
          </cell>
          <cell r="G1028">
            <v>7386.97</v>
          </cell>
          <cell r="H1028">
            <v>0</v>
          </cell>
          <cell r="I1028">
            <v>7386.97</v>
          </cell>
          <cell r="J1028" t="str">
            <v>D</v>
          </cell>
          <cell r="K1028">
            <v>7386.97</v>
          </cell>
          <cell r="L1028" t="str">
            <v>D</v>
          </cell>
          <cell r="M1028">
            <v>7386.97</v>
          </cell>
        </row>
        <row r="1029">
          <cell r="A1029" t="str">
            <v>402602047</v>
          </cell>
          <cell r="B1029" t="str">
            <v>Int.pass.mut.chi.Unicredit 7685516</v>
          </cell>
          <cell r="C1029">
            <v>0</v>
          </cell>
          <cell r="E1029">
            <v>0</v>
          </cell>
          <cell r="G1029">
            <v>10060.780000000001</v>
          </cell>
          <cell r="H1029">
            <v>0</v>
          </cell>
          <cell r="I1029">
            <v>10060.780000000001</v>
          </cell>
          <cell r="J1029" t="str">
            <v>D</v>
          </cell>
          <cell r="K1029">
            <v>10060.780000000001</v>
          </cell>
          <cell r="L1029" t="str">
            <v>D</v>
          </cell>
          <cell r="M1029">
            <v>10060.780000000001</v>
          </cell>
        </row>
        <row r="1030">
          <cell r="A1030" t="str">
            <v>402602050</v>
          </cell>
          <cell r="B1030" t="str">
            <v>Int.pass.su finan.Senior 101714 BPM</v>
          </cell>
          <cell r="C1030">
            <v>0</v>
          </cell>
          <cell r="E1030">
            <v>0</v>
          </cell>
          <cell r="G1030">
            <v>0</v>
          </cell>
          <cell r="H1030">
            <v>0</v>
          </cell>
          <cell r="I1030">
            <v>0</v>
          </cell>
          <cell r="K1030">
            <v>0</v>
          </cell>
          <cell r="M1030">
            <v>0</v>
          </cell>
        </row>
        <row r="1031">
          <cell r="A1031" t="str">
            <v>402602060</v>
          </cell>
          <cell r="B1031" t="str">
            <v>Int.pass. finanz. bridge 101715 BPM</v>
          </cell>
          <cell r="C1031">
            <v>0</v>
          </cell>
          <cell r="E1031">
            <v>0</v>
          </cell>
          <cell r="G1031">
            <v>0</v>
          </cell>
          <cell r="H1031">
            <v>0</v>
          </cell>
          <cell r="I1031">
            <v>0</v>
          </cell>
          <cell r="K1031">
            <v>0</v>
          </cell>
          <cell r="M1031">
            <v>0</v>
          </cell>
        </row>
        <row r="1032">
          <cell r="A1032" t="str">
            <v>402602061</v>
          </cell>
          <cell r="B1032" t="str">
            <v>Int.pass.BPM 300381/1 linea A amort</v>
          </cell>
          <cell r="C1032">
            <v>0</v>
          </cell>
          <cell r="E1032">
            <v>0</v>
          </cell>
          <cell r="G1032">
            <v>252945.14</v>
          </cell>
          <cell r="H1032">
            <v>0</v>
          </cell>
          <cell r="I1032">
            <v>252945.14</v>
          </cell>
          <cell r="J1032" t="str">
            <v>D</v>
          </cell>
          <cell r="K1032">
            <v>252945.14</v>
          </cell>
          <cell r="L1032" t="str">
            <v>D</v>
          </cell>
          <cell r="M1032">
            <v>252945.14</v>
          </cell>
        </row>
        <row r="1033">
          <cell r="A1033" t="str">
            <v>402602062</v>
          </cell>
          <cell r="B1033" t="str">
            <v>Int.pass.BPM 300382/1 linea B bulle</v>
          </cell>
          <cell r="C1033">
            <v>0</v>
          </cell>
          <cell r="E1033">
            <v>0</v>
          </cell>
          <cell r="G1033">
            <v>90795.65</v>
          </cell>
          <cell r="H1033">
            <v>0</v>
          </cell>
          <cell r="I1033">
            <v>90795.65</v>
          </cell>
          <cell r="J1033" t="str">
            <v>D</v>
          </cell>
          <cell r="K1033">
            <v>90795.65</v>
          </cell>
          <cell r="L1033" t="str">
            <v>D</v>
          </cell>
          <cell r="M1033">
            <v>90795.65</v>
          </cell>
        </row>
        <row r="1034">
          <cell r="A1034" t="str">
            <v>402602063</v>
          </cell>
          <cell r="B1034" t="str">
            <v>Int.pas.BPM derivati Ctr/IRS 3721</v>
          </cell>
          <cell r="C1034">
            <v>0</v>
          </cell>
          <cell r="E1034">
            <v>0</v>
          </cell>
          <cell r="G1034">
            <v>32468.94</v>
          </cell>
          <cell r="H1034">
            <v>0</v>
          </cell>
          <cell r="I1034">
            <v>32468.94</v>
          </cell>
          <cell r="J1034" t="str">
            <v>D</v>
          </cell>
          <cell r="K1034">
            <v>32468.94</v>
          </cell>
          <cell r="L1034" t="str">
            <v>D</v>
          </cell>
          <cell r="M1034">
            <v>32468.94</v>
          </cell>
        </row>
        <row r="1035">
          <cell r="A1035" t="str">
            <v>402602070</v>
          </cell>
          <cell r="B1035" t="str">
            <v>Int.pass. altri finanz.</v>
          </cell>
          <cell r="C1035">
            <v>0</v>
          </cell>
          <cell r="E1035">
            <v>0</v>
          </cell>
          <cell r="G1035">
            <v>0</v>
          </cell>
          <cell r="H1035">
            <v>0</v>
          </cell>
          <cell r="I1035">
            <v>0</v>
          </cell>
          <cell r="K1035">
            <v>0</v>
          </cell>
          <cell r="M1035">
            <v>0</v>
          </cell>
        </row>
        <row r="1036">
          <cell r="M1036">
            <v>0</v>
          </cell>
        </row>
        <row r="1037">
          <cell r="A1037" t="str">
            <v>03</v>
          </cell>
          <cell r="B1037" t="str">
            <v>Int. passivi su prestito obbligaz.</v>
          </cell>
          <cell r="C1037">
            <v>0</v>
          </cell>
          <cell r="E1037">
            <v>0</v>
          </cell>
          <cell r="G1037">
            <v>0</v>
          </cell>
          <cell r="H1037">
            <v>0</v>
          </cell>
          <cell r="I1037">
            <v>0</v>
          </cell>
          <cell r="K1037">
            <v>0</v>
          </cell>
          <cell r="M1037">
            <v>0</v>
          </cell>
        </row>
        <row r="1038">
          <cell r="A1038" t="str">
            <v>402603010</v>
          </cell>
          <cell r="B1038" t="str">
            <v>Int.su prest.obbl.non con</v>
          </cell>
          <cell r="C1038">
            <v>0</v>
          </cell>
          <cell r="E1038">
            <v>0</v>
          </cell>
          <cell r="G1038">
            <v>0</v>
          </cell>
          <cell r="H1038">
            <v>0</v>
          </cell>
          <cell r="I1038">
            <v>0</v>
          </cell>
          <cell r="K1038">
            <v>0</v>
          </cell>
          <cell r="M1038">
            <v>0</v>
          </cell>
        </row>
        <row r="1039">
          <cell r="A1039" t="str">
            <v>402603020</v>
          </cell>
          <cell r="B1039" t="str">
            <v>Int.su prest.obbligaz.con</v>
          </cell>
          <cell r="C1039">
            <v>0</v>
          </cell>
          <cell r="E1039">
            <v>0</v>
          </cell>
          <cell r="G1039">
            <v>0</v>
          </cell>
          <cell r="H1039">
            <v>0</v>
          </cell>
          <cell r="I1039">
            <v>0</v>
          </cell>
          <cell r="K1039">
            <v>0</v>
          </cell>
          <cell r="M1039">
            <v>0</v>
          </cell>
        </row>
        <row r="1040">
          <cell r="M1040">
            <v>0</v>
          </cell>
        </row>
        <row r="1041">
          <cell r="A1041" t="str">
            <v>04</v>
          </cell>
          <cell r="B1041" t="str">
            <v>Int. passivi debiti breve termine</v>
          </cell>
          <cell r="C1041">
            <v>0</v>
          </cell>
          <cell r="E1041">
            <v>0</v>
          </cell>
          <cell r="G1041">
            <v>216104.2</v>
          </cell>
          <cell r="H1041">
            <v>10927.09</v>
          </cell>
          <cell r="I1041">
            <v>205177.11</v>
          </cell>
          <cell r="J1041" t="str">
            <v>D</v>
          </cell>
          <cell r="K1041">
            <v>205177.11</v>
          </cell>
          <cell r="L1041" t="str">
            <v xml:space="preserve"> D</v>
          </cell>
          <cell r="M1041">
            <v>205177.11</v>
          </cell>
        </row>
        <row r="1042">
          <cell r="A1042" t="str">
            <v>402604010</v>
          </cell>
          <cell r="B1042" t="str">
            <v>Int. pass. trimes. banche</v>
          </cell>
          <cell r="C1042">
            <v>0</v>
          </cell>
          <cell r="E1042">
            <v>0</v>
          </cell>
          <cell r="G1042">
            <v>689.34</v>
          </cell>
          <cell r="H1042">
            <v>0</v>
          </cell>
          <cell r="I1042">
            <v>689.34</v>
          </cell>
          <cell r="J1042" t="str">
            <v>D</v>
          </cell>
          <cell r="K1042">
            <v>689.34</v>
          </cell>
          <cell r="L1042" t="str">
            <v>D</v>
          </cell>
          <cell r="M1042">
            <v>689.34</v>
          </cell>
        </row>
        <row r="1043">
          <cell r="A1043" t="str">
            <v>402604011</v>
          </cell>
          <cell r="B1043" t="str">
            <v>Int. pass.factoring</v>
          </cell>
          <cell r="C1043">
            <v>0</v>
          </cell>
          <cell r="E1043">
            <v>0</v>
          </cell>
          <cell r="G1043">
            <v>113924.54</v>
          </cell>
          <cell r="H1043">
            <v>0</v>
          </cell>
          <cell r="I1043">
            <v>113924.54</v>
          </cell>
          <cell r="J1043" t="str">
            <v>D</v>
          </cell>
          <cell r="K1043">
            <v>113924.54</v>
          </cell>
          <cell r="L1043" t="str">
            <v>D</v>
          </cell>
          <cell r="M1043">
            <v>113924.54</v>
          </cell>
        </row>
        <row r="1044">
          <cell r="A1044" t="str">
            <v>402604020</v>
          </cell>
          <cell r="B1044" t="str">
            <v>Int. pass.su altri debiti</v>
          </cell>
          <cell r="C1044">
            <v>0</v>
          </cell>
          <cell r="E1044">
            <v>0</v>
          </cell>
          <cell r="G1044">
            <v>0</v>
          </cell>
          <cell r="H1044">
            <v>0</v>
          </cell>
          <cell r="I1044">
            <v>0</v>
          </cell>
          <cell r="K1044">
            <v>0</v>
          </cell>
          <cell r="M1044">
            <v>0</v>
          </cell>
        </row>
        <row r="1045">
          <cell r="A1045" t="str">
            <v>402604030</v>
          </cell>
          <cell r="B1045" t="str">
            <v>Int.pass. su c/ant.estero/italia</v>
          </cell>
          <cell r="C1045">
            <v>0</v>
          </cell>
          <cell r="E1045">
            <v>0</v>
          </cell>
          <cell r="G1045">
            <v>101490.32</v>
          </cell>
          <cell r="H1045">
            <v>10927.09</v>
          </cell>
          <cell r="I1045">
            <v>90563.23</v>
          </cell>
          <cell r="J1045" t="str">
            <v>D</v>
          </cell>
          <cell r="K1045">
            <v>90563.23</v>
          </cell>
          <cell r="L1045" t="str">
            <v>D</v>
          </cell>
          <cell r="M1045">
            <v>90563.23</v>
          </cell>
        </row>
        <row r="1046">
          <cell r="A1046" t="str">
            <v>402604031</v>
          </cell>
          <cell r="B1046" t="str">
            <v>Int.pass. su c/ant.import MPS</v>
          </cell>
          <cell r="C1046">
            <v>0</v>
          </cell>
          <cell r="E1046">
            <v>0</v>
          </cell>
          <cell r="G1046">
            <v>0</v>
          </cell>
          <cell r="H1046">
            <v>0</v>
          </cell>
          <cell r="I1046">
            <v>0</v>
          </cell>
          <cell r="K1046">
            <v>0</v>
          </cell>
          <cell r="M1046">
            <v>0</v>
          </cell>
        </row>
        <row r="1047">
          <cell r="M1047">
            <v>0</v>
          </cell>
        </row>
        <row r="1048">
          <cell r="A1048" t="str">
            <v>05</v>
          </cell>
          <cell r="B1048" t="str">
            <v>Altri oneri finanziari</v>
          </cell>
          <cell r="C1048">
            <v>0</v>
          </cell>
          <cell r="E1048">
            <v>0</v>
          </cell>
          <cell r="G1048">
            <v>253770.57</v>
          </cell>
          <cell r="H1048">
            <v>3397</v>
          </cell>
          <cell r="I1048">
            <v>250373.57</v>
          </cell>
          <cell r="J1048" t="str">
            <v>D</v>
          </cell>
          <cell r="K1048">
            <v>250373.57</v>
          </cell>
          <cell r="L1048" t="str">
            <v xml:space="preserve"> D</v>
          </cell>
          <cell r="M1048">
            <v>250373.57</v>
          </cell>
        </row>
        <row r="1049">
          <cell r="A1049" t="str">
            <v>402605010</v>
          </cell>
          <cell r="B1049" t="str">
            <v>Spese bancarie</v>
          </cell>
          <cell r="C1049">
            <v>0</v>
          </cell>
          <cell r="E1049">
            <v>0</v>
          </cell>
          <cell r="G1049">
            <v>135270.93</v>
          </cell>
          <cell r="H1049">
            <v>3156.3</v>
          </cell>
          <cell r="I1049">
            <v>132114.63</v>
          </cell>
          <cell r="J1049" t="str">
            <v>D</v>
          </cell>
          <cell r="K1049">
            <v>132114.63</v>
          </cell>
          <cell r="L1049" t="str">
            <v>D</v>
          </cell>
          <cell r="M1049">
            <v>132114.63</v>
          </cell>
        </row>
        <row r="1050">
          <cell r="A1050" t="str">
            <v>402605011</v>
          </cell>
          <cell r="B1050" t="str">
            <v>Commissioni x factoring</v>
          </cell>
          <cell r="C1050">
            <v>0</v>
          </cell>
          <cell r="E1050">
            <v>0</v>
          </cell>
          <cell r="G1050">
            <v>116122.14</v>
          </cell>
          <cell r="H1050">
            <v>240.7</v>
          </cell>
          <cell r="I1050">
            <v>115881.44</v>
          </cell>
          <cell r="J1050" t="str">
            <v>D</v>
          </cell>
          <cell r="K1050">
            <v>115881.44</v>
          </cell>
          <cell r="L1050" t="str">
            <v>D</v>
          </cell>
          <cell r="M1050">
            <v>115881.44</v>
          </cell>
        </row>
        <row r="1051">
          <cell r="A1051" t="str">
            <v>402605012</v>
          </cell>
          <cell r="B1051" t="str">
            <v>Oneri finanziari per coperture</v>
          </cell>
          <cell r="C1051">
            <v>0</v>
          </cell>
          <cell r="E1051">
            <v>0</v>
          </cell>
          <cell r="G1051">
            <v>1271.54</v>
          </cell>
          <cell r="H1051">
            <v>0</v>
          </cell>
          <cell r="I1051">
            <v>1271.54</v>
          </cell>
          <cell r="J1051" t="str">
            <v>D</v>
          </cell>
          <cell r="K1051">
            <v>1271.54</v>
          </cell>
          <cell r="L1051" t="str">
            <v>D</v>
          </cell>
          <cell r="M1051">
            <v>1271.54</v>
          </cell>
        </row>
        <row r="1052">
          <cell r="A1052" t="str">
            <v>402605020</v>
          </cell>
          <cell r="B1052" t="str">
            <v>Spese per servizi Bancari</v>
          </cell>
          <cell r="C1052">
            <v>0</v>
          </cell>
          <cell r="E1052">
            <v>0</v>
          </cell>
          <cell r="G1052">
            <v>1105.96</v>
          </cell>
          <cell r="H1052">
            <v>0</v>
          </cell>
          <cell r="I1052">
            <v>1105.96</v>
          </cell>
          <cell r="J1052" t="str">
            <v>D</v>
          </cell>
          <cell r="K1052">
            <v>1105.96</v>
          </cell>
          <cell r="L1052" t="str">
            <v>D</v>
          </cell>
          <cell r="M1052">
            <v>1105.96</v>
          </cell>
        </row>
        <row r="1053">
          <cell r="A1053" t="str">
            <v>402605030</v>
          </cell>
          <cell r="B1053" t="str">
            <v>Minusvalenze su Partecipazioni</v>
          </cell>
          <cell r="C1053">
            <v>0</v>
          </cell>
          <cell r="E1053">
            <v>0</v>
          </cell>
          <cell r="G1053">
            <v>0</v>
          </cell>
          <cell r="H1053">
            <v>0</v>
          </cell>
          <cell r="I1053">
            <v>0</v>
          </cell>
          <cell r="K1053">
            <v>0</v>
          </cell>
          <cell r="M1053">
            <v>0</v>
          </cell>
        </row>
        <row r="1054">
          <cell r="M1054">
            <v>0</v>
          </cell>
        </row>
        <row r="1055">
          <cell r="A1055" t="str">
            <v>27</v>
          </cell>
          <cell r="B1055" t="str">
            <v>Rettifiche di valore</v>
          </cell>
          <cell r="C1055">
            <v>0</v>
          </cell>
          <cell r="E1055">
            <v>0</v>
          </cell>
          <cell r="G1055">
            <v>0</v>
          </cell>
          <cell r="H1055">
            <v>0</v>
          </cell>
          <cell r="I1055">
            <v>0</v>
          </cell>
          <cell r="K1055">
            <v>0</v>
          </cell>
          <cell r="M1055">
            <v>0</v>
          </cell>
        </row>
        <row r="1056">
          <cell r="A1056" t="str">
            <v>01</v>
          </cell>
          <cell r="B1056" t="str">
            <v>Svalutazione di partecipazione</v>
          </cell>
          <cell r="C1056">
            <v>0</v>
          </cell>
          <cell r="E1056">
            <v>0</v>
          </cell>
          <cell r="G1056">
            <v>0</v>
          </cell>
          <cell r="H1056">
            <v>0</v>
          </cell>
          <cell r="I1056">
            <v>0</v>
          </cell>
          <cell r="K1056">
            <v>0</v>
          </cell>
          <cell r="M1056">
            <v>0</v>
          </cell>
        </row>
        <row r="1057">
          <cell r="A1057" t="str">
            <v>402701010</v>
          </cell>
          <cell r="B1057" t="str">
            <v>Svalutaz. di partecipaz.</v>
          </cell>
          <cell r="C1057">
            <v>0</v>
          </cell>
          <cell r="E1057">
            <v>0</v>
          </cell>
          <cell r="G1057">
            <v>0</v>
          </cell>
          <cell r="H1057">
            <v>0</v>
          </cell>
          <cell r="I1057">
            <v>0</v>
          </cell>
          <cell r="K1057">
            <v>0</v>
          </cell>
          <cell r="M1057">
            <v>0</v>
          </cell>
        </row>
        <row r="1058">
          <cell r="M1058">
            <v>0</v>
          </cell>
        </row>
        <row r="1059">
          <cell r="A1059" t="str">
            <v>02</v>
          </cell>
          <cell r="B1059" t="str">
            <v>Svalutazione immobiliz.finanziarie</v>
          </cell>
          <cell r="C1059">
            <v>0</v>
          </cell>
          <cell r="E1059">
            <v>0</v>
          </cell>
          <cell r="G1059">
            <v>0</v>
          </cell>
          <cell r="H1059">
            <v>0</v>
          </cell>
          <cell r="I1059">
            <v>0</v>
          </cell>
          <cell r="K1059">
            <v>0</v>
          </cell>
          <cell r="M1059">
            <v>0</v>
          </cell>
        </row>
        <row r="1060">
          <cell r="A1060" t="str">
            <v>402702010</v>
          </cell>
          <cell r="B1060" t="str">
            <v>Sval. Immob. Finanz.</v>
          </cell>
          <cell r="C1060">
            <v>0</v>
          </cell>
          <cell r="E1060">
            <v>0</v>
          </cell>
          <cell r="G1060">
            <v>0</v>
          </cell>
          <cell r="H1060">
            <v>0</v>
          </cell>
          <cell r="I1060">
            <v>0</v>
          </cell>
          <cell r="K1060">
            <v>0</v>
          </cell>
          <cell r="M1060">
            <v>0</v>
          </cell>
        </row>
        <row r="1061">
          <cell r="M1061">
            <v>0</v>
          </cell>
        </row>
        <row r="1062">
          <cell r="A1062" t="str">
            <v>03</v>
          </cell>
          <cell r="B1062" t="str">
            <v>Svalutaz. poste attivo circolante</v>
          </cell>
          <cell r="C1062">
            <v>0</v>
          </cell>
          <cell r="E1062">
            <v>0</v>
          </cell>
          <cell r="G1062">
            <v>0</v>
          </cell>
          <cell r="H1062">
            <v>0</v>
          </cell>
          <cell r="I1062">
            <v>0</v>
          </cell>
          <cell r="K1062">
            <v>0</v>
          </cell>
          <cell r="M1062">
            <v>0</v>
          </cell>
        </row>
        <row r="1063">
          <cell r="A1063" t="str">
            <v>402703010</v>
          </cell>
          <cell r="B1063" t="str">
            <v>Svalut. poste attivo circ</v>
          </cell>
          <cell r="C1063">
            <v>0</v>
          </cell>
          <cell r="E1063">
            <v>0</v>
          </cell>
          <cell r="G1063">
            <v>0</v>
          </cell>
          <cell r="H1063">
            <v>0</v>
          </cell>
          <cell r="I1063">
            <v>0</v>
          </cell>
          <cell r="K1063">
            <v>0</v>
          </cell>
          <cell r="M1063">
            <v>0</v>
          </cell>
        </row>
        <row r="1064">
          <cell r="M1064">
            <v>0</v>
          </cell>
        </row>
        <row r="1065">
          <cell r="A1065" t="str">
            <v>28</v>
          </cell>
          <cell r="B1065" t="str">
            <v>Altri Oneri</v>
          </cell>
          <cell r="C1065">
            <v>0</v>
          </cell>
          <cell r="E1065">
            <v>0</v>
          </cell>
          <cell r="G1065">
            <v>45915.42</v>
          </cell>
          <cell r="H1065">
            <v>0.27</v>
          </cell>
          <cell r="I1065">
            <v>45915.15</v>
          </cell>
          <cell r="J1065" t="str">
            <v>D</v>
          </cell>
          <cell r="K1065">
            <v>45915.15</v>
          </cell>
          <cell r="L1065" t="str">
            <v xml:space="preserve"> D</v>
          </cell>
          <cell r="M1065">
            <v>45915.15</v>
          </cell>
        </row>
        <row r="1066">
          <cell r="A1066" t="str">
            <v>01</v>
          </cell>
          <cell r="B1066" t="str">
            <v>Altri Oneri</v>
          </cell>
          <cell r="C1066">
            <v>0</v>
          </cell>
          <cell r="E1066">
            <v>0</v>
          </cell>
          <cell r="G1066">
            <v>45915.42</v>
          </cell>
          <cell r="H1066">
            <v>0.27</v>
          </cell>
          <cell r="I1066">
            <v>45915.15</v>
          </cell>
          <cell r="J1066" t="str">
            <v>D</v>
          </cell>
          <cell r="K1066">
            <v>45915.15</v>
          </cell>
          <cell r="L1066" t="str">
            <v xml:space="preserve"> D</v>
          </cell>
          <cell r="M1066">
            <v>45915.15</v>
          </cell>
        </row>
        <row r="1067">
          <cell r="A1067" t="str">
            <v>402801010</v>
          </cell>
          <cell r="B1067" t="str">
            <v>Sopravvenienze passive</v>
          </cell>
          <cell r="C1067">
            <v>0</v>
          </cell>
          <cell r="E1067">
            <v>0</v>
          </cell>
          <cell r="G1067">
            <v>45915.42</v>
          </cell>
          <cell r="H1067">
            <v>0.27</v>
          </cell>
          <cell r="I1067">
            <v>45915.15</v>
          </cell>
          <cell r="J1067" t="str">
            <v>D</v>
          </cell>
          <cell r="K1067">
            <v>45915.15</v>
          </cell>
          <cell r="L1067" t="str">
            <v>D</v>
          </cell>
          <cell r="M1067">
            <v>45915.15</v>
          </cell>
        </row>
        <row r="1068">
          <cell r="A1068" t="str">
            <v>402801015</v>
          </cell>
          <cell r="B1068" t="str">
            <v>Arrotondamenti per Euro</v>
          </cell>
          <cell r="C1068">
            <v>0</v>
          </cell>
          <cell r="E1068">
            <v>0</v>
          </cell>
          <cell r="G1068">
            <v>0</v>
          </cell>
          <cell r="H1068">
            <v>0</v>
          </cell>
          <cell r="I1068">
            <v>0</v>
          </cell>
          <cell r="K1068">
            <v>0</v>
          </cell>
          <cell r="M1068">
            <v>0</v>
          </cell>
        </row>
        <row r="1069">
          <cell r="A1069" t="str">
            <v>402801020</v>
          </cell>
          <cell r="B1069" t="str">
            <v>Altre impost. straord.</v>
          </cell>
          <cell r="C1069">
            <v>0</v>
          </cell>
          <cell r="E1069">
            <v>0</v>
          </cell>
          <cell r="G1069">
            <v>0</v>
          </cell>
          <cell r="H1069">
            <v>0</v>
          </cell>
          <cell r="I1069">
            <v>0</v>
          </cell>
          <cell r="K1069">
            <v>0</v>
          </cell>
          <cell r="M1069">
            <v>0</v>
          </cell>
        </row>
        <row r="1070">
          <cell r="A1070" t="str">
            <v>402801030</v>
          </cell>
          <cell r="B1070" t="str">
            <v>Minus. alien.cespiti dism</v>
          </cell>
          <cell r="C1070">
            <v>0</v>
          </cell>
          <cell r="E1070">
            <v>0</v>
          </cell>
          <cell r="G1070">
            <v>0</v>
          </cell>
          <cell r="H1070">
            <v>0</v>
          </cell>
          <cell r="I1070">
            <v>0</v>
          </cell>
          <cell r="K1070">
            <v>0</v>
          </cell>
          <cell r="M1070">
            <v>0</v>
          </cell>
        </row>
        <row r="1071">
          <cell r="A1071" t="str">
            <v>402801040</v>
          </cell>
          <cell r="B1071" t="str">
            <v>Spese Straord.di Riorganizz.Aziend.</v>
          </cell>
          <cell r="C1071">
            <v>0</v>
          </cell>
          <cell r="E1071">
            <v>0</v>
          </cell>
          <cell r="G1071">
            <v>0</v>
          </cell>
          <cell r="H1071">
            <v>0</v>
          </cell>
          <cell r="I1071">
            <v>0</v>
          </cell>
          <cell r="K1071">
            <v>0</v>
          </cell>
          <cell r="M1071">
            <v>0</v>
          </cell>
        </row>
        <row r="1072">
          <cell r="M1072">
            <v>0</v>
          </cell>
        </row>
        <row r="1073">
          <cell r="A1073" t="str">
            <v>29</v>
          </cell>
          <cell r="B1073" t="str">
            <v>Imposte sul reddito</v>
          </cell>
          <cell r="C1073">
            <v>0</v>
          </cell>
          <cell r="E1073">
            <v>0</v>
          </cell>
          <cell r="G1073">
            <v>1157111</v>
          </cell>
          <cell r="H1073">
            <v>283483</v>
          </cell>
          <cell r="I1073">
            <v>873628</v>
          </cell>
          <cell r="J1073" t="str">
            <v>D</v>
          </cell>
          <cell r="K1073">
            <v>873628</v>
          </cell>
          <cell r="L1073" t="str">
            <v xml:space="preserve"> D</v>
          </cell>
          <cell r="M1073">
            <v>873628</v>
          </cell>
        </row>
        <row r="1074">
          <cell r="A1074" t="str">
            <v>01</v>
          </cell>
          <cell r="B1074" t="str">
            <v>Imposte sul reddito esercizio</v>
          </cell>
          <cell r="C1074">
            <v>0</v>
          </cell>
          <cell r="E1074">
            <v>0</v>
          </cell>
          <cell r="G1074">
            <v>657111</v>
          </cell>
          <cell r="H1074">
            <v>0</v>
          </cell>
          <cell r="I1074">
            <v>657111</v>
          </cell>
          <cell r="J1074" t="str">
            <v>D</v>
          </cell>
          <cell r="K1074">
            <v>657111</v>
          </cell>
          <cell r="L1074" t="str">
            <v xml:space="preserve"> D</v>
          </cell>
          <cell r="M1074">
            <v>657111</v>
          </cell>
        </row>
        <row r="1075">
          <cell r="A1075" t="str">
            <v>402901010</v>
          </cell>
          <cell r="B1075" t="str">
            <v>Ires dell'esercizio</v>
          </cell>
          <cell r="C1075">
            <v>0</v>
          </cell>
          <cell r="E1075">
            <v>0</v>
          </cell>
          <cell r="G1075">
            <v>480614</v>
          </cell>
          <cell r="H1075">
            <v>0</v>
          </cell>
          <cell r="I1075">
            <v>480614</v>
          </cell>
          <cell r="J1075" t="str">
            <v>D</v>
          </cell>
          <cell r="K1075">
            <v>480614</v>
          </cell>
          <cell r="L1075" t="str">
            <v>D</v>
          </cell>
          <cell r="M1075">
            <v>480614</v>
          </cell>
        </row>
        <row r="1076">
          <cell r="A1076" t="str">
            <v>402901020</v>
          </cell>
          <cell r="B1076" t="str">
            <v>Irap dell'esercizio</v>
          </cell>
          <cell r="C1076">
            <v>0</v>
          </cell>
          <cell r="E1076">
            <v>0</v>
          </cell>
          <cell r="G1076">
            <v>176497</v>
          </cell>
          <cell r="H1076">
            <v>0</v>
          </cell>
          <cell r="I1076">
            <v>176497</v>
          </cell>
          <cell r="J1076" t="str">
            <v>D</v>
          </cell>
          <cell r="K1076">
            <v>176497</v>
          </cell>
          <cell r="L1076" t="str">
            <v>D</v>
          </cell>
          <cell r="M1076">
            <v>176497</v>
          </cell>
        </row>
        <row r="1077">
          <cell r="M1077">
            <v>0</v>
          </cell>
        </row>
        <row r="1078">
          <cell r="A1078" t="str">
            <v>02</v>
          </cell>
          <cell r="B1078" t="str">
            <v>Imposte differite</v>
          </cell>
          <cell r="C1078">
            <v>0</v>
          </cell>
          <cell r="E1078">
            <v>0</v>
          </cell>
          <cell r="G1078">
            <v>500000</v>
          </cell>
          <cell r="H1078">
            <v>283483</v>
          </cell>
          <cell r="I1078">
            <v>216517</v>
          </cell>
          <cell r="J1078" t="str">
            <v>D</v>
          </cell>
          <cell r="K1078">
            <v>216517</v>
          </cell>
          <cell r="L1078" t="str">
            <v xml:space="preserve"> D</v>
          </cell>
          <cell r="M1078">
            <v>216517</v>
          </cell>
        </row>
        <row r="1079">
          <cell r="A1079" t="str">
            <v>402902010</v>
          </cell>
          <cell r="B1079" t="str">
            <v>Acc. imposte diff.passive</v>
          </cell>
          <cell r="C1079">
            <v>0</v>
          </cell>
          <cell r="E1079">
            <v>0</v>
          </cell>
          <cell r="G1079">
            <v>0</v>
          </cell>
          <cell r="H1079">
            <v>0</v>
          </cell>
          <cell r="I1079">
            <v>0</v>
          </cell>
          <cell r="K1079">
            <v>0</v>
          </cell>
          <cell r="M1079">
            <v>0</v>
          </cell>
        </row>
        <row r="1080">
          <cell r="A1080" t="str">
            <v>402902020</v>
          </cell>
          <cell r="B1080" t="str">
            <v>Utiliz.impost.att.es.prec</v>
          </cell>
          <cell r="C1080">
            <v>0</v>
          </cell>
          <cell r="E1080">
            <v>0</v>
          </cell>
          <cell r="G1080">
            <v>0</v>
          </cell>
          <cell r="H1080">
            <v>87898</v>
          </cell>
          <cell r="I1080">
            <v>87898</v>
          </cell>
          <cell r="J1080" t="str">
            <v>A</v>
          </cell>
          <cell r="K1080">
            <v>87898</v>
          </cell>
          <cell r="L1080" t="str">
            <v>A</v>
          </cell>
          <cell r="M1080">
            <v>-87898</v>
          </cell>
        </row>
        <row r="1081">
          <cell r="A1081" t="str">
            <v>402902030</v>
          </cell>
          <cell r="B1081" t="str">
            <v>Acc.imposte differ.attive</v>
          </cell>
          <cell r="C1081">
            <v>0</v>
          </cell>
          <cell r="E1081">
            <v>0</v>
          </cell>
          <cell r="G1081">
            <v>0</v>
          </cell>
          <cell r="H1081">
            <v>195585</v>
          </cell>
          <cell r="I1081">
            <v>195585</v>
          </cell>
          <cell r="J1081" t="str">
            <v>A</v>
          </cell>
          <cell r="K1081">
            <v>195585</v>
          </cell>
          <cell r="L1081" t="str">
            <v>A</v>
          </cell>
          <cell r="M1081">
            <v>-195585</v>
          </cell>
        </row>
        <row r="1082">
          <cell r="A1082" t="str">
            <v>402902040</v>
          </cell>
          <cell r="B1082" t="str">
            <v>Accantonamento x Passiv.Potenz.Imp.</v>
          </cell>
          <cell r="C1082">
            <v>0</v>
          </cell>
          <cell r="E1082">
            <v>0</v>
          </cell>
          <cell r="G1082">
            <v>500000</v>
          </cell>
          <cell r="H1082">
            <v>0</v>
          </cell>
          <cell r="I1082">
            <v>500000</v>
          </cell>
          <cell r="J1082" t="str">
            <v>D</v>
          </cell>
          <cell r="K1082">
            <v>500000</v>
          </cell>
          <cell r="L1082" t="str">
            <v>D</v>
          </cell>
          <cell r="M1082">
            <v>500000</v>
          </cell>
        </row>
        <row r="1083">
          <cell r="M1083">
            <v>0</v>
          </cell>
        </row>
        <row r="1084">
          <cell r="A1084" t="str">
            <v>03</v>
          </cell>
          <cell r="B1084" t="str">
            <v>Imposte competenza esercizi preced</v>
          </cell>
          <cell r="C1084">
            <v>0</v>
          </cell>
          <cell r="E1084">
            <v>0</v>
          </cell>
          <cell r="G1084">
            <v>0</v>
          </cell>
          <cell r="H1084">
            <v>0</v>
          </cell>
          <cell r="I1084">
            <v>0</v>
          </cell>
          <cell r="K1084">
            <v>0</v>
          </cell>
          <cell r="M1084">
            <v>0</v>
          </cell>
        </row>
        <row r="1085">
          <cell r="A1085" t="str">
            <v>402903010</v>
          </cell>
          <cell r="B1085" t="str">
            <v>imposte di competenza esercizi prec</v>
          </cell>
          <cell r="C1085">
            <v>0</v>
          </cell>
          <cell r="E1085">
            <v>0</v>
          </cell>
          <cell r="G1085">
            <v>0</v>
          </cell>
          <cell r="H1085">
            <v>0</v>
          </cell>
          <cell r="I1085">
            <v>0</v>
          </cell>
          <cell r="K1085">
            <v>0</v>
          </cell>
          <cell r="M1085">
            <v>0</v>
          </cell>
        </row>
        <row r="1086">
          <cell r="M1086">
            <v>0</v>
          </cell>
        </row>
        <row r="1087">
          <cell r="A1087" t="str">
            <v>30</v>
          </cell>
          <cell r="B1087" t="str">
            <v>Rettifiche di valore</v>
          </cell>
          <cell r="C1087">
            <v>0</v>
          </cell>
          <cell r="E1087">
            <v>0</v>
          </cell>
          <cell r="G1087">
            <v>0</v>
          </cell>
          <cell r="H1087">
            <v>0</v>
          </cell>
          <cell r="I1087">
            <v>0</v>
          </cell>
          <cell r="K1087">
            <v>0</v>
          </cell>
          <cell r="M1087">
            <v>0</v>
          </cell>
        </row>
        <row r="1088">
          <cell r="A1088" t="str">
            <v>01</v>
          </cell>
          <cell r="B1088" t="str">
            <v>Rettifiche negative di valore</v>
          </cell>
          <cell r="C1088">
            <v>0</v>
          </cell>
          <cell r="E1088">
            <v>0</v>
          </cell>
          <cell r="G1088">
            <v>0</v>
          </cell>
          <cell r="H1088">
            <v>0</v>
          </cell>
          <cell r="I1088">
            <v>0</v>
          </cell>
          <cell r="K1088">
            <v>0</v>
          </cell>
          <cell r="M1088">
            <v>0</v>
          </cell>
        </row>
        <row r="1089">
          <cell r="A1089" t="str">
            <v>403001010</v>
          </cell>
          <cell r="B1089" t="str">
            <v>Sval. in appl. norme trib</v>
          </cell>
          <cell r="C1089">
            <v>0</v>
          </cell>
          <cell r="E1089">
            <v>0</v>
          </cell>
          <cell r="G1089">
            <v>0</v>
          </cell>
          <cell r="H1089">
            <v>0</v>
          </cell>
          <cell r="I1089">
            <v>0</v>
          </cell>
          <cell r="K1089">
            <v>0</v>
          </cell>
          <cell r="M1089">
            <v>0</v>
          </cell>
        </row>
        <row r="1090">
          <cell r="M1090">
            <v>0</v>
          </cell>
        </row>
        <row r="1091">
          <cell r="A1091" t="str">
            <v>02</v>
          </cell>
          <cell r="B1091" t="str">
            <v>Accantonamento per norme tributarie</v>
          </cell>
          <cell r="C1091">
            <v>0</v>
          </cell>
          <cell r="E1091">
            <v>0</v>
          </cell>
          <cell r="G1091">
            <v>0</v>
          </cell>
          <cell r="H1091">
            <v>0</v>
          </cell>
          <cell r="I1091">
            <v>0</v>
          </cell>
          <cell r="K1091">
            <v>0</v>
          </cell>
          <cell r="M1091">
            <v>0</v>
          </cell>
        </row>
        <row r="1092">
          <cell r="A1092" t="str">
            <v>403002010</v>
          </cell>
          <cell r="B1092" t="str">
            <v>Accan. per norme tribut.</v>
          </cell>
          <cell r="C1092">
            <v>0</v>
          </cell>
          <cell r="E1092">
            <v>0</v>
          </cell>
          <cell r="G1092">
            <v>0</v>
          </cell>
          <cell r="H1092">
            <v>0</v>
          </cell>
          <cell r="I1092">
            <v>0</v>
          </cell>
          <cell r="K1092">
            <v>0</v>
          </cell>
          <cell r="M1092">
            <v>0</v>
          </cell>
        </row>
        <row r="1093">
          <cell r="M1093">
            <v>0</v>
          </cell>
        </row>
        <row r="1094">
          <cell r="A1094" t="str">
            <v>90</v>
          </cell>
          <cell r="B1094" t="str">
            <v>Conti di chiusura patrimoniale</v>
          </cell>
          <cell r="C1094">
            <v>0</v>
          </cell>
          <cell r="E1094">
            <v>0</v>
          </cell>
          <cell r="G1094">
            <v>0</v>
          </cell>
          <cell r="H1094">
            <v>0</v>
          </cell>
          <cell r="I1094">
            <v>0</v>
          </cell>
          <cell r="K1094">
            <v>0</v>
          </cell>
          <cell r="M1094">
            <v>0</v>
          </cell>
        </row>
        <row r="1095">
          <cell r="M1095">
            <v>0</v>
          </cell>
        </row>
        <row r="1096">
          <cell r="A1096" t="str">
            <v>01</v>
          </cell>
          <cell r="B1096" t="str">
            <v>Conti di chiusura</v>
          </cell>
          <cell r="C1096">
            <v>0</v>
          </cell>
          <cell r="E1096">
            <v>0</v>
          </cell>
          <cell r="G1096">
            <v>0</v>
          </cell>
          <cell r="H1096">
            <v>0</v>
          </cell>
          <cell r="I1096">
            <v>0</v>
          </cell>
          <cell r="K1096">
            <v>0</v>
          </cell>
          <cell r="M1096">
            <v>0</v>
          </cell>
        </row>
        <row r="1097">
          <cell r="A1097" t="str">
            <v>01</v>
          </cell>
          <cell r="B1097" t="str">
            <v>Conti di chiusura</v>
          </cell>
          <cell r="C1097">
            <v>0</v>
          </cell>
          <cell r="E1097">
            <v>0</v>
          </cell>
          <cell r="G1097">
            <v>0</v>
          </cell>
          <cell r="H1097">
            <v>0</v>
          </cell>
          <cell r="I1097">
            <v>0</v>
          </cell>
          <cell r="K1097">
            <v>0</v>
          </cell>
          <cell r="M1097">
            <v>0</v>
          </cell>
        </row>
        <row r="1098">
          <cell r="A1098" t="str">
            <v>900101010</v>
          </cell>
          <cell r="B1098" t="str">
            <v>Stato Patrimoniale</v>
          </cell>
          <cell r="C1098">
            <v>0</v>
          </cell>
          <cell r="E1098">
            <v>0</v>
          </cell>
          <cell r="G1098">
            <v>0</v>
          </cell>
          <cell r="H1098">
            <v>0</v>
          </cell>
          <cell r="I1098">
            <v>0</v>
          </cell>
          <cell r="K1098">
            <v>0</v>
          </cell>
          <cell r="M1098">
            <v>0</v>
          </cell>
        </row>
        <row r="1099">
          <cell r="A1099" t="str">
            <v>900101040</v>
          </cell>
          <cell r="B1099" t="str">
            <v>Conto giro autofatture</v>
          </cell>
          <cell r="C1099">
            <v>0</v>
          </cell>
          <cell r="E1099">
            <v>0</v>
          </cell>
          <cell r="G1099">
            <v>0</v>
          </cell>
          <cell r="H1099">
            <v>0</v>
          </cell>
          <cell r="I1099">
            <v>0</v>
          </cell>
          <cell r="K1099">
            <v>0</v>
          </cell>
          <cell r="M1099">
            <v>0</v>
          </cell>
        </row>
        <row r="1100">
          <cell r="M1100">
            <v>0</v>
          </cell>
        </row>
        <row r="1101">
          <cell r="A1101" t="str">
            <v>91</v>
          </cell>
          <cell r="B1101" t="str">
            <v>Conti di chiusura economico</v>
          </cell>
          <cell r="C1101">
            <v>0</v>
          </cell>
          <cell r="E1101">
            <v>0</v>
          </cell>
          <cell r="G1101">
            <v>0</v>
          </cell>
          <cell r="H1101">
            <v>0</v>
          </cell>
          <cell r="I1101">
            <v>0</v>
          </cell>
          <cell r="K1101">
            <v>0</v>
          </cell>
          <cell r="M1101">
            <v>0</v>
          </cell>
        </row>
        <row r="1102">
          <cell r="M1102">
            <v>0</v>
          </cell>
        </row>
        <row r="1103">
          <cell r="A1103" t="str">
            <v>01</v>
          </cell>
          <cell r="B1103" t="str">
            <v>Conti di chiusura</v>
          </cell>
          <cell r="C1103">
            <v>0</v>
          </cell>
          <cell r="E1103">
            <v>0</v>
          </cell>
          <cell r="G1103">
            <v>0</v>
          </cell>
          <cell r="H1103">
            <v>0</v>
          </cell>
          <cell r="I1103">
            <v>0</v>
          </cell>
          <cell r="K1103">
            <v>0</v>
          </cell>
          <cell r="M1103">
            <v>0</v>
          </cell>
        </row>
        <row r="1104">
          <cell r="A1104" t="str">
            <v>01</v>
          </cell>
          <cell r="B1104" t="str">
            <v>Conti di chiusura</v>
          </cell>
          <cell r="C1104">
            <v>0</v>
          </cell>
          <cell r="E1104">
            <v>0</v>
          </cell>
          <cell r="G1104">
            <v>0</v>
          </cell>
          <cell r="H1104">
            <v>0</v>
          </cell>
          <cell r="I1104">
            <v>0</v>
          </cell>
          <cell r="K1104">
            <v>0</v>
          </cell>
          <cell r="M1104">
            <v>0</v>
          </cell>
        </row>
        <row r="1105">
          <cell r="A1105" t="str">
            <v>900101020</v>
          </cell>
          <cell r="B1105" t="str">
            <v>Profitti e Perdite</v>
          </cell>
          <cell r="C1105">
            <v>0</v>
          </cell>
          <cell r="E1105">
            <v>0</v>
          </cell>
          <cell r="G1105">
            <v>0</v>
          </cell>
          <cell r="H1105">
            <v>0</v>
          </cell>
          <cell r="I1105">
            <v>0</v>
          </cell>
          <cell r="K1105">
            <v>0</v>
          </cell>
          <cell r="M1105">
            <v>0</v>
          </cell>
        </row>
        <row r="1106">
          <cell r="M1106">
            <v>0</v>
          </cell>
        </row>
        <row r="1107">
          <cell r="M1107">
            <v>0</v>
          </cell>
        </row>
        <row r="1108">
          <cell r="M1108">
            <v>0</v>
          </cell>
        </row>
        <row r="1109">
          <cell r="M1109">
            <v>0</v>
          </cell>
        </row>
        <row r="1110">
          <cell r="A1110" t="str">
            <v>100401010</v>
          </cell>
          <cell r="B1110" t="str">
            <v>Partec. Società Pressaco</v>
          </cell>
          <cell r="C1110">
            <v>0</v>
          </cell>
          <cell r="E1110">
            <v>0</v>
          </cell>
          <cell r="G1110">
            <v>0</v>
          </cell>
          <cell r="H1110">
            <v>0</v>
          </cell>
          <cell r="I1110">
            <v>0</v>
          </cell>
          <cell r="K1110">
            <v>0</v>
          </cell>
          <cell r="M1110">
            <v>0</v>
          </cell>
        </row>
        <row r="1111">
          <cell r="M1111">
            <v>0</v>
          </cell>
        </row>
        <row r="1112">
          <cell r="A1112" t="str">
            <v>100401030</v>
          </cell>
          <cell r="B1112" t="str">
            <v>Partecipaz. Societa' Icit</v>
          </cell>
          <cell r="C1112">
            <v>0</v>
          </cell>
          <cell r="E1112">
            <v>0</v>
          </cell>
          <cell r="G1112">
            <v>0</v>
          </cell>
          <cell r="H1112">
            <v>0</v>
          </cell>
          <cell r="I1112">
            <v>0</v>
          </cell>
          <cell r="K1112">
            <v>0</v>
          </cell>
          <cell r="M1112">
            <v>0</v>
          </cell>
        </row>
        <row r="1113">
          <cell r="M1113">
            <v>0</v>
          </cell>
        </row>
        <row r="1114">
          <cell r="A1114" t="str">
            <v>100401040</v>
          </cell>
          <cell r="B1114" t="str">
            <v>Partecip. GIOBERT S.P.A.</v>
          </cell>
          <cell r="C1114">
            <v>0</v>
          </cell>
          <cell r="E1114">
            <v>0</v>
          </cell>
          <cell r="G1114">
            <v>0</v>
          </cell>
          <cell r="H1114">
            <v>0</v>
          </cell>
          <cell r="I1114">
            <v>0</v>
          </cell>
          <cell r="K1114">
            <v>0</v>
          </cell>
          <cell r="M1114">
            <v>0</v>
          </cell>
        </row>
        <row r="1115">
          <cell r="M1115">
            <v>0</v>
          </cell>
        </row>
        <row r="1116">
          <cell r="A1116" t="str">
            <v>100401050</v>
          </cell>
          <cell r="B1116" t="str">
            <v>Part.ex Prog.7 SpA in Pr6</v>
          </cell>
          <cell r="C1116">
            <v>0</v>
          </cell>
          <cell r="E1116">
            <v>0</v>
          </cell>
          <cell r="G1116">
            <v>0</v>
          </cell>
          <cell r="H1116">
            <v>0</v>
          </cell>
          <cell r="I1116">
            <v>0</v>
          </cell>
          <cell r="K1116">
            <v>0</v>
          </cell>
          <cell r="M1116">
            <v>0</v>
          </cell>
        </row>
        <row r="1117">
          <cell r="M1117">
            <v>0</v>
          </cell>
        </row>
        <row r="1118">
          <cell r="A1118" t="str">
            <v>100401060</v>
          </cell>
          <cell r="B1118" t="str">
            <v>Partecip.Prog.6 in Vimer.</v>
          </cell>
          <cell r="C1118">
            <v>0</v>
          </cell>
          <cell r="E1118">
            <v>0</v>
          </cell>
          <cell r="G1118">
            <v>0</v>
          </cell>
          <cell r="H1118">
            <v>0</v>
          </cell>
          <cell r="I1118">
            <v>0</v>
          </cell>
          <cell r="K1118">
            <v>0</v>
          </cell>
          <cell r="M1118">
            <v>0</v>
          </cell>
        </row>
        <row r="1119">
          <cell r="M1119">
            <v>0</v>
          </cell>
        </row>
        <row r="1120">
          <cell r="A1120" t="str">
            <v>100404040</v>
          </cell>
          <cell r="B1120" t="str">
            <v>Cauzione per Telex</v>
          </cell>
          <cell r="C1120">
            <v>0</v>
          </cell>
          <cell r="E1120">
            <v>0</v>
          </cell>
          <cell r="G1120">
            <v>0</v>
          </cell>
          <cell r="H1120">
            <v>0</v>
          </cell>
          <cell r="I1120">
            <v>0</v>
          </cell>
          <cell r="K1120">
            <v>0</v>
          </cell>
          <cell r="M1120">
            <v>0</v>
          </cell>
        </row>
        <row r="1121">
          <cell r="M1121">
            <v>0</v>
          </cell>
        </row>
        <row r="1122">
          <cell r="A1122" t="str">
            <v>100404060</v>
          </cell>
          <cell r="B1122" t="str">
            <v>Canoni ant.Locat leas.Air</v>
          </cell>
          <cell r="C1122">
            <v>0</v>
          </cell>
          <cell r="E1122">
            <v>0</v>
          </cell>
          <cell r="G1122">
            <v>0</v>
          </cell>
          <cell r="H1122">
            <v>0</v>
          </cell>
          <cell r="I1122">
            <v>0</v>
          </cell>
          <cell r="K1122">
            <v>0</v>
          </cell>
          <cell r="M1122">
            <v>0</v>
          </cell>
        </row>
        <row r="1123">
          <cell r="M1123">
            <v>0</v>
          </cell>
        </row>
        <row r="1124">
          <cell r="A1124" t="str">
            <v>100404061</v>
          </cell>
          <cell r="B1124" t="str">
            <v>Canoni ant.Locat "E60BMW"</v>
          </cell>
          <cell r="C1124">
            <v>0</v>
          </cell>
          <cell r="E1124">
            <v>0</v>
          </cell>
          <cell r="G1124">
            <v>0</v>
          </cell>
          <cell r="H1124">
            <v>0</v>
          </cell>
          <cell r="I1124">
            <v>0</v>
          </cell>
          <cell r="K1124">
            <v>0</v>
          </cell>
          <cell r="M1124">
            <v>0</v>
          </cell>
        </row>
        <row r="1125">
          <cell r="M1125">
            <v>0</v>
          </cell>
        </row>
        <row r="1126">
          <cell r="A1126" t="str">
            <v>100601020</v>
          </cell>
          <cell r="B1126" t="str">
            <v>Clienti Comunitari</v>
          </cell>
          <cell r="C1126">
            <v>0</v>
          </cell>
          <cell r="E1126">
            <v>0</v>
          </cell>
          <cell r="G1126">
            <v>0</v>
          </cell>
          <cell r="H1126">
            <v>0</v>
          </cell>
          <cell r="I1126">
            <v>0</v>
          </cell>
          <cell r="K1126">
            <v>0</v>
          </cell>
          <cell r="M1126">
            <v>0</v>
          </cell>
        </row>
        <row r="1127">
          <cell r="M1127">
            <v>0</v>
          </cell>
        </row>
        <row r="1128">
          <cell r="A1128" t="str">
            <v>100601030</v>
          </cell>
          <cell r="B1128" t="str">
            <v>Clienti extra-comunitari</v>
          </cell>
          <cell r="C1128">
            <v>0</v>
          </cell>
          <cell r="E1128">
            <v>0</v>
          </cell>
          <cell r="G1128">
            <v>0</v>
          </cell>
          <cell r="H1128">
            <v>0</v>
          </cell>
          <cell r="I1128">
            <v>0</v>
          </cell>
          <cell r="K1128">
            <v>0</v>
          </cell>
          <cell r="M1128">
            <v>0</v>
          </cell>
        </row>
        <row r="1129">
          <cell r="M1129">
            <v>0</v>
          </cell>
        </row>
        <row r="1130">
          <cell r="A1130" t="str">
            <v>100601040</v>
          </cell>
          <cell r="B1130" t="str">
            <v>Clienti fatture da ricev.</v>
          </cell>
          <cell r="C1130">
            <v>0</v>
          </cell>
          <cell r="E1130">
            <v>0</v>
          </cell>
          <cell r="G1130">
            <v>0</v>
          </cell>
          <cell r="H1130">
            <v>0</v>
          </cell>
          <cell r="I1130">
            <v>0</v>
          </cell>
          <cell r="K1130">
            <v>0</v>
          </cell>
          <cell r="M1130">
            <v>0</v>
          </cell>
        </row>
        <row r="1131">
          <cell r="M1131">
            <v>0</v>
          </cell>
        </row>
        <row r="1132">
          <cell r="A1132" t="str">
            <v>100601050</v>
          </cell>
          <cell r="B1132" t="str">
            <v>Debiti verso Clienti</v>
          </cell>
          <cell r="C1132">
            <v>0</v>
          </cell>
          <cell r="E1132">
            <v>0</v>
          </cell>
          <cell r="G1132">
            <v>0</v>
          </cell>
          <cell r="H1132">
            <v>0</v>
          </cell>
          <cell r="I1132">
            <v>0</v>
          </cell>
          <cell r="K1132">
            <v>0</v>
          </cell>
          <cell r="M1132">
            <v>0</v>
          </cell>
        </row>
        <row r="1133">
          <cell r="M1133">
            <v>0</v>
          </cell>
        </row>
        <row r="1134">
          <cell r="A1134" t="str">
            <v>100603010</v>
          </cell>
          <cell r="B1134" t="str">
            <v>Rett. a Clenti Nazionali</v>
          </cell>
          <cell r="C1134">
            <v>0</v>
          </cell>
          <cell r="E1134">
            <v>0</v>
          </cell>
          <cell r="G1134">
            <v>0</v>
          </cell>
          <cell r="H1134">
            <v>0</v>
          </cell>
          <cell r="I1134">
            <v>0</v>
          </cell>
          <cell r="K1134">
            <v>0</v>
          </cell>
          <cell r="M1134">
            <v>0</v>
          </cell>
        </row>
        <row r="1135">
          <cell r="M1135">
            <v>0</v>
          </cell>
        </row>
        <row r="1136">
          <cell r="A1136" t="str">
            <v>100603020</v>
          </cell>
          <cell r="B1136" t="str">
            <v>Rett. a Clienti Comunit.</v>
          </cell>
          <cell r="C1136">
            <v>0</v>
          </cell>
          <cell r="E1136">
            <v>0</v>
          </cell>
          <cell r="G1136">
            <v>0</v>
          </cell>
          <cell r="H1136">
            <v>0</v>
          </cell>
          <cell r="I1136">
            <v>0</v>
          </cell>
          <cell r="K1136">
            <v>0</v>
          </cell>
          <cell r="M1136">
            <v>0</v>
          </cell>
        </row>
        <row r="1137">
          <cell r="M1137">
            <v>0</v>
          </cell>
        </row>
        <row r="1138">
          <cell r="A1138" t="str">
            <v>100603030</v>
          </cell>
          <cell r="B1138" t="str">
            <v>Rett.a CLienti Extracomun</v>
          </cell>
          <cell r="C1138">
            <v>0</v>
          </cell>
          <cell r="E1138">
            <v>0</v>
          </cell>
          <cell r="G1138">
            <v>0</v>
          </cell>
          <cell r="H1138">
            <v>0</v>
          </cell>
          <cell r="I1138">
            <v>0</v>
          </cell>
          <cell r="K1138">
            <v>0</v>
          </cell>
          <cell r="M1138">
            <v>0</v>
          </cell>
        </row>
        <row r="1139">
          <cell r="M1139">
            <v>0</v>
          </cell>
        </row>
        <row r="1140">
          <cell r="A1140" t="str">
            <v>100604010</v>
          </cell>
          <cell r="B1140" t="str">
            <v>Crediti verso Pressaco</v>
          </cell>
          <cell r="C1140">
            <v>0</v>
          </cell>
          <cell r="E1140">
            <v>0</v>
          </cell>
          <cell r="G1140">
            <v>0</v>
          </cell>
          <cell r="H1140">
            <v>0</v>
          </cell>
          <cell r="I1140">
            <v>0</v>
          </cell>
          <cell r="K1140">
            <v>0</v>
          </cell>
          <cell r="M1140">
            <v>0</v>
          </cell>
        </row>
        <row r="1141">
          <cell r="M1141">
            <v>0</v>
          </cell>
        </row>
        <row r="1142">
          <cell r="A1142" t="str">
            <v>100604020</v>
          </cell>
          <cell r="B1142" t="str">
            <v>Crediti verso Previnsa</v>
          </cell>
          <cell r="C1142">
            <v>0</v>
          </cell>
          <cell r="E1142">
            <v>0</v>
          </cell>
          <cell r="G1142">
            <v>0</v>
          </cell>
          <cell r="H1142">
            <v>0</v>
          </cell>
          <cell r="I1142">
            <v>0</v>
          </cell>
          <cell r="K1142">
            <v>0</v>
          </cell>
          <cell r="M1142">
            <v>0</v>
          </cell>
        </row>
        <row r="1143">
          <cell r="M1143">
            <v>0</v>
          </cell>
        </row>
        <row r="1144">
          <cell r="A1144" t="str">
            <v>100606010</v>
          </cell>
          <cell r="B1144" t="str">
            <v>Credito dipend. Volpe</v>
          </cell>
          <cell r="C1144">
            <v>0</v>
          </cell>
          <cell r="E1144">
            <v>0</v>
          </cell>
          <cell r="G1144">
            <v>0</v>
          </cell>
          <cell r="H1144">
            <v>0</v>
          </cell>
          <cell r="I1144">
            <v>0</v>
          </cell>
          <cell r="K1144">
            <v>0</v>
          </cell>
          <cell r="M1144">
            <v>0</v>
          </cell>
        </row>
        <row r="1145">
          <cell r="M1145">
            <v>0</v>
          </cell>
        </row>
        <row r="1146">
          <cell r="A1146" t="str">
            <v>100608020</v>
          </cell>
          <cell r="B1146" t="str">
            <v>Buoni carburante</v>
          </cell>
          <cell r="C1146">
            <v>0</v>
          </cell>
          <cell r="E1146">
            <v>0</v>
          </cell>
          <cell r="G1146">
            <v>0</v>
          </cell>
          <cell r="H1146">
            <v>0</v>
          </cell>
          <cell r="I1146">
            <v>0</v>
          </cell>
          <cell r="K1146">
            <v>0</v>
          </cell>
          <cell r="M1146">
            <v>0</v>
          </cell>
        </row>
        <row r="1147">
          <cell r="M1147">
            <v>0</v>
          </cell>
        </row>
        <row r="1148">
          <cell r="A1148" t="str">
            <v>100609020</v>
          </cell>
          <cell r="B1148" t="str">
            <v>Credito Iva anno 1992</v>
          </cell>
          <cell r="C1148">
            <v>0</v>
          </cell>
          <cell r="E1148">
            <v>0</v>
          </cell>
          <cell r="G1148">
            <v>451.78</v>
          </cell>
          <cell r="H1148">
            <v>451.78</v>
          </cell>
          <cell r="I1148">
            <v>0</v>
          </cell>
          <cell r="K1148">
            <v>0</v>
          </cell>
          <cell r="M1148">
            <v>0</v>
          </cell>
        </row>
        <row r="1149">
          <cell r="M1149">
            <v>0</v>
          </cell>
        </row>
        <row r="1150">
          <cell r="A1150" t="str">
            <v>100610025</v>
          </cell>
          <cell r="B1150" t="str">
            <v>Acconto Imposta Patrimon.</v>
          </cell>
          <cell r="C1150">
            <v>0</v>
          </cell>
          <cell r="E1150">
            <v>0</v>
          </cell>
          <cell r="G1150">
            <v>0</v>
          </cell>
          <cell r="H1150">
            <v>0</v>
          </cell>
          <cell r="I1150">
            <v>0</v>
          </cell>
          <cell r="K1150">
            <v>0</v>
          </cell>
          <cell r="M1150">
            <v>0</v>
          </cell>
        </row>
        <row r="1151">
          <cell r="M1151">
            <v>0</v>
          </cell>
        </row>
        <row r="1152">
          <cell r="A1152" t="str">
            <v>100610110</v>
          </cell>
          <cell r="B1152" t="str">
            <v>Cred.Imposta Società'1992</v>
          </cell>
          <cell r="C1152">
            <v>0</v>
          </cell>
          <cell r="E1152">
            <v>0</v>
          </cell>
          <cell r="G1152">
            <v>0</v>
          </cell>
          <cell r="H1152">
            <v>0</v>
          </cell>
          <cell r="I1152">
            <v>0</v>
          </cell>
          <cell r="K1152">
            <v>0</v>
          </cell>
          <cell r="M1152">
            <v>0</v>
          </cell>
        </row>
        <row r="1153">
          <cell r="M1153">
            <v>0</v>
          </cell>
        </row>
        <row r="1154">
          <cell r="A1154" t="str">
            <v>100801170</v>
          </cell>
          <cell r="B1154" t="str">
            <v>Risconto Com.Fidej.Bihler</v>
          </cell>
          <cell r="C1154">
            <v>0</v>
          </cell>
          <cell r="E1154">
            <v>0</v>
          </cell>
          <cell r="G1154">
            <v>0</v>
          </cell>
          <cell r="H1154">
            <v>0</v>
          </cell>
          <cell r="I1154">
            <v>0</v>
          </cell>
          <cell r="K1154">
            <v>0</v>
          </cell>
          <cell r="M1154">
            <v>0</v>
          </cell>
        </row>
        <row r="1155">
          <cell r="M1155">
            <v>0</v>
          </cell>
        </row>
        <row r="1156">
          <cell r="A1156" t="str">
            <v>201101020</v>
          </cell>
          <cell r="B1156" t="str">
            <v>F.do ammort.Immobile Pero</v>
          </cell>
          <cell r="C1156">
            <v>0</v>
          </cell>
          <cell r="E1156">
            <v>0</v>
          </cell>
          <cell r="G1156">
            <v>0</v>
          </cell>
          <cell r="H1156">
            <v>0</v>
          </cell>
          <cell r="I1156">
            <v>0</v>
          </cell>
          <cell r="K1156">
            <v>0</v>
          </cell>
          <cell r="M1156">
            <v>0</v>
          </cell>
        </row>
        <row r="1157">
          <cell r="M1157">
            <v>0</v>
          </cell>
        </row>
        <row r="1158">
          <cell r="A1158" t="str">
            <v>201406020</v>
          </cell>
          <cell r="B1158" t="str">
            <v>Fonitori Comunitari</v>
          </cell>
          <cell r="C1158">
            <v>0</v>
          </cell>
          <cell r="E1158">
            <v>0</v>
          </cell>
          <cell r="G1158">
            <v>0</v>
          </cell>
          <cell r="H1158">
            <v>0</v>
          </cell>
          <cell r="I1158">
            <v>0</v>
          </cell>
          <cell r="K1158">
            <v>0</v>
          </cell>
          <cell r="M1158">
            <v>0</v>
          </cell>
        </row>
        <row r="1159">
          <cell r="M1159">
            <v>0</v>
          </cell>
        </row>
        <row r="1160">
          <cell r="A1160" t="str">
            <v>201406030</v>
          </cell>
          <cell r="B1160" t="str">
            <v>Forn. Extracomunitari</v>
          </cell>
          <cell r="C1160">
            <v>0</v>
          </cell>
          <cell r="E1160">
            <v>0</v>
          </cell>
          <cell r="G1160">
            <v>0</v>
          </cell>
          <cell r="H1160">
            <v>0</v>
          </cell>
          <cell r="I1160">
            <v>0</v>
          </cell>
          <cell r="K1160">
            <v>0</v>
          </cell>
          <cell r="M1160">
            <v>0</v>
          </cell>
        </row>
        <row r="1161">
          <cell r="M1161">
            <v>0</v>
          </cell>
        </row>
        <row r="1162">
          <cell r="A1162" t="str">
            <v>201406040</v>
          </cell>
          <cell r="B1162" t="str">
            <v>Fornit.per fatt.da ricev.</v>
          </cell>
          <cell r="C1162">
            <v>0</v>
          </cell>
          <cell r="E1162">
            <v>0</v>
          </cell>
          <cell r="G1162">
            <v>0</v>
          </cell>
          <cell r="H1162">
            <v>0</v>
          </cell>
          <cell r="I1162">
            <v>0</v>
          </cell>
          <cell r="K1162">
            <v>0</v>
          </cell>
          <cell r="M1162">
            <v>0</v>
          </cell>
        </row>
        <row r="1163">
          <cell r="M1163">
            <v>0</v>
          </cell>
        </row>
        <row r="1164">
          <cell r="A1164" t="str">
            <v>201406050</v>
          </cell>
          <cell r="B1164" t="str">
            <v>Rettifiche a Fornitori</v>
          </cell>
          <cell r="C1164">
            <v>0</v>
          </cell>
          <cell r="E1164">
            <v>0</v>
          </cell>
          <cell r="G1164">
            <v>0</v>
          </cell>
          <cell r="H1164">
            <v>0</v>
          </cell>
          <cell r="I1164">
            <v>0</v>
          </cell>
          <cell r="K1164">
            <v>0</v>
          </cell>
          <cell r="M1164">
            <v>0</v>
          </cell>
        </row>
        <row r="1165">
          <cell r="M1165">
            <v>0</v>
          </cell>
        </row>
        <row r="1166">
          <cell r="A1166" t="str">
            <v>201407040</v>
          </cell>
          <cell r="B1166" t="str">
            <v>Altri debiti</v>
          </cell>
          <cell r="C1166">
            <v>0</v>
          </cell>
          <cell r="E1166">
            <v>0</v>
          </cell>
          <cell r="G1166">
            <v>0</v>
          </cell>
          <cell r="H1166">
            <v>0</v>
          </cell>
          <cell r="I1166">
            <v>0</v>
          </cell>
          <cell r="K1166">
            <v>0</v>
          </cell>
          <cell r="M1166">
            <v>0</v>
          </cell>
        </row>
        <row r="1167">
          <cell r="M1167">
            <v>0</v>
          </cell>
        </row>
        <row r="1168">
          <cell r="A1168" t="str">
            <v>201407050</v>
          </cell>
          <cell r="B1168" t="str">
            <v>Rettifiche a fornitori</v>
          </cell>
          <cell r="C1168">
            <v>0</v>
          </cell>
          <cell r="E1168">
            <v>0</v>
          </cell>
          <cell r="G1168">
            <v>0</v>
          </cell>
          <cell r="H1168">
            <v>0</v>
          </cell>
          <cell r="I1168">
            <v>0</v>
          </cell>
          <cell r="K1168">
            <v>0</v>
          </cell>
          <cell r="M1168">
            <v>0</v>
          </cell>
        </row>
        <row r="1169">
          <cell r="M1169">
            <v>0</v>
          </cell>
        </row>
        <row r="1170">
          <cell r="A1170" t="str">
            <v>201408010</v>
          </cell>
          <cell r="B1170" t="str">
            <v>Credit Factoring Int. SPA</v>
          </cell>
          <cell r="C1170">
            <v>0</v>
          </cell>
          <cell r="E1170">
            <v>0</v>
          </cell>
          <cell r="G1170">
            <v>0</v>
          </cell>
          <cell r="H1170">
            <v>0</v>
          </cell>
          <cell r="I1170">
            <v>0</v>
          </cell>
          <cell r="K1170">
            <v>0</v>
          </cell>
          <cell r="M1170">
            <v>0</v>
          </cell>
        </row>
        <row r="1171">
          <cell r="M1171">
            <v>0</v>
          </cell>
        </row>
        <row r="1172">
          <cell r="A1172" t="str">
            <v>201409010</v>
          </cell>
          <cell r="B1172" t="str">
            <v>Debiti verso Pressaco srl</v>
          </cell>
          <cell r="C1172">
            <v>0</v>
          </cell>
          <cell r="E1172">
            <v>0</v>
          </cell>
          <cell r="G1172">
            <v>0</v>
          </cell>
          <cell r="H1172">
            <v>0</v>
          </cell>
          <cell r="I1172">
            <v>0</v>
          </cell>
          <cell r="K1172">
            <v>0</v>
          </cell>
          <cell r="M1172">
            <v>0</v>
          </cell>
        </row>
        <row r="1173">
          <cell r="M1173">
            <v>0</v>
          </cell>
        </row>
        <row r="1174">
          <cell r="A1174" t="str">
            <v>201409020</v>
          </cell>
          <cell r="B1174" t="str">
            <v>Debiti verso Previnsa</v>
          </cell>
          <cell r="C1174">
            <v>0</v>
          </cell>
          <cell r="E1174">
            <v>0</v>
          </cell>
          <cell r="G1174">
            <v>0</v>
          </cell>
          <cell r="H1174">
            <v>0</v>
          </cell>
          <cell r="I1174">
            <v>0</v>
          </cell>
          <cell r="K1174">
            <v>0</v>
          </cell>
          <cell r="M1174">
            <v>0</v>
          </cell>
        </row>
        <row r="1175">
          <cell r="M1175">
            <v>0</v>
          </cell>
        </row>
        <row r="1176">
          <cell r="A1176" t="str">
            <v>201409030</v>
          </cell>
          <cell r="B1176" t="str">
            <v>Debiti verso GHEDINI C.</v>
          </cell>
          <cell r="C1176">
            <v>0</v>
          </cell>
          <cell r="E1176">
            <v>0</v>
          </cell>
          <cell r="G1176">
            <v>0</v>
          </cell>
          <cell r="H1176">
            <v>0</v>
          </cell>
          <cell r="I1176">
            <v>0</v>
          </cell>
          <cell r="K1176">
            <v>0</v>
          </cell>
          <cell r="M1176">
            <v>0</v>
          </cell>
        </row>
        <row r="1177">
          <cell r="M1177">
            <v>0</v>
          </cell>
        </row>
        <row r="1178">
          <cell r="A1178" t="str">
            <v>201409040</v>
          </cell>
          <cell r="B1178" t="str">
            <v>Debiti verso GIOBERT SPA</v>
          </cell>
          <cell r="C1178">
            <v>0</v>
          </cell>
          <cell r="E1178">
            <v>0</v>
          </cell>
          <cell r="G1178">
            <v>0</v>
          </cell>
          <cell r="H1178">
            <v>0</v>
          </cell>
          <cell r="I1178">
            <v>0</v>
          </cell>
          <cell r="K1178">
            <v>0</v>
          </cell>
          <cell r="M1178">
            <v>0</v>
          </cell>
        </row>
        <row r="1179">
          <cell r="M1179">
            <v>0</v>
          </cell>
        </row>
        <row r="1180">
          <cell r="A1180" t="str">
            <v>201410090</v>
          </cell>
          <cell r="B1180" t="str">
            <v>Debiti v/Erar.x Eurotassa</v>
          </cell>
          <cell r="C1180">
            <v>0</v>
          </cell>
          <cell r="E1180">
            <v>0</v>
          </cell>
          <cell r="G1180">
            <v>0</v>
          </cell>
          <cell r="H1180">
            <v>0</v>
          </cell>
          <cell r="I1180">
            <v>0</v>
          </cell>
          <cell r="K1180">
            <v>0</v>
          </cell>
          <cell r="M1180">
            <v>0</v>
          </cell>
        </row>
        <row r="1181">
          <cell r="M1181">
            <v>0</v>
          </cell>
        </row>
        <row r="1182">
          <cell r="A1182" t="str">
            <v>201412010</v>
          </cell>
          <cell r="B1182" t="str">
            <v>Daub &amp; Patt</v>
          </cell>
          <cell r="C1182">
            <v>0</v>
          </cell>
          <cell r="E1182">
            <v>0</v>
          </cell>
          <cell r="G1182">
            <v>0</v>
          </cell>
          <cell r="H1182">
            <v>0</v>
          </cell>
          <cell r="I1182">
            <v>0</v>
          </cell>
          <cell r="K1182">
            <v>0</v>
          </cell>
          <cell r="M1182">
            <v>0</v>
          </cell>
        </row>
        <row r="1183">
          <cell r="M1183">
            <v>0</v>
          </cell>
        </row>
        <row r="1184">
          <cell r="A1184" t="str">
            <v>201412040</v>
          </cell>
          <cell r="B1184" t="str">
            <v>Socop</v>
          </cell>
          <cell r="C1184">
            <v>0</v>
          </cell>
          <cell r="E1184">
            <v>0</v>
          </cell>
          <cell r="G1184">
            <v>0</v>
          </cell>
          <cell r="H1184">
            <v>0</v>
          </cell>
          <cell r="I1184">
            <v>0</v>
          </cell>
          <cell r="K1184">
            <v>0</v>
          </cell>
          <cell r="M1184">
            <v>0</v>
          </cell>
        </row>
        <row r="1185">
          <cell r="M1185">
            <v>0</v>
          </cell>
        </row>
        <row r="1186">
          <cell r="A1186" t="str">
            <v>201412060</v>
          </cell>
          <cell r="B1186" t="str">
            <v>Erich Engl</v>
          </cell>
          <cell r="C1186">
            <v>0</v>
          </cell>
          <cell r="E1186">
            <v>0</v>
          </cell>
          <cell r="G1186">
            <v>0</v>
          </cell>
          <cell r="H1186">
            <v>0</v>
          </cell>
          <cell r="I1186">
            <v>0</v>
          </cell>
          <cell r="K1186">
            <v>0</v>
          </cell>
          <cell r="M1186">
            <v>0</v>
          </cell>
        </row>
        <row r="1187">
          <cell r="M1187">
            <v>0</v>
          </cell>
        </row>
        <row r="1188">
          <cell r="A1188" t="str">
            <v>201601010</v>
          </cell>
          <cell r="B1188" t="str">
            <v>Debitori per fidejussioni</v>
          </cell>
          <cell r="C1188">
            <v>0</v>
          </cell>
          <cell r="E1188">
            <v>0</v>
          </cell>
          <cell r="G1188">
            <v>0</v>
          </cell>
          <cell r="H1188">
            <v>0</v>
          </cell>
          <cell r="I1188">
            <v>0</v>
          </cell>
          <cell r="K1188">
            <v>0</v>
          </cell>
          <cell r="M1188">
            <v>0</v>
          </cell>
        </row>
        <row r="1189">
          <cell r="M1189">
            <v>0</v>
          </cell>
        </row>
        <row r="1190">
          <cell r="A1190" t="str">
            <v>201602010</v>
          </cell>
          <cell r="B1190" t="str">
            <v>Debitori per gar. reali</v>
          </cell>
          <cell r="C1190">
            <v>0</v>
          </cell>
          <cell r="E1190">
            <v>0</v>
          </cell>
          <cell r="G1190">
            <v>0</v>
          </cell>
          <cell r="H1190">
            <v>0</v>
          </cell>
          <cell r="I1190">
            <v>0</v>
          </cell>
          <cell r="K1190">
            <v>0</v>
          </cell>
          <cell r="M1190">
            <v>0</v>
          </cell>
        </row>
        <row r="1191">
          <cell r="M1191">
            <v>0</v>
          </cell>
        </row>
        <row r="1192">
          <cell r="A1192" t="str">
            <v>201603010</v>
          </cell>
          <cell r="B1192" t="str">
            <v>Merci terzi in c.to lav.</v>
          </cell>
          <cell r="C1192">
            <v>0</v>
          </cell>
          <cell r="E1192">
            <v>0</v>
          </cell>
          <cell r="G1192">
            <v>0</v>
          </cell>
          <cell r="H1192">
            <v>0</v>
          </cell>
          <cell r="I1192">
            <v>0</v>
          </cell>
          <cell r="K1192">
            <v>0</v>
          </cell>
          <cell r="M1192">
            <v>0</v>
          </cell>
        </row>
        <row r="1193">
          <cell r="M1193">
            <v>0</v>
          </cell>
        </row>
        <row r="1194">
          <cell r="A1194" t="str">
            <v>201603020</v>
          </cell>
          <cell r="B1194" t="str">
            <v>Beni in leasing</v>
          </cell>
          <cell r="C1194">
            <v>0</v>
          </cell>
          <cell r="E1194">
            <v>0</v>
          </cell>
          <cell r="G1194">
            <v>0</v>
          </cell>
          <cell r="H1194">
            <v>0</v>
          </cell>
          <cell r="I1194">
            <v>0</v>
          </cell>
          <cell r="K1194">
            <v>0</v>
          </cell>
          <cell r="M1194">
            <v>0</v>
          </cell>
        </row>
        <row r="1195">
          <cell r="M1195">
            <v>0</v>
          </cell>
        </row>
        <row r="1196">
          <cell r="A1196" t="str">
            <v>201603030</v>
          </cell>
          <cell r="B1196" t="str">
            <v>Beni in prestito d'uso</v>
          </cell>
          <cell r="C1196">
            <v>0</v>
          </cell>
          <cell r="E1196">
            <v>0</v>
          </cell>
          <cell r="G1196">
            <v>0</v>
          </cell>
          <cell r="H1196">
            <v>0</v>
          </cell>
          <cell r="I1196">
            <v>0</v>
          </cell>
          <cell r="K1196">
            <v>0</v>
          </cell>
          <cell r="M1196">
            <v>0</v>
          </cell>
        </row>
        <row r="1197">
          <cell r="M1197">
            <v>0</v>
          </cell>
        </row>
        <row r="1198">
          <cell r="A1198" t="str">
            <v>201701010</v>
          </cell>
          <cell r="B1198" t="str">
            <v>Creditori per fidejuss.</v>
          </cell>
          <cell r="C1198">
            <v>0</v>
          </cell>
          <cell r="E1198">
            <v>0</v>
          </cell>
          <cell r="G1198">
            <v>0</v>
          </cell>
          <cell r="H1198">
            <v>0</v>
          </cell>
          <cell r="I1198">
            <v>0</v>
          </cell>
          <cell r="K1198">
            <v>0</v>
          </cell>
          <cell r="M1198">
            <v>0</v>
          </cell>
        </row>
        <row r="1199">
          <cell r="M1199">
            <v>0</v>
          </cell>
        </row>
        <row r="1200">
          <cell r="A1200" t="str">
            <v>201702010</v>
          </cell>
          <cell r="B1200" t="str">
            <v>Creditori per gar. reali</v>
          </cell>
          <cell r="C1200">
            <v>0</v>
          </cell>
          <cell r="E1200">
            <v>0</v>
          </cell>
          <cell r="G1200">
            <v>0</v>
          </cell>
          <cell r="H1200">
            <v>0</v>
          </cell>
          <cell r="I1200">
            <v>0</v>
          </cell>
          <cell r="K1200">
            <v>0</v>
          </cell>
          <cell r="M1200">
            <v>0</v>
          </cell>
        </row>
        <row r="1201">
          <cell r="M1201">
            <v>0</v>
          </cell>
        </row>
        <row r="1202">
          <cell r="A1202" t="str">
            <v>201703010</v>
          </cell>
          <cell r="B1202" t="str">
            <v>Depositari merci c.to lav</v>
          </cell>
          <cell r="C1202">
            <v>0</v>
          </cell>
          <cell r="E1202">
            <v>0</v>
          </cell>
          <cell r="G1202">
            <v>0</v>
          </cell>
          <cell r="H1202">
            <v>0</v>
          </cell>
          <cell r="I1202">
            <v>0</v>
          </cell>
          <cell r="K1202">
            <v>0</v>
          </cell>
          <cell r="M1202">
            <v>0</v>
          </cell>
        </row>
        <row r="1203">
          <cell r="M1203">
            <v>0</v>
          </cell>
        </row>
        <row r="1204">
          <cell r="A1204" t="str">
            <v>201703020</v>
          </cell>
          <cell r="B1204" t="str">
            <v>Cedenti beni in leasing</v>
          </cell>
          <cell r="C1204">
            <v>0</v>
          </cell>
          <cell r="E1204">
            <v>0</v>
          </cell>
          <cell r="G1204">
            <v>0</v>
          </cell>
          <cell r="H1204">
            <v>0</v>
          </cell>
          <cell r="I1204">
            <v>0</v>
          </cell>
          <cell r="K1204">
            <v>0</v>
          </cell>
          <cell r="M1204">
            <v>0</v>
          </cell>
        </row>
        <row r="1205">
          <cell r="M1205">
            <v>0</v>
          </cell>
        </row>
        <row r="1206">
          <cell r="A1206" t="str">
            <v>201703030</v>
          </cell>
          <cell r="B1206" t="str">
            <v>Cedenti beni in prest.uso</v>
          </cell>
          <cell r="C1206">
            <v>0</v>
          </cell>
          <cell r="E1206">
            <v>0</v>
          </cell>
          <cell r="G1206">
            <v>0</v>
          </cell>
          <cell r="H1206">
            <v>0</v>
          </cell>
          <cell r="I1206">
            <v>0</v>
          </cell>
          <cell r="K1206">
            <v>0</v>
          </cell>
          <cell r="M1206">
            <v>0</v>
          </cell>
        </row>
        <row r="1207">
          <cell r="M1207">
            <v>0</v>
          </cell>
        </row>
        <row r="1208">
          <cell r="A1208" t="str">
            <v>304001010</v>
          </cell>
          <cell r="B1208" t="str">
            <v>Perdita d'Esercizio C/Eco</v>
          </cell>
          <cell r="C1208">
            <v>0</v>
          </cell>
          <cell r="E1208">
            <v>0</v>
          </cell>
          <cell r="G1208">
            <v>0</v>
          </cell>
          <cell r="H1208">
            <v>0</v>
          </cell>
          <cell r="I1208">
            <v>0</v>
          </cell>
          <cell r="K1208">
            <v>0</v>
          </cell>
          <cell r="M1208">
            <v>0</v>
          </cell>
        </row>
        <row r="1209">
          <cell r="M1209">
            <v>0</v>
          </cell>
        </row>
        <row r="1210">
          <cell r="A1210" t="str">
            <v>402501030</v>
          </cell>
          <cell r="B1210" t="str">
            <v>I.C.I.A.P.</v>
          </cell>
          <cell r="C1210">
            <v>0</v>
          </cell>
          <cell r="E1210">
            <v>0</v>
          </cell>
          <cell r="G1210">
            <v>0</v>
          </cell>
          <cell r="H1210">
            <v>0</v>
          </cell>
          <cell r="I1210">
            <v>0</v>
          </cell>
          <cell r="K1210">
            <v>0</v>
          </cell>
          <cell r="M1210">
            <v>0</v>
          </cell>
        </row>
        <row r="1211">
          <cell r="M1211">
            <v>0</v>
          </cell>
        </row>
        <row r="1212">
          <cell r="A1212" t="str">
            <v>402501070</v>
          </cell>
          <cell r="B1212" t="str">
            <v>Imposta Patrimonio Netto</v>
          </cell>
          <cell r="C1212">
            <v>0</v>
          </cell>
          <cell r="E1212">
            <v>0</v>
          </cell>
          <cell r="G1212">
            <v>0</v>
          </cell>
          <cell r="H1212">
            <v>0</v>
          </cell>
          <cell r="I1212">
            <v>0</v>
          </cell>
          <cell r="K1212">
            <v>0</v>
          </cell>
          <cell r="M1212">
            <v>0</v>
          </cell>
        </row>
        <row r="1213">
          <cell r="M1213">
            <v>0</v>
          </cell>
        </row>
        <row r="1214">
          <cell r="A1214" t="str">
            <v>402601010</v>
          </cell>
          <cell r="B1214" t="str">
            <v>Int. pass. oneri Pressaco</v>
          </cell>
          <cell r="C1214">
            <v>0</v>
          </cell>
          <cell r="E1214">
            <v>0</v>
          </cell>
          <cell r="G1214">
            <v>0</v>
          </cell>
          <cell r="H1214">
            <v>0</v>
          </cell>
          <cell r="I1214">
            <v>0</v>
          </cell>
          <cell r="K1214">
            <v>0</v>
          </cell>
          <cell r="M1214">
            <v>0</v>
          </cell>
        </row>
        <row r="1215">
          <cell r="M1215">
            <v>0</v>
          </cell>
        </row>
        <row r="1216">
          <cell r="A1216" t="str">
            <v>402601020</v>
          </cell>
          <cell r="B1216" t="str">
            <v>Int. pass. oneri Previnsa</v>
          </cell>
          <cell r="C1216">
            <v>0</v>
          </cell>
          <cell r="E1216">
            <v>0</v>
          </cell>
          <cell r="G1216">
            <v>0</v>
          </cell>
          <cell r="H1216">
            <v>0</v>
          </cell>
          <cell r="I1216">
            <v>0</v>
          </cell>
          <cell r="K1216">
            <v>0</v>
          </cell>
          <cell r="M1216">
            <v>0</v>
          </cell>
        </row>
        <row r="1217">
          <cell r="M1217">
            <v>0</v>
          </cell>
        </row>
        <row r="1218">
          <cell r="A1218" t="str">
            <v>402601030</v>
          </cell>
          <cell r="B1218" t="str">
            <v>Int. Pass. Oneri Giobert</v>
          </cell>
          <cell r="C1218">
            <v>0</v>
          </cell>
          <cell r="E1218">
            <v>0</v>
          </cell>
          <cell r="G1218">
            <v>0</v>
          </cell>
          <cell r="H1218">
            <v>0</v>
          </cell>
          <cell r="I1218">
            <v>0</v>
          </cell>
          <cell r="K1218">
            <v>0</v>
          </cell>
          <cell r="M1218">
            <v>0</v>
          </cell>
        </row>
        <row r="1219">
          <cell r="M1219">
            <v>0</v>
          </cell>
        </row>
        <row r="1220">
          <cell r="A1220" t="str">
            <v>402602020</v>
          </cell>
          <cell r="B1220" t="str">
            <v>Int. passivi fin. MICA</v>
          </cell>
          <cell r="C1220">
            <v>0</v>
          </cell>
          <cell r="E1220">
            <v>0</v>
          </cell>
          <cell r="G1220">
            <v>0</v>
          </cell>
          <cell r="H1220">
            <v>0</v>
          </cell>
          <cell r="I1220">
            <v>0</v>
          </cell>
          <cell r="K1220">
            <v>0</v>
          </cell>
          <cell r="M1220">
            <v>0</v>
          </cell>
        </row>
        <row r="1221">
          <cell r="M1221">
            <v>0</v>
          </cell>
        </row>
        <row r="1222">
          <cell r="A1222" t="str">
            <v>404001010</v>
          </cell>
          <cell r="B1222" t="str">
            <v>Utile d'Esercizio C/Econ.</v>
          </cell>
          <cell r="C1222">
            <v>0</v>
          </cell>
          <cell r="E1222">
            <v>0</v>
          </cell>
          <cell r="G1222">
            <v>0</v>
          </cell>
          <cell r="H1222">
            <v>0</v>
          </cell>
          <cell r="I1222">
            <v>0</v>
          </cell>
          <cell r="K1222">
            <v>0</v>
          </cell>
          <cell r="M1222">
            <v>0</v>
          </cell>
        </row>
        <row r="1223">
          <cell r="M1223">
            <v>0</v>
          </cell>
        </row>
        <row r="1224">
          <cell r="A1224" t="str">
            <v>900101030</v>
          </cell>
          <cell r="B1224" t="str">
            <v>Chiusura/riapertura Vimercati spa</v>
          </cell>
          <cell r="C1224">
            <v>0</v>
          </cell>
          <cell r="E1224">
            <v>0</v>
          </cell>
          <cell r="G1224">
            <v>0</v>
          </cell>
          <cell r="H1224">
            <v>0</v>
          </cell>
          <cell r="I1224">
            <v>0</v>
          </cell>
          <cell r="K1224">
            <v>0</v>
          </cell>
          <cell r="M1224">
            <v>0</v>
          </cell>
        </row>
        <row r="1225">
          <cell r="M1225">
            <v>0</v>
          </cell>
        </row>
        <row r="1226">
          <cell r="M1226">
            <v>0</v>
          </cell>
        </row>
        <row r="1227">
          <cell r="M1227">
            <v>0</v>
          </cell>
        </row>
        <row r="1228">
          <cell r="E1228">
            <v>0</v>
          </cell>
          <cell r="G1228">
            <v>593420944.75</v>
          </cell>
          <cell r="H1228">
            <v>593420944.75</v>
          </cell>
          <cell r="I1228">
            <v>0</v>
          </cell>
          <cell r="K1228">
            <v>0</v>
          </cell>
          <cell r="M1228">
            <v>0</v>
          </cell>
        </row>
        <row r="1229">
          <cell r="M1229">
            <v>0</v>
          </cell>
        </row>
        <row r="1230">
          <cell r="M1230">
            <v>0</v>
          </cell>
        </row>
        <row r="1231">
          <cell r="M1231">
            <v>0</v>
          </cell>
        </row>
        <row r="1232">
          <cell r="M1232">
            <v>0</v>
          </cell>
        </row>
        <row r="1233">
          <cell r="M1233">
            <v>0</v>
          </cell>
        </row>
        <row r="1234">
          <cell r="M1234">
            <v>0</v>
          </cell>
        </row>
        <row r="1235">
          <cell r="M1235">
            <v>0</v>
          </cell>
        </row>
        <row r="1236">
          <cell r="M1236">
            <v>0</v>
          </cell>
        </row>
        <row r="1237">
          <cell r="M1237">
            <v>0</v>
          </cell>
        </row>
        <row r="1238">
          <cell r="M1238">
            <v>0</v>
          </cell>
        </row>
        <row r="1239">
          <cell r="M1239">
            <v>0</v>
          </cell>
        </row>
        <row r="1240">
          <cell r="M1240">
            <v>0</v>
          </cell>
        </row>
        <row r="1241">
          <cell r="M1241">
            <v>0</v>
          </cell>
        </row>
        <row r="1242">
          <cell r="M1242">
            <v>0</v>
          </cell>
        </row>
        <row r="1243">
          <cell r="M1243">
            <v>0</v>
          </cell>
        </row>
        <row r="1244">
          <cell r="M1244">
            <v>0</v>
          </cell>
        </row>
        <row r="1245">
          <cell r="M1245">
            <v>0</v>
          </cell>
        </row>
        <row r="1246">
          <cell r="M1246">
            <v>0</v>
          </cell>
        </row>
        <row r="1247">
          <cell r="M1247">
            <v>0</v>
          </cell>
        </row>
        <row r="1248">
          <cell r="M1248">
            <v>0</v>
          </cell>
        </row>
        <row r="1249">
          <cell r="M1249">
            <v>0</v>
          </cell>
        </row>
        <row r="1250">
          <cell r="M1250">
            <v>0</v>
          </cell>
        </row>
        <row r="1251">
          <cell r="M1251">
            <v>0</v>
          </cell>
        </row>
        <row r="1252">
          <cell r="M1252">
            <v>0</v>
          </cell>
        </row>
        <row r="1253">
          <cell r="M1253">
            <v>0</v>
          </cell>
        </row>
        <row r="1254">
          <cell r="M1254">
            <v>0</v>
          </cell>
        </row>
        <row r="1255">
          <cell r="M1255">
            <v>0</v>
          </cell>
        </row>
        <row r="1256">
          <cell r="M1256">
            <v>0</v>
          </cell>
        </row>
        <row r="1257">
          <cell r="M1257">
            <v>0</v>
          </cell>
        </row>
        <row r="1258">
          <cell r="M1258">
            <v>0</v>
          </cell>
        </row>
        <row r="1259">
          <cell r="M1259">
            <v>0</v>
          </cell>
        </row>
        <row r="1260">
          <cell r="M1260">
            <v>0</v>
          </cell>
        </row>
        <row r="1261">
          <cell r="M1261">
            <v>0</v>
          </cell>
        </row>
        <row r="1262">
          <cell r="M1262">
            <v>0</v>
          </cell>
        </row>
        <row r="1263">
          <cell r="M1263">
            <v>0</v>
          </cell>
        </row>
        <row r="1264">
          <cell r="M1264">
            <v>0</v>
          </cell>
        </row>
        <row r="1265">
          <cell r="M1265">
            <v>0</v>
          </cell>
        </row>
        <row r="1266">
          <cell r="M1266">
            <v>0</v>
          </cell>
        </row>
        <row r="1267">
          <cell r="M1267">
            <v>0</v>
          </cell>
        </row>
        <row r="1268">
          <cell r="M1268">
            <v>0</v>
          </cell>
        </row>
        <row r="1269">
          <cell r="M1269">
            <v>0</v>
          </cell>
        </row>
        <row r="1270">
          <cell r="M1270">
            <v>0</v>
          </cell>
        </row>
        <row r="1271">
          <cell r="M1271">
            <v>0</v>
          </cell>
        </row>
        <row r="1272">
          <cell r="M1272">
            <v>0</v>
          </cell>
        </row>
        <row r="1273">
          <cell r="M1273">
            <v>0</v>
          </cell>
        </row>
        <row r="1274">
          <cell r="M1274">
            <v>0</v>
          </cell>
        </row>
        <row r="1275">
          <cell r="M1275">
            <v>0</v>
          </cell>
        </row>
        <row r="1276">
          <cell r="M1276">
            <v>0</v>
          </cell>
        </row>
        <row r="1277">
          <cell r="M1277">
            <v>0</v>
          </cell>
        </row>
        <row r="1278">
          <cell r="M1278">
            <v>0</v>
          </cell>
        </row>
        <row r="1279">
          <cell r="M1279">
            <v>0</v>
          </cell>
        </row>
        <row r="1280">
          <cell r="M1280">
            <v>0</v>
          </cell>
        </row>
        <row r="1281">
          <cell r="M1281">
            <v>0</v>
          </cell>
        </row>
        <row r="1282">
          <cell r="M1282">
            <v>0</v>
          </cell>
        </row>
        <row r="1283">
          <cell r="M1283">
            <v>0</v>
          </cell>
        </row>
        <row r="1284">
          <cell r="M1284">
            <v>0</v>
          </cell>
        </row>
        <row r="1285">
          <cell r="M1285">
            <v>0</v>
          </cell>
        </row>
        <row r="1286">
          <cell r="M1286">
            <v>0</v>
          </cell>
        </row>
        <row r="1287">
          <cell r="M1287">
            <v>0</v>
          </cell>
        </row>
        <row r="1288">
          <cell r="M1288">
            <v>0</v>
          </cell>
        </row>
        <row r="1289">
          <cell r="M1289">
            <v>0</v>
          </cell>
        </row>
        <row r="1290">
          <cell r="M1290">
            <v>0</v>
          </cell>
        </row>
        <row r="1291">
          <cell r="M1291">
            <v>0</v>
          </cell>
        </row>
        <row r="1292">
          <cell r="M1292">
            <v>0</v>
          </cell>
        </row>
        <row r="1293">
          <cell r="M1293">
            <v>0</v>
          </cell>
        </row>
        <row r="1294">
          <cell r="M1294">
            <v>0</v>
          </cell>
        </row>
        <row r="1295">
          <cell r="M1295">
            <v>0</v>
          </cell>
        </row>
        <row r="1296">
          <cell r="M1296">
            <v>0</v>
          </cell>
        </row>
        <row r="1297">
          <cell r="M1297">
            <v>0</v>
          </cell>
        </row>
        <row r="1298">
          <cell r="M1298">
            <v>0</v>
          </cell>
        </row>
        <row r="1299">
          <cell r="M1299">
            <v>0</v>
          </cell>
        </row>
        <row r="1300">
          <cell r="M1300">
            <v>0</v>
          </cell>
        </row>
        <row r="1301">
          <cell r="M1301">
            <v>0</v>
          </cell>
        </row>
        <row r="1302">
          <cell r="M1302">
            <v>0</v>
          </cell>
        </row>
        <row r="1303">
          <cell r="M1303">
            <v>0</v>
          </cell>
        </row>
        <row r="1304">
          <cell r="M1304">
            <v>0</v>
          </cell>
        </row>
        <row r="1305">
          <cell r="M1305">
            <v>0</v>
          </cell>
        </row>
        <row r="1306">
          <cell r="M1306">
            <v>0</v>
          </cell>
        </row>
        <row r="1307">
          <cell r="M1307">
            <v>0</v>
          </cell>
        </row>
        <row r="1308">
          <cell r="M1308">
            <v>0</v>
          </cell>
        </row>
        <row r="1309">
          <cell r="M1309">
            <v>0</v>
          </cell>
        </row>
        <row r="1310">
          <cell r="M1310">
            <v>0</v>
          </cell>
        </row>
        <row r="1311">
          <cell r="M1311">
            <v>0</v>
          </cell>
        </row>
        <row r="1312">
          <cell r="M1312">
            <v>0</v>
          </cell>
        </row>
        <row r="1313">
          <cell r="M1313">
            <v>0</v>
          </cell>
        </row>
        <row r="1314">
          <cell r="M1314">
            <v>0</v>
          </cell>
        </row>
        <row r="1315">
          <cell r="M1315">
            <v>0</v>
          </cell>
        </row>
        <row r="1316">
          <cell r="M1316">
            <v>0</v>
          </cell>
        </row>
        <row r="1317">
          <cell r="M1317">
            <v>0</v>
          </cell>
        </row>
        <row r="1318">
          <cell r="M1318">
            <v>0</v>
          </cell>
        </row>
        <row r="1319">
          <cell r="M1319">
            <v>0</v>
          </cell>
        </row>
        <row r="1320">
          <cell r="M1320">
            <v>0</v>
          </cell>
        </row>
        <row r="1321">
          <cell r="M1321">
            <v>0</v>
          </cell>
        </row>
        <row r="1322">
          <cell r="M1322">
            <v>0</v>
          </cell>
        </row>
        <row r="1323">
          <cell r="M1323">
            <v>0</v>
          </cell>
        </row>
        <row r="1324">
          <cell r="M1324">
            <v>0</v>
          </cell>
        </row>
        <row r="1325">
          <cell r="M1325">
            <v>0</v>
          </cell>
        </row>
        <row r="1326">
          <cell r="M1326">
            <v>0</v>
          </cell>
        </row>
        <row r="1327">
          <cell r="M1327">
            <v>0</v>
          </cell>
        </row>
        <row r="1328">
          <cell r="M1328">
            <v>0</v>
          </cell>
        </row>
        <row r="1329">
          <cell r="M1329">
            <v>0</v>
          </cell>
        </row>
        <row r="1330">
          <cell r="M1330">
            <v>0</v>
          </cell>
        </row>
        <row r="1331">
          <cell r="M1331">
            <v>0</v>
          </cell>
        </row>
        <row r="1332">
          <cell r="M1332">
            <v>0</v>
          </cell>
        </row>
        <row r="1333">
          <cell r="M1333">
            <v>0</v>
          </cell>
        </row>
        <row r="1334">
          <cell r="M1334">
            <v>0</v>
          </cell>
        </row>
        <row r="1335">
          <cell r="M1335">
            <v>0</v>
          </cell>
        </row>
        <row r="1336">
          <cell r="M1336">
            <v>0</v>
          </cell>
        </row>
        <row r="1337">
          <cell r="M1337">
            <v>0</v>
          </cell>
        </row>
        <row r="1338">
          <cell r="M1338">
            <v>0</v>
          </cell>
        </row>
        <row r="1339">
          <cell r="M1339">
            <v>0</v>
          </cell>
        </row>
        <row r="1340">
          <cell r="M1340">
            <v>0</v>
          </cell>
        </row>
        <row r="1341">
          <cell r="M1341">
            <v>0</v>
          </cell>
        </row>
        <row r="1342">
          <cell r="M1342">
            <v>0</v>
          </cell>
        </row>
        <row r="1343">
          <cell r="M1343">
            <v>0</v>
          </cell>
        </row>
        <row r="1344">
          <cell r="M1344">
            <v>0</v>
          </cell>
        </row>
        <row r="1345">
          <cell r="M1345">
            <v>0</v>
          </cell>
        </row>
        <row r="1346">
          <cell r="M1346">
            <v>0</v>
          </cell>
        </row>
        <row r="1347">
          <cell r="M1347">
            <v>0</v>
          </cell>
        </row>
        <row r="1348">
          <cell r="M1348">
            <v>0</v>
          </cell>
        </row>
        <row r="1349">
          <cell r="M1349">
            <v>0</v>
          </cell>
        </row>
        <row r="1350">
          <cell r="M1350">
            <v>0</v>
          </cell>
        </row>
        <row r="1351">
          <cell r="M1351">
            <v>0</v>
          </cell>
        </row>
        <row r="1352">
          <cell r="M1352">
            <v>0</v>
          </cell>
        </row>
        <row r="1353">
          <cell r="M1353">
            <v>0</v>
          </cell>
        </row>
        <row r="1354">
          <cell r="M1354">
            <v>0</v>
          </cell>
        </row>
        <row r="1355">
          <cell r="M1355">
            <v>0</v>
          </cell>
        </row>
        <row r="1356">
          <cell r="M1356">
            <v>0</v>
          </cell>
        </row>
        <row r="1357">
          <cell r="M1357">
            <v>0</v>
          </cell>
        </row>
        <row r="1358">
          <cell r="M1358">
            <v>0</v>
          </cell>
        </row>
        <row r="1359">
          <cell r="M1359">
            <v>0</v>
          </cell>
        </row>
        <row r="1360">
          <cell r="M1360">
            <v>0</v>
          </cell>
        </row>
        <row r="1361">
          <cell r="M1361">
            <v>0</v>
          </cell>
        </row>
        <row r="1362">
          <cell r="M1362">
            <v>0</v>
          </cell>
        </row>
        <row r="1363">
          <cell r="M1363">
            <v>0</v>
          </cell>
        </row>
        <row r="1364">
          <cell r="M1364">
            <v>0</v>
          </cell>
        </row>
        <row r="1365">
          <cell r="M1365">
            <v>0</v>
          </cell>
        </row>
        <row r="1366">
          <cell r="M1366">
            <v>0</v>
          </cell>
        </row>
        <row r="1367">
          <cell r="M1367">
            <v>0</v>
          </cell>
        </row>
        <row r="1368">
          <cell r="M1368">
            <v>0</v>
          </cell>
        </row>
        <row r="1369">
          <cell r="M1369">
            <v>0</v>
          </cell>
        </row>
        <row r="1370">
          <cell r="M1370">
            <v>0</v>
          </cell>
        </row>
        <row r="1371">
          <cell r="M1371">
            <v>0</v>
          </cell>
        </row>
        <row r="1372">
          <cell r="M1372">
            <v>0</v>
          </cell>
        </row>
        <row r="1373">
          <cell r="M1373">
            <v>0</v>
          </cell>
        </row>
        <row r="1374">
          <cell r="M1374">
            <v>0</v>
          </cell>
        </row>
        <row r="1375">
          <cell r="M1375">
            <v>0</v>
          </cell>
        </row>
        <row r="1376">
          <cell r="M1376">
            <v>0</v>
          </cell>
        </row>
        <row r="1377">
          <cell r="M1377">
            <v>0</v>
          </cell>
        </row>
        <row r="1378">
          <cell r="M1378">
            <v>0</v>
          </cell>
        </row>
        <row r="1379">
          <cell r="M1379">
            <v>0</v>
          </cell>
        </row>
        <row r="1380">
          <cell r="M1380">
            <v>0</v>
          </cell>
        </row>
        <row r="1381">
          <cell r="M1381">
            <v>0</v>
          </cell>
        </row>
        <row r="1382">
          <cell r="M1382">
            <v>0</v>
          </cell>
        </row>
        <row r="1383">
          <cell r="M1383">
            <v>0</v>
          </cell>
        </row>
        <row r="1384">
          <cell r="M1384">
            <v>0</v>
          </cell>
        </row>
        <row r="1385">
          <cell r="M1385">
            <v>0</v>
          </cell>
        </row>
        <row r="1386">
          <cell r="M1386">
            <v>0</v>
          </cell>
        </row>
        <row r="1387">
          <cell r="M1387">
            <v>0</v>
          </cell>
        </row>
        <row r="1388">
          <cell r="M1388">
            <v>0</v>
          </cell>
        </row>
        <row r="1389">
          <cell r="M1389">
            <v>0</v>
          </cell>
        </row>
        <row r="1390">
          <cell r="M1390">
            <v>0</v>
          </cell>
        </row>
        <row r="1391">
          <cell r="M1391">
            <v>0</v>
          </cell>
        </row>
        <row r="1392">
          <cell r="M1392">
            <v>0</v>
          </cell>
        </row>
        <row r="1393">
          <cell r="M1393">
            <v>0</v>
          </cell>
        </row>
        <row r="1394">
          <cell r="M1394">
            <v>0</v>
          </cell>
        </row>
        <row r="1395">
          <cell r="M1395">
            <v>0</v>
          </cell>
        </row>
        <row r="1396">
          <cell r="M1396">
            <v>0</v>
          </cell>
        </row>
        <row r="1397">
          <cell r="M1397">
            <v>0</v>
          </cell>
        </row>
        <row r="1398">
          <cell r="M1398">
            <v>0</v>
          </cell>
        </row>
        <row r="1399">
          <cell r="M1399">
            <v>0</v>
          </cell>
        </row>
        <row r="1400">
          <cell r="M1400">
            <v>0</v>
          </cell>
        </row>
        <row r="1401">
          <cell r="M1401">
            <v>0</v>
          </cell>
        </row>
        <row r="1402">
          <cell r="M1402">
            <v>0</v>
          </cell>
        </row>
        <row r="1403">
          <cell r="M1403">
            <v>0</v>
          </cell>
        </row>
        <row r="1404">
          <cell r="M1404">
            <v>0</v>
          </cell>
        </row>
        <row r="1405">
          <cell r="M1405">
            <v>0</v>
          </cell>
        </row>
        <row r="1406">
          <cell r="M1406">
            <v>0</v>
          </cell>
        </row>
        <row r="1407">
          <cell r="M1407">
            <v>0</v>
          </cell>
        </row>
        <row r="1408">
          <cell r="M1408">
            <v>0</v>
          </cell>
        </row>
        <row r="1409">
          <cell r="M1409">
            <v>0</v>
          </cell>
        </row>
        <row r="1410">
          <cell r="M1410">
            <v>0</v>
          </cell>
        </row>
        <row r="1411">
          <cell r="M1411">
            <v>0</v>
          </cell>
        </row>
        <row r="1412">
          <cell r="M1412">
            <v>0</v>
          </cell>
        </row>
        <row r="1413">
          <cell r="M1413">
            <v>0</v>
          </cell>
        </row>
        <row r="1414">
          <cell r="M1414">
            <v>0</v>
          </cell>
        </row>
        <row r="1415">
          <cell r="M1415">
            <v>0</v>
          </cell>
        </row>
        <row r="1416">
          <cell r="M1416">
            <v>0</v>
          </cell>
        </row>
        <row r="1417">
          <cell r="M1417">
            <v>0</v>
          </cell>
        </row>
        <row r="1418">
          <cell r="M1418">
            <v>0</v>
          </cell>
        </row>
        <row r="1419">
          <cell r="M1419">
            <v>0</v>
          </cell>
        </row>
        <row r="1420">
          <cell r="M1420">
            <v>0</v>
          </cell>
        </row>
        <row r="1421">
          <cell r="M1421">
            <v>0</v>
          </cell>
        </row>
        <row r="1422">
          <cell r="M1422">
            <v>0</v>
          </cell>
        </row>
        <row r="1423">
          <cell r="M1423">
            <v>0</v>
          </cell>
        </row>
        <row r="1424">
          <cell r="M1424">
            <v>0</v>
          </cell>
        </row>
        <row r="1425">
          <cell r="M1425">
            <v>0</v>
          </cell>
        </row>
        <row r="1426">
          <cell r="M1426">
            <v>0</v>
          </cell>
        </row>
        <row r="1427">
          <cell r="M1427">
            <v>0</v>
          </cell>
        </row>
        <row r="1428">
          <cell r="M1428">
            <v>0</v>
          </cell>
        </row>
        <row r="1429">
          <cell r="M1429">
            <v>0</v>
          </cell>
        </row>
        <row r="1430">
          <cell r="M1430">
            <v>0</v>
          </cell>
        </row>
        <row r="1431">
          <cell r="M1431">
            <v>0</v>
          </cell>
        </row>
        <row r="1432">
          <cell r="M1432">
            <v>0</v>
          </cell>
        </row>
        <row r="1433">
          <cell r="M1433">
            <v>0</v>
          </cell>
        </row>
        <row r="1434">
          <cell r="M1434">
            <v>0</v>
          </cell>
        </row>
        <row r="1435">
          <cell r="M1435">
            <v>0</v>
          </cell>
        </row>
        <row r="1436">
          <cell r="M1436">
            <v>0</v>
          </cell>
        </row>
        <row r="1437">
          <cell r="M1437">
            <v>0</v>
          </cell>
        </row>
        <row r="1438">
          <cell r="M1438">
            <v>0</v>
          </cell>
        </row>
        <row r="1439">
          <cell r="M1439">
            <v>0</v>
          </cell>
        </row>
        <row r="1440">
          <cell r="M1440">
            <v>0</v>
          </cell>
        </row>
        <row r="1441">
          <cell r="M1441">
            <v>0</v>
          </cell>
        </row>
        <row r="1442">
          <cell r="M1442">
            <v>0</v>
          </cell>
        </row>
        <row r="1443">
          <cell r="M1443">
            <v>0</v>
          </cell>
        </row>
        <row r="1444">
          <cell r="M1444">
            <v>0</v>
          </cell>
        </row>
        <row r="1445">
          <cell r="M1445">
            <v>0</v>
          </cell>
        </row>
        <row r="1446">
          <cell r="M1446">
            <v>0</v>
          </cell>
        </row>
        <row r="1447">
          <cell r="M1447">
            <v>0</v>
          </cell>
        </row>
        <row r="1448">
          <cell r="M1448">
            <v>0</v>
          </cell>
        </row>
        <row r="1449">
          <cell r="M1449">
            <v>0</v>
          </cell>
        </row>
        <row r="1450">
          <cell r="M1450">
            <v>0</v>
          </cell>
        </row>
        <row r="1451">
          <cell r="M1451">
            <v>0</v>
          </cell>
        </row>
        <row r="1452">
          <cell r="M1452">
            <v>0</v>
          </cell>
        </row>
        <row r="1453">
          <cell r="M1453">
            <v>0</v>
          </cell>
        </row>
        <row r="1454">
          <cell r="M1454">
            <v>0</v>
          </cell>
        </row>
        <row r="1455">
          <cell r="M1455">
            <v>0</v>
          </cell>
        </row>
        <row r="1456">
          <cell r="M1456">
            <v>0</v>
          </cell>
        </row>
        <row r="1457">
          <cell r="M1457">
            <v>0</v>
          </cell>
        </row>
        <row r="1458">
          <cell r="M1458">
            <v>0</v>
          </cell>
        </row>
        <row r="1459">
          <cell r="M1459">
            <v>0</v>
          </cell>
        </row>
        <row r="1460">
          <cell r="M1460">
            <v>0</v>
          </cell>
        </row>
        <row r="1461">
          <cell r="M1461">
            <v>0</v>
          </cell>
        </row>
        <row r="1462">
          <cell r="M1462">
            <v>0</v>
          </cell>
        </row>
        <row r="1463">
          <cell r="M1463">
            <v>0</v>
          </cell>
        </row>
        <row r="1464">
          <cell r="M1464">
            <v>0</v>
          </cell>
        </row>
        <row r="1465">
          <cell r="M1465">
            <v>0</v>
          </cell>
        </row>
        <row r="1466">
          <cell r="M1466">
            <v>0</v>
          </cell>
        </row>
        <row r="1467">
          <cell r="M1467">
            <v>0</v>
          </cell>
        </row>
        <row r="1468">
          <cell r="M1468">
            <v>0</v>
          </cell>
        </row>
        <row r="1469">
          <cell r="M1469">
            <v>0</v>
          </cell>
        </row>
        <row r="1470">
          <cell r="M1470">
            <v>0</v>
          </cell>
        </row>
        <row r="1471">
          <cell r="M1471">
            <v>0</v>
          </cell>
        </row>
        <row r="1472">
          <cell r="M1472">
            <v>0</v>
          </cell>
        </row>
        <row r="1473">
          <cell r="M1473">
            <v>0</v>
          </cell>
        </row>
        <row r="1474">
          <cell r="M1474">
            <v>0</v>
          </cell>
        </row>
        <row r="1475">
          <cell r="M1475">
            <v>0</v>
          </cell>
        </row>
        <row r="1476">
          <cell r="M1476">
            <v>0</v>
          </cell>
        </row>
        <row r="1477">
          <cell r="M1477">
            <v>0</v>
          </cell>
        </row>
        <row r="1478">
          <cell r="M1478">
            <v>0</v>
          </cell>
        </row>
        <row r="1479">
          <cell r="M1479">
            <v>0</v>
          </cell>
        </row>
        <row r="1480">
          <cell r="M1480">
            <v>0</v>
          </cell>
        </row>
        <row r="1481">
          <cell r="M1481">
            <v>0</v>
          </cell>
        </row>
        <row r="1482">
          <cell r="M1482">
            <v>0</v>
          </cell>
        </row>
        <row r="1483">
          <cell r="M1483">
            <v>0</v>
          </cell>
        </row>
        <row r="1484">
          <cell r="M1484">
            <v>0</v>
          </cell>
        </row>
        <row r="1485">
          <cell r="M1485">
            <v>0</v>
          </cell>
        </row>
        <row r="1486">
          <cell r="M1486">
            <v>0</v>
          </cell>
        </row>
        <row r="1487">
          <cell r="M1487">
            <v>0</v>
          </cell>
        </row>
        <row r="1488">
          <cell r="M1488">
            <v>0</v>
          </cell>
        </row>
        <row r="1489">
          <cell r="M1489">
            <v>0</v>
          </cell>
        </row>
        <row r="1490">
          <cell r="M1490">
            <v>0</v>
          </cell>
        </row>
        <row r="1491">
          <cell r="M1491">
            <v>0</v>
          </cell>
        </row>
        <row r="1492">
          <cell r="M1492">
            <v>0</v>
          </cell>
        </row>
        <row r="1493">
          <cell r="M1493">
            <v>0</v>
          </cell>
        </row>
        <row r="1494">
          <cell r="M1494">
            <v>0</v>
          </cell>
        </row>
        <row r="1495">
          <cell r="M1495">
            <v>0</v>
          </cell>
        </row>
        <row r="1496">
          <cell r="M1496">
            <v>0</v>
          </cell>
        </row>
        <row r="1497">
          <cell r="M1497">
            <v>0</v>
          </cell>
        </row>
        <row r="1498">
          <cell r="M1498">
            <v>0</v>
          </cell>
        </row>
        <row r="1499">
          <cell r="M1499">
            <v>0</v>
          </cell>
        </row>
        <row r="1500">
          <cell r="M1500">
            <v>0</v>
          </cell>
        </row>
        <row r="1501">
          <cell r="M1501">
            <v>0</v>
          </cell>
        </row>
        <row r="1502">
          <cell r="M1502">
            <v>0</v>
          </cell>
        </row>
        <row r="1503">
          <cell r="M1503">
            <v>0</v>
          </cell>
        </row>
        <row r="1504">
          <cell r="M1504">
            <v>0</v>
          </cell>
        </row>
        <row r="1505">
          <cell r="M1505">
            <v>0</v>
          </cell>
        </row>
        <row r="1506">
          <cell r="M1506">
            <v>0</v>
          </cell>
        </row>
        <row r="1507">
          <cell r="M1507">
            <v>0</v>
          </cell>
        </row>
        <row r="1508">
          <cell r="M1508">
            <v>0</v>
          </cell>
        </row>
        <row r="1509">
          <cell r="M1509">
            <v>0</v>
          </cell>
        </row>
        <row r="1510">
          <cell r="M1510">
            <v>0</v>
          </cell>
        </row>
        <row r="1511">
          <cell r="M1511">
            <v>0</v>
          </cell>
        </row>
        <row r="1512">
          <cell r="M1512">
            <v>0</v>
          </cell>
        </row>
        <row r="1513">
          <cell r="M1513">
            <v>0</v>
          </cell>
        </row>
        <row r="1514">
          <cell r="M1514">
            <v>0</v>
          </cell>
        </row>
        <row r="1515">
          <cell r="M1515">
            <v>0</v>
          </cell>
        </row>
        <row r="1516">
          <cell r="M1516">
            <v>0</v>
          </cell>
        </row>
        <row r="1517">
          <cell r="M1517">
            <v>0</v>
          </cell>
        </row>
        <row r="1518">
          <cell r="M1518">
            <v>0</v>
          </cell>
        </row>
        <row r="1519">
          <cell r="M1519">
            <v>0</v>
          </cell>
        </row>
        <row r="1520">
          <cell r="M1520">
            <v>0</v>
          </cell>
        </row>
        <row r="1521">
          <cell r="M1521">
            <v>0</v>
          </cell>
        </row>
        <row r="1522">
          <cell r="M1522">
            <v>0</v>
          </cell>
        </row>
        <row r="1523">
          <cell r="M1523">
            <v>0</v>
          </cell>
        </row>
        <row r="1524">
          <cell r="M1524">
            <v>0</v>
          </cell>
        </row>
        <row r="1525">
          <cell r="M1525">
            <v>0</v>
          </cell>
        </row>
        <row r="1526">
          <cell r="M1526">
            <v>0</v>
          </cell>
        </row>
        <row r="1527">
          <cell r="M1527">
            <v>0</v>
          </cell>
        </row>
        <row r="1528">
          <cell r="M1528">
            <v>0</v>
          </cell>
        </row>
        <row r="1529">
          <cell r="M1529">
            <v>0</v>
          </cell>
        </row>
        <row r="1530">
          <cell r="M1530">
            <v>0</v>
          </cell>
        </row>
        <row r="1531">
          <cell r="M1531">
            <v>0</v>
          </cell>
        </row>
        <row r="1532">
          <cell r="M1532">
            <v>0</v>
          </cell>
        </row>
        <row r="1533">
          <cell r="M1533">
            <v>0</v>
          </cell>
        </row>
        <row r="1534">
          <cell r="M1534">
            <v>0</v>
          </cell>
        </row>
        <row r="1535">
          <cell r="M1535">
            <v>0</v>
          </cell>
        </row>
        <row r="1536">
          <cell r="M1536">
            <v>0</v>
          </cell>
        </row>
        <row r="1537">
          <cell r="M1537">
            <v>0</v>
          </cell>
        </row>
        <row r="1538">
          <cell r="M1538">
            <v>0</v>
          </cell>
        </row>
        <row r="1539">
          <cell r="M1539">
            <v>0</v>
          </cell>
        </row>
        <row r="1540">
          <cell r="M1540">
            <v>0</v>
          </cell>
        </row>
        <row r="1541">
          <cell r="M1541">
            <v>0</v>
          </cell>
        </row>
        <row r="1542">
          <cell r="M1542">
            <v>0</v>
          </cell>
        </row>
        <row r="1543">
          <cell r="M1543">
            <v>0</v>
          </cell>
        </row>
        <row r="1544">
          <cell r="M1544">
            <v>0</v>
          </cell>
        </row>
        <row r="1545">
          <cell r="M1545">
            <v>0</v>
          </cell>
        </row>
        <row r="1546">
          <cell r="A1546" t="str">
            <v>401906030</v>
          </cell>
          <cell r="B1546" t="str">
            <v>Macchinario</v>
          </cell>
          <cell r="E1546">
            <v>10688.06</v>
          </cell>
          <cell r="H1546">
            <v>10688.06</v>
          </cell>
          <cell r="J1546" t="str">
            <v>D</v>
          </cell>
          <cell r="K1546">
            <v>10688.06</v>
          </cell>
          <cell r="L1546" t="str">
            <v>D</v>
          </cell>
          <cell r="M1546">
            <v>10688.06</v>
          </cell>
        </row>
        <row r="1547">
          <cell r="M1547">
            <v>0</v>
          </cell>
        </row>
        <row r="1548">
          <cell r="A1548" t="str">
            <v>401906040</v>
          </cell>
          <cell r="B1548" t="str">
            <v>Attrezzatura varia e min.</v>
          </cell>
          <cell r="E1548">
            <v>83656.09</v>
          </cell>
          <cell r="G1548">
            <v>18782.830000000002</v>
          </cell>
          <cell r="H1548">
            <v>64873.26</v>
          </cell>
          <cell r="J1548" t="str">
            <v>D</v>
          </cell>
          <cell r="K1548">
            <v>64873.26</v>
          </cell>
          <cell r="L1548" t="str">
            <v>D</v>
          </cell>
          <cell r="M1548">
            <v>64873.26</v>
          </cell>
        </row>
        <row r="1549">
          <cell r="M1549">
            <v>0</v>
          </cell>
        </row>
        <row r="1550">
          <cell r="A1550" t="str">
            <v>401906050</v>
          </cell>
          <cell r="B1550" t="str">
            <v>Forni</v>
          </cell>
          <cell r="M1550">
            <v>0</v>
          </cell>
        </row>
        <row r="1551">
          <cell r="M1551">
            <v>0</v>
          </cell>
        </row>
        <row r="1552">
          <cell r="A1552" t="str">
            <v>401906060</v>
          </cell>
          <cell r="B1552" t="str">
            <v>Mobili Macch.Uff. ordin.</v>
          </cell>
          <cell r="E1552">
            <v>15500</v>
          </cell>
          <cell r="H1552">
            <v>15500</v>
          </cell>
          <cell r="J1552" t="str">
            <v>D</v>
          </cell>
          <cell r="K1552">
            <v>15500</v>
          </cell>
          <cell r="L1552" t="str">
            <v>D</v>
          </cell>
          <cell r="M1552">
            <v>15500</v>
          </cell>
        </row>
        <row r="1553">
          <cell r="M1553">
            <v>0</v>
          </cell>
        </row>
        <row r="1554">
          <cell r="A1554" t="str">
            <v>401906070</v>
          </cell>
          <cell r="B1554" t="str">
            <v>Macchine Ufficio elettron</v>
          </cell>
          <cell r="E1554">
            <v>2299.0700000000002</v>
          </cell>
          <cell r="H1554">
            <v>2299.0700000000002</v>
          </cell>
          <cell r="J1554" t="str">
            <v>D</v>
          </cell>
          <cell r="K1554">
            <v>2299.0700000000002</v>
          </cell>
          <cell r="L1554" t="str">
            <v>D</v>
          </cell>
          <cell r="M1554">
            <v>2299.0700000000002</v>
          </cell>
        </row>
        <row r="1555">
          <cell r="M1555">
            <v>0</v>
          </cell>
        </row>
        <row r="1556">
          <cell r="A1556" t="str">
            <v>401906080</v>
          </cell>
          <cell r="B1556" t="str">
            <v>Software</v>
          </cell>
          <cell r="E1556">
            <v>655</v>
          </cell>
          <cell r="H1556">
            <v>655</v>
          </cell>
          <cell r="J1556" t="str">
            <v>D</v>
          </cell>
          <cell r="K1556">
            <v>655</v>
          </cell>
          <cell r="L1556" t="str">
            <v>D</v>
          </cell>
          <cell r="M1556">
            <v>655</v>
          </cell>
        </row>
        <row r="1557">
          <cell r="M1557">
            <v>0</v>
          </cell>
        </row>
        <row r="1558">
          <cell r="A1558" t="str">
            <v>401906090</v>
          </cell>
          <cell r="B1558" t="str">
            <v>Automezzi &lt; 500 ¤</v>
          </cell>
          <cell r="M1558">
            <v>0</v>
          </cell>
        </row>
        <row r="1559">
          <cell r="M1559">
            <v>0</v>
          </cell>
        </row>
        <row r="1560">
          <cell r="M1560">
            <v>0</v>
          </cell>
        </row>
        <row r="1561">
          <cell r="M1561">
            <v>0</v>
          </cell>
        </row>
        <row r="1562">
          <cell r="M1562">
            <v>0</v>
          </cell>
        </row>
        <row r="1563">
          <cell r="A1563" t="str">
            <v>07</v>
          </cell>
          <cell r="B1563" t="str">
            <v>Rettifiche agli Acquisti</v>
          </cell>
          <cell r="E1563">
            <v>82797.73</v>
          </cell>
          <cell r="G1563">
            <v>571467.5</v>
          </cell>
          <cell r="H1563">
            <v>-488669.77</v>
          </cell>
          <cell r="J1563" t="str">
            <v xml:space="preserve"> A</v>
          </cell>
          <cell r="K1563">
            <v>-488669.77</v>
          </cell>
          <cell r="L1563" t="str">
            <v xml:space="preserve"> A</v>
          </cell>
          <cell r="M1563">
            <v>-488669.77</v>
          </cell>
        </row>
        <row r="1564">
          <cell r="M1564">
            <v>0</v>
          </cell>
        </row>
        <row r="1565">
          <cell r="A1565" t="str">
            <v>401907010</v>
          </cell>
          <cell r="B1565" t="str">
            <v>Resi su materiali</v>
          </cell>
          <cell r="E1565">
            <v>62275.13</v>
          </cell>
          <cell r="G1565">
            <v>62545.21</v>
          </cell>
          <cell r="H1565">
            <v>270.08</v>
          </cell>
          <cell r="J1565" t="str">
            <v>A</v>
          </cell>
          <cell r="K1565">
            <v>270.08</v>
          </cell>
          <cell r="L1565" t="str">
            <v>A</v>
          </cell>
          <cell r="M1565">
            <v>-270.08</v>
          </cell>
        </row>
        <row r="1566">
          <cell r="M1566">
            <v>0</v>
          </cell>
        </row>
        <row r="1567">
          <cell r="A1567" t="str">
            <v>401907011</v>
          </cell>
          <cell r="B1567" t="str">
            <v>Note Deb.a Fornit.x resi e N.C.mat.</v>
          </cell>
          <cell r="E1567">
            <v>17817.599999999999</v>
          </cell>
          <cell r="G1567">
            <v>439344.74</v>
          </cell>
          <cell r="H1567">
            <v>421527.14</v>
          </cell>
          <cell r="J1567" t="str">
            <v>A</v>
          </cell>
          <cell r="K1567">
            <v>421527.14</v>
          </cell>
          <cell r="L1567" t="str">
            <v>A</v>
          </cell>
          <cell r="M1567">
            <v>-421527.14</v>
          </cell>
        </row>
        <row r="1568">
          <cell r="M1568">
            <v>0</v>
          </cell>
        </row>
        <row r="1569">
          <cell r="A1569" t="str">
            <v>401907012</v>
          </cell>
          <cell r="B1569" t="str">
            <v>Note Deb.a VEE x resi e N.C.mat.</v>
          </cell>
          <cell r="E1569">
            <v>2704.76</v>
          </cell>
          <cell r="G1569">
            <v>69481.259999999995</v>
          </cell>
          <cell r="H1569">
            <v>66776.5</v>
          </cell>
          <cell r="J1569" t="str">
            <v>A</v>
          </cell>
          <cell r="K1569">
            <v>66776.5</v>
          </cell>
          <cell r="L1569" t="str">
            <v>A</v>
          </cell>
          <cell r="M1569">
            <v>-66776.5</v>
          </cell>
        </row>
        <row r="1570">
          <cell r="M1570">
            <v>0</v>
          </cell>
        </row>
        <row r="1571">
          <cell r="A1571" t="str">
            <v>401907020</v>
          </cell>
          <cell r="B1571" t="str">
            <v>Resi su beni strumentali &lt; ¤ 516</v>
          </cell>
          <cell r="M1571">
            <v>0</v>
          </cell>
        </row>
        <row r="1572">
          <cell r="M1572">
            <v>0</v>
          </cell>
        </row>
        <row r="1573">
          <cell r="A1573" t="str">
            <v>401907030</v>
          </cell>
          <cell r="B1573" t="str">
            <v>Rimpiazzi su materiali</v>
          </cell>
          <cell r="M1573">
            <v>0</v>
          </cell>
        </row>
        <row r="1574">
          <cell r="M1574">
            <v>0</v>
          </cell>
        </row>
        <row r="1575">
          <cell r="A1575" t="str">
            <v>401907040</v>
          </cell>
          <cell r="B1575" t="str">
            <v>Rimp. beni strumentali &lt; ¤ 516</v>
          </cell>
          <cell r="M1575">
            <v>0</v>
          </cell>
        </row>
        <row r="1576">
          <cell r="M1576">
            <v>0</v>
          </cell>
        </row>
        <row r="1577">
          <cell r="A1577" t="str">
            <v>401907050</v>
          </cell>
          <cell r="B1577" t="str">
            <v>Abbuoni</v>
          </cell>
          <cell r="E1577">
            <v>0.24</v>
          </cell>
          <cell r="G1577">
            <v>96.29</v>
          </cell>
          <cell r="H1577">
            <v>96.05</v>
          </cell>
          <cell r="J1577" t="str">
            <v>A</v>
          </cell>
          <cell r="K1577">
            <v>96.05</v>
          </cell>
          <cell r="L1577" t="str">
            <v>A</v>
          </cell>
          <cell r="M1577">
            <v>-96.05</v>
          </cell>
        </row>
        <row r="1578">
          <cell r="M1578">
            <v>0</v>
          </cell>
        </row>
        <row r="1579">
          <cell r="M1579">
            <v>0</v>
          </cell>
        </row>
        <row r="1580">
          <cell r="M1580">
            <v>0</v>
          </cell>
        </row>
        <row r="1581">
          <cell r="M1581">
            <v>0</v>
          </cell>
        </row>
        <row r="1582">
          <cell r="A1582" t="str">
            <v>20</v>
          </cell>
          <cell r="B1582" t="str">
            <v>Costi Produzione per Servizi</v>
          </cell>
          <cell r="E1582">
            <v>14556272.630000001</v>
          </cell>
          <cell r="G1582">
            <v>299457.90000000002</v>
          </cell>
          <cell r="H1582">
            <v>14256814.73</v>
          </cell>
          <cell r="J1582" t="str">
            <v xml:space="preserve"> D</v>
          </cell>
          <cell r="K1582">
            <v>14256814.73</v>
          </cell>
          <cell r="L1582" t="str">
            <v xml:space="preserve"> D</v>
          </cell>
          <cell r="M1582">
            <v>14256814.73</v>
          </cell>
        </row>
        <row r="1583">
          <cell r="M1583">
            <v>0</v>
          </cell>
        </row>
        <row r="1584">
          <cell r="A1584" t="str">
            <v>01</v>
          </cell>
          <cell r="B1584" t="str">
            <v>Costi per servizi Industriali</v>
          </cell>
          <cell r="E1584">
            <v>12531202.939999999</v>
          </cell>
          <cell r="G1584">
            <v>140256.91</v>
          </cell>
          <cell r="H1584">
            <v>12390946.029999999</v>
          </cell>
          <cell r="J1584" t="str">
            <v xml:space="preserve"> D</v>
          </cell>
          <cell r="K1584">
            <v>12390946.029999999</v>
          </cell>
          <cell r="L1584" t="str">
            <v xml:space="preserve"> D</v>
          </cell>
          <cell r="M1584">
            <v>12390946.029999999</v>
          </cell>
        </row>
        <row r="1585">
          <cell r="M1585">
            <v>0</v>
          </cell>
        </row>
        <row r="1586">
          <cell r="A1586" t="str">
            <v>402001010</v>
          </cell>
          <cell r="B1586" t="str">
            <v>Costo lavorazione esterna</v>
          </cell>
          <cell r="E1586">
            <v>8827754.75</v>
          </cell>
          <cell r="G1586">
            <v>4029.4</v>
          </cell>
          <cell r="H1586">
            <v>8823725.3499999996</v>
          </cell>
          <cell r="J1586" t="str">
            <v>D</v>
          </cell>
          <cell r="K1586">
            <v>8823725.3499999996</v>
          </cell>
          <cell r="L1586" t="str">
            <v>D</v>
          </cell>
          <cell r="M1586">
            <v>8823725.3499999996</v>
          </cell>
        </row>
        <row r="1587">
          <cell r="M1587">
            <v>0</v>
          </cell>
        </row>
        <row r="1588">
          <cell r="A1588" t="str">
            <v>402001011</v>
          </cell>
          <cell r="B1588" t="str">
            <v>Costo lavorazione esterna V.E.E.</v>
          </cell>
          <cell r="E1588">
            <v>1028230.67</v>
          </cell>
          <cell r="H1588">
            <v>1028230.67</v>
          </cell>
          <cell r="J1588" t="str">
            <v>D</v>
          </cell>
          <cell r="K1588">
            <v>1028230.67</v>
          </cell>
          <cell r="L1588" t="str">
            <v>D</v>
          </cell>
          <cell r="M1588">
            <v>1028230.67</v>
          </cell>
        </row>
        <row r="1589">
          <cell r="M1589">
            <v>0</v>
          </cell>
        </row>
        <row r="1590">
          <cell r="A1590" t="str">
            <v>402001012</v>
          </cell>
          <cell r="B1590" t="str">
            <v>Note Deb.a VEE resi lav.est.e N.C.</v>
          </cell>
          <cell r="E1590">
            <v>14260.84</v>
          </cell>
          <cell r="G1590">
            <v>15161.35</v>
          </cell>
          <cell r="H1590">
            <v>900.51</v>
          </cell>
          <cell r="J1590" t="str">
            <v>A</v>
          </cell>
          <cell r="K1590">
            <v>900.51</v>
          </cell>
          <cell r="L1590" t="str">
            <v>A</v>
          </cell>
          <cell r="M1590">
            <v>-900.51</v>
          </cell>
        </row>
        <row r="1591">
          <cell r="M1591">
            <v>0</v>
          </cell>
        </row>
        <row r="1592">
          <cell r="A1592" t="str">
            <v>402001013</v>
          </cell>
          <cell r="B1592" t="str">
            <v>Note Deb.a Forn.x resi e N.C.c/lav.</v>
          </cell>
          <cell r="E1592">
            <v>1987.76</v>
          </cell>
          <cell r="G1592">
            <v>88850.03</v>
          </cell>
          <cell r="H1592">
            <v>86862.27</v>
          </cell>
          <cell r="J1592" t="str">
            <v>A</v>
          </cell>
          <cell r="K1592">
            <v>86862.27</v>
          </cell>
          <cell r="L1592" t="str">
            <v>A</v>
          </cell>
          <cell r="M1592">
            <v>-86862.27</v>
          </cell>
        </row>
        <row r="1593">
          <cell r="M1593">
            <v>0</v>
          </cell>
        </row>
        <row r="1594">
          <cell r="A1594" t="str">
            <v>402001020</v>
          </cell>
          <cell r="B1594" t="str">
            <v>Costo lavorazione per selezioni</v>
          </cell>
          <cell r="E1594">
            <v>324242.96999999997</v>
          </cell>
          <cell r="H1594">
            <v>324242.96999999997</v>
          </cell>
          <cell r="J1594" t="str">
            <v>D</v>
          </cell>
          <cell r="K1594">
            <v>324242.96999999997</v>
          </cell>
          <cell r="L1594" t="str">
            <v>D</v>
          </cell>
          <cell r="M1594">
            <v>324242.96999999997</v>
          </cell>
        </row>
        <row r="1595">
          <cell r="M1595">
            <v>0</v>
          </cell>
        </row>
        <row r="1596">
          <cell r="A1596" t="str">
            <v>402001030</v>
          </cell>
          <cell r="B1596" t="str">
            <v>Resi su lavoraz. esterna e selez.</v>
          </cell>
          <cell r="M1596">
            <v>0</v>
          </cell>
        </row>
        <row r="1597">
          <cell r="M1597">
            <v>0</v>
          </cell>
        </row>
        <row r="1598">
          <cell r="A1598" t="str">
            <v>402001040</v>
          </cell>
          <cell r="B1598" t="str">
            <v>Rimpiazzi su lavoraz. esterna.</v>
          </cell>
          <cell r="M1598">
            <v>0</v>
          </cell>
        </row>
        <row r="1599">
          <cell r="M1599">
            <v>0</v>
          </cell>
        </row>
        <row r="1600">
          <cell r="A1600" t="str">
            <v>402001050</v>
          </cell>
          <cell r="B1600" t="str">
            <v>Energia, acqua Pero</v>
          </cell>
          <cell r="E1600">
            <v>191390.3</v>
          </cell>
          <cell r="G1600">
            <v>4.5599999999999996</v>
          </cell>
          <cell r="H1600">
            <v>191385.74</v>
          </cell>
          <cell r="J1600" t="str">
            <v>D</v>
          </cell>
          <cell r="K1600">
            <v>191385.74</v>
          </cell>
          <cell r="L1600" t="str">
            <v>D</v>
          </cell>
          <cell r="M1600">
            <v>191385.74</v>
          </cell>
        </row>
        <row r="1601">
          <cell r="M1601">
            <v>0</v>
          </cell>
        </row>
        <row r="1602">
          <cell r="A1602" t="str">
            <v>402001060</v>
          </cell>
          <cell r="B1602" t="str">
            <v>Riscaldamento</v>
          </cell>
          <cell r="E1602">
            <v>25659.22</v>
          </cell>
          <cell r="G1602">
            <v>2.48</v>
          </cell>
          <cell r="H1602">
            <v>25656.74</v>
          </cell>
          <cell r="J1602" t="str">
            <v>D</v>
          </cell>
          <cell r="K1602">
            <v>25656.74</v>
          </cell>
          <cell r="L1602" t="str">
            <v>D</v>
          </cell>
          <cell r="M1602">
            <v>25656.74</v>
          </cell>
        </row>
        <row r="1603">
          <cell r="M1603">
            <v>0</v>
          </cell>
        </row>
        <row r="1604">
          <cell r="A1604" t="str">
            <v>402001070</v>
          </cell>
          <cell r="B1604" t="str">
            <v>Varie d'officina</v>
          </cell>
          <cell r="E1604">
            <v>26135.98</v>
          </cell>
          <cell r="G1604">
            <v>446.16</v>
          </cell>
          <cell r="H1604">
            <v>25689.82</v>
          </cell>
          <cell r="J1604" t="str">
            <v>D</v>
          </cell>
          <cell r="K1604">
            <v>25689.82</v>
          </cell>
          <cell r="L1604" t="str">
            <v>D</v>
          </cell>
          <cell r="M1604">
            <v>25689.82</v>
          </cell>
        </row>
        <row r="1605">
          <cell r="M1605">
            <v>0</v>
          </cell>
        </row>
        <row r="1606">
          <cell r="A1606" t="str">
            <v>402001080</v>
          </cell>
          <cell r="B1606" t="str">
            <v>Telefoni  Pero</v>
          </cell>
          <cell r="E1606">
            <v>21707.46</v>
          </cell>
          <cell r="G1606">
            <v>3269</v>
          </cell>
          <cell r="H1606">
            <v>18438.46</v>
          </cell>
          <cell r="J1606" t="str">
            <v>D</v>
          </cell>
          <cell r="K1606">
            <v>18438.46</v>
          </cell>
          <cell r="L1606" t="str">
            <v>D</v>
          </cell>
          <cell r="M1606">
            <v>18438.46</v>
          </cell>
        </row>
        <row r="1607">
          <cell r="M1607">
            <v>0</v>
          </cell>
        </row>
        <row r="1608">
          <cell r="A1608" t="str">
            <v>402001090</v>
          </cell>
          <cell r="B1608" t="str">
            <v>Assic. inc.,furto, R.C.</v>
          </cell>
          <cell r="E1608">
            <v>160751.91</v>
          </cell>
          <cell r="G1608">
            <v>95</v>
          </cell>
          <cell r="H1608">
            <v>160656.91</v>
          </cell>
          <cell r="J1608" t="str">
            <v>D</v>
          </cell>
          <cell r="K1608">
            <v>160656.91</v>
          </cell>
          <cell r="L1608" t="str">
            <v>D</v>
          </cell>
          <cell r="M1608">
            <v>160656.91</v>
          </cell>
        </row>
        <row r="1609">
          <cell r="M1609">
            <v>0</v>
          </cell>
        </row>
        <row r="1610">
          <cell r="A1610" t="str">
            <v>402001100</v>
          </cell>
          <cell r="B1610" t="str">
            <v>Ass. infort.inval. R.C.T.</v>
          </cell>
          <cell r="E1610">
            <v>19722.580000000002</v>
          </cell>
          <cell r="G1610">
            <v>797.77</v>
          </cell>
          <cell r="H1610">
            <v>18924.810000000001</v>
          </cell>
          <cell r="J1610" t="str">
            <v>D</v>
          </cell>
          <cell r="K1610">
            <v>18924.810000000001</v>
          </cell>
          <cell r="L1610" t="str">
            <v>D</v>
          </cell>
          <cell r="M1610">
            <v>18924.810000000001</v>
          </cell>
        </row>
        <row r="1611">
          <cell r="M1611">
            <v>0</v>
          </cell>
        </row>
        <row r="1612">
          <cell r="A1612" t="str">
            <v>402001110</v>
          </cell>
          <cell r="B1612" t="str">
            <v>Assicurazione automezzi</v>
          </cell>
          <cell r="E1612">
            <v>5522</v>
          </cell>
          <cell r="H1612">
            <v>5522</v>
          </cell>
          <cell r="J1612" t="str">
            <v>D</v>
          </cell>
          <cell r="K1612">
            <v>5522</v>
          </cell>
          <cell r="L1612" t="str">
            <v>D</v>
          </cell>
          <cell r="M1612">
            <v>5522</v>
          </cell>
        </row>
        <row r="1613">
          <cell r="M1613">
            <v>0</v>
          </cell>
        </row>
        <row r="1614">
          <cell r="A1614" t="str">
            <v>402001120</v>
          </cell>
          <cell r="B1614" t="str">
            <v>Assicurazione trasporti</v>
          </cell>
          <cell r="E1614">
            <v>7128</v>
          </cell>
          <cell r="H1614">
            <v>7128</v>
          </cell>
          <cell r="J1614" t="str">
            <v>D</v>
          </cell>
          <cell r="K1614">
            <v>7128</v>
          </cell>
          <cell r="L1614" t="str">
            <v>D</v>
          </cell>
          <cell r="M1614">
            <v>7128</v>
          </cell>
        </row>
        <row r="1615">
          <cell r="M1615">
            <v>0</v>
          </cell>
        </row>
        <row r="1616">
          <cell r="A1616" t="str">
            <v>402001130</v>
          </cell>
          <cell r="B1616" t="str">
            <v>Spese aggiornamento tecnico</v>
          </cell>
          <cell r="E1616">
            <v>61521.02</v>
          </cell>
          <cell r="G1616">
            <v>15947.27</v>
          </cell>
          <cell r="H1616">
            <v>45573.75</v>
          </cell>
          <cell r="J1616" t="str">
            <v>D</v>
          </cell>
          <cell r="K1616">
            <v>45573.75</v>
          </cell>
          <cell r="L1616" t="str">
            <v>D</v>
          </cell>
          <cell r="M1616">
            <v>45573.75</v>
          </cell>
        </row>
        <row r="1617">
          <cell r="M1617">
            <v>0</v>
          </cell>
        </row>
        <row r="1618">
          <cell r="A1618" t="str">
            <v>402001131</v>
          </cell>
          <cell r="B1618" t="str">
            <v>Rivalsa 4% su comp. aggiorn.tecnici</v>
          </cell>
          <cell r="E1618">
            <v>114.38</v>
          </cell>
          <cell r="G1618">
            <v>13.76</v>
          </cell>
          <cell r="H1618">
            <v>100.62</v>
          </cell>
          <cell r="J1618" t="str">
            <v>D</v>
          </cell>
          <cell r="K1618">
            <v>100.62</v>
          </cell>
          <cell r="L1618" t="str">
            <v>D</v>
          </cell>
          <cell r="M1618">
            <v>100.62</v>
          </cell>
        </row>
        <row r="1619">
          <cell r="M1619">
            <v>0</v>
          </cell>
        </row>
        <row r="1620">
          <cell r="A1620" t="str">
            <v>402001140</v>
          </cell>
          <cell r="B1620" t="str">
            <v>Abbon.e acquisti riviste e libri</v>
          </cell>
          <cell r="E1620">
            <v>1805.29</v>
          </cell>
          <cell r="H1620">
            <v>1805.29</v>
          </cell>
          <cell r="J1620" t="str">
            <v>D</v>
          </cell>
          <cell r="K1620">
            <v>1805.29</v>
          </cell>
          <cell r="L1620" t="str">
            <v>D</v>
          </cell>
          <cell r="M1620">
            <v>1805.29</v>
          </cell>
        </row>
        <row r="1621">
          <cell r="M1621">
            <v>0</v>
          </cell>
        </row>
        <row r="1622">
          <cell r="A1622" t="str">
            <v>402001150</v>
          </cell>
          <cell r="B1622" t="str">
            <v>Spese di sviluppo/prove di lab.</v>
          </cell>
          <cell r="E1622">
            <v>292557.28999999998</v>
          </cell>
          <cell r="G1622">
            <v>743.33</v>
          </cell>
          <cell r="H1622">
            <v>291813.96000000002</v>
          </cell>
          <cell r="J1622" t="str">
            <v>D</v>
          </cell>
          <cell r="K1622">
            <v>291813.96000000002</v>
          </cell>
          <cell r="L1622" t="str">
            <v>D</v>
          </cell>
          <cell r="M1622">
            <v>291813.96000000002</v>
          </cell>
        </row>
        <row r="1623">
          <cell r="M1623">
            <v>0</v>
          </cell>
        </row>
        <row r="1624">
          <cell r="A1624" t="str">
            <v>402001151</v>
          </cell>
          <cell r="B1624" t="str">
            <v>Rivalsa 4% su spese di sviluppo</v>
          </cell>
          <cell r="M1624">
            <v>0</v>
          </cell>
        </row>
        <row r="1625">
          <cell r="M1625">
            <v>0</v>
          </cell>
        </row>
        <row r="1626">
          <cell r="A1626" t="str">
            <v>402001152</v>
          </cell>
          <cell r="B1626" t="str">
            <v>Contr.  4% su spese di sviluppo</v>
          </cell>
          <cell r="M1626">
            <v>0</v>
          </cell>
        </row>
        <row r="1627">
          <cell r="M1627">
            <v>0</v>
          </cell>
        </row>
        <row r="1628">
          <cell r="A1628" t="str">
            <v>402001160</v>
          </cell>
          <cell r="B1628" t="str">
            <v>Spese per mensa</v>
          </cell>
          <cell r="E1628">
            <v>156296.76999999999</v>
          </cell>
          <cell r="G1628">
            <v>45.45</v>
          </cell>
          <cell r="H1628">
            <v>156251.32</v>
          </cell>
          <cell r="J1628" t="str">
            <v>D</v>
          </cell>
          <cell r="K1628">
            <v>156251.32</v>
          </cell>
          <cell r="L1628" t="str">
            <v>D</v>
          </cell>
          <cell r="M1628">
            <v>156251.32</v>
          </cell>
        </row>
        <row r="1629">
          <cell r="M1629">
            <v>0</v>
          </cell>
        </row>
        <row r="1630">
          <cell r="A1630" t="str">
            <v>402001170</v>
          </cell>
          <cell r="B1630" t="str">
            <v>Corrieri d'acquisto</v>
          </cell>
          <cell r="E1630">
            <v>912594.66</v>
          </cell>
          <cell r="G1630">
            <v>10851.35</v>
          </cell>
          <cell r="H1630">
            <v>901743.31</v>
          </cell>
          <cell r="J1630" t="str">
            <v>D</v>
          </cell>
          <cell r="K1630">
            <v>901743.31</v>
          </cell>
          <cell r="L1630" t="str">
            <v>D</v>
          </cell>
          <cell r="M1630">
            <v>901743.31</v>
          </cell>
        </row>
        <row r="1631">
          <cell r="M1631">
            <v>0</v>
          </cell>
        </row>
        <row r="1632">
          <cell r="A1632" t="str">
            <v>402001171</v>
          </cell>
          <cell r="B1632" t="str">
            <v>Prestaz. Serv.Assistenza Software</v>
          </cell>
          <cell r="M1632">
            <v>0</v>
          </cell>
        </row>
        <row r="1633">
          <cell r="M1633">
            <v>0</v>
          </cell>
        </row>
        <row r="1634">
          <cell r="A1634" t="str">
            <v>402001180</v>
          </cell>
          <cell r="B1634" t="str">
            <v>Diritti di brevetto</v>
          </cell>
          <cell r="M1634">
            <v>0</v>
          </cell>
        </row>
        <row r="1635">
          <cell r="M1635">
            <v>0</v>
          </cell>
        </row>
        <row r="1636">
          <cell r="A1636" t="str">
            <v>402001189</v>
          </cell>
          <cell r="B1636" t="str">
            <v>Spese prestazioni servizio Viney</v>
          </cell>
          <cell r="M1636">
            <v>0</v>
          </cell>
        </row>
        <row r="1637">
          <cell r="M1637">
            <v>0</v>
          </cell>
        </row>
        <row r="1638">
          <cell r="A1638" t="str">
            <v>402001190</v>
          </cell>
          <cell r="B1638" t="str">
            <v>Spese prestazioni servizio terzi</v>
          </cell>
          <cell r="E1638">
            <v>394851.49</v>
          </cell>
          <cell r="H1638">
            <v>394851.49</v>
          </cell>
          <cell r="J1638" t="str">
            <v>D</v>
          </cell>
          <cell r="K1638">
            <v>394851.49</v>
          </cell>
          <cell r="L1638" t="str">
            <v>D</v>
          </cell>
          <cell r="M1638">
            <v>394851.49</v>
          </cell>
        </row>
        <row r="1639">
          <cell r="M1639">
            <v>0</v>
          </cell>
        </row>
        <row r="1640">
          <cell r="A1640" t="str">
            <v>402001191</v>
          </cell>
          <cell r="B1640" t="str">
            <v>Cassa prof. Spese prestaz. servizio</v>
          </cell>
          <cell r="E1640">
            <v>612</v>
          </cell>
          <cell r="H1640">
            <v>612</v>
          </cell>
          <cell r="J1640" t="str">
            <v>D</v>
          </cell>
          <cell r="K1640">
            <v>612</v>
          </cell>
          <cell r="L1640" t="str">
            <v>D</v>
          </cell>
          <cell r="M1640">
            <v>612</v>
          </cell>
        </row>
        <row r="1641">
          <cell r="M1641">
            <v>0</v>
          </cell>
        </row>
        <row r="1642">
          <cell r="A1642" t="str">
            <v>402001192</v>
          </cell>
          <cell r="B1642" t="str">
            <v>Rivalsa 4%. Spese prestaz. servizio</v>
          </cell>
          <cell r="M1642">
            <v>0</v>
          </cell>
        </row>
        <row r="1643">
          <cell r="M1643">
            <v>0</v>
          </cell>
        </row>
        <row r="1644">
          <cell r="A1644" t="str">
            <v>402001193</v>
          </cell>
          <cell r="B1644" t="str">
            <v>Spese prestazioni serv.terzi VEE</v>
          </cell>
          <cell r="E1644">
            <v>56355.6</v>
          </cell>
          <cell r="H1644">
            <v>56355.6</v>
          </cell>
          <cell r="J1644" t="str">
            <v>D</v>
          </cell>
          <cell r="K1644">
            <v>56355.6</v>
          </cell>
          <cell r="L1644" t="str">
            <v>D</v>
          </cell>
          <cell r="M1644">
            <v>56355.6</v>
          </cell>
        </row>
        <row r="1645">
          <cell r="M1645">
            <v>0</v>
          </cell>
        </row>
        <row r="1646">
          <cell r="A1646" t="str">
            <v>402001200</v>
          </cell>
          <cell r="B1646" t="str">
            <v>Spese per traduzioni, Interpr.</v>
          </cell>
          <cell r="M1646">
            <v>0</v>
          </cell>
        </row>
        <row r="1647">
          <cell r="M1647">
            <v>0</v>
          </cell>
        </row>
        <row r="1648">
          <cell r="A1648" t="str">
            <v>402001201</v>
          </cell>
          <cell r="B1648" t="str">
            <v>Rivalsa 4% interpreti, traduzioni</v>
          </cell>
          <cell r="M1648">
            <v>0</v>
          </cell>
        </row>
        <row r="1649">
          <cell r="M1649">
            <v>0</v>
          </cell>
        </row>
        <row r="1650">
          <cell r="A1650" t="str">
            <v>402001210</v>
          </cell>
          <cell r="B1650" t="str">
            <v>Investimenti, Costi a carico V.E.E.</v>
          </cell>
          <cell r="M1650">
            <v>0</v>
          </cell>
        </row>
        <row r="1651">
          <cell r="M1651">
            <v>0</v>
          </cell>
        </row>
        <row r="1652">
          <cell r="M1652">
            <v>0</v>
          </cell>
        </row>
        <row r="1653">
          <cell r="M1653">
            <v>0</v>
          </cell>
        </row>
        <row r="1654">
          <cell r="M1654">
            <v>0</v>
          </cell>
        </row>
        <row r="1655">
          <cell r="A1655" t="str">
            <v>02</v>
          </cell>
          <cell r="B1655" t="str">
            <v>Manutenzioni Industriali</v>
          </cell>
          <cell r="E1655">
            <v>760752.17</v>
          </cell>
          <cell r="H1655">
            <v>760752.17</v>
          </cell>
          <cell r="J1655" t="str">
            <v xml:space="preserve"> D</v>
          </cell>
          <cell r="K1655">
            <v>760752.17</v>
          </cell>
          <cell r="L1655" t="str">
            <v xml:space="preserve"> D</v>
          </cell>
          <cell r="M1655">
            <v>760752.17</v>
          </cell>
        </row>
        <row r="1656">
          <cell r="M1656">
            <v>0</v>
          </cell>
        </row>
        <row r="1657">
          <cell r="A1657" t="str">
            <v>402002010</v>
          </cell>
          <cell r="B1657" t="str">
            <v>Man, rev.,ric.stampi,attrez</v>
          </cell>
          <cell r="E1657">
            <v>345439.88</v>
          </cell>
          <cell r="H1657">
            <v>345439.88</v>
          </cell>
          <cell r="J1657" t="str">
            <v>D</v>
          </cell>
          <cell r="K1657">
            <v>345439.88</v>
          </cell>
          <cell r="L1657" t="str">
            <v>D</v>
          </cell>
          <cell r="M1657">
            <v>345439.88</v>
          </cell>
        </row>
        <row r="1658">
          <cell r="M1658">
            <v>0</v>
          </cell>
        </row>
        <row r="1659">
          <cell r="A1659" t="str">
            <v>402002020</v>
          </cell>
          <cell r="B1659" t="str">
            <v>Manutenzione attrezzature</v>
          </cell>
          <cell r="E1659">
            <v>21772.22</v>
          </cell>
          <cell r="H1659">
            <v>21772.22</v>
          </cell>
          <cell r="J1659" t="str">
            <v>D</v>
          </cell>
          <cell r="K1659">
            <v>21772.22</v>
          </cell>
          <cell r="L1659" t="str">
            <v>D</v>
          </cell>
          <cell r="M1659">
            <v>21772.22</v>
          </cell>
        </row>
        <row r="1660">
          <cell r="M1660">
            <v>0</v>
          </cell>
        </row>
        <row r="1661">
          <cell r="A1661" t="str">
            <v>402002030</v>
          </cell>
          <cell r="B1661" t="str">
            <v>Manut. macchinari/ricambi/revis</v>
          </cell>
          <cell r="E1661">
            <v>132026.31</v>
          </cell>
          <cell r="H1661">
            <v>132026.31</v>
          </cell>
          <cell r="J1661" t="str">
            <v>D</v>
          </cell>
          <cell r="K1661">
            <v>132026.31</v>
          </cell>
          <cell r="L1661" t="str">
            <v>D</v>
          </cell>
          <cell r="M1661">
            <v>132026.31</v>
          </cell>
        </row>
        <row r="1662">
          <cell r="M1662">
            <v>0</v>
          </cell>
        </row>
        <row r="1663">
          <cell r="A1663" t="str">
            <v>402002040</v>
          </cell>
          <cell r="B1663" t="str">
            <v>Man.imp.ti/pz ricambio/rev</v>
          </cell>
          <cell r="E1663">
            <v>73958.880000000005</v>
          </cell>
          <cell r="H1663">
            <v>73958.880000000005</v>
          </cell>
          <cell r="J1663" t="str">
            <v>D</v>
          </cell>
          <cell r="K1663">
            <v>73958.880000000005</v>
          </cell>
          <cell r="L1663" t="str">
            <v>D</v>
          </cell>
          <cell r="M1663">
            <v>73958.880000000005</v>
          </cell>
        </row>
        <row r="1664">
          <cell r="M1664">
            <v>0</v>
          </cell>
        </row>
        <row r="1665">
          <cell r="A1665" t="str">
            <v>402002050</v>
          </cell>
          <cell r="B1665" t="str">
            <v>Manutenzione impianti</v>
          </cell>
          <cell r="E1665">
            <v>49891.28</v>
          </cell>
          <cell r="H1665">
            <v>49891.28</v>
          </cell>
          <cell r="J1665" t="str">
            <v>D</v>
          </cell>
          <cell r="K1665">
            <v>49891.28</v>
          </cell>
          <cell r="L1665" t="str">
            <v>D</v>
          </cell>
          <cell r="M1665">
            <v>49891.28</v>
          </cell>
        </row>
        <row r="1666">
          <cell r="M1666">
            <v>0</v>
          </cell>
        </row>
        <row r="1667">
          <cell r="A1667" t="str">
            <v>402002060</v>
          </cell>
          <cell r="B1667" t="str">
            <v>Manutenzione immobili</v>
          </cell>
          <cell r="E1667">
            <v>135161.5</v>
          </cell>
          <cell r="H1667">
            <v>135161.5</v>
          </cell>
          <cell r="J1667" t="str">
            <v>D</v>
          </cell>
          <cell r="K1667">
            <v>135161.5</v>
          </cell>
          <cell r="L1667" t="str">
            <v>D</v>
          </cell>
          <cell r="M1667">
            <v>135161.5</v>
          </cell>
        </row>
        <row r="1668">
          <cell r="M1668">
            <v>0</v>
          </cell>
        </row>
        <row r="1669">
          <cell r="A1669" t="str">
            <v>402002070</v>
          </cell>
          <cell r="B1669" t="str">
            <v>Manutenzione mobili</v>
          </cell>
          <cell r="M1669">
            <v>0</v>
          </cell>
        </row>
        <row r="1670">
          <cell r="M1670">
            <v>0</v>
          </cell>
        </row>
        <row r="1671">
          <cell r="A1671" t="str">
            <v>402002080</v>
          </cell>
          <cell r="B1671" t="str">
            <v>Manutenzioni macchine ufficio</v>
          </cell>
          <cell r="E1671">
            <v>2502.1</v>
          </cell>
          <cell r="H1671">
            <v>2502.1</v>
          </cell>
          <cell r="J1671" t="str">
            <v>D</v>
          </cell>
          <cell r="K1671">
            <v>2502.1</v>
          </cell>
          <cell r="L1671" t="str">
            <v>D</v>
          </cell>
          <cell r="M1671">
            <v>2502.1</v>
          </cell>
        </row>
        <row r="1672">
          <cell r="M1672">
            <v>0</v>
          </cell>
        </row>
        <row r="1673">
          <cell r="M1673">
            <v>0</v>
          </cell>
        </row>
        <row r="1674">
          <cell r="M1674">
            <v>0</v>
          </cell>
        </row>
        <row r="1675">
          <cell r="M1675">
            <v>0</v>
          </cell>
        </row>
        <row r="1676">
          <cell r="A1676" t="str">
            <v>03</v>
          </cell>
          <cell r="B1676" t="str">
            <v>Canoni di manutenzione</v>
          </cell>
          <cell r="E1676">
            <v>219426.33</v>
          </cell>
          <cell r="G1676">
            <v>2705.02</v>
          </cell>
          <cell r="H1676">
            <v>216721.31</v>
          </cell>
          <cell r="J1676" t="str">
            <v xml:space="preserve"> D</v>
          </cell>
          <cell r="K1676">
            <v>216721.31</v>
          </cell>
          <cell r="L1676" t="str">
            <v xml:space="preserve"> D</v>
          </cell>
          <cell r="M1676">
            <v>216721.31</v>
          </cell>
        </row>
        <row r="1677">
          <cell r="M1677">
            <v>0</v>
          </cell>
        </row>
        <row r="1678">
          <cell r="A1678" t="str">
            <v>402003010</v>
          </cell>
          <cell r="B1678" t="str">
            <v>Canone manutenzione  CED</v>
          </cell>
          <cell r="E1678">
            <v>16316.66</v>
          </cell>
          <cell r="H1678">
            <v>16316.66</v>
          </cell>
          <cell r="J1678" t="str">
            <v>D</v>
          </cell>
          <cell r="K1678">
            <v>16316.66</v>
          </cell>
          <cell r="L1678" t="str">
            <v>D</v>
          </cell>
          <cell r="M1678">
            <v>16316.66</v>
          </cell>
        </row>
        <row r="1679">
          <cell r="M1679">
            <v>0</v>
          </cell>
        </row>
        <row r="1680">
          <cell r="A1680" t="str">
            <v>402003011</v>
          </cell>
          <cell r="B1680" t="str">
            <v>Can. man.Global Value/Computer Var</v>
          </cell>
          <cell r="E1680">
            <v>13209</v>
          </cell>
          <cell r="H1680">
            <v>13209</v>
          </cell>
          <cell r="J1680" t="str">
            <v>D</v>
          </cell>
          <cell r="K1680">
            <v>13209</v>
          </cell>
          <cell r="L1680" t="str">
            <v>D</v>
          </cell>
          <cell r="M1680">
            <v>13209</v>
          </cell>
        </row>
        <row r="1681">
          <cell r="M1681">
            <v>0</v>
          </cell>
        </row>
        <row r="1682">
          <cell r="A1682" t="str">
            <v>402003012</v>
          </cell>
          <cell r="B1682" t="str">
            <v>Canone manutenzione Hosting Datanex</v>
          </cell>
          <cell r="M1682">
            <v>0</v>
          </cell>
        </row>
        <row r="1683">
          <cell r="M1683">
            <v>0</v>
          </cell>
        </row>
        <row r="1684">
          <cell r="A1684" t="str">
            <v>402003013</v>
          </cell>
          <cell r="B1684" t="str">
            <v>Canone collegamento Internet</v>
          </cell>
          <cell r="E1684">
            <v>17118</v>
          </cell>
          <cell r="H1684">
            <v>17118</v>
          </cell>
          <cell r="J1684" t="str">
            <v>D</v>
          </cell>
          <cell r="K1684">
            <v>17118</v>
          </cell>
          <cell r="L1684" t="str">
            <v>D</v>
          </cell>
          <cell r="M1684">
            <v>17118</v>
          </cell>
        </row>
        <row r="1685">
          <cell r="M1685">
            <v>0</v>
          </cell>
        </row>
        <row r="1686">
          <cell r="A1686" t="str">
            <v>402003020</v>
          </cell>
          <cell r="B1686" t="str">
            <v>Canone manut.Hardw./Softw.macch.uf.</v>
          </cell>
          <cell r="E1686">
            <v>152750.49</v>
          </cell>
          <cell r="G1686">
            <v>2705.02</v>
          </cell>
          <cell r="H1686">
            <v>150045.47</v>
          </cell>
          <cell r="J1686" t="str">
            <v>D</v>
          </cell>
          <cell r="K1686">
            <v>150045.47</v>
          </cell>
          <cell r="L1686" t="str">
            <v>D</v>
          </cell>
          <cell r="M1686">
            <v>150045.47</v>
          </cell>
        </row>
        <row r="1687">
          <cell r="M1687">
            <v>0</v>
          </cell>
        </row>
        <row r="1688">
          <cell r="A1688" t="str">
            <v>402003030</v>
          </cell>
          <cell r="B1688" t="str">
            <v>Canone manutenz. impianti</v>
          </cell>
          <cell r="E1688">
            <v>11310</v>
          </cell>
          <cell r="H1688">
            <v>11310</v>
          </cell>
          <cell r="J1688" t="str">
            <v>D</v>
          </cell>
          <cell r="K1688">
            <v>11310</v>
          </cell>
          <cell r="L1688" t="str">
            <v>D</v>
          </cell>
          <cell r="M1688">
            <v>11310</v>
          </cell>
        </row>
        <row r="1689">
          <cell r="M1689">
            <v>0</v>
          </cell>
        </row>
        <row r="1690">
          <cell r="A1690" t="str">
            <v>402003040</v>
          </cell>
          <cell r="B1690" t="str">
            <v>Canone manutenz.  immobili</v>
          </cell>
          <cell r="M1690">
            <v>0</v>
          </cell>
        </row>
        <row r="1691">
          <cell r="M1691">
            <v>0</v>
          </cell>
        </row>
        <row r="1692">
          <cell r="A1692" t="str">
            <v>402003050</v>
          </cell>
          <cell r="B1692" t="str">
            <v>Canone manutenz.  macchinario</v>
          </cell>
          <cell r="E1692">
            <v>1300</v>
          </cell>
          <cell r="H1692">
            <v>1300</v>
          </cell>
          <cell r="J1692" t="str">
            <v>D</v>
          </cell>
          <cell r="K1692">
            <v>1300</v>
          </cell>
          <cell r="L1692" t="str">
            <v>D</v>
          </cell>
          <cell r="M1692">
            <v>1300</v>
          </cell>
        </row>
        <row r="1693">
          <cell r="M1693">
            <v>0</v>
          </cell>
        </row>
        <row r="1694">
          <cell r="A1694" t="str">
            <v>402003060</v>
          </cell>
          <cell r="B1694" t="str">
            <v>Canoni di manutenzione servizi vari</v>
          </cell>
          <cell r="E1694">
            <v>7422.18</v>
          </cell>
          <cell r="H1694">
            <v>7422.18</v>
          </cell>
          <cell r="J1694" t="str">
            <v>D</v>
          </cell>
          <cell r="K1694">
            <v>7422.18</v>
          </cell>
          <cell r="L1694" t="str">
            <v>D</v>
          </cell>
          <cell r="M1694">
            <v>7422.18</v>
          </cell>
        </row>
        <row r="1695">
          <cell r="M1695">
            <v>0</v>
          </cell>
        </row>
        <row r="1696">
          <cell r="M1696">
            <v>0</v>
          </cell>
        </row>
        <row r="1697">
          <cell r="M1697">
            <v>0</v>
          </cell>
        </row>
        <row r="1698">
          <cell r="M1698">
            <v>0</v>
          </cell>
        </row>
        <row r="1699">
          <cell r="A1699" t="str">
            <v>04</v>
          </cell>
          <cell r="B1699" t="str">
            <v>Costi per Servizi Commerciali</v>
          </cell>
          <cell r="E1699">
            <v>759121.45</v>
          </cell>
          <cell r="G1699">
            <v>117857.92</v>
          </cell>
          <cell r="H1699">
            <v>641263.53</v>
          </cell>
          <cell r="J1699" t="str">
            <v xml:space="preserve"> D</v>
          </cell>
          <cell r="K1699">
            <v>641263.53</v>
          </cell>
          <cell r="L1699" t="str">
            <v xml:space="preserve"> D</v>
          </cell>
          <cell r="M1699">
            <v>641263.53</v>
          </cell>
        </row>
        <row r="1700">
          <cell r="M1700">
            <v>0</v>
          </cell>
        </row>
        <row r="1701">
          <cell r="A1701" t="str">
            <v>402004010</v>
          </cell>
          <cell r="B1701" t="str">
            <v>Provvigioni</v>
          </cell>
          <cell r="M1701">
            <v>0</v>
          </cell>
        </row>
        <row r="1702">
          <cell r="M1702">
            <v>0</v>
          </cell>
        </row>
        <row r="1703">
          <cell r="A1703" t="str">
            <v>402004020</v>
          </cell>
          <cell r="B1703" t="str">
            <v>Spese viaggi,trasf. dip. Italia</v>
          </cell>
          <cell r="E1703">
            <v>62258.32</v>
          </cell>
          <cell r="G1703">
            <v>4139.74</v>
          </cell>
          <cell r="H1703">
            <v>58118.58</v>
          </cell>
          <cell r="J1703" t="str">
            <v>D</v>
          </cell>
          <cell r="K1703">
            <v>58118.58</v>
          </cell>
          <cell r="L1703" t="str">
            <v>D</v>
          </cell>
          <cell r="M1703">
            <v>58118.58</v>
          </cell>
        </row>
        <row r="1704">
          <cell r="M1704">
            <v>0</v>
          </cell>
        </row>
        <row r="1705">
          <cell r="A1705" t="str">
            <v>402004025</v>
          </cell>
          <cell r="B1705" t="str">
            <v>Spese viaggi,trasf. dip. Estero</v>
          </cell>
          <cell r="E1705">
            <v>147402.85999999999</v>
          </cell>
          <cell r="G1705">
            <v>4828.24</v>
          </cell>
          <cell r="H1705">
            <v>142574.62</v>
          </cell>
          <cell r="J1705" t="str">
            <v>D</v>
          </cell>
          <cell r="K1705">
            <v>142574.62</v>
          </cell>
          <cell r="L1705" t="str">
            <v>D</v>
          </cell>
          <cell r="M1705">
            <v>142574.62</v>
          </cell>
        </row>
        <row r="1706">
          <cell r="M1706">
            <v>0</v>
          </cell>
        </row>
        <row r="1707">
          <cell r="A1707" t="str">
            <v>402004026</v>
          </cell>
          <cell r="B1707" t="str">
            <v>Cartaimpronta Busin.prepagata 3615</v>
          </cell>
          <cell r="M1707">
            <v>0</v>
          </cell>
        </row>
        <row r="1708">
          <cell r="M1708">
            <v>0</v>
          </cell>
        </row>
        <row r="1709">
          <cell r="A1709" t="str">
            <v>402004030</v>
          </cell>
          <cell r="B1709" t="str">
            <v>Spese gestione e manutenz.automezzi</v>
          </cell>
          <cell r="E1709">
            <v>46932.35</v>
          </cell>
          <cell r="G1709">
            <v>653.53</v>
          </cell>
          <cell r="H1709">
            <v>46278.82</v>
          </cell>
          <cell r="J1709" t="str">
            <v>D</v>
          </cell>
          <cell r="K1709">
            <v>46278.82</v>
          </cell>
          <cell r="L1709" t="str">
            <v>D</v>
          </cell>
          <cell r="M1709">
            <v>46278.82</v>
          </cell>
        </row>
        <row r="1710">
          <cell r="M1710">
            <v>0</v>
          </cell>
        </row>
        <row r="1711">
          <cell r="A1711" t="str">
            <v>402004040</v>
          </cell>
          <cell r="B1711" t="str">
            <v>Spese x telefoni cell.e accessori</v>
          </cell>
          <cell r="E1711">
            <v>33574.400000000001</v>
          </cell>
          <cell r="G1711">
            <v>5428.32</v>
          </cell>
          <cell r="H1711">
            <v>28146.080000000002</v>
          </cell>
          <cell r="J1711" t="str">
            <v>D</v>
          </cell>
          <cell r="K1711">
            <v>28146.080000000002</v>
          </cell>
          <cell r="L1711" t="str">
            <v>D</v>
          </cell>
          <cell r="M1711">
            <v>28146.080000000002</v>
          </cell>
        </row>
        <row r="1712">
          <cell r="M1712">
            <v>0</v>
          </cell>
        </row>
        <row r="1713">
          <cell r="A1713" t="str">
            <v>402004050</v>
          </cell>
          <cell r="B1713" t="str">
            <v>Spese pubblicità, fiere e propag.</v>
          </cell>
          <cell r="E1713">
            <v>2012.5</v>
          </cell>
          <cell r="G1713">
            <v>52</v>
          </cell>
          <cell r="H1713">
            <v>1960.5</v>
          </cell>
          <cell r="J1713" t="str">
            <v>D</v>
          </cell>
          <cell r="K1713">
            <v>1960.5</v>
          </cell>
          <cell r="L1713" t="str">
            <v>D</v>
          </cell>
          <cell r="M1713">
            <v>1960.5</v>
          </cell>
        </row>
        <row r="1714">
          <cell r="M1714">
            <v>0</v>
          </cell>
        </row>
        <row r="1715">
          <cell r="A1715" t="str">
            <v>402004060</v>
          </cell>
          <cell r="B1715" t="str">
            <v>Inserzioni per ricerca  personale</v>
          </cell>
          <cell r="E1715">
            <v>57694</v>
          </cell>
          <cell r="H1715">
            <v>57694</v>
          </cell>
          <cell r="J1715" t="str">
            <v>D</v>
          </cell>
          <cell r="K1715">
            <v>57694</v>
          </cell>
          <cell r="L1715" t="str">
            <v>D</v>
          </cell>
          <cell r="M1715">
            <v>57694</v>
          </cell>
        </row>
        <row r="1716">
          <cell r="M1716">
            <v>0</v>
          </cell>
        </row>
        <row r="1717">
          <cell r="A1717" t="str">
            <v>402004070</v>
          </cell>
          <cell r="B1717" t="str">
            <v>Corrieri di vendita</v>
          </cell>
          <cell r="E1717">
            <v>382229.71</v>
          </cell>
          <cell r="G1717">
            <v>102755.15</v>
          </cell>
          <cell r="H1717">
            <v>279474.56</v>
          </cell>
          <cell r="J1717" t="str">
            <v>D</v>
          </cell>
          <cell r="K1717">
            <v>279474.56</v>
          </cell>
          <cell r="L1717" t="str">
            <v>D</v>
          </cell>
          <cell r="M1717">
            <v>279474.56</v>
          </cell>
        </row>
        <row r="1718">
          <cell r="M1718">
            <v>0</v>
          </cell>
        </row>
        <row r="1719">
          <cell r="A1719" t="str">
            <v>402004071</v>
          </cell>
          <cell r="B1719" t="str">
            <v>Corrieri di vendita per trasp.a VEE</v>
          </cell>
          <cell r="E1719">
            <v>13418.93</v>
          </cell>
          <cell r="H1719">
            <v>13418.93</v>
          </cell>
          <cell r="J1719" t="str">
            <v>D</v>
          </cell>
          <cell r="K1719">
            <v>13418.93</v>
          </cell>
          <cell r="L1719" t="str">
            <v>D</v>
          </cell>
          <cell r="M1719">
            <v>13418.93</v>
          </cell>
        </row>
        <row r="1720">
          <cell r="M1720">
            <v>0</v>
          </cell>
        </row>
        <row r="1721">
          <cell r="A1721" t="str">
            <v>402004072</v>
          </cell>
          <cell r="B1721" t="str">
            <v>Corrieri di vendita per trasp.urgen</v>
          </cell>
          <cell r="M1721">
            <v>0</v>
          </cell>
        </row>
        <row r="1722">
          <cell r="M1722">
            <v>0</v>
          </cell>
        </row>
        <row r="1723">
          <cell r="A1723" t="str">
            <v>402004080</v>
          </cell>
          <cell r="B1723" t="str">
            <v>Spese rappresentanza</v>
          </cell>
          <cell r="E1723">
            <v>1962.48</v>
          </cell>
          <cell r="G1723">
            <v>0.94</v>
          </cell>
          <cell r="H1723">
            <v>1961.54</v>
          </cell>
          <cell r="J1723" t="str">
            <v>D</v>
          </cell>
          <cell r="K1723">
            <v>1961.54</v>
          </cell>
          <cell r="L1723" t="str">
            <v>D</v>
          </cell>
          <cell r="M1723">
            <v>1961.54</v>
          </cell>
        </row>
        <row r="1724">
          <cell r="M1724">
            <v>0</v>
          </cell>
        </row>
        <row r="1725">
          <cell r="A1725" t="str">
            <v>402004090</v>
          </cell>
          <cell r="B1725" t="str">
            <v>Omaggi e regalie</v>
          </cell>
          <cell r="E1725">
            <v>11635.9</v>
          </cell>
          <cell r="H1725">
            <v>11635.9</v>
          </cell>
          <cell r="J1725" t="str">
            <v>D</v>
          </cell>
          <cell r="K1725">
            <v>11635.9</v>
          </cell>
          <cell r="L1725" t="str">
            <v>D</v>
          </cell>
          <cell r="M1725">
            <v>11635.9</v>
          </cell>
        </row>
        <row r="1726">
          <cell r="M1726">
            <v>0</v>
          </cell>
        </row>
        <row r="1727">
          <cell r="M1727">
            <v>0</v>
          </cell>
        </row>
        <row r="1728">
          <cell r="M1728">
            <v>0</v>
          </cell>
        </row>
        <row r="1729">
          <cell r="M1729">
            <v>0</v>
          </cell>
        </row>
        <row r="1730">
          <cell r="A1730" t="str">
            <v>05</v>
          </cell>
          <cell r="B1730" t="str">
            <v>Costi servizi generici e amministr.</v>
          </cell>
          <cell r="E1730">
            <v>285769.74</v>
          </cell>
          <cell r="G1730">
            <v>38638.050000000003</v>
          </cell>
          <cell r="H1730">
            <v>247131.69</v>
          </cell>
          <cell r="J1730" t="str">
            <v xml:space="preserve"> D</v>
          </cell>
          <cell r="K1730">
            <v>247131.69</v>
          </cell>
          <cell r="L1730" t="str">
            <v xml:space="preserve"> D</v>
          </cell>
          <cell r="M1730">
            <v>247131.69</v>
          </cell>
        </row>
        <row r="1731">
          <cell r="M1731">
            <v>0</v>
          </cell>
        </row>
        <row r="1732">
          <cell r="A1732" t="str">
            <v>402005010</v>
          </cell>
          <cell r="B1732" t="str">
            <v>Luce, manutenzione Brera</v>
          </cell>
          <cell r="E1732">
            <v>9</v>
          </cell>
          <cell r="H1732">
            <v>9</v>
          </cell>
          <cell r="J1732" t="str">
            <v>D</v>
          </cell>
          <cell r="K1732">
            <v>9</v>
          </cell>
          <cell r="L1732" t="str">
            <v>D</v>
          </cell>
          <cell r="M1732">
            <v>9</v>
          </cell>
        </row>
        <row r="1733">
          <cell r="M1733">
            <v>0</v>
          </cell>
        </row>
        <row r="1734">
          <cell r="A1734" t="str">
            <v>402005020</v>
          </cell>
          <cell r="B1734" t="str">
            <v>Telefoni e telex Brera</v>
          </cell>
          <cell r="M1734">
            <v>0</v>
          </cell>
        </row>
        <row r="1735">
          <cell r="M1735">
            <v>0</v>
          </cell>
        </row>
        <row r="1736">
          <cell r="A1736" t="str">
            <v>402005030</v>
          </cell>
          <cell r="B1736" t="str">
            <v>Telecom trasmissione dati</v>
          </cell>
          <cell r="M1736">
            <v>0</v>
          </cell>
        </row>
        <row r="1737">
          <cell r="M1737">
            <v>0</v>
          </cell>
        </row>
        <row r="1738">
          <cell r="A1738" t="str">
            <v>402005040</v>
          </cell>
          <cell r="B1738" t="str">
            <v>Cancelleria e stampati</v>
          </cell>
          <cell r="E1738">
            <v>14150.83</v>
          </cell>
          <cell r="H1738">
            <v>14150.83</v>
          </cell>
          <cell r="J1738" t="str">
            <v>D</v>
          </cell>
          <cell r="K1738">
            <v>14150.83</v>
          </cell>
          <cell r="L1738" t="str">
            <v>D</v>
          </cell>
          <cell r="M1738">
            <v>14150.83</v>
          </cell>
        </row>
        <row r="1739">
          <cell r="M1739">
            <v>0</v>
          </cell>
        </row>
        <row r="1740">
          <cell r="A1740" t="str">
            <v>402005050</v>
          </cell>
          <cell r="B1740" t="str">
            <v>Valori bollati</v>
          </cell>
          <cell r="E1740">
            <v>9059.2800000000007</v>
          </cell>
          <cell r="G1740">
            <v>34</v>
          </cell>
          <cell r="H1740">
            <v>9025.2800000000007</v>
          </cell>
          <cell r="J1740" t="str">
            <v>D</v>
          </cell>
          <cell r="K1740">
            <v>9025.2800000000007</v>
          </cell>
          <cell r="L1740" t="str">
            <v>D</v>
          </cell>
          <cell r="M1740">
            <v>9025.2800000000007</v>
          </cell>
        </row>
        <row r="1741">
          <cell r="M1741">
            <v>0</v>
          </cell>
        </row>
        <row r="1742">
          <cell r="A1742" t="str">
            <v>402005060</v>
          </cell>
          <cell r="B1742" t="str">
            <v>Contributi associativi</v>
          </cell>
          <cell r="E1742">
            <v>36429.410000000003</v>
          </cell>
          <cell r="G1742">
            <v>65.22</v>
          </cell>
          <cell r="H1742">
            <v>36364.19</v>
          </cell>
          <cell r="J1742" t="str">
            <v>D</v>
          </cell>
          <cell r="K1742">
            <v>36364.19</v>
          </cell>
          <cell r="L1742" t="str">
            <v>D</v>
          </cell>
          <cell r="M1742">
            <v>36364.19</v>
          </cell>
        </row>
        <row r="1743">
          <cell r="M1743">
            <v>0</v>
          </cell>
        </row>
        <row r="1744">
          <cell r="A1744" t="str">
            <v>402005070</v>
          </cell>
          <cell r="B1744" t="str">
            <v>Legali e consulenze</v>
          </cell>
          <cell r="E1744">
            <v>132726.87</v>
          </cell>
          <cell r="G1744">
            <v>38473.83</v>
          </cell>
          <cell r="H1744">
            <v>94253.04</v>
          </cell>
          <cell r="J1744" t="str">
            <v>D</v>
          </cell>
          <cell r="K1744">
            <v>94253.04</v>
          </cell>
          <cell r="L1744" t="str">
            <v>D</v>
          </cell>
          <cell r="M1744">
            <v>94253.04</v>
          </cell>
        </row>
        <row r="1745">
          <cell r="M1745">
            <v>0</v>
          </cell>
        </row>
        <row r="1746">
          <cell r="A1746" t="str">
            <v>402005071</v>
          </cell>
          <cell r="B1746" t="str">
            <v>Cassa prof. Legali e consulenze</v>
          </cell>
          <cell r="E1746">
            <v>7445.91</v>
          </cell>
          <cell r="G1746">
            <v>65</v>
          </cell>
          <cell r="H1746">
            <v>7380.91</v>
          </cell>
          <cell r="J1746" t="str">
            <v>D</v>
          </cell>
          <cell r="K1746">
            <v>7380.91</v>
          </cell>
          <cell r="L1746" t="str">
            <v>D</v>
          </cell>
          <cell r="M1746">
            <v>7380.91</v>
          </cell>
        </row>
        <row r="1747">
          <cell r="M1747">
            <v>0</v>
          </cell>
        </row>
        <row r="1748">
          <cell r="A1748" t="str">
            <v>402005072</v>
          </cell>
          <cell r="B1748" t="str">
            <v>Spese legali anticipate</v>
          </cell>
          <cell r="M1748">
            <v>0</v>
          </cell>
        </row>
        <row r="1749">
          <cell r="M1749">
            <v>0</v>
          </cell>
        </row>
        <row r="1750">
          <cell r="A1750" t="str">
            <v>402005073</v>
          </cell>
          <cell r="B1750" t="str">
            <v>Costi di gestione pratica ADE</v>
          </cell>
          <cell r="E1750">
            <v>32188.799999999999</v>
          </cell>
          <cell r="H1750">
            <v>32188.799999999999</v>
          </cell>
          <cell r="J1750" t="str">
            <v>D</v>
          </cell>
          <cell r="K1750">
            <v>32188.799999999999</v>
          </cell>
          <cell r="L1750" t="str">
            <v>D</v>
          </cell>
          <cell r="M1750">
            <v>32188.799999999999</v>
          </cell>
        </row>
        <row r="1751">
          <cell r="M1751">
            <v>0</v>
          </cell>
        </row>
        <row r="1752">
          <cell r="A1752" t="str">
            <v>402005075</v>
          </cell>
          <cell r="B1752" t="str">
            <v>Elaboraz. paghe stipendi</v>
          </cell>
          <cell r="E1752">
            <v>34528.620000000003</v>
          </cell>
          <cell r="H1752">
            <v>34528.620000000003</v>
          </cell>
          <cell r="J1752" t="str">
            <v>D</v>
          </cell>
          <cell r="K1752">
            <v>34528.620000000003</v>
          </cell>
          <cell r="L1752" t="str">
            <v>D</v>
          </cell>
          <cell r="M1752">
            <v>34528.620000000003</v>
          </cell>
        </row>
        <row r="1753">
          <cell r="M1753">
            <v>0</v>
          </cell>
        </row>
        <row r="1754">
          <cell r="A1754" t="str">
            <v>402005080</v>
          </cell>
          <cell r="B1754" t="str">
            <v>Postelegrafoniche</v>
          </cell>
          <cell r="E1754">
            <v>3204.58</v>
          </cell>
          <cell r="H1754">
            <v>3204.58</v>
          </cell>
          <cell r="J1754" t="str">
            <v>D</v>
          </cell>
          <cell r="K1754">
            <v>3204.58</v>
          </cell>
          <cell r="L1754" t="str">
            <v>D</v>
          </cell>
          <cell r="M1754">
            <v>3204.58</v>
          </cell>
        </row>
        <row r="1755">
          <cell r="M1755">
            <v>0</v>
          </cell>
        </row>
        <row r="1756">
          <cell r="A1756" t="str">
            <v>402005090</v>
          </cell>
          <cell r="B1756" t="str">
            <v>Spese varie amministrat.</v>
          </cell>
          <cell r="E1756">
            <v>450</v>
          </cell>
          <cell r="H1756">
            <v>450</v>
          </cell>
          <cell r="J1756" t="str">
            <v>D</v>
          </cell>
          <cell r="K1756">
            <v>450</v>
          </cell>
          <cell r="L1756" t="str">
            <v>D</v>
          </cell>
          <cell r="M1756">
            <v>450</v>
          </cell>
        </row>
        <row r="1757">
          <cell r="M1757">
            <v>0</v>
          </cell>
        </row>
        <row r="1758">
          <cell r="A1758" t="str">
            <v>402005100</v>
          </cell>
          <cell r="B1758" t="str">
            <v>Erogaz.liber. art.65 II°C</v>
          </cell>
          <cell r="E1758">
            <v>200</v>
          </cell>
          <cell r="H1758">
            <v>200</v>
          </cell>
          <cell r="J1758" t="str">
            <v>D</v>
          </cell>
          <cell r="K1758">
            <v>200</v>
          </cell>
          <cell r="L1758" t="str">
            <v>D</v>
          </cell>
          <cell r="M1758">
            <v>200</v>
          </cell>
        </row>
        <row r="1759">
          <cell r="M1759">
            <v>0</v>
          </cell>
        </row>
        <row r="1760">
          <cell r="A1760" t="str">
            <v>402005105</v>
          </cell>
          <cell r="B1760" t="str">
            <v>Erogazio.liber.non deduc.</v>
          </cell>
          <cell r="M1760">
            <v>0</v>
          </cell>
        </row>
        <row r="1761">
          <cell r="M1761">
            <v>0</v>
          </cell>
        </row>
        <row r="1762">
          <cell r="A1762" t="str">
            <v>402005110</v>
          </cell>
          <cell r="B1762" t="str">
            <v>Canone amministrativo TSS Spa</v>
          </cell>
          <cell r="E1762">
            <v>992</v>
          </cell>
          <cell r="H1762">
            <v>992</v>
          </cell>
          <cell r="J1762" t="str">
            <v>D</v>
          </cell>
          <cell r="K1762">
            <v>992</v>
          </cell>
          <cell r="L1762" t="str">
            <v>D</v>
          </cell>
          <cell r="M1762">
            <v>992</v>
          </cell>
        </row>
        <row r="1763">
          <cell r="M1763">
            <v>0</v>
          </cell>
        </row>
        <row r="1764">
          <cell r="A1764" t="str">
            <v>402005120</v>
          </cell>
          <cell r="B1764" t="str">
            <v>Compensi consiglieri</v>
          </cell>
          <cell r="M1764">
            <v>0</v>
          </cell>
        </row>
        <row r="1765">
          <cell r="M1765">
            <v>0</v>
          </cell>
        </row>
        <row r="1766">
          <cell r="A1766" t="str">
            <v>402005121</v>
          </cell>
          <cell r="B1766" t="str">
            <v>Cassa prof. Compensi consiglieri</v>
          </cell>
          <cell r="M1766">
            <v>0</v>
          </cell>
        </row>
        <row r="1767">
          <cell r="M1767">
            <v>0</v>
          </cell>
        </row>
        <row r="1768">
          <cell r="A1768" t="str">
            <v>402005130</v>
          </cell>
          <cell r="B1768" t="str">
            <v>Compensi Sindaci</v>
          </cell>
          <cell r="E1768">
            <v>619.65</v>
          </cell>
          <cell r="H1768">
            <v>619.65</v>
          </cell>
          <cell r="J1768" t="str">
            <v>D</v>
          </cell>
          <cell r="K1768">
            <v>619.65</v>
          </cell>
          <cell r="L1768" t="str">
            <v>D</v>
          </cell>
          <cell r="M1768">
            <v>619.65</v>
          </cell>
        </row>
        <row r="1769">
          <cell r="M1769">
            <v>0</v>
          </cell>
        </row>
        <row r="1770">
          <cell r="A1770" t="str">
            <v>402005131</v>
          </cell>
          <cell r="B1770" t="str">
            <v>Cassa prof. Compensi Sindaci</v>
          </cell>
          <cell r="E1770">
            <v>1264.79</v>
          </cell>
          <cell r="H1770">
            <v>1264.79</v>
          </cell>
          <cell r="J1770" t="str">
            <v>D</v>
          </cell>
          <cell r="K1770">
            <v>1264.79</v>
          </cell>
          <cell r="L1770" t="str">
            <v>D</v>
          </cell>
          <cell r="M1770">
            <v>1264.79</v>
          </cell>
        </row>
        <row r="1771">
          <cell r="M1771">
            <v>0</v>
          </cell>
        </row>
        <row r="1772">
          <cell r="A1772" t="str">
            <v>402005132</v>
          </cell>
          <cell r="B1772" t="str">
            <v>Compensi Società di Revisione</v>
          </cell>
          <cell r="E1772">
            <v>12500</v>
          </cell>
          <cell r="H1772">
            <v>12500</v>
          </cell>
          <cell r="J1772" t="str">
            <v>D</v>
          </cell>
          <cell r="K1772">
            <v>12500</v>
          </cell>
          <cell r="L1772" t="str">
            <v>D</v>
          </cell>
          <cell r="M1772">
            <v>12500</v>
          </cell>
        </row>
        <row r="1773">
          <cell r="M1773">
            <v>0</v>
          </cell>
        </row>
        <row r="1774">
          <cell r="M1774">
            <v>0</v>
          </cell>
        </row>
        <row r="1775">
          <cell r="M1775">
            <v>0</v>
          </cell>
        </row>
        <row r="1776">
          <cell r="M1776">
            <v>0</v>
          </cell>
        </row>
        <row r="1777">
          <cell r="A1777" t="str">
            <v>06</v>
          </cell>
          <cell r="B1777" t="str">
            <v>Rettifiche su costi di servizio</v>
          </cell>
          <cell r="M1777">
            <v>0</v>
          </cell>
        </row>
        <row r="1778">
          <cell r="M1778">
            <v>0</v>
          </cell>
        </row>
        <row r="1779">
          <cell r="A1779" t="str">
            <v>402006010</v>
          </cell>
          <cell r="B1779" t="str">
            <v>Rettifiche su costi serv.</v>
          </cell>
          <cell r="M1779">
            <v>0</v>
          </cell>
        </row>
        <row r="1780">
          <cell r="M1780">
            <v>0</v>
          </cell>
        </row>
        <row r="1781">
          <cell r="M1781">
            <v>0</v>
          </cell>
        </row>
        <row r="1782">
          <cell r="M1782">
            <v>0</v>
          </cell>
        </row>
        <row r="1783">
          <cell r="M1783">
            <v>0</v>
          </cell>
        </row>
        <row r="1784">
          <cell r="A1784" t="str">
            <v>21</v>
          </cell>
          <cell r="B1784" t="str">
            <v>Spese per godimento beni di terzi</v>
          </cell>
          <cell r="E1784">
            <v>1562445.52</v>
          </cell>
          <cell r="G1784">
            <v>21722.98</v>
          </cell>
          <cell r="H1784">
            <v>1540722.54</v>
          </cell>
          <cell r="J1784" t="str">
            <v xml:space="preserve"> D</v>
          </cell>
          <cell r="K1784">
            <v>1540722.54</v>
          </cell>
          <cell r="L1784" t="str">
            <v xml:space="preserve"> D</v>
          </cell>
          <cell r="M1784">
            <v>1540722.54</v>
          </cell>
        </row>
        <row r="1785">
          <cell r="M1785">
            <v>0</v>
          </cell>
        </row>
        <row r="1786">
          <cell r="A1786" t="str">
            <v>01</v>
          </cell>
          <cell r="B1786" t="str">
            <v>Spese per godimento beni di terzi</v>
          </cell>
          <cell r="E1786">
            <v>1562445.52</v>
          </cell>
          <cell r="G1786">
            <v>21722.98</v>
          </cell>
          <cell r="H1786">
            <v>1540722.54</v>
          </cell>
          <cell r="J1786" t="str">
            <v xml:space="preserve"> D</v>
          </cell>
          <cell r="K1786">
            <v>1540722.54</v>
          </cell>
          <cell r="L1786" t="str">
            <v xml:space="preserve"> D</v>
          </cell>
          <cell r="M1786">
            <v>1540722.54</v>
          </cell>
        </row>
        <row r="1787">
          <cell r="M1787">
            <v>0</v>
          </cell>
        </row>
        <row r="1788">
          <cell r="A1788" t="str">
            <v>402101010</v>
          </cell>
          <cell r="B1788" t="str">
            <v>Noleggio Hardware Datanex</v>
          </cell>
          <cell r="M1788">
            <v>0</v>
          </cell>
        </row>
        <row r="1789">
          <cell r="M1789">
            <v>0</v>
          </cell>
        </row>
        <row r="1790">
          <cell r="A1790" t="str">
            <v>402101011</v>
          </cell>
          <cell r="B1790" t="str">
            <v>Noleggio Hardware da Portguardian</v>
          </cell>
          <cell r="E1790">
            <v>124529.97</v>
          </cell>
          <cell r="H1790">
            <v>124529.97</v>
          </cell>
          <cell r="J1790" t="str">
            <v>D</v>
          </cell>
          <cell r="K1790">
            <v>124529.97</v>
          </cell>
          <cell r="L1790" t="str">
            <v>D</v>
          </cell>
          <cell r="M1790">
            <v>124529.97</v>
          </cell>
        </row>
        <row r="1791">
          <cell r="M1791">
            <v>0</v>
          </cell>
        </row>
        <row r="1792">
          <cell r="A1792" t="str">
            <v>402101012</v>
          </cell>
          <cell r="B1792" t="str">
            <v>BNP Contratto locaz.finaz.X0024724</v>
          </cell>
          <cell r="E1792">
            <v>16943.22</v>
          </cell>
          <cell r="G1792">
            <v>116.71</v>
          </cell>
          <cell r="H1792">
            <v>16826.509999999998</v>
          </cell>
          <cell r="J1792" t="str">
            <v>D</v>
          </cell>
          <cell r="K1792">
            <v>16826.509999999998</v>
          </cell>
          <cell r="L1792" t="str">
            <v>D</v>
          </cell>
          <cell r="M1792">
            <v>16826.509999999998</v>
          </cell>
        </row>
        <row r="1793">
          <cell r="M1793">
            <v>0</v>
          </cell>
        </row>
        <row r="1794">
          <cell r="A1794" t="str">
            <v>402101013</v>
          </cell>
          <cell r="B1794" t="str">
            <v>BNP Contratto locaz.finaz.X0024728</v>
          </cell>
          <cell r="E1794">
            <v>26752.560000000001</v>
          </cell>
          <cell r="G1794">
            <v>1876.11</v>
          </cell>
          <cell r="H1794">
            <v>24876.45</v>
          </cell>
          <cell r="J1794" t="str">
            <v>D</v>
          </cell>
          <cell r="K1794">
            <v>24876.45</v>
          </cell>
          <cell r="L1794" t="str">
            <v>D</v>
          </cell>
          <cell r="M1794">
            <v>24876.45</v>
          </cell>
        </row>
        <row r="1795">
          <cell r="M1795">
            <v>0</v>
          </cell>
        </row>
        <row r="1796">
          <cell r="A1796" t="str">
            <v>402101014</v>
          </cell>
          <cell r="B1796" t="str">
            <v>BNP Contratto locaz.finaz.X0024729</v>
          </cell>
          <cell r="E1796">
            <v>12535.08</v>
          </cell>
          <cell r="G1796">
            <v>96.85</v>
          </cell>
          <cell r="H1796">
            <v>12438.23</v>
          </cell>
          <cell r="J1796" t="str">
            <v>D</v>
          </cell>
          <cell r="K1796">
            <v>12438.23</v>
          </cell>
          <cell r="L1796" t="str">
            <v>D</v>
          </cell>
          <cell r="M1796">
            <v>12438.23</v>
          </cell>
        </row>
        <row r="1797">
          <cell r="M1797">
            <v>0</v>
          </cell>
        </row>
        <row r="1798">
          <cell r="A1798" t="str">
            <v>402101015</v>
          </cell>
          <cell r="B1798" t="str">
            <v>BNP Contratto locaz.finaz.X0024730</v>
          </cell>
          <cell r="E1798">
            <v>32800.120000000003</v>
          </cell>
          <cell r="G1798">
            <v>344.18</v>
          </cell>
          <cell r="H1798">
            <v>32455.94</v>
          </cell>
          <cell r="J1798" t="str">
            <v>D</v>
          </cell>
          <cell r="K1798">
            <v>32455.94</v>
          </cell>
          <cell r="L1798" t="str">
            <v>D</v>
          </cell>
          <cell r="M1798">
            <v>32455.94</v>
          </cell>
        </row>
        <row r="1799">
          <cell r="M1799">
            <v>0</v>
          </cell>
        </row>
        <row r="1800">
          <cell r="A1800" t="str">
            <v>402101016</v>
          </cell>
          <cell r="B1800" t="str">
            <v>BNP Contratto locaz.finaz.X0024734</v>
          </cell>
          <cell r="E1800">
            <v>30431.03</v>
          </cell>
          <cell r="G1800">
            <v>2110.17</v>
          </cell>
          <cell r="H1800">
            <v>28320.86</v>
          </cell>
          <cell r="J1800" t="str">
            <v>D</v>
          </cell>
          <cell r="K1800">
            <v>28320.86</v>
          </cell>
          <cell r="L1800" t="str">
            <v>D</v>
          </cell>
          <cell r="M1800">
            <v>28320.86</v>
          </cell>
        </row>
        <row r="1801">
          <cell r="M1801">
            <v>0</v>
          </cell>
        </row>
        <row r="1802">
          <cell r="A1802" t="str">
            <v>402101017</v>
          </cell>
          <cell r="B1802" t="str">
            <v>BNP Contratto locaz.finaz.X0024736</v>
          </cell>
          <cell r="E1802">
            <v>49304.639999999999</v>
          </cell>
          <cell r="G1802">
            <v>315.27</v>
          </cell>
          <cell r="H1802">
            <v>48989.37</v>
          </cell>
          <cell r="J1802" t="str">
            <v>D</v>
          </cell>
          <cell r="K1802">
            <v>48989.37</v>
          </cell>
          <cell r="L1802" t="str">
            <v>D</v>
          </cell>
          <cell r="M1802">
            <v>48989.37</v>
          </cell>
        </row>
        <row r="1803">
          <cell r="M1803">
            <v>0</v>
          </cell>
        </row>
        <row r="1804">
          <cell r="A1804" t="str">
            <v>402101018</v>
          </cell>
          <cell r="B1804" t="str">
            <v>BNP Contratto locaz.finaz.X0024762</v>
          </cell>
          <cell r="E1804">
            <v>29248.52</v>
          </cell>
          <cell r="G1804">
            <v>187.01</v>
          </cell>
          <cell r="H1804">
            <v>29061.51</v>
          </cell>
          <cell r="J1804" t="str">
            <v>D</v>
          </cell>
          <cell r="K1804">
            <v>29061.51</v>
          </cell>
          <cell r="L1804" t="str">
            <v>D</v>
          </cell>
          <cell r="M1804">
            <v>29061.51</v>
          </cell>
        </row>
        <row r="1805">
          <cell r="M1805">
            <v>0</v>
          </cell>
        </row>
        <row r="1806">
          <cell r="A1806" t="str">
            <v>402101019</v>
          </cell>
          <cell r="B1806" t="str">
            <v>BNP Contratto locaz.finaz.Y0055723</v>
          </cell>
          <cell r="E1806">
            <v>94396.479999999996</v>
          </cell>
          <cell r="G1806">
            <v>10870.2</v>
          </cell>
          <cell r="H1806">
            <v>83526.28</v>
          </cell>
          <cell r="J1806" t="str">
            <v>D</v>
          </cell>
          <cell r="K1806">
            <v>83526.28</v>
          </cell>
          <cell r="L1806" t="str">
            <v>D</v>
          </cell>
          <cell r="M1806">
            <v>83526.28</v>
          </cell>
        </row>
        <row r="1807">
          <cell r="M1807">
            <v>0</v>
          </cell>
        </row>
        <row r="1808">
          <cell r="A1808" t="str">
            <v>402101020</v>
          </cell>
          <cell r="B1808" t="str">
            <v>Leasint "PL6 BMW" Camas</v>
          </cell>
          <cell r="M1808">
            <v>0</v>
          </cell>
        </row>
        <row r="1809">
          <cell r="M1809">
            <v>0</v>
          </cell>
        </row>
        <row r="1810">
          <cell r="A1810" t="str">
            <v>402101021</v>
          </cell>
          <cell r="B1810" t="str">
            <v>Unicredit leasing cont.LI/01336194</v>
          </cell>
          <cell r="M1810">
            <v>0</v>
          </cell>
        </row>
        <row r="1811">
          <cell r="M1811">
            <v>0</v>
          </cell>
        </row>
        <row r="1812">
          <cell r="A1812" t="str">
            <v>402101022</v>
          </cell>
          <cell r="B1812" t="str">
            <v>Credemleasing Contr.SI/153263</v>
          </cell>
          <cell r="E1812">
            <v>42446.52</v>
          </cell>
          <cell r="G1812">
            <v>306.64999999999998</v>
          </cell>
          <cell r="H1812">
            <v>42139.87</v>
          </cell>
          <cell r="J1812" t="str">
            <v>D</v>
          </cell>
          <cell r="K1812">
            <v>42139.87</v>
          </cell>
          <cell r="L1812" t="str">
            <v>D</v>
          </cell>
          <cell r="M1812">
            <v>42139.87</v>
          </cell>
        </row>
        <row r="1813">
          <cell r="M1813">
            <v>0</v>
          </cell>
        </row>
        <row r="1814">
          <cell r="A1814" t="str">
            <v>402101023</v>
          </cell>
          <cell r="B1814" t="str">
            <v>Mediocredito CTR 979322</v>
          </cell>
          <cell r="E1814">
            <v>66431.92</v>
          </cell>
          <cell r="G1814">
            <v>62.99</v>
          </cell>
          <cell r="H1814">
            <v>66368.929999999993</v>
          </cell>
          <cell r="J1814" t="str">
            <v>D</v>
          </cell>
          <cell r="K1814">
            <v>66368.929999999993</v>
          </cell>
          <cell r="L1814" t="str">
            <v>D</v>
          </cell>
          <cell r="M1814">
            <v>66368.929999999993</v>
          </cell>
        </row>
        <row r="1815">
          <cell r="M1815">
            <v>0</v>
          </cell>
        </row>
        <row r="1816">
          <cell r="A1816" t="str">
            <v>402101024</v>
          </cell>
          <cell r="B1816" t="str">
            <v>BNP Leasing CTR V0000639</v>
          </cell>
          <cell r="E1816">
            <v>68682</v>
          </cell>
          <cell r="G1816">
            <v>145.33000000000001</v>
          </cell>
          <cell r="H1816">
            <v>68536.67</v>
          </cell>
          <cell r="J1816" t="str">
            <v>D</v>
          </cell>
          <cell r="K1816">
            <v>68536.67</v>
          </cell>
          <cell r="L1816" t="str">
            <v>D</v>
          </cell>
          <cell r="M1816">
            <v>68536.67</v>
          </cell>
        </row>
        <row r="1817">
          <cell r="M1817">
            <v>0</v>
          </cell>
        </row>
        <row r="1818">
          <cell r="A1818" t="str">
            <v>402101025</v>
          </cell>
          <cell r="B1818" t="str">
            <v>SELMA ct/30174156 Camas Linea Shz</v>
          </cell>
          <cell r="M1818">
            <v>0</v>
          </cell>
        </row>
        <row r="1819">
          <cell r="M1819">
            <v>0</v>
          </cell>
        </row>
        <row r="1820">
          <cell r="A1820" t="str">
            <v>402101026</v>
          </cell>
          <cell r="B1820" t="str">
            <v>SELMA ct/30174723 Tedas Com.520/334</v>
          </cell>
          <cell r="E1820">
            <v>27970.3</v>
          </cell>
          <cell r="H1820">
            <v>27970.3</v>
          </cell>
          <cell r="J1820" t="str">
            <v>D</v>
          </cell>
          <cell r="K1820">
            <v>27970.3</v>
          </cell>
          <cell r="L1820" t="str">
            <v>D</v>
          </cell>
          <cell r="M1820">
            <v>27970.3</v>
          </cell>
        </row>
        <row r="1821">
          <cell r="M1821">
            <v>0</v>
          </cell>
        </row>
        <row r="1822">
          <cell r="A1822" t="str">
            <v>402101027</v>
          </cell>
          <cell r="B1822" t="str">
            <v>SELMA ct/30174749 Tecnom.-sens.Fiat</v>
          </cell>
          <cell r="E1822">
            <v>7763.34</v>
          </cell>
          <cell r="H1822">
            <v>7763.34</v>
          </cell>
          <cell r="J1822" t="str">
            <v>D</v>
          </cell>
          <cell r="K1822">
            <v>7763.34</v>
          </cell>
          <cell r="L1822" t="str">
            <v>D</v>
          </cell>
          <cell r="M1822">
            <v>7763.34</v>
          </cell>
        </row>
        <row r="1823">
          <cell r="M1823">
            <v>0</v>
          </cell>
        </row>
        <row r="1824">
          <cell r="A1824" t="str">
            <v>402101028</v>
          </cell>
          <cell r="B1824" t="str">
            <v>SELMA ct/30174750 Camas-lock s.BMW</v>
          </cell>
          <cell r="E1824">
            <v>70176.539999999994</v>
          </cell>
          <cell r="H1824">
            <v>70176.539999999994</v>
          </cell>
          <cell r="J1824" t="str">
            <v>D</v>
          </cell>
          <cell r="K1824">
            <v>70176.539999999994</v>
          </cell>
          <cell r="L1824" t="str">
            <v>D</v>
          </cell>
          <cell r="M1824">
            <v>70176.539999999994</v>
          </cell>
        </row>
        <row r="1825">
          <cell r="M1825">
            <v>0</v>
          </cell>
        </row>
        <row r="1826">
          <cell r="A1826" t="str">
            <v>402101029</v>
          </cell>
          <cell r="B1826" t="str">
            <v>SELMA ct/30174162 Tecnom./l.Bemiko</v>
          </cell>
          <cell r="E1826">
            <v>648.42999999999995</v>
          </cell>
          <cell r="H1826">
            <v>648.42999999999995</v>
          </cell>
          <cell r="J1826" t="str">
            <v>D</v>
          </cell>
          <cell r="K1826">
            <v>648.42999999999995</v>
          </cell>
          <cell r="L1826" t="str">
            <v>D</v>
          </cell>
          <cell r="M1826">
            <v>648.42999999999995</v>
          </cell>
        </row>
        <row r="1827">
          <cell r="M1827">
            <v>0</v>
          </cell>
        </row>
        <row r="1828">
          <cell r="A1828" t="str">
            <v>402101030</v>
          </cell>
          <cell r="B1828" t="str">
            <v>SELMA ct/30189767 Tecnom.ban.Backdo</v>
          </cell>
          <cell r="E1828">
            <v>26199.03</v>
          </cell>
          <cell r="H1828">
            <v>26199.03</v>
          </cell>
          <cell r="J1828" t="str">
            <v>D</v>
          </cell>
          <cell r="K1828">
            <v>26199.03</v>
          </cell>
          <cell r="L1828" t="str">
            <v>D</v>
          </cell>
          <cell r="M1828">
            <v>26199.03</v>
          </cell>
        </row>
        <row r="1829">
          <cell r="M1829">
            <v>0</v>
          </cell>
        </row>
        <row r="1830">
          <cell r="A1830" t="str">
            <v>402101031</v>
          </cell>
          <cell r="B1830" t="str">
            <v>SELMA ct/30175022 Tedas/l.man.co.RE</v>
          </cell>
          <cell r="E1830">
            <v>19009.52</v>
          </cell>
          <cell r="H1830">
            <v>19009.52</v>
          </cell>
          <cell r="J1830" t="str">
            <v>D</v>
          </cell>
          <cell r="K1830">
            <v>19009.52</v>
          </cell>
          <cell r="L1830" t="str">
            <v>D</v>
          </cell>
          <cell r="M1830">
            <v>19009.52</v>
          </cell>
        </row>
        <row r="1831">
          <cell r="M1831">
            <v>0</v>
          </cell>
        </row>
        <row r="1832">
          <cell r="A1832" t="str">
            <v>402101032</v>
          </cell>
          <cell r="B1832" t="str">
            <v>SELMA ct/30175025Tedas/l.Smart Sw.P</v>
          </cell>
          <cell r="E1832">
            <v>27329.41</v>
          </cell>
          <cell r="H1832">
            <v>27329.41</v>
          </cell>
          <cell r="J1832" t="str">
            <v>D</v>
          </cell>
          <cell r="K1832">
            <v>27329.41</v>
          </cell>
          <cell r="L1832" t="str">
            <v>D</v>
          </cell>
          <cell r="M1832">
            <v>27329.41</v>
          </cell>
        </row>
        <row r="1833">
          <cell r="M1833">
            <v>0</v>
          </cell>
        </row>
        <row r="1834">
          <cell r="A1834" t="str">
            <v>402101033</v>
          </cell>
          <cell r="B1834" t="str">
            <v>SELMA ct/30176477Tedas/int.szf 35-u</v>
          </cell>
          <cell r="E1834">
            <v>150988.95000000001</v>
          </cell>
          <cell r="H1834">
            <v>150988.95000000001</v>
          </cell>
          <cell r="J1834" t="str">
            <v>D</v>
          </cell>
          <cell r="K1834">
            <v>150988.95000000001</v>
          </cell>
          <cell r="L1834" t="str">
            <v>D</v>
          </cell>
          <cell r="M1834">
            <v>150988.95000000001</v>
          </cell>
        </row>
        <row r="1835">
          <cell r="M1835">
            <v>0</v>
          </cell>
        </row>
        <row r="1836">
          <cell r="A1836" t="str">
            <v>402101034</v>
          </cell>
          <cell r="B1836" t="str">
            <v>SELMA ct/30176730 Camas macch.coll</v>
          </cell>
          <cell r="E1836">
            <v>117571.24</v>
          </cell>
          <cell r="H1836">
            <v>117571.24</v>
          </cell>
          <cell r="J1836" t="str">
            <v>D</v>
          </cell>
          <cell r="K1836">
            <v>117571.24</v>
          </cell>
          <cell r="L1836" t="str">
            <v>D</v>
          </cell>
          <cell r="M1836">
            <v>117571.24</v>
          </cell>
        </row>
        <row r="1837">
          <cell r="M1837">
            <v>0</v>
          </cell>
        </row>
        <row r="1838">
          <cell r="A1838" t="str">
            <v>402101035</v>
          </cell>
          <cell r="B1838" t="str">
            <v>SELMA ct/30189780 Tedas com.rad/vol</v>
          </cell>
          <cell r="E1838">
            <v>47688.41</v>
          </cell>
          <cell r="H1838">
            <v>47688.41</v>
          </cell>
          <cell r="J1838" t="str">
            <v>D</v>
          </cell>
          <cell r="K1838">
            <v>47688.41</v>
          </cell>
          <cell r="L1838" t="str">
            <v>D</v>
          </cell>
          <cell r="M1838">
            <v>47688.41</v>
          </cell>
        </row>
        <row r="1839">
          <cell r="M1839">
            <v>0</v>
          </cell>
        </row>
        <row r="1840">
          <cell r="A1840" t="str">
            <v>402101036</v>
          </cell>
          <cell r="B1840" t="str">
            <v>Canoni Auto Arval Services</v>
          </cell>
          <cell r="E1840">
            <v>94610.5</v>
          </cell>
          <cell r="G1840">
            <v>2231.35</v>
          </cell>
          <cell r="H1840">
            <v>92379.15</v>
          </cell>
          <cell r="J1840" t="str">
            <v>D</v>
          </cell>
          <cell r="K1840">
            <v>92379.15</v>
          </cell>
          <cell r="L1840" t="str">
            <v>D</v>
          </cell>
          <cell r="M1840">
            <v>92379.15</v>
          </cell>
        </row>
        <row r="1841">
          <cell r="M1841">
            <v>0</v>
          </cell>
        </row>
        <row r="1842">
          <cell r="A1842" t="str">
            <v>402101037</v>
          </cell>
          <cell r="B1842" t="str">
            <v>BNPNoleggio fotoc.Toshiba(Gr.Digit)</v>
          </cell>
          <cell r="E1842">
            <v>3433</v>
          </cell>
          <cell r="G1842">
            <v>204</v>
          </cell>
          <cell r="H1842">
            <v>3229</v>
          </cell>
          <cell r="J1842" t="str">
            <v>D</v>
          </cell>
          <cell r="K1842">
            <v>3229</v>
          </cell>
          <cell r="L1842" t="str">
            <v>D</v>
          </cell>
          <cell r="M1842">
            <v>3229</v>
          </cell>
        </row>
        <row r="1843">
          <cell r="M1843">
            <v>0</v>
          </cell>
        </row>
        <row r="1844">
          <cell r="A1844" t="str">
            <v>402101038</v>
          </cell>
          <cell r="B1844" t="str">
            <v>Locat Leas."E60BMW" Camas</v>
          </cell>
          <cell r="M1844">
            <v>0</v>
          </cell>
        </row>
        <row r="1845">
          <cell r="M1845">
            <v>0</v>
          </cell>
        </row>
        <row r="1846">
          <cell r="A1846" t="str">
            <v>402101039</v>
          </cell>
          <cell r="B1846" t="str">
            <v>BNP noleggio multifunzione DIGIT</v>
          </cell>
          <cell r="E1846">
            <v>1624.5</v>
          </cell>
          <cell r="H1846">
            <v>1624.5</v>
          </cell>
          <cell r="J1846" t="str">
            <v>D</v>
          </cell>
          <cell r="K1846">
            <v>1624.5</v>
          </cell>
          <cell r="L1846" t="str">
            <v>D</v>
          </cell>
          <cell r="M1846">
            <v>1624.5</v>
          </cell>
        </row>
        <row r="1847">
          <cell r="M1847">
            <v>0</v>
          </cell>
        </row>
        <row r="1848">
          <cell r="A1848" t="str">
            <v>402101040</v>
          </cell>
          <cell r="B1848" t="str">
            <v>Costi per beni di terzi</v>
          </cell>
          <cell r="M1848">
            <v>0</v>
          </cell>
        </row>
        <row r="1849">
          <cell r="M1849">
            <v>0</v>
          </cell>
        </row>
        <row r="1850">
          <cell r="A1850" t="str">
            <v>402101041</v>
          </cell>
          <cell r="B1850" t="str">
            <v>Affitto Capannone Sa.Ma.Plast</v>
          </cell>
          <cell r="E1850">
            <v>40873.46</v>
          </cell>
          <cell r="G1850">
            <v>62</v>
          </cell>
          <cell r="H1850">
            <v>40811.46</v>
          </cell>
          <cell r="J1850" t="str">
            <v>D</v>
          </cell>
          <cell r="K1850">
            <v>40811.46</v>
          </cell>
          <cell r="L1850" t="str">
            <v>D</v>
          </cell>
          <cell r="M1850">
            <v>40811.46</v>
          </cell>
        </row>
        <row r="1851">
          <cell r="M1851">
            <v>0</v>
          </cell>
        </row>
        <row r="1852">
          <cell r="A1852" t="str">
            <v>402101042</v>
          </cell>
          <cell r="B1852" t="str">
            <v>Energ/Gas/Tel/AcquCapan.Sa.Ma.Plast</v>
          </cell>
          <cell r="E1852">
            <v>14190.71</v>
          </cell>
          <cell r="G1852">
            <v>2408.5</v>
          </cell>
          <cell r="H1852">
            <v>11782.21</v>
          </cell>
          <cell r="J1852" t="str">
            <v>D</v>
          </cell>
          <cell r="K1852">
            <v>11782.21</v>
          </cell>
          <cell r="L1852" t="str">
            <v>D</v>
          </cell>
          <cell r="M1852">
            <v>11782.21</v>
          </cell>
        </row>
        <row r="1853">
          <cell r="M1853">
            <v>0</v>
          </cell>
        </row>
        <row r="1854">
          <cell r="A1854" t="str">
            <v>402101043</v>
          </cell>
          <cell r="B1854" t="str">
            <v>Locatrice Italiana Noleggio n10757</v>
          </cell>
          <cell r="E1854">
            <v>12994.12</v>
          </cell>
          <cell r="H1854">
            <v>12994.12</v>
          </cell>
          <cell r="J1854" t="str">
            <v>D</v>
          </cell>
          <cell r="K1854">
            <v>12994.12</v>
          </cell>
          <cell r="L1854" t="str">
            <v>D</v>
          </cell>
          <cell r="M1854">
            <v>12994.12</v>
          </cell>
        </row>
        <row r="1855">
          <cell r="M1855">
            <v>0</v>
          </cell>
        </row>
        <row r="1856">
          <cell r="A1856" t="str">
            <v>402101044</v>
          </cell>
          <cell r="B1856" t="str">
            <v>SELMA ct/30189888 Camas banchiGR901</v>
          </cell>
          <cell r="E1856">
            <v>11954.55</v>
          </cell>
          <cell r="H1856">
            <v>11954.55</v>
          </cell>
          <cell r="J1856" t="str">
            <v>D</v>
          </cell>
          <cell r="K1856">
            <v>11954.55</v>
          </cell>
          <cell r="L1856" t="str">
            <v>D</v>
          </cell>
          <cell r="M1856">
            <v>11954.55</v>
          </cell>
        </row>
        <row r="1857">
          <cell r="M1857">
            <v>0</v>
          </cell>
        </row>
        <row r="1858">
          <cell r="A1858" t="str">
            <v>402101045</v>
          </cell>
          <cell r="B1858" t="str">
            <v>SELMA ct/30189892 Camas banchi mon</v>
          </cell>
          <cell r="E1858">
            <v>24948.68</v>
          </cell>
          <cell r="H1858">
            <v>24948.68</v>
          </cell>
          <cell r="J1858" t="str">
            <v>D</v>
          </cell>
          <cell r="K1858">
            <v>24948.68</v>
          </cell>
          <cell r="L1858" t="str">
            <v>D</v>
          </cell>
          <cell r="M1858">
            <v>24948.68</v>
          </cell>
        </row>
        <row r="1859">
          <cell r="M1859">
            <v>0</v>
          </cell>
        </row>
        <row r="1860">
          <cell r="A1860" t="str">
            <v>402101046</v>
          </cell>
          <cell r="B1860" t="str">
            <v>SELMA ct/30190192 Tecnom/Caf mole</v>
          </cell>
          <cell r="E1860">
            <v>54061.53</v>
          </cell>
          <cell r="H1860">
            <v>54061.53</v>
          </cell>
          <cell r="J1860" t="str">
            <v>D</v>
          </cell>
          <cell r="K1860">
            <v>54061.53</v>
          </cell>
          <cell r="L1860" t="str">
            <v>D</v>
          </cell>
          <cell r="M1860">
            <v>54061.53</v>
          </cell>
        </row>
        <row r="1861">
          <cell r="M1861">
            <v>0</v>
          </cell>
        </row>
        <row r="1862">
          <cell r="A1862" t="str">
            <v>402101047</v>
          </cell>
          <cell r="B1862" t="str">
            <v>Locatrice Italiana Noleggio n11220</v>
          </cell>
          <cell r="M1862">
            <v>0</v>
          </cell>
        </row>
        <row r="1863">
          <cell r="M1863">
            <v>0</v>
          </cell>
        </row>
        <row r="1864">
          <cell r="A1864" t="str">
            <v>402101048</v>
          </cell>
          <cell r="B1864" t="str">
            <v>SELMA ct/30195999 Belotti</v>
          </cell>
          <cell r="E1864">
            <v>13009.63</v>
          </cell>
          <cell r="H1864">
            <v>13009.63</v>
          </cell>
          <cell r="J1864" t="str">
            <v>D</v>
          </cell>
          <cell r="K1864">
            <v>13009.63</v>
          </cell>
          <cell r="L1864" t="str">
            <v>D</v>
          </cell>
          <cell r="M1864">
            <v>13009.63</v>
          </cell>
        </row>
        <row r="1865">
          <cell r="M1865">
            <v>0</v>
          </cell>
        </row>
        <row r="1866">
          <cell r="A1866" t="str">
            <v>402101049</v>
          </cell>
          <cell r="B1866" t="str">
            <v>SELMA ct/30195992 Tecnom/banchi att</v>
          </cell>
          <cell r="E1866">
            <v>30949.88</v>
          </cell>
          <cell r="H1866">
            <v>30949.88</v>
          </cell>
          <cell r="J1866" t="str">
            <v>D</v>
          </cell>
          <cell r="K1866">
            <v>30949.88</v>
          </cell>
          <cell r="L1866" t="str">
            <v>D</v>
          </cell>
          <cell r="M1866">
            <v>30949.88</v>
          </cell>
        </row>
        <row r="1867">
          <cell r="M1867">
            <v>0</v>
          </cell>
        </row>
        <row r="1868">
          <cell r="A1868" t="str">
            <v>402101050</v>
          </cell>
          <cell r="B1868" t="str">
            <v>Affitto x deposito Parabiago</v>
          </cell>
          <cell r="M1868">
            <v>0</v>
          </cell>
        </row>
        <row r="1869">
          <cell r="M1869">
            <v>0</v>
          </cell>
        </row>
        <row r="1870">
          <cell r="A1870" t="str">
            <v>402101051</v>
          </cell>
          <cell r="B1870" t="str">
            <v>SELMA ct/30195987 Tyco/macch.P100</v>
          </cell>
          <cell r="E1870">
            <v>42133.48</v>
          </cell>
          <cell r="H1870">
            <v>42133.48</v>
          </cell>
          <cell r="J1870" t="str">
            <v>D</v>
          </cell>
          <cell r="K1870">
            <v>42133.48</v>
          </cell>
          <cell r="L1870" t="str">
            <v>D</v>
          </cell>
          <cell r="M1870">
            <v>42133.48</v>
          </cell>
        </row>
        <row r="1871">
          <cell r="M1871">
            <v>0</v>
          </cell>
        </row>
        <row r="1872">
          <cell r="A1872" t="str">
            <v>402101052</v>
          </cell>
          <cell r="B1872" t="str">
            <v>SELMA ct/30196003 Tedas pressa sep.</v>
          </cell>
          <cell r="E1872">
            <v>41636.74</v>
          </cell>
          <cell r="H1872">
            <v>41636.74</v>
          </cell>
          <cell r="J1872" t="str">
            <v>D</v>
          </cell>
          <cell r="K1872">
            <v>41636.74</v>
          </cell>
          <cell r="L1872" t="str">
            <v>D</v>
          </cell>
          <cell r="M1872">
            <v>41636.74</v>
          </cell>
        </row>
        <row r="1873">
          <cell r="M1873">
            <v>0</v>
          </cell>
        </row>
        <row r="1874">
          <cell r="A1874" t="str">
            <v>402101053</v>
          </cell>
          <cell r="B1874" t="str">
            <v>SELMA ct/30196013 Tedas banco bascu</v>
          </cell>
          <cell r="E1874">
            <v>24958.62</v>
          </cell>
          <cell r="H1874">
            <v>24958.62</v>
          </cell>
          <cell r="J1874" t="str">
            <v>D</v>
          </cell>
          <cell r="K1874">
            <v>24958.62</v>
          </cell>
          <cell r="L1874" t="str">
            <v>D</v>
          </cell>
          <cell r="M1874">
            <v>24958.62</v>
          </cell>
        </row>
        <row r="1875">
          <cell r="M1875">
            <v>0</v>
          </cell>
        </row>
        <row r="1876">
          <cell r="A1876" t="str">
            <v>402101054</v>
          </cell>
          <cell r="B1876" t="str">
            <v>BNP Contratto locaz.finaz.Y0051918</v>
          </cell>
          <cell r="M1876">
            <v>0</v>
          </cell>
        </row>
        <row r="1877">
          <cell r="M1877">
            <v>0</v>
          </cell>
        </row>
        <row r="1878">
          <cell r="A1878" t="str">
            <v>402101055</v>
          </cell>
          <cell r="B1878" t="str">
            <v>BNP Contratto locaz.finaz.Y0006368</v>
          </cell>
          <cell r="E1878">
            <v>16837.22</v>
          </cell>
          <cell r="G1878">
            <v>95.51</v>
          </cell>
          <cell r="H1878">
            <v>16741.71</v>
          </cell>
          <cell r="J1878" t="str">
            <v>D</v>
          </cell>
          <cell r="K1878">
            <v>16741.71</v>
          </cell>
          <cell r="L1878" t="str">
            <v>D</v>
          </cell>
          <cell r="M1878">
            <v>16741.71</v>
          </cell>
        </row>
        <row r="1879">
          <cell r="M1879">
            <v>0</v>
          </cell>
        </row>
        <row r="1880">
          <cell r="A1880" t="str">
            <v>402101056</v>
          </cell>
          <cell r="B1880" t="str">
            <v>BNP Contratto locaz.finaz.Y0006372</v>
          </cell>
          <cell r="E1880">
            <v>26227.69</v>
          </cell>
          <cell r="G1880">
            <v>290.14999999999998</v>
          </cell>
          <cell r="H1880">
            <v>25937.54</v>
          </cell>
          <cell r="J1880" t="str">
            <v>D</v>
          </cell>
          <cell r="K1880">
            <v>25937.54</v>
          </cell>
          <cell r="L1880" t="str">
            <v>D</v>
          </cell>
          <cell r="M1880">
            <v>25937.54</v>
          </cell>
        </row>
        <row r="1881">
          <cell r="M1881">
            <v>0</v>
          </cell>
        </row>
        <row r="1882">
          <cell r="A1882" t="str">
            <v>402101057</v>
          </cell>
          <cell r="B1882" t="str">
            <v>BNP Contratto Z0021954</v>
          </cell>
          <cell r="E1882">
            <v>248.13</v>
          </cell>
          <cell r="H1882">
            <v>248.13</v>
          </cell>
          <cell r="J1882" t="str">
            <v>D</v>
          </cell>
          <cell r="K1882">
            <v>248.13</v>
          </cell>
          <cell r="L1882" t="str">
            <v>D</v>
          </cell>
          <cell r="M1882">
            <v>248.13</v>
          </cell>
        </row>
        <row r="1883">
          <cell r="M1883">
            <v>0</v>
          </cell>
        </row>
        <row r="1884">
          <cell r="A1884" t="str">
            <v>402101058</v>
          </cell>
          <cell r="B1884" t="str">
            <v>BNP Contratto Z0009295</v>
          </cell>
          <cell r="E1884">
            <v>2744.66</v>
          </cell>
          <cell r="H1884">
            <v>2744.66</v>
          </cell>
          <cell r="J1884" t="str">
            <v>D</v>
          </cell>
          <cell r="K1884">
            <v>2744.66</v>
          </cell>
          <cell r="L1884" t="str">
            <v>D</v>
          </cell>
          <cell r="M1884">
            <v>2744.66</v>
          </cell>
        </row>
        <row r="1885">
          <cell r="M1885">
            <v>0</v>
          </cell>
        </row>
        <row r="1886">
          <cell r="A1886" t="str">
            <v>402101060</v>
          </cell>
          <cell r="B1886" t="str">
            <v>Affitto x appartamento Milano</v>
          </cell>
          <cell r="M1886">
            <v>0</v>
          </cell>
        </row>
        <row r="1887">
          <cell r="M1887">
            <v>0</v>
          </cell>
        </row>
        <row r="1888">
          <cell r="A1888" t="str">
            <v>402101070</v>
          </cell>
          <cell r="B1888" t="str">
            <v>BNP Noleggio stampante Markem-Imaje</v>
          </cell>
          <cell r="M1888">
            <v>0</v>
          </cell>
        </row>
        <row r="1889">
          <cell r="M1889">
            <v>0</v>
          </cell>
        </row>
        <row r="1890">
          <cell r="A1890" t="str">
            <v>402101071</v>
          </cell>
          <cell r="B1890" t="str">
            <v>BNP V0045325 Nolegg.Fotocop.SHARP</v>
          </cell>
          <cell r="E1890">
            <v>525</v>
          </cell>
          <cell r="H1890">
            <v>525</v>
          </cell>
          <cell r="J1890" t="str">
            <v>D</v>
          </cell>
          <cell r="K1890">
            <v>525</v>
          </cell>
          <cell r="L1890" t="str">
            <v>D</v>
          </cell>
          <cell r="M1890">
            <v>525</v>
          </cell>
        </row>
        <row r="1891">
          <cell r="M1891">
            <v>0</v>
          </cell>
        </row>
        <row r="1892">
          <cell r="A1892" t="str">
            <v>402101072</v>
          </cell>
          <cell r="B1892" t="str">
            <v>SACE CTR/55/16 noleg.carrel.elev.Ju</v>
          </cell>
          <cell r="E1892">
            <v>4020</v>
          </cell>
          <cell r="H1892">
            <v>4020</v>
          </cell>
          <cell r="J1892" t="str">
            <v>D</v>
          </cell>
          <cell r="K1892">
            <v>4020</v>
          </cell>
          <cell r="L1892" t="str">
            <v>D</v>
          </cell>
          <cell r="M1892">
            <v>4020</v>
          </cell>
        </row>
        <row r="1893">
          <cell r="M1893">
            <v>0</v>
          </cell>
        </row>
        <row r="1894">
          <cell r="A1894" t="str">
            <v>402101073</v>
          </cell>
          <cell r="B1894" t="str">
            <v>SACE matr.91025261noleg.carrel.ele.</v>
          </cell>
          <cell r="E1894">
            <v>2150</v>
          </cell>
          <cell r="H1894">
            <v>2150</v>
          </cell>
          <cell r="J1894" t="str">
            <v>D</v>
          </cell>
          <cell r="K1894">
            <v>2150</v>
          </cell>
          <cell r="L1894" t="str">
            <v>D</v>
          </cell>
          <cell r="M1894">
            <v>2150</v>
          </cell>
        </row>
        <row r="1895">
          <cell r="M1895">
            <v>0</v>
          </cell>
        </row>
        <row r="1896">
          <cell r="A1896" t="str">
            <v>402101074</v>
          </cell>
          <cell r="B1896" t="str">
            <v>KION noleg.carrel.ele.</v>
          </cell>
          <cell r="E1896">
            <v>2126.14</v>
          </cell>
          <cell r="H1896">
            <v>2126.14</v>
          </cell>
          <cell r="J1896" t="str">
            <v>D</v>
          </cell>
          <cell r="K1896">
            <v>2126.14</v>
          </cell>
          <cell r="L1896" t="str">
            <v>D</v>
          </cell>
          <cell r="M1896">
            <v>2126.14</v>
          </cell>
        </row>
        <row r="1897">
          <cell r="M1897">
            <v>0</v>
          </cell>
        </row>
        <row r="1898">
          <cell r="A1898" t="str">
            <v>402101080</v>
          </cell>
          <cell r="B1898" t="str">
            <v>IFIS Contr.358390 Centralino</v>
          </cell>
          <cell r="E1898">
            <v>5951.55</v>
          </cell>
          <cell r="H1898">
            <v>5951.55</v>
          </cell>
          <cell r="J1898" t="str">
            <v>D</v>
          </cell>
          <cell r="K1898">
            <v>5951.55</v>
          </cell>
          <cell r="L1898" t="str">
            <v>D</v>
          </cell>
          <cell r="M1898">
            <v>5951.55</v>
          </cell>
        </row>
        <row r="1899">
          <cell r="M1899">
            <v>0</v>
          </cell>
        </row>
        <row r="1900">
          <cell r="A1900" t="str">
            <v>402101081</v>
          </cell>
          <cell r="B1900" t="str">
            <v>SOFTECH canone affitto software</v>
          </cell>
          <cell r="M1900">
            <v>0</v>
          </cell>
        </row>
        <row r="1901">
          <cell r="M1901">
            <v>0</v>
          </cell>
        </row>
        <row r="1902">
          <cell r="A1902" t="str">
            <v>402101082</v>
          </cell>
          <cell r="B1902" t="str">
            <v>BNP Contratto locaz.finaz.Z0050736</v>
          </cell>
          <cell r="E1902">
            <v>388.5</v>
          </cell>
          <cell r="H1902">
            <v>388.5</v>
          </cell>
          <cell r="J1902" t="str">
            <v>D</v>
          </cell>
          <cell r="K1902">
            <v>388.5</v>
          </cell>
          <cell r="L1902" t="str">
            <v>D</v>
          </cell>
          <cell r="M1902">
            <v>388.5</v>
          </cell>
        </row>
        <row r="1903">
          <cell r="M1903">
            <v>0</v>
          </cell>
        </row>
        <row r="1904">
          <cell r="M1904">
            <v>0</v>
          </cell>
        </row>
        <row r="1905">
          <cell r="M1905">
            <v>0</v>
          </cell>
        </row>
        <row r="1906">
          <cell r="M1906">
            <v>0</v>
          </cell>
        </row>
        <row r="1907">
          <cell r="A1907" t="str">
            <v>22</v>
          </cell>
          <cell r="B1907" t="str">
            <v>Spese per il personale</v>
          </cell>
          <cell r="E1907">
            <v>10364795.949999999</v>
          </cell>
          <cell r="G1907">
            <v>735113.55</v>
          </cell>
          <cell r="H1907">
            <v>9629682.4000000004</v>
          </cell>
          <cell r="J1907" t="str">
            <v xml:space="preserve"> D</v>
          </cell>
          <cell r="K1907">
            <v>9629682.4000000004</v>
          </cell>
          <cell r="L1907" t="str">
            <v xml:space="preserve"> D</v>
          </cell>
          <cell r="M1907">
            <v>9629682.4000000004</v>
          </cell>
        </row>
        <row r="1908">
          <cell r="M1908">
            <v>0</v>
          </cell>
        </row>
        <row r="1909">
          <cell r="A1909" t="str">
            <v>01</v>
          </cell>
          <cell r="B1909" t="str">
            <v>Salari</v>
          </cell>
          <cell r="E1909">
            <v>2668061.59</v>
          </cell>
          <cell r="G1909">
            <v>182057.4</v>
          </cell>
          <cell r="H1909">
            <v>2486004.19</v>
          </cell>
          <cell r="J1909" t="str">
            <v xml:space="preserve"> D</v>
          </cell>
          <cell r="K1909">
            <v>2486004.19</v>
          </cell>
          <cell r="L1909" t="str">
            <v xml:space="preserve"> D</v>
          </cell>
          <cell r="M1909">
            <v>2486004.19</v>
          </cell>
        </row>
        <row r="1910">
          <cell r="M1910">
            <v>0</v>
          </cell>
        </row>
        <row r="1911">
          <cell r="A1911" t="str">
            <v>402201010</v>
          </cell>
          <cell r="B1911" t="str">
            <v>Salari per operai</v>
          </cell>
          <cell r="E1911">
            <v>1836487.44</v>
          </cell>
          <cell r="G1911">
            <v>147164.10999999999</v>
          </cell>
          <cell r="H1911">
            <v>1689323.33</v>
          </cell>
          <cell r="J1911" t="str">
            <v>D</v>
          </cell>
          <cell r="K1911">
            <v>1689323.33</v>
          </cell>
          <cell r="L1911" t="str">
            <v>D</v>
          </cell>
          <cell r="M1911">
            <v>1689323.33</v>
          </cell>
        </row>
        <row r="1912">
          <cell r="M1912">
            <v>0</v>
          </cell>
        </row>
        <row r="1913">
          <cell r="A1913" t="str">
            <v>402201013</v>
          </cell>
          <cell r="B1913" t="str">
            <v>Ferie operai</v>
          </cell>
          <cell r="E1913">
            <v>15579.08</v>
          </cell>
          <cell r="H1913">
            <v>15579.08</v>
          </cell>
          <cell r="J1913" t="str">
            <v>D</v>
          </cell>
          <cell r="K1913">
            <v>15579.08</v>
          </cell>
          <cell r="L1913" t="str">
            <v>D</v>
          </cell>
          <cell r="M1913">
            <v>15579.08</v>
          </cell>
        </row>
        <row r="1914">
          <cell r="M1914">
            <v>0</v>
          </cell>
        </row>
        <row r="1915">
          <cell r="A1915" t="str">
            <v>402201014</v>
          </cell>
          <cell r="B1915" t="str">
            <v>Par operai</v>
          </cell>
          <cell r="E1915">
            <v>21739.52</v>
          </cell>
          <cell r="H1915">
            <v>21739.52</v>
          </cell>
          <cell r="J1915" t="str">
            <v>D</v>
          </cell>
          <cell r="K1915">
            <v>21739.52</v>
          </cell>
          <cell r="L1915" t="str">
            <v>D</v>
          </cell>
          <cell r="M1915">
            <v>21739.52</v>
          </cell>
        </row>
        <row r="1916">
          <cell r="M1916">
            <v>0</v>
          </cell>
        </row>
        <row r="1917">
          <cell r="A1917" t="str">
            <v>402201020</v>
          </cell>
          <cell r="B1917" t="str">
            <v>Contributi  sociali su salari</v>
          </cell>
          <cell r="E1917">
            <v>502031.49</v>
          </cell>
          <cell r="G1917">
            <v>34649.11</v>
          </cell>
          <cell r="H1917">
            <v>467382.38</v>
          </cell>
          <cell r="J1917" t="str">
            <v>D</v>
          </cell>
          <cell r="K1917">
            <v>467382.38</v>
          </cell>
          <cell r="L1917" t="str">
            <v>D</v>
          </cell>
          <cell r="M1917">
            <v>467382.38</v>
          </cell>
        </row>
        <row r="1918">
          <cell r="M1918">
            <v>0</v>
          </cell>
        </row>
        <row r="1919">
          <cell r="A1919" t="str">
            <v>402201021</v>
          </cell>
          <cell r="B1919" t="str">
            <v>Contributo Inail</v>
          </cell>
          <cell r="G1919">
            <v>244.18</v>
          </cell>
          <cell r="H1919">
            <v>244.18</v>
          </cell>
          <cell r="J1919" t="str">
            <v>A</v>
          </cell>
          <cell r="K1919">
            <v>244.18</v>
          </cell>
          <cell r="L1919" t="str">
            <v>A</v>
          </cell>
          <cell r="M1919">
            <v>-244.18</v>
          </cell>
        </row>
        <row r="1920">
          <cell r="M1920">
            <v>0</v>
          </cell>
        </row>
        <row r="1921">
          <cell r="A1921" t="str">
            <v>402201025</v>
          </cell>
          <cell r="B1921" t="str">
            <v>Contributi Fondo Pensione Cometa</v>
          </cell>
          <cell r="E1921">
            <v>13668.7</v>
          </cell>
          <cell r="H1921">
            <v>13668.7</v>
          </cell>
          <cell r="J1921" t="str">
            <v>D</v>
          </cell>
          <cell r="K1921">
            <v>13668.7</v>
          </cell>
          <cell r="L1921" t="str">
            <v>D</v>
          </cell>
          <cell r="M1921">
            <v>13668.7</v>
          </cell>
        </row>
        <row r="1922">
          <cell r="M1922">
            <v>0</v>
          </cell>
        </row>
        <row r="1923">
          <cell r="A1923" t="str">
            <v>402201026</v>
          </cell>
          <cell r="B1923" t="str">
            <v>Contrib. Fondo Sanitario Metasalute</v>
          </cell>
          <cell r="M1923">
            <v>0</v>
          </cell>
        </row>
        <row r="1924">
          <cell r="M1924">
            <v>0</v>
          </cell>
        </row>
        <row r="1925">
          <cell r="A1925" t="str">
            <v>402201027</v>
          </cell>
          <cell r="B1925" t="str">
            <v>Contrib. su ferie operai</v>
          </cell>
          <cell r="E1925">
            <v>5137.99</v>
          </cell>
          <cell r="H1925">
            <v>5137.99</v>
          </cell>
          <cell r="J1925" t="str">
            <v>D</v>
          </cell>
          <cell r="K1925">
            <v>5137.99</v>
          </cell>
          <cell r="L1925" t="str">
            <v>D</v>
          </cell>
          <cell r="M1925">
            <v>5137.99</v>
          </cell>
        </row>
        <row r="1926">
          <cell r="M1926">
            <v>0</v>
          </cell>
        </row>
        <row r="1927">
          <cell r="A1927" t="str">
            <v>402201028</v>
          </cell>
          <cell r="B1927" t="str">
            <v>Contrib. su par operai</v>
          </cell>
          <cell r="E1927">
            <v>7169.69</v>
          </cell>
          <cell r="H1927">
            <v>7169.69</v>
          </cell>
          <cell r="J1927" t="str">
            <v>D</v>
          </cell>
          <cell r="K1927">
            <v>7169.69</v>
          </cell>
          <cell r="L1927" t="str">
            <v>D</v>
          </cell>
          <cell r="M1927">
            <v>7169.69</v>
          </cell>
        </row>
        <row r="1928">
          <cell r="M1928">
            <v>0</v>
          </cell>
        </row>
        <row r="1929">
          <cell r="A1929" t="str">
            <v>402201030</v>
          </cell>
          <cell r="B1929" t="str">
            <v>Quota anzianità salariati</v>
          </cell>
          <cell r="E1929">
            <v>266247.67999999999</v>
          </cell>
          <cell r="H1929">
            <v>266247.67999999999</v>
          </cell>
          <cell r="J1929" t="str">
            <v>D</v>
          </cell>
          <cell r="K1929">
            <v>266247.67999999999</v>
          </cell>
          <cell r="L1929" t="str">
            <v>D</v>
          </cell>
          <cell r="M1929">
            <v>266247.67999999999</v>
          </cell>
        </row>
        <row r="1930">
          <cell r="M1930">
            <v>0</v>
          </cell>
        </row>
        <row r="1931">
          <cell r="M1931">
            <v>0</v>
          </cell>
        </row>
        <row r="1932">
          <cell r="M1932">
            <v>0</v>
          </cell>
        </row>
        <row r="1933">
          <cell r="M1933">
            <v>0</v>
          </cell>
        </row>
        <row r="1934">
          <cell r="A1934" t="str">
            <v>02</v>
          </cell>
          <cell r="B1934" t="str">
            <v>Stipendi impiegati</v>
          </cell>
          <cell r="E1934">
            <v>6906665.96</v>
          </cell>
          <cell r="G1934">
            <v>495647.56</v>
          </cell>
          <cell r="H1934">
            <v>6411018.4000000004</v>
          </cell>
          <cell r="J1934" t="str">
            <v xml:space="preserve"> D</v>
          </cell>
          <cell r="K1934">
            <v>6411018.4000000004</v>
          </cell>
          <cell r="L1934" t="str">
            <v xml:space="preserve"> D</v>
          </cell>
          <cell r="M1934">
            <v>6411018.4000000004</v>
          </cell>
        </row>
        <row r="1935">
          <cell r="M1935">
            <v>0</v>
          </cell>
        </row>
        <row r="1936">
          <cell r="A1936" t="str">
            <v>402202010</v>
          </cell>
          <cell r="B1936" t="str">
            <v>Stipendi impiegati</v>
          </cell>
          <cell r="E1936">
            <v>5010071.2699999996</v>
          </cell>
          <cell r="G1936">
            <v>389555.32</v>
          </cell>
          <cell r="H1936">
            <v>4620515.95</v>
          </cell>
          <cell r="J1936" t="str">
            <v>D</v>
          </cell>
          <cell r="K1936">
            <v>4620515.95</v>
          </cell>
          <cell r="L1936" t="str">
            <v>D</v>
          </cell>
          <cell r="M1936">
            <v>4620515.95</v>
          </cell>
        </row>
        <row r="1937">
          <cell r="M1937">
            <v>0</v>
          </cell>
        </row>
        <row r="1938">
          <cell r="A1938" t="str">
            <v>402202013</v>
          </cell>
          <cell r="B1938" t="str">
            <v>Ferie Stipendiati</v>
          </cell>
          <cell r="E1938">
            <v>77137.31</v>
          </cell>
          <cell r="H1938">
            <v>77137.31</v>
          </cell>
          <cell r="J1938" t="str">
            <v>D</v>
          </cell>
          <cell r="K1938">
            <v>77137.31</v>
          </cell>
          <cell r="L1938" t="str">
            <v>D</v>
          </cell>
          <cell r="M1938">
            <v>77137.31</v>
          </cell>
        </row>
        <row r="1939">
          <cell r="M1939">
            <v>0</v>
          </cell>
        </row>
        <row r="1940">
          <cell r="A1940" t="str">
            <v>402202014</v>
          </cell>
          <cell r="B1940" t="str">
            <v>Par Stipendiati</v>
          </cell>
          <cell r="E1940">
            <v>164941.96</v>
          </cell>
          <cell r="H1940">
            <v>164941.96</v>
          </cell>
          <cell r="J1940" t="str">
            <v>D</v>
          </cell>
          <cell r="K1940">
            <v>164941.96</v>
          </cell>
          <cell r="L1940" t="str">
            <v>D</v>
          </cell>
          <cell r="M1940">
            <v>164941.96</v>
          </cell>
        </row>
        <row r="1941">
          <cell r="M1941">
            <v>0</v>
          </cell>
        </row>
        <row r="1942">
          <cell r="A1942" t="str">
            <v>402202020</v>
          </cell>
          <cell r="B1942" t="str">
            <v>Contributi  sociali su stipendi</v>
          </cell>
          <cell r="E1942">
            <v>1220826</v>
          </cell>
          <cell r="G1942">
            <v>106092.24</v>
          </cell>
          <cell r="H1942">
            <v>1114733.76</v>
          </cell>
          <cell r="J1942" t="str">
            <v>D</v>
          </cell>
          <cell r="K1942">
            <v>1114733.76</v>
          </cell>
          <cell r="L1942" t="str">
            <v>D</v>
          </cell>
          <cell r="M1942">
            <v>1114733.76</v>
          </cell>
        </row>
        <row r="1943">
          <cell r="M1943">
            <v>0</v>
          </cell>
        </row>
        <row r="1944">
          <cell r="A1944" t="str">
            <v>402202021</v>
          </cell>
          <cell r="B1944" t="str">
            <v>Contributo Inail</v>
          </cell>
          <cell r="M1944">
            <v>0</v>
          </cell>
        </row>
        <row r="1945">
          <cell r="M1945">
            <v>0</v>
          </cell>
        </row>
        <row r="1946">
          <cell r="A1946" t="str">
            <v>402202025</v>
          </cell>
          <cell r="B1946" t="str">
            <v>Contributi Fondo Pensione Cometa</v>
          </cell>
          <cell r="E1946">
            <v>26823.5</v>
          </cell>
          <cell r="H1946">
            <v>26823.5</v>
          </cell>
          <cell r="J1946" t="str">
            <v>D</v>
          </cell>
          <cell r="K1946">
            <v>26823.5</v>
          </cell>
          <cell r="L1946" t="str">
            <v>D</v>
          </cell>
          <cell r="M1946">
            <v>26823.5</v>
          </cell>
        </row>
        <row r="1947">
          <cell r="M1947">
            <v>0</v>
          </cell>
        </row>
        <row r="1948">
          <cell r="A1948" t="str">
            <v>402202026</v>
          </cell>
          <cell r="B1948" t="str">
            <v>Contrib. Fondo Sanitario Metasalute</v>
          </cell>
          <cell r="E1948">
            <v>2518</v>
          </cell>
          <cell r="H1948">
            <v>2518</v>
          </cell>
          <cell r="J1948" t="str">
            <v>D</v>
          </cell>
          <cell r="K1948">
            <v>2518</v>
          </cell>
          <cell r="L1948" t="str">
            <v>D</v>
          </cell>
          <cell r="M1948">
            <v>2518</v>
          </cell>
        </row>
        <row r="1949">
          <cell r="M1949">
            <v>0</v>
          </cell>
        </row>
        <row r="1950">
          <cell r="A1950" t="str">
            <v>402202027</v>
          </cell>
          <cell r="B1950" t="str">
            <v>Contrib. su ferie stipendiati</v>
          </cell>
          <cell r="E1950">
            <v>30247.14</v>
          </cell>
          <cell r="H1950">
            <v>30247.14</v>
          </cell>
          <cell r="J1950" t="str">
            <v>D</v>
          </cell>
          <cell r="K1950">
            <v>30247.14</v>
          </cell>
          <cell r="L1950" t="str">
            <v>D</v>
          </cell>
          <cell r="M1950">
            <v>30247.14</v>
          </cell>
        </row>
        <row r="1951">
          <cell r="M1951">
            <v>0</v>
          </cell>
        </row>
        <row r="1952">
          <cell r="A1952" t="str">
            <v>402202028</v>
          </cell>
          <cell r="B1952" t="str">
            <v>Contrib. su Par stipendiati</v>
          </cell>
          <cell r="E1952">
            <v>50351.89</v>
          </cell>
          <cell r="H1952">
            <v>50351.89</v>
          </cell>
          <cell r="J1952" t="str">
            <v>D</v>
          </cell>
          <cell r="K1952">
            <v>50351.89</v>
          </cell>
          <cell r="L1952" t="str">
            <v>D</v>
          </cell>
          <cell r="M1952">
            <v>50351.89</v>
          </cell>
        </row>
        <row r="1953">
          <cell r="M1953">
            <v>0</v>
          </cell>
        </row>
        <row r="1954">
          <cell r="A1954" t="str">
            <v>402202030</v>
          </cell>
          <cell r="B1954" t="str">
            <v>Quota Anzianità  maturata stipend.</v>
          </cell>
          <cell r="E1954">
            <v>323748.89</v>
          </cell>
          <cell r="H1954">
            <v>323748.89</v>
          </cell>
          <cell r="J1954" t="str">
            <v>D</v>
          </cell>
          <cell r="K1954">
            <v>323748.89</v>
          </cell>
          <cell r="L1954" t="str">
            <v>D</v>
          </cell>
          <cell r="M1954">
            <v>323748.89</v>
          </cell>
        </row>
        <row r="1955">
          <cell r="M1955">
            <v>0</v>
          </cell>
        </row>
        <row r="1956">
          <cell r="M1956">
            <v>0</v>
          </cell>
        </row>
        <row r="1957">
          <cell r="M1957">
            <v>0</v>
          </cell>
        </row>
        <row r="1958">
          <cell r="M1958">
            <v>0</v>
          </cell>
        </row>
        <row r="1959">
          <cell r="A1959" t="str">
            <v>03</v>
          </cell>
          <cell r="B1959" t="str">
            <v>Stipendi dirigenti</v>
          </cell>
          <cell r="E1959">
            <v>394099.78</v>
          </cell>
          <cell r="G1959">
            <v>57404.56</v>
          </cell>
          <cell r="H1959">
            <v>336695.22</v>
          </cell>
          <cell r="J1959" t="str">
            <v xml:space="preserve"> D</v>
          </cell>
          <cell r="K1959">
            <v>336695.22</v>
          </cell>
          <cell r="L1959" t="str">
            <v xml:space="preserve"> D</v>
          </cell>
          <cell r="M1959">
            <v>336695.22</v>
          </cell>
        </row>
        <row r="1960">
          <cell r="M1960">
            <v>0</v>
          </cell>
        </row>
        <row r="1961">
          <cell r="A1961" t="str">
            <v>402203010</v>
          </cell>
          <cell r="B1961" t="str">
            <v>Stipendi Dirigenti</v>
          </cell>
          <cell r="E1961">
            <v>260207.9</v>
          </cell>
          <cell r="G1961">
            <v>44187.39</v>
          </cell>
          <cell r="H1961">
            <v>216020.51</v>
          </cell>
          <cell r="J1961" t="str">
            <v>D</v>
          </cell>
          <cell r="K1961">
            <v>216020.51</v>
          </cell>
          <cell r="L1961" t="str">
            <v>D</v>
          </cell>
          <cell r="M1961">
            <v>216020.51</v>
          </cell>
        </row>
        <row r="1962">
          <cell r="M1962">
            <v>0</v>
          </cell>
        </row>
        <row r="1963">
          <cell r="A1963" t="str">
            <v>402203013</v>
          </cell>
          <cell r="B1963" t="str">
            <v>Ferie Dirigenti</v>
          </cell>
          <cell r="E1963">
            <v>23791.32</v>
          </cell>
          <cell r="H1963">
            <v>23791.32</v>
          </cell>
          <cell r="J1963" t="str">
            <v>D</v>
          </cell>
          <cell r="K1963">
            <v>23791.32</v>
          </cell>
          <cell r="L1963" t="str">
            <v>D</v>
          </cell>
          <cell r="M1963">
            <v>23791.32</v>
          </cell>
        </row>
        <row r="1964">
          <cell r="M1964">
            <v>0</v>
          </cell>
        </row>
        <row r="1965">
          <cell r="A1965" t="str">
            <v>402203020</v>
          </cell>
          <cell r="B1965" t="str">
            <v>Contributi inps car/azienda x dirig</v>
          </cell>
          <cell r="E1965">
            <v>73602.429999999993</v>
          </cell>
          <cell r="G1965">
            <v>13217.17</v>
          </cell>
          <cell r="H1965">
            <v>60385.26</v>
          </cell>
          <cell r="J1965" t="str">
            <v>D</v>
          </cell>
          <cell r="K1965">
            <v>60385.26</v>
          </cell>
          <cell r="L1965" t="str">
            <v>D</v>
          </cell>
          <cell r="M1965">
            <v>60385.26</v>
          </cell>
        </row>
        <row r="1966">
          <cell r="M1966">
            <v>0</v>
          </cell>
        </row>
        <row r="1967">
          <cell r="A1967" t="str">
            <v>402203021</v>
          </cell>
          <cell r="B1967" t="str">
            <v>Contributi Previndai c/azienda dir.</v>
          </cell>
          <cell r="E1967">
            <v>9509.34</v>
          </cell>
          <cell r="H1967">
            <v>9509.34</v>
          </cell>
          <cell r="J1967" t="str">
            <v>D</v>
          </cell>
          <cell r="K1967">
            <v>9509.34</v>
          </cell>
          <cell r="L1967" t="str">
            <v>D</v>
          </cell>
          <cell r="M1967">
            <v>9509.34</v>
          </cell>
        </row>
        <row r="1968">
          <cell r="M1968">
            <v>0</v>
          </cell>
        </row>
        <row r="1969">
          <cell r="A1969" t="str">
            <v>402203022</v>
          </cell>
          <cell r="B1969" t="str">
            <v>Contributi Fasi c/azienda dir.</v>
          </cell>
          <cell r="E1969">
            <v>6688</v>
          </cell>
          <cell r="H1969">
            <v>6688</v>
          </cell>
          <cell r="J1969" t="str">
            <v>D</v>
          </cell>
          <cell r="K1969">
            <v>6688</v>
          </cell>
          <cell r="L1969" t="str">
            <v>D</v>
          </cell>
          <cell r="M1969">
            <v>6688</v>
          </cell>
        </row>
        <row r="1970">
          <cell r="M1970">
            <v>0</v>
          </cell>
        </row>
        <row r="1971">
          <cell r="A1971" t="str">
            <v>402203023</v>
          </cell>
          <cell r="B1971" t="str">
            <v>Contributo Inail</v>
          </cell>
          <cell r="M1971">
            <v>0</v>
          </cell>
        </row>
        <row r="1972">
          <cell r="M1972">
            <v>0</v>
          </cell>
        </row>
        <row r="1973">
          <cell r="A1973" t="str">
            <v>402203028</v>
          </cell>
          <cell r="B1973" t="str">
            <v>Contributi ferie dirigenti</v>
          </cell>
          <cell r="M1973">
            <v>0</v>
          </cell>
        </row>
        <row r="1974">
          <cell r="M1974">
            <v>0</v>
          </cell>
        </row>
        <row r="1975">
          <cell r="A1975" t="str">
            <v>402203030</v>
          </cell>
          <cell r="B1975" t="str">
            <v>Quota Anzianita' maturata dirigen.</v>
          </cell>
          <cell r="E1975">
            <v>20300.79</v>
          </cell>
          <cell r="H1975">
            <v>20300.79</v>
          </cell>
          <cell r="J1975" t="str">
            <v>D</v>
          </cell>
          <cell r="K1975">
            <v>20300.79</v>
          </cell>
          <cell r="L1975" t="str">
            <v>D</v>
          </cell>
          <cell r="M1975">
            <v>20300.79</v>
          </cell>
        </row>
        <row r="1976">
          <cell r="M1976">
            <v>0</v>
          </cell>
        </row>
        <row r="1977">
          <cell r="M1977">
            <v>0</v>
          </cell>
        </row>
        <row r="1978">
          <cell r="M1978">
            <v>0</v>
          </cell>
        </row>
        <row r="1979">
          <cell r="M1979">
            <v>0</v>
          </cell>
        </row>
        <row r="1980">
          <cell r="A1980" t="str">
            <v>04</v>
          </cell>
          <cell r="B1980" t="str">
            <v>Altri costi del personale</v>
          </cell>
          <cell r="E1980">
            <v>395968.62</v>
          </cell>
          <cell r="G1980">
            <v>4.03</v>
          </cell>
          <cell r="H1980">
            <v>395964.59</v>
          </cell>
          <cell r="J1980" t="str">
            <v xml:space="preserve"> D</v>
          </cell>
          <cell r="K1980">
            <v>395964.59</v>
          </cell>
          <cell r="L1980" t="str">
            <v xml:space="preserve"> D</v>
          </cell>
          <cell r="M1980">
            <v>395964.59</v>
          </cell>
        </row>
        <row r="1981">
          <cell r="M1981">
            <v>0</v>
          </cell>
        </row>
        <row r="1982">
          <cell r="A1982" t="str">
            <v>402204010</v>
          </cell>
          <cell r="B1982" t="str">
            <v>Borse di studio</v>
          </cell>
          <cell r="M1982">
            <v>0</v>
          </cell>
        </row>
        <row r="1983">
          <cell r="M1983">
            <v>0</v>
          </cell>
        </row>
        <row r="1984">
          <cell r="A1984" t="str">
            <v>402204011</v>
          </cell>
          <cell r="B1984" t="str">
            <v>Welfare</v>
          </cell>
          <cell r="E1984">
            <v>40750</v>
          </cell>
          <cell r="H1984">
            <v>40750</v>
          </cell>
          <cell r="J1984" t="str">
            <v>D</v>
          </cell>
          <cell r="K1984">
            <v>40750</v>
          </cell>
          <cell r="L1984" t="str">
            <v>D</v>
          </cell>
          <cell r="M1984">
            <v>40750</v>
          </cell>
        </row>
        <row r="1985">
          <cell r="M1985">
            <v>0</v>
          </cell>
        </row>
        <row r="1986">
          <cell r="A1986" t="str">
            <v>402204020</v>
          </cell>
          <cell r="B1986" t="str">
            <v>Assegni familiari dipendenti</v>
          </cell>
          <cell r="M1986">
            <v>0</v>
          </cell>
        </row>
        <row r="1987">
          <cell r="M1987">
            <v>0</v>
          </cell>
        </row>
        <row r="1988">
          <cell r="A1988" t="str">
            <v>402204030</v>
          </cell>
          <cell r="B1988" t="str">
            <v>Altri costi del personale</v>
          </cell>
          <cell r="E1988">
            <v>1500</v>
          </cell>
          <cell r="H1988">
            <v>1500</v>
          </cell>
          <cell r="J1988" t="str">
            <v>D</v>
          </cell>
          <cell r="K1988">
            <v>1500</v>
          </cell>
          <cell r="L1988" t="str">
            <v>D</v>
          </cell>
          <cell r="M1988">
            <v>1500</v>
          </cell>
        </row>
        <row r="1989">
          <cell r="M1989">
            <v>0</v>
          </cell>
        </row>
        <row r="1990">
          <cell r="A1990" t="str">
            <v>402204040</v>
          </cell>
          <cell r="B1990" t="str">
            <v>Costo per lavoro interinale</v>
          </cell>
          <cell r="E1990">
            <v>353718.62</v>
          </cell>
          <cell r="G1990">
            <v>4.03</v>
          </cell>
          <cell r="H1990">
            <v>353714.59</v>
          </cell>
          <cell r="J1990" t="str">
            <v>D</v>
          </cell>
          <cell r="K1990">
            <v>353714.59</v>
          </cell>
          <cell r="L1990" t="str">
            <v>D</v>
          </cell>
          <cell r="M1990">
            <v>353714.59</v>
          </cell>
        </row>
        <row r="1991">
          <cell r="M1991">
            <v>0</v>
          </cell>
        </row>
        <row r="1992">
          <cell r="M1992">
            <v>0</v>
          </cell>
        </row>
        <row r="1993">
          <cell r="M1993">
            <v>0</v>
          </cell>
        </row>
        <row r="1994">
          <cell r="M1994">
            <v>0</v>
          </cell>
        </row>
        <row r="1995">
          <cell r="A1995" t="str">
            <v>23</v>
          </cell>
          <cell r="B1995" t="str">
            <v>Ammortamenti</v>
          </cell>
          <cell r="E1995">
            <v>5544885.6200000001</v>
          </cell>
          <cell r="H1995">
            <v>5544885.6200000001</v>
          </cell>
          <cell r="J1995" t="str">
            <v xml:space="preserve"> D</v>
          </cell>
          <cell r="K1995">
            <v>5544885.6200000001</v>
          </cell>
          <cell r="L1995" t="str">
            <v xml:space="preserve"> D</v>
          </cell>
          <cell r="M1995">
            <v>5544885.6200000001</v>
          </cell>
        </row>
        <row r="1996">
          <cell r="M1996">
            <v>0</v>
          </cell>
        </row>
        <row r="1997">
          <cell r="A1997" t="str">
            <v>01</v>
          </cell>
          <cell r="B1997" t="str">
            <v>Ammortamento Immobilizzazioni Immat</v>
          </cell>
          <cell r="E1997">
            <v>2450819.63</v>
          </cell>
          <cell r="H1997">
            <v>2450819.63</v>
          </cell>
          <cell r="J1997" t="str">
            <v xml:space="preserve"> D</v>
          </cell>
          <cell r="K1997">
            <v>2450819.63</v>
          </cell>
          <cell r="L1997" t="str">
            <v xml:space="preserve"> D</v>
          </cell>
          <cell r="M1997">
            <v>2450819.63</v>
          </cell>
        </row>
        <row r="1998">
          <cell r="M1998">
            <v>0</v>
          </cell>
        </row>
        <row r="1999">
          <cell r="A1999" t="str">
            <v>402301010</v>
          </cell>
          <cell r="B1999" t="str">
            <v>Amm. costi implementazione  e ampl.</v>
          </cell>
          <cell r="M1999">
            <v>0</v>
          </cell>
        </row>
        <row r="2000">
          <cell r="M2000">
            <v>0</v>
          </cell>
        </row>
        <row r="2001">
          <cell r="A2001" t="str">
            <v>402301020</v>
          </cell>
          <cell r="B2001" t="str">
            <v>Ammortamento  costi sviluppo nuo.pr</v>
          </cell>
          <cell r="E2001">
            <v>1110296.6100000001</v>
          </cell>
          <cell r="H2001">
            <v>1110296.6100000001</v>
          </cell>
          <cell r="J2001" t="str">
            <v>D</v>
          </cell>
          <cell r="K2001">
            <v>1110296.6100000001</v>
          </cell>
          <cell r="L2001" t="str">
            <v>D</v>
          </cell>
          <cell r="M2001">
            <v>1110296.6100000001</v>
          </cell>
        </row>
        <row r="2002">
          <cell r="M2002">
            <v>0</v>
          </cell>
        </row>
        <row r="2003">
          <cell r="A2003" t="str">
            <v>402301030</v>
          </cell>
          <cell r="B2003" t="str">
            <v>Ammortamento costi pluriennali</v>
          </cell>
          <cell r="E2003">
            <v>2770</v>
          </cell>
          <cell r="H2003">
            <v>2770</v>
          </cell>
          <cell r="J2003" t="str">
            <v>D</v>
          </cell>
          <cell r="K2003">
            <v>2770</v>
          </cell>
          <cell r="L2003" t="str">
            <v>D</v>
          </cell>
          <cell r="M2003">
            <v>2770</v>
          </cell>
        </row>
        <row r="2004">
          <cell r="M2004">
            <v>0</v>
          </cell>
        </row>
        <row r="2005">
          <cell r="A2005" t="str">
            <v>402301031</v>
          </cell>
          <cell r="B2005" t="str">
            <v>Ammortamento Licenze e Marchi</v>
          </cell>
          <cell r="M2005">
            <v>0</v>
          </cell>
        </row>
        <row r="2006">
          <cell r="M2006">
            <v>0</v>
          </cell>
        </row>
        <row r="2007">
          <cell r="A2007" t="str">
            <v>402301040</v>
          </cell>
          <cell r="B2007" t="str">
            <v>Ammortamento diritti brev. industr.</v>
          </cell>
          <cell r="E2007">
            <v>240</v>
          </cell>
          <cell r="H2007">
            <v>240</v>
          </cell>
          <cell r="J2007" t="str">
            <v>D</v>
          </cell>
          <cell r="K2007">
            <v>240</v>
          </cell>
          <cell r="L2007" t="str">
            <v>D</v>
          </cell>
          <cell r="M2007">
            <v>240</v>
          </cell>
        </row>
        <row r="2008">
          <cell r="M2008">
            <v>0</v>
          </cell>
        </row>
        <row r="2009">
          <cell r="A2009" t="str">
            <v>402301050</v>
          </cell>
          <cell r="B2009" t="str">
            <v>Ammort.spese increm.beni terzi</v>
          </cell>
          <cell r="E2009">
            <v>8419.6</v>
          </cell>
          <cell r="H2009">
            <v>8419.6</v>
          </cell>
          <cell r="J2009" t="str">
            <v>D</v>
          </cell>
          <cell r="K2009">
            <v>8419.6</v>
          </cell>
          <cell r="L2009" t="str">
            <v>D</v>
          </cell>
          <cell r="M2009">
            <v>8419.6</v>
          </cell>
        </row>
        <row r="2010">
          <cell r="M2010">
            <v>0</v>
          </cell>
        </row>
        <row r="2011">
          <cell r="A2011" t="str">
            <v>402301060</v>
          </cell>
          <cell r="B2011" t="str">
            <v>Ammortamento per Avviamento</v>
          </cell>
          <cell r="E2011">
            <v>1276863.47</v>
          </cell>
          <cell r="H2011">
            <v>1276863.47</v>
          </cell>
          <cell r="J2011" t="str">
            <v>D</v>
          </cell>
          <cell r="K2011">
            <v>1276863.47</v>
          </cell>
          <cell r="L2011" t="str">
            <v>D</v>
          </cell>
          <cell r="M2011">
            <v>1276863.47</v>
          </cell>
        </row>
        <row r="2012">
          <cell r="M2012">
            <v>0</v>
          </cell>
        </row>
        <row r="2013">
          <cell r="A2013" t="str">
            <v>402301070</v>
          </cell>
          <cell r="B2013" t="str">
            <v>Ammortamento spese op. societarie</v>
          </cell>
          <cell r="E2013">
            <v>38404.75</v>
          </cell>
          <cell r="H2013">
            <v>38404.75</v>
          </cell>
          <cell r="J2013" t="str">
            <v>D</v>
          </cell>
          <cell r="K2013">
            <v>38404.75</v>
          </cell>
          <cell r="L2013" t="str">
            <v>D</v>
          </cell>
          <cell r="M2013">
            <v>38404.75</v>
          </cell>
        </row>
        <row r="2014">
          <cell r="M2014">
            <v>0</v>
          </cell>
        </row>
        <row r="2015">
          <cell r="A2015" t="str">
            <v>402301080</v>
          </cell>
          <cell r="B2015" t="str">
            <v>Ammortamento Software</v>
          </cell>
          <cell r="E2015">
            <v>13825.2</v>
          </cell>
          <cell r="H2015">
            <v>13825.2</v>
          </cell>
          <cell r="J2015" t="str">
            <v>D</v>
          </cell>
          <cell r="K2015">
            <v>13825.2</v>
          </cell>
          <cell r="L2015" t="str">
            <v>D</v>
          </cell>
          <cell r="M2015">
            <v>13825.2</v>
          </cell>
        </row>
        <row r="2016">
          <cell r="M2016">
            <v>0</v>
          </cell>
        </row>
        <row r="2017">
          <cell r="M2017">
            <v>0</v>
          </cell>
        </row>
        <row r="2018">
          <cell r="M2018">
            <v>0</v>
          </cell>
        </row>
        <row r="2019">
          <cell r="M2019">
            <v>0</v>
          </cell>
        </row>
        <row r="2020">
          <cell r="A2020" t="str">
            <v>02</v>
          </cell>
          <cell r="B2020" t="str">
            <v>Ammortamento Immobilizzazioni Mater</v>
          </cell>
          <cell r="E2020">
            <v>3094065.99</v>
          </cell>
          <cell r="H2020">
            <v>3094065.99</v>
          </cell>
          <cell r="J2020" t="str">
            <v xml:space="preserve"> D</v>
          </cell>
          <cell r="K2020">
            <v>3094065.99</v>
          </cell>
          <cell r="L2020" t="str">
            <v xml:space="preserve"> D</v>
          </cell>
          <cell r="M2020">
            <v>3094065.99</v>
          </cell>
        </row>
        <row r="2021">
          <cell r="M2021">
            <v>0</v>
          </cell>
        </row>
        <row r="2022">
          <cell r="A2022" t="str">
            <v>402302010</v>
          </cell>
          <cell r="B2022" t="str">
            <v>Ammortamento  immobili industriali</v>
          </cell>
          <cell r="E2022">
            <v>277671.45</v>
          </cell>
          <cell r="H2022">
            <v>277671.45</v>
          </cell>
          <cell r="J2022" t="str">
            <v>D</v>
          </cell>
          <cell r="K2022">
            <v>277671.45</v>
          </cell>
          <cell r="L2022" t="str">
            <v>D</v>
          </cell>
          <cell r="M2022">
            <v>277671.45</v>
          </cell>
        </row>
        <row r="2023">
          <cell r="M2023">
            <v>0</v>
          </cell>
        </row>
        <row r="2024">
          <cell r="A2024" t="str">
            <v>402302020</v>
          </cell>
          <cell r="B2024" t="str">
            <v>Ammortamento impianti generici</v>
          </cell>
          <cell r="E2024">
            <v>15753.38</v>
          </cell>
          <cell r="H2024">
            <v>15753.38</v>
          </cell>
          <cell r="J2024" t="str">
            <v>D</v>
          </cell>
          <cell r="K2024">
            <v>15753.38</v>
          </cell>
          <cell r="L2024" t="str">
            <v>D</v>
          </cell>
          <cell r="M2024">
            <v>15753.38</v>
          </cell>
        </row>
        <row r="2025">
          <cell r="M2025">
            <v>0</v>
          </cell>
        </row>
        <row r="2026">
          <cell r="A2026" t="str">
            <v>402302030</v>
          </cell>
          <cell r="B2026" t="str">
            <v>Ammortamento  macchinari</v>
          </cell>
          <cell r="E2026">
            <v>787162.93</v>
          </cell>
          <cell r="H2026">
            <v>787162.93</v>
          </cell>
          <cell r="J2026" t="str">
            <v>D</v>
          </cell>
          <cell r="K2026">
            <v>787162.93</v>
          </cell>
          <cell r="L2026" t="str">
            <v>D</v>
          </cell>
          <cell r="M2026">
            <v>787162.93</v>
          </cell>
        </row>
        <row r="2027">
          <cell r="M2027">
            <v>0</v>
          </cell>
        </row>
        <row r="2028">
          <cell r="A2028" t="str">
            <v>402302040</v>
          </cell>
          <cell r="B2028" t="str">
            <v>Ammortamento  stampi e attrezzature</v>
          </cell>
          <cell r="E2028">
            <v>1942178.17</v>
          </cell>
          <cell r="H2028">
            <v>1942178.17</v>
          </cell>
          <cell r="J2028" t="str">
            <v>D</v>
          </cell>
          <cell r="K2028">
            <v>1942178.17</v>
          </cell>
          <cell r="L2028" t="str">
            <v>D</v>
          </cell>
          <cell r="M2028">
            <v>1942178.17</v>
          </cell>
        </row>
        <row r="2029">
          <cell r="M2029">
            <v>0</v>
          </cell>
        </row>
        <row r="2030">
          <cell r="A2030" t="str">
            <v>402302050</v>
          </cell>
          <cell r="B2030" t="str">
            <v>Ammortam. automezzi e mezzi trasp.</v>
          </cell>
          <cell r="E2030">
            <v>166.62</v>
          </cell>
          <cell r="H2030">
            <v>166.62</v>
          </cell>
          <cell r="J2030" t="str">
            <v>D</v>
          </cell>
          <cell r="K2030">
            <v>166.62</v>
          </cell>
          <cell r="L2030" t="str">
            <v>D</v>
          </cell>
          <cell r="M2030">
            <v>166.62</v>
          </cell>
        </row>
        <row r="2031">
          <cell r="M2031">
            <v>0</v>
          </cell>
        </row>
        <row r="2032">
          <cell r="A2032" t="str">
            <v>402302060</v>
          </cell>
          <cell r="B2032" t="str">
            <v>Ammortamento mobili ufficio</v>
          </cell>
          <cell r="E2032">
            <v>7965.58</v>
          </cell>
          <cell r="H2032">
            <v>7965.58</v>
          </cell>
          <cell r="J2032" t="str">
            <v>D</v>
          </cell>
          <cell r="K2032">
            <v>7965.58</v>
          </cell>
          <cell r="L2032" t="str">
            <v>D</v>
          </cell>
          <cell r="M2032">
            <v>7965.58</v>
          </cell>
        </row>
        <row r="2033">
          <cell r="M2033">
            <v>0</v>
          </cell>
        </row>
        <row r="2034">
          <cell r="A2034" t="str">
            <v>402302065</v>
          </cell>
          <cell r="B2034" t="str">
            <v>Ammort.macchine ufficio elettronic</v>
          </cell>
          <cell r="E2034">
            <v>63167.86</v>
          </cell>
          <cell r="H2034">
            <v>63167.86</v>
          </cell>
          <cell r="J2034" t="str">
            <v>D</v>
          </cell>
          <cell r="K2034">
            <v>63167.86</v>
          </cell>
          <cell r="L2034" t="str">
            <v>D</v>
          </cell>
          <cell r="M2034">
            <v>63167.86</v>
          </cell>
        </row>
        <row r="2035">
          <cell r="M2035">
            <v>0</v>
          </cell>
        </row>
        <row r="2036">
          <cell r="A2036" t="str">
            <v>402302070</v>
          </cell>
          <cell r="B2036" t="str">
            <v>Ammortamento  forni</v>
          </cell>
          <cell r="M2036">
            <v>0</v>
          </cell>
        </row>
        <row r="2037">
          <cell r="M2037">
            <v>0</v>
          </cell>
        </row>
        <row r="2038">
          <cell r="M2038">
            <v>0</v>
          </cell>
        </row>
        <row r="2039">
          <cell r="M2039">
            <v>0</v>
          </cell>
        </row>
        <row r="2040">
          <cell r="M2040">
            <v>0</v>
          </cell>
        </row>
        <row r="2041">
          <cell r="A2041" t="str">
            <v>03</v>
          </cell>
          <cell r="B2041" t="str">
            <v>Ammortam.anticip. Immobilizz.Mater.</v>
          </cell>
          <cell r="M2041">
            <v>0</v>
          </cell>
        </row>
        <row r="2042">
          <cell r="M2042">
            <v>0</v>
          </cell>
        </row>
        <row r="2043">
          <cell r="A2043" t="str">
            <v>402303010</v>
          </cell>
          <cell r="B2043" t="str">
            <v>Amm. ant. immobili indus.</v>
          </cell>
          <cell r="M2043">
            <v>0</v>
          </cell>
        </row>
        <row r="2044">
          <cell r="M2044">
            <v>0</v>
          </cell>
        </row>
        <row r="2045">
          <cell r="A2045" t="str">
            <v>402303020</v>
          </cell>
          <cell r="B2045" t="str">
            <v>Amm. ant. impianti gener.</v>
          </cell>
          <cell r="M2045">
            <v>0</v>
          </cell>
        </row>
        <row r="2046">
          <cell r="M2046">
            <v>0</v>
          </cell>
        </row>
        <row r="2047">
          <cell r="A2047" t="str">
            <v>402303030</v>
          </cell>
          <cell r="B2047" t="str">
            <v>Amm. ant. macchinari</v>
          </cell>
          <cell r="M2047">
            <v>0</v>
          </cell>
        </row>
        <row r="2048">
          <cell r="M2048">
            <v>0</v>
          </cell>
        </row>
        <row r="2049">
          <cell r="A2049" t="str">
            <v>402303040</v>
          </cell>
          <cell r="B2049" t="str">
            <v>Amm. ant. stampi ed attr.</v>
          </cell>
          <cell r="M2049">
            <v>0</v>
          </cell>
        </row>
        <row r="2050">
          <cell r="M2050">
            <v>0</v>
          </cell>
        </row>
        <row r="2051">
          <cell r="A2051" t="str">
            <v>402303050</v>
          </cell>
          <cell r="B2051" t="str">
            <v>Amm. ant. automezzi</v>
          </cell>
          <cell r="M2051">
            <v>0</v>
          </cell>
        </row>
        <row r="2052">
          <cell r="M2052">
            <v>0</v>
          </cell>
        </row>
        <row r="2053">
          <cell r="A2053" t="str">
            <v>402303060</v>
          </cell>
          <cell r="B2053" t="str">
            <v>Ammortam.ant. mobili uff.</v>
          </cell>
          <cell r="M2053">
            <v>0</v>
          </cell>
        </row>
        <row r="2054">
          <cell r="M2054">
            <v>0</v>
          </cell>
        </row>
        <row r="2055">
          <cell r="A2055" t="str">
            <v>402303065</v>
          </cell>
          <cell r="B2055" t="str">
            <v>Ammort.ant.macch.uff.elet</v>
          </cell>
          <cell r="M2055">
            <v>0</v>
          </cell>
        </row>
        <row r="2056">
          <cell r="M2056">
            <v>0</v>
          </cell>
        </row>
        <row r="2057">
          <cell r="A2057" t="str">
            <v>402303070</v>
          </cell>
          <cell r="B2057" t="str">
            <v>Amm. ant. forni</v>
          </cell>
          <cell r="M2057">
            <v>0</v>
          </cell>
        </row>
        <row r="2058">
          <cell r="M2058">
            <v>0</v>
          </cell>
        </row>
        <row r="2059">
          <cell r="M2059">
            <v>0</v>
          </cell>
        </row>
        <row r="2060">
          <cell r="M2060">
            <v>0</v>
          </cell>
        </row>
        <row r="2061">
          <cell r="M2061">
            <v>0</v>
          </cell>
        </row>
        <row r="2062">
          <cell r="A2062" t="str">
            <v>24</v>
          </cell>
          <cell r="B2062" t="str">
            <v>Svalutazione dell'attivo circolante</v>
          </cell>
          <cell r="M2062">
            <v>0</v>
          </cell>
        </row>
        <row r="2063">
          <cell r="M2063">
            <v>0</v>
          </cell>
        </row>
        <row r="2064">
          <cell r="A2064" t="str">
            <v>01</v>
          </cell>
          <cell r="B2064" t="str">
            <v>Svalutazione dell'attivo circolante</v>
          </cell>
          <cell r="M2064">
            <v>0</v>
          </cell>
        </row>
        <row r="2065">
          <cell r="M2065">
            <v>0</v>
          </cell>
        </row>
        <row r="2066">
          <cell r="A2066" t="str">
            <v>402401010</v>
          </cell>
          <cell r="B2066" t="str">
            <v>Perdite su crediti</v>
          </cell>
          <cell r="M2066">
            <v>0</v>
          </cell>
        </row>
        <row r="2067">
          <cell r="M2067">
            <v>0</v>
          </cell>
        </row>
        <row r="2068">
          <cell r="A2068" t="str">
            <v>402401020</v>
          </cell>
          <cell r="B2068" t="str">
            <v>Accant. fondo svalutazione crediti</v>
          </cell>
          <cell r="M2068">
            <v>0</v>
          </cell>
        </row>
        <row r="2069">
          <cell r="M2069">
            <v>0</v>
          </cell>
        </row>
        <row r="2070">
          <cell r="A2070" t="str">
            <v>402401030</v>
          </cell>
          <cell r="B2070" t="str">
            <v>Acc.fondo svalutaz. crediti tassati</v>
          </cell>
          <cell r="M2070">
            <v>0</v>
          </cell>
        </row>
        <row r="2071">
          <cell r="M2071">
            <v>0</v>
          </cell>
        </row>
        <row r="2072">
          <cell r="A2072" t="str">
            <v>402401040</v>
          </cell>
          <cell r="B2072" t="str">
            <v>Acc. a fondo obsolescenza magazzino</v>
          </cell>
          <cell r="M2072">
            <v>0</v>
          </cell>
        </row>
        <row r="2073">
          <cell r="M2073">
            <v>0</v>
          </cell>
        </row>
        <row r="2074">
          <cell r="A2074" t="str">
            <v>402401050</v>
          </cell>
          <cell r="B2074" t="str">
            <v>Altre svalutazioni</v>
          </cell>
          <cell r="M2074">
            <v>0</v>
          </cell>
        </row>
        <row r="2075">
          <cell r="M2075">
            <v>0</v>
          </cell>
        </row>
        <row r="2076">
          <cell r="M2076">
            <v>0</v>
          </cell>
        </row>
        <row r="2077">
          <cell r="M2077">
            <v>0</v>
          </cell>
        </row>
        <row r="2078">
          <cell r="M2078">
            <v>0</v>
          </cell>
        </row>
        <row r="2079">
          <cell r="A2079" t="str">
            <v>02</v>
          </cell>
          <cell r="B2079" t="str">
            <v>Accantonamenti per rischi</v>
          </cell>
          <cell r="M2079">
            <v>0</v>
          </cell>
        </row>
        <row r="2080">
          <cell r="M2080">
            <v>0</v>
          </cell>
        </row>
        <row r="2081">
          <cell r="A2081" t="str">
            <v>402402010</v>
          </cell>
          <cell r="B2081" t="str">
            <v>Acc.a fondo garanzia prodotti</v>
          </cell>
          <cell r="M2081">
            <v>0</v>
          </cell>
        </row>
        <row r="2082">
          <cell r="M2082">
            <v>0</v>
          </cell>
        </row>
        <row r="2083">
          <cell r="A2083" t="str">
            <v>402402020</v>
          </cell>
          <cell r="B2083" t="str">
            <v>Acc. a fondo adeguamento cambi</v>
          </cell>
          <cell r="M2083">
            <v>0</v>
          </cell>
        </row>
        <row r="2084">
          <cell r="M2084">
            <v>0</v>
          </cell>
        </row>
        <row r="2085">
          <cell r="A2085" t="str">
            <v>402402030</v>
          </cell>
          <cell r="B2085" t="str">
            <v>Accant. rischi diversi</v>
          </cell>
          <cell r="M2085">
            <v>0</v>
          </cell>
        </row>
        <row r="2086">
          <cell r="M2086">
            <v>0</v>
          </cell>
        </row>
        <row r="2087">
          <cell r="M2087">
            <v>0</v>
          </cell>
        </row>
        <row r="2088">
          <cell r="M2088">
            <v>0</v>
          </cell>
        </row>
        <row r="2089">
          <cell r="M2089">
            <v>0</v>
          </cell>
        </row>
        <row r="2090">
          <cell r="A2090" t="str">
            <v>25</v>
          </cell>
          <cell r="B2090" t="str">
            <v>Oneri di gestione</v>
          </cell>
          <cell r="E2090">
            <v>87933.73</v>
          </cell>
          <cell r="G2090">
            <v>1238</v>
          </cell>
          <cell r="H2090">
            <v>86695.73</v>
          </cell>
          <cell r="J2090" t="str">
            <v xml:space="preserve"> D</v>
          </cell>
          <cell r="K2090">
            <v>86695.73</v>
          </cell>
          <cell r="L2090" t="str">
            <v xml:space="preserve"> D</v>
          </cell>
          <cell r="M2090">
            <v>86695.73</v>
          </cell>
        </row>
        <row r="2091">
          <cell r="M2091">
            <v>0</v>
          </cell>
        </row>
        <row r="2092">
          <cell r="A2092" t="str">
            <v>01</v>
          </cell>
          <cell r="B2092" t="str">
            <v>Oneri diversi gestione tipica</v>
          </cell>
          <cell r="E2092">
            <v>54245.96</v>
          </cell>
          <cell r="H2092">
            <v>54245.96</v>
          </cell>
          <cell r="J2092" t="str">
            <v xml:space="preserve"> D</v>
          </cell>
          <cell r="K2092">
            <v>54245.96</v>
          </cell>
          <cell r="L2092" t="str">
            <v xml:space="preserve"> D</v>
          </cell>
          <cell r="M2092">
            <v>54245.96</v>
          </cell>
        </row>
        <row r="2093">
          <cell r="M2093">
            <v>0</v>
          </cell>
        </row>
        <row r="2094">
          <cell r="A2094" t="str">
            <v>402501010</v>
          </cell>
          <cell r="B2094" t="str">
            <v>Tassa vidimazione libri sociali</v>
          </cell>
          <cell r="E2094">
            <v>516.46</v>
          </cell>
          <cell r="H2094">
            <v>516.46</v>
          </cell>
          <cell r="J2094" t="str">
            <v>D</v>
          </cell>
          <cell r="K2094">
            <v>516.46</v>
          </cell>
          <cell r="L2094" t="str">
            <v>D</v>
          </cell>
          <cell r="M2094">
            <v>516.46</v>
          </cell>
        </row>
        <row r="2095">
          <cell r="M2095">
            <v>0</v>
          </cell>
        </row>
        <row r="2096">
          <cell r="A2096" t="str">
            <v>402501020</v>
          </cell>
          <cell r="B2096" t="str">
            <v>Tasse Camera di Commercio</v>
          </cell>
          <cell r="E2096">
            <v>2033</v>
          </cell>
          <cell r="H2096">
            <v>2033</v>
          </cell>
          <cell r="J2096" t="str">
            <v>D</v>
          </cell>
          <cell r="K2096">
            <v>2033</v>
          </cell>
          <cell r="L2096" t="str">
            <v>D</v>
          </cell>
          <cell r="M2096">
            <v>2033</v>
          </cell>
        </row>
        <row r="2097">
          <cell r="M2097">
            <v>0</v>
          </cell>
        </row>
        <row r="2098">
          <cell r="A2098" t="str">
            <v>402501040</v>
          </cell>
          <cell r="B2098" t="str">
            <v>Imposte e tasse</v>
          </cell>
          <cell r="E2098">
            <v>8878.5</v>
          </cell>
          <cell r="H2098">
            <v>8878.5</v>
          </cell>
          <cell r="J2098" t="str">
            <v>D</v>
          </cell>
          <cell r="K2098">
            <v>8878.5</v>
          </cell>
          <cell r="L2098" t="str">
            <v>D</v>
          </cell>
          <cell r="M2098">
            <v>8878.5</v>
          </cell>
        </row>
        <row r="2099">
          <cell r="M2099">
            <v>0</v>
          </cell>
        </row>
        <row r="2100">
          <cell r="A2100" t="str">
            <v>402501050</v>
          </cell>
          <cell r="B2100" t="str">
            <v>IMU</v>
          </cell>
          <cell r="E2100">
            <v>42818</v>
          </cell>
          <cell r="H2100">
            <v>42818</v>
          </cell>
          <cell r="J2100" t="str">
            <v>D</v>
          </cell>
          <cell r="K2100">
            <v>42818</v>
          </cell>
          <cell r="L2100" t="str">
            <v>D</v>
          </cell>
          <cell r="M2100">
            <v>42818</v>
          </cell>
        </row>
        <row r="2101">
          <cell r="M2101">
            <v>0</v>
          </cell>
        </row>
        <row r="2102">
          <cell r="A2102" t="str">
            <v>402501060</v>
          </cell>
          <cell r="B2102" t="str">
            <v>Altri oneri vari</v>
          </cell>
          <cell r="M2102">
            <v>0</v>
          </cell>
        </row>
        <row r="2103">
          <cell r="M2103">
            <v>0</v>
          </cell>
        </row>
        <row r="2104">
          <cell r="M2104">
            <v>0</v>
          </cell>
        </row>
        <row r="2105">
          <cell r="M2105">
            <v>0</v>
          </cell>
        </row>
        <row r="2106">
          <cell r="M2106">
            <v>0</v>
          </cell>
        </row>
        <row r="2107">
          <cell r="A2107" t="str">
            <v>02</v>
          </cell>
          <cell r="B2107" t="str">
            <v>Oneri diversi gestione atipica</v>
          </cell>
          <cell r="E2107">
            <v>33687.769999999997</v>
          </cell>
          <cell r="G2107">
            <v>1238</v>
          </cell>
          <cell r="H2107">
            <v>32449.77</v>
          </cell>
          <cell r="J2107" t="str">
            <v xml:space="preserve"> D</v>
          </cell>
          <cell r="K2107">
            <v>32449.77</v>
          </cell>
          <cell r="L2107" t="str">
            <v xml:space="preserve"> D</v>
          </cell>
          <cell r="M2107">
            <v>32449.77</v>
          </cell>
        </row>
        <row r="2108">
          <cell r="M2108">
            <v>0</v>
          </cell>
        </row>
        <row r="2109">
          <cell r="A2109" t="str">
            <v>402502010</v>
          </cell>
          <cell r="B2109" t="str">
            <v>Minusv. da alien. cespiti</v>
          </cell>
          <cell r="M2109">
            <v>0</v>
          </cell>
        </row>
        <row r="2110">
          <cell r="M2110">
            <v>0</v>
          </cell>
        </row>
        <row r="2111">
          <cell r="A2111" t="str">
            <v>402502020</v>
          </cell>
          <cell r="B2111" t="str">
            <v>Differenze cambi passive</v>
          </cell>
          <cell r="E2111">
            <v>32449.77</v>
          </cell>
          <cell r="H2111">
            <v>32449.77</v>
          </cell>
          <cell r="J2111" t="str">
            <v>D</v>
          </cell>
          <cell r="K2111">
            <v>32449.77</v>
          </cell>
          <cell r="L2111" t="str">
            <v>D</v>
          </cell>
          <cell r="M2111">
            <v>32449.77</v>
          </cell>
        </row>
        <row r="2112">
          <cell r="M2112">
            <v>0</v>
          </cell>
        </row>
        <row r="2113">
          <cell r="A2113" t="str">
            <v>402502030</v>
          </cell>
          <cell r="B2113" t="str">
            <v>Ammanchi furti e smarrim.</v>
          </cell>
          <cell r="M2113">
            <v>0</v>
          </cell>
        </row>
        <row r="2114">
          <cell r="M2114">
            <v>0</v>
          </cell>
        </row>
        <row r="2115">
          <cell r="A2115" t="str">
            <v>402502040</v>
          </cell>
          <cell r="B2115" t="str">
            <v>Altri oneri</v>
          </cell>
          <cell r="E2115">
            <v>1238</v>
          </cell>
          <cell r="G2115">
            <v>1238</v>
          </cell>
          <cell r="M2115">
            <v>0</v>
          </cell>
        </row>
        <row r="2116">
          <cell r="M2116">
            <v>0</v>
          </cell>
        </row>
        <row r="2117">
          <cell r="M2117">
            <v>0</v>
          </cell>
        </row>
        <row r="2118">
          <cell r="M2118">
            <v>0</v>
          </cell>
        </row>
        <row r="2119">
          <cell r="M2119">
            <v>0</v>
          </cell>
        </row>
        <row r="2120">
          <cell r="A2120" t="str">
            <v>26</v>
          </cell>
          <cell r="B2120" t="str">
            <v>Oneri finanziari</v>
          </cell>
          <cell r="E2120">
            <v>961626.73</v>
          </cell>
          <cell r="G2120">
            <v>14324.09</v>
          </cell>
          <cell r="H2120">
            <v>947302.64</v>
          </cell>
          <cell r="J2120" t="str">
            <v xml:space="preserve"> D</v>
          </cell>
          <cell r="K2120">
            <v>947302.64</v>
          </cell>
          <cell r="L2120" t="str">
            <v xml:space="preserve"> D</v>
          </cell>
          <cell r="M2120">
            <v>947302.64</v>
          </cell>
        </row>
        <row r="2121">
          <cell r="M2121">
            <v>0</v>
          </cell>
        </row>
        <row r="2122">
          <cell r="A2122" t="str">
            <v>02</v>
          </cell>
          <cell r="B2122" t="str">
            <v>Int. passivi  debiti medio termine</v>
          </cell>
          <cell r="E2122">
            <v>493376.43</v>
          </cell>
          <cell r="H2122">
            <v>493376.43</v>
          </cell>
          <cell r="J2122" t="str">
            <v xml:space="preserve"> D</v>
          </cell>
          <cell r="K2122">
            <v>493376.43</v>
          </cell>
          <cell r="L2122" t="str">
            <v xml:space="preserve"> D</v>
          </cell>
          <cell r="M2122">
            <v>493376.43</v>
          </cell>
        </row>
        <row r="2123">
          <cell r="M2123">
            <v>0</v>
          </cell>
        </row>
        <row r="2124">
          <cell r="A2124" t="str">
            <v>402602010</v>
          </cell>
          <cell r="B2124" t="str">
            <v>Int.pas.fin.POOL BPM</v>
          </cell>
          <cell r="M2124">
            <v>0</v>
          </cell>
        </row>
        <row r="2125">
          <cell r="M2125">
            <v>0</v>
          </cell>
        </row>
        <row r="2126">
          <cell r="A2126" t="str">
            <v>402602011</v>
          </cell>
          <cell r="B2126" t="str">
            <v>Int.fin.BNL 18 Mesi</v>
          </cell>
          <cell r="E2126">
            <v>9504.98</v>
          </cell>
          <cell r="H2126">
            <v>9504.98</v>
          </cell>
          <cell r="J2126" t="str">
            <v>D</v>
          </cell>
          <cell r="K2126">
            <v>9504.98</v>
          </cell>
          <cell r="L2126" t="str">
            <v>D</v>
          </cell>
          <cell r="M2126">
            <v>9504.98</v>
          </cell>
        </row>
        <row r="2127">
          <cell r="M2127">
            <v>0</v>
          </cell>
        </row>
        <row r="2128">
          <cell r="A2128" t="str">
            <v>402602029</v>
          </cell>
          <cell r="B2128" t="str">
            <v>Int.fin.332/06955157 Credito Emili.</v>
          </cell>
          <cell r="M2128">
            <v>0</v>
          </cell>
        </row>
        <row r="2129">
          <cell r="M2129">
            <v>0</v>
          </cell>
        </row>
        <row r="2130">
          <cell r="A2130" t="str">
            <v>402602030</v>
          </cell>
          <cell r="B2130" t="str">
            <v>Int.pas.finanziam.Credito Emiliano</v>
          </cell>
          <cell r="M2130">
            <v>0</v>
          </cell>
        </row>
        <row r="2131">
          <cell r="M2131">
            <v>0</v>
          </cell>
        </row>
        <row r="2132">
          <cell r="A2132" t="str">
            <v>402602031</v>
          </cell>
          <cell r="B2132" t="str">
            <v>Int.pas.finanziam.Veneto Banca</v>
          </cell>
          <cell r="E2132">
            <v>6740.96</v>
          </cell>
          <cell r="H2132">
            <v>6740.96</v>
          </cell>
          <cell r="J2132" t="str">
            <v>D</v>
          </cell>
          <cell r="K2132">
            <v>6740.96</v>
          </cell>
          <cell r="L2132" t="str">
            <v>D</v>
          </cell>
          <cell r="M2132">
            <v>6740.96</v>
          </cell>
        </row>
        <row r="2133">
          <cell r="M2133">
            <v>0</v>
          </cell>
        </row>
        <row r="2134">
          <cell r="A2134" t="str">
            <v>402602032</v>
          </cell>
          <cell r="B2134" t="str">
            <v>Int.passivi mutuo Banco Desio</v>
          </cell>
          <cell r="M2134">
            <v>0</v>
          </cell>
        </row>
        <row r="2135">
          <cell r="M2135">
            <v>0</v>
          </cell>
        </row>
        <row r="2136">
          <cell r="A2136" t="str">
            <v>402602033</v>
          </cell>
          <cell r="B2136" t="str">
            <v>INT.PASS.FINANZIAMENTO SACE BNL</v>
          </cell>
          <cell r="E2136">
            <v>22962.19</v>
          </cell>
          <cell r="H2136">
            <v>22962.19</v>
          </cell>
          <cell r="J2136" t="str">
            <v>D</v>
          </cell>
          <cell r="K2136">
            <v>22962.19</v>
          </cell>
          <cell r="L2136" t="str">
            <v>D</v>
          </cell>
          <cell r="M2136">
            <v>22962.19</v>
          </cell>
        </row>
        <row r="2137">
          <cell r="M2137">
            <v>0</v>
          </cell>
        </row>
        <row r="2138">
          <cell r="A2138" t="str">
            <v>402602034</v>
          </cell>
          <cell r="B2138" t="str">
            <v>Int.passivi finanz.IntesaSanp.3327</v>
          </cell>
          <cell r="E2138">
            <v>4062.62</v>
          </cell>
          <cell r="H2138">
            <v>4062.62</v>
          </cell>
          <cell r="J2138" t="str">
            <v>D</v>
          </cell>
          <cell r="K2138">
            <v>4062.62</v>
          </cell>
          <cell r="L2138" t="str">
            <v>D</v>
          </cell>
          <cell r="M2138">
            <v>4062.62</v>
          </cell>
        </row>
        <row r="2139">
          <cell r="M2139">
            <v>0</v>
          </cell>
        </row>
        <row r="2140">
          <cell r="A2140" t="str">
            <v>402602035</v>
          </cell>
          <cell r="B2140" t="str">
            <v>Inter.pass.Mittel Generale Invest.</v>
          </cell>
          <cell r="M2140">
            <v>0</v>
          </cell>
        </row>
        <row r="2141">
          <cell r="M2141">
            <v>0</v>
          </cell>
        </row>
        <row r="2142">
          <cell r="A2142" t="str">
            <v>402602036</v>
          </cell>
          <cell r="B2142" t="str">
            <v>Int.passivi finanz.MPS 741707583</v>
          </cell>
          <cell r="E2142">
            <v>3779.48</v>
          </cell>
          <cell r="H2142">
            <v>3779.48</v>
          </cell>
          <cell r="J2142" t="str">
            <v>D</v>
          </cell>
          <cell r="K2142">
            <v>3779.48</v>
          </cell>
          <cell r="L2142" t="str">
            <v>D</v>
          </cell>
          <cell r="M2142">
            <v>3779.48</v>
          </cell>
        </row>
        <row r="2143">
          <cell r="M2143">
            <v>0</v>
          </cell>
        </row>
        <row r="2144">
          <cell r="A2144" t="str">
            <v>402602037</v>
          </cell>
          <cell r="B2144" t="str">
            <v>Int.passivi finanz.Unicredit4695240</v>
          </cell>
          <cell r="E2144">
            <v>8837.85</v>
          </cell>
          <cell r="H2144">
            <v>8837.85</v>
          </cell>
          <cell r="J2144" t="str">
            <v>D</v>
          </cell>
          <cell r="K2144">
            <v>8837.85</v>
          </cell>
          <cell r="L2144" t="str">
            <v>D</v>
          </cell>
          <cell r="M2144">
            <v>8837.85</v>
          </cell>
        </row>
        <row r="2145">
          <cell r="M2145">
            <v>0</v>
          </cell>
        </row>
        <row r="2146">
          <cell r="A2146" t="str">
            <v>402602038</v>
          </cell>
          <cell r="B2146" t="str">
            <v>Int.passivi finanz.BNL 1567574</v>
          </cell>
          <cell r="M2146">
            <v>0</v>
          </cell>
        </row>
        <row r="2147">
          <cell r="M2147">
            <v>0</v>
          </cell>
        </row>
        <row r="2148">
          <cell r="A2148" t="str">
            <v>402602039</v>
          </cell>
          <cell r="B2148" t="str">
            <v>Int.passivi finanz.MPS 3618194,94</v>
          </cell>
          <cell r="M2148">
            <v>0</v>
          </cell>
        </row>
        <row r="2149">
          <cell r="M2149">
            <v>0</v>
          </cell>
        </row>
        <row r="2150">
          <cell r="A2150" t="str">
            <v>402602040</v>
          </cell>
          <cell r="B2150" t="str">
            <v>Int.pass.Finanz.MPS 741788631,46</v>
          </cell>
          <cell r="E2150">
            <v>3885.02</v>
          </cell>
          <cell r="H2150">
            <v>3885.02</v>
          </cell>
          <cell r="J2150" t="str">
            <v>D</v>
          </cell>
          <cell r="K2150">
            <v>3885.02</v>
          </cell>
          <cell r="L2150" t="str">
            <v>D</v>
          </cell>
          <cell r="M2150">
            <v>3885.02</v>
          </cell>
        </row>
        <row r="2151">
          <cell r="M2151">
            <v>0</v>
          </cell>
        </row>
        <row r="2152">
          <cell r="A2152" t="str">
            <v>402602041</v>
          </cell>
          <cell r="B2152" t="str">
            <v>Int.passivi finanz.IntesaSanp.89318</v>
          </cell>
          <cell r="E2152">
            <v>22141.45</v>
          </cell>
          <cell r="H2152">
            <v>22141.45</v>
          </cell>
          <cell r="J2152" t="str">
            <v>D</v>
          </cell>
          <cell r="K2152">
            <v>22141.45</v>
          </cell>
          <cell r="L2152" t="str">
            <v>D</v>
          </cell>
          <cell r="M2152">
            <v>22141.45</v>
          </cell>
        </row>
        <row r="2153">
          <cell r="M2153">
            <v>0</v>
          </cell>
        </row>
        <row r="2154">
          <cell r="A2154" t="str">
            <v>402602042</v>
          </cell>
          <cell r="B2154" t="str">
            <v>Int.passivi fin.Credem 332/7064031</v>
          </cell>
          <cell r="E2154">
            <v>6398.86</v>
          </cell>
          <cell r="H2154">
            <v>6398.86</v>
          </cell>
          <cell r="J2154" t="str">
            <v>D</v>
          </cell>
          <cell r="K2154">
            <v>6398.86</v>
          </cell>
          <cell r="L2154" t="str">
            <v>D</v>
          </cell>
          <cell r="M2154">
            <v>6398.86</v>
          </cell>
        </row>
        <row r="2155">
          <cell r="M2155">
            <v>0</v>
          </cell>
        </row>
        <row r="2156">
          <cell r="A2156" t="str">
            <v>402602043</v>
          </cell>
          <cell r="B2156" t="str">
            <v>Int.pass.mutuo chir.Pop.So.01192833</v>
          </cell>
          <cell r="E2156">
            <v>6508.92</v>
          </cell>
          <cell r="H2156">
            <v>6508.92</v>
          </cell>
          <cell r="J2156" t="str">
            <v>D</v>
          </cell>
          <cell r="K2156">
            <v>6508.92</v>
          </cell>
          <cell r="L2156" t="str">
            <v>D</v>
          </cell>
          <cell r="M2156">
            <v>6508.92</v>
          </cell>
        </row>
        <row r="2157">
          <cell r="M2157">
            <v>0</v>
          </cell>
        </row>
        <row r="2158">
          <cell r="A2158" t="str">
            <v>402602044</v>
          </cell>
          <cell r="B2158" t="str">
            <v>Int.pass.mutuo chi.BDB 035/00115415</v>
          </cell>
          <cell r="E2158">
            <v>3101.56</v>
          </cell>
          <cell r="H2158">
            <v>3101.56</v>
          </cell>
          <cell r="J2158" t="str">
            <v>D</v>
          </cell>
          <cell r="K2158">
            <v>3101.56</v>
          </cell>
          <cell r="L2158" t="str">
            <v>D</v>
          </cell>
          <cell r="M2158">
            <v>3101.56</v>
          </cell>
        </row>
        <row r="2159">
          <cell r="M2159">
            <v>0</v>
          </cell>
        </row>
        <row r="2160">
          <cell r="A2160" t="str">
            <v>402602045</v>
          </cell>
          <cell r="B2160" t="str">
            <v>Int.pass.mut.chi.Credem 332/7119546</v>
          </cell>
          <cell r="E2160">
            <v>1795.06</v>
          </cell>
          <cell r="H2160">
            <v>1795.06</v>
          </cell>
          <cell r="J2160" t="str">
            <v>D</v>
          </cell>
          <cell r="K2160">
            <v>1795.06</v>
          </cell>
          <cell r="L2160" t="str">
            <v>D</v>
          </cell>
          <cell r="M2160">
            <v>1795.06</v>
          </cell>
        </row>
        <row r="2161">
          <cell r="M2161">
            <v>0</v>
          </cell>
        </row>
        <row r="2162">
          <cell r="A2162" t="str">
            <v>402602046</v>
          </cell>
          <cell r="B2162" t="str">
            <v>Int.pass.mut.chi.Unicredit 7685561</v>
          </cell>
          <cell r="E2162">
            <v>7386.97</v>
          </cell>
          <cell r="H2162">
            <v>7386.97</v>
          </cell>
          <cell r="J2162" t="str">
            <v>D</v>
          </cell>
          <cell r="K2162">
            <v>7386.97</v>
          </cell>
          <cell r="L2162" t="str">
            <v>D</v>
          </cell>
          <cell r="M2162">
            <v>7386.97</v>
          </cell>
        </row>
        <row r="2163">
          <cell r="M2163">
            <v>0</v>
          </cell>
        </row>
        <row r="2164">
          <cell r="A2164" t="str">
            <v>402602047</v>
          </cell>
          <cell r="B2164" t="str">
            <v>Int.pass.mut.chi.Unicredit 7685516</v>
          </cell>
          <cell r="E2164">
            <v>10060.780000000001</v>
          </cell>
          <cell r="H2164">
            <v>10060.780000000001</v>
          </cell>
          <cell r="J2164" t="str">
            <v>D</v>
          </cell>
          <cell r="K2164">
            <v>10060.780000000001</v>
          </cell>
          <cell r="L2164" t="str">
            <v>D</v>
          </cell>
          <cell r="M2164">
            <v>10060.780000000001</v>
          </cell>
        </row>
        <row r="2165">
          <cell r="M2165">
            <v>0</v>
          </cell>
        </row>
        <row r="2166">
          <cell r="A2166" t="str">
            <v>402602050</v>
          </cell>
          <cell r="B2166" t="str">
            <v>Int.pass.su finan.Senior 101714 BPM</v>
          </cell>
          <cell r="M2166">
            <v>0</v>
          </cell>
        </row>
        <row r="2167">
          <cell r="M2167">
            <v>0</v>
          </cell>
        </row>
        <row r="2168">
          <cell r="A2168" t="str">
            <v>402602060</v>
          </cell>
          <cell r="B2168" t="str">
            <v>Int.pass. finanz. bridge 101715 BPM</v>
          </cell>
          <cell r="M2168">
            <v>0</v>
          </cell>
        </row>
        <row r="2169">
          <cell r="M2169">
            <v>0</v>
          </cell>
        </row>
        <row r="2170">
          <cell r="A2170" t="str">
            <v>402602061</v>
          </cell>
          <cell r="B2170" t="str">
            <v>Int.pass.BPM 300381/1 linea A amort</v>
          </cell>
          <cell r="E2170">
            <v>252945.14</v>
          </cell>
          <cell r="H2170">
            <v>252945.14</v>
          </cell>
          <cell r="J2170" t="str">
            <v>D</v>
          </cell>
          <cell r="K2170">
            <v>252945.14</v>
          </cell>
          <cell r="L2170" t="str">
            <v>D</v>
          </cell>
          <cell r="M2170">
            <v>252945.14</v>
          </cell>
        </row>
        <row r="2171">
          <cell r="M2171">
            <v>0</v>
          </cell>
        </row>
        <row r="2172">
          <cell r="A2172" t="str">
            <v>402602062</v>
          </cell>
          <cell r="B2172" t="str">
            <v>Int.pass.BPM 300382/1 linea B bulle</v>
          </cell>
          <cell r="E2172">
            <v>90795.65</v>
          </cell>
          <cell r="H2172">
            <v>90795.65</v>
          </cell>
          <cell r="J2172" t="str">
            <v>D</v>
          </cell>
          <cell r="K2172">
            <v>90795.65</v>
          </cell>
          <cell r="L2172" t="str">
            <v>D</v>
          </cell>
          <cell r="M2172">
            <v>90795.65</v>
          </cell>
        </row>
        <row r="2173">
          <cell r="M2173">
            <v>0</v>
          </cell>
        </row>
        <row r="2174">
          <cell r="A2174" t="str">
            <v>402602063</v>
          </cell>
          <cell r="B2174" t="str">
            <v>Int.pas.BPM derivati Ctr/IRS 3721</v>
          </cell>
          <cell r="E2174">
            <v>32468.94</v>
          </cell>
          <cell r="H2174">
            <v>32468.94</v>
          </cell>
          <cell r="J2174" t="str">
            <v>D</v>
          </cell>
          <cell r="K2174">
            <v>32468.94</v>
          </cell>
          <cell r="L2174" t="str">
            <v>D</v>
          </cell>
          <cell r="M2174">
            <v>32468.94</v>
          </cell>
        </row>
        <row r="2175">
          <cell r="M2175">
            <v>0</v>
          </cell>
        </row>
        <row r="2176">
          <cell r="A2176" t="str">
            <v>402602070</v>
          </cell>
          <cell r="B2176" t="str">
            <v>Int.pass. altri finanz.</v>
          </cell>
          <cell r="M2176">
            <v>0</v>
          </cell>
        </row>
        <row r="2177">
          <cell r="M2177">
            <v>0</v>
          </cell>
        </row>
        <row r="2178">
          <cell r="M2178">
            <v>0</v>
          </cell>
        </row>
        <row r="2179">
          <cell r="M2179">
            <v>0</v>
          </cell>
        </row>
        <row r="2180">
          <cell r="M2180">
            <v>0</v>
          </cell>
        </row>
        <row r="2181">
          <cell r="A2181" t="str">
            <v>03</v>
          </cell>
          <cell r="B2181" t="str">
            <v>Int. passivi su prestito obbligaz.</v>
          </cell>
          <cell r="M2181">
            <v>0</v>
          </cell>
        </row>
        <row r="2182">
          <cell r="M2182">
            <v>0</v>
          </cell>
        </row>
        <row r="2183">
          <cell r="A2183" t="str">
            <v>402603010</v>
          </cell>
          <cell r="B2183" t="str">
            <v>Int.su prest.obbl.non con</v>
          </cell>
          <cell r="M2183">
            <v>0</v>
          </cell>
        </row>
        <row r="2184">
          <cell r="M2184">
            <v>0</v>
          </cell>
        </row>
        <row r="2185">
          <cell r="A2185" t="str">
            <v>402603020</v>
          </cell>
          <cell r="B2185" t="str">
            <v>Int.su prest.obbligaz.con</v>
          </cell>
          <cell r="M2185">
            <v>0</v>
          </cell>
        </row>
        <row r="2186">
          <cell r="M2186">
            <v>0</v>
          </cell>
        </row>
        <row r="2187">
          <cell r="M2187">
            <v>0</v>
          </cell>
        </row>
        <row r="2188">
          <cell r="M2188">
            <v>0</v>
          </cell>
        </row>
        <row r="2189">
          <cell r="M2189">
            <v>0</v>
          </cell>
        </row>
        <row r="2190">
          <cell r="A2190" t="str">
            <v>04</v>
          </cell>
          <cell r="B2190" t="str">
            <v>Int. passivi debiti breve termine</v>
          </cell>
          <cell r="E2190">
            <v>216087.24</v>
          </cell>
          <cell r="G2190">
            <v>10927.09</v>
          </cell>
          <cell r="H2190">
            <v>205160.15</v>
          </cell>
          <cell r="J2190" t="str">
            <v xml:space="preserve"> D</v>
          </cell>
          <cell r="K2190">
            <v>205160.15</v>
          </cell>
          <cell r="L2190" t="str">
            <v xml:space="preserve"> D</v>
          </cell>
          <cell r="M2190">
            <v>205160.15</v>
          </cell>
        </row>
        <row r="2191">
          <cell r="M2191">
            <v>0</v>
          </cell>
        </row>
        <row r="2192">
          <cell r="A2192" t="str">
            <v>402604010</v>
          </cell>
          <cell r="B2192" t="str">
            <v>Int. pass. trimes. banche</v>
          </cell>
          <cell r="E2192">
            <v>672.38</v>
          </cell>
          <cell r="H2192">
            <v>672.38</v>
          </cell>
          <cell r="J2192" t="str">
            <v>D</v>
          </cell>
          <cell r="K2192">
            <v>672.38</v>
          </cell>
          <cell r="L2192" t="str">
            <v>D</v>
          </cell>
          <cell r="M2192">
            <v>672.38</v>
          </cell>
        </row>
        <row r="2193">
          <cell r="M2193">
            <v>0</v>
          </cell>
        </row>
        <row r="2194">
          <cell r="A2194" t="str">
            <v>402604011</v>
          </cell>
          <cell r="B2194" t="str">
            <v>Int. pass.factoring</v>
          </cell>
          <cell r="E2194">
            <v>113924.54</v>
          </cell>
          <cell r="H2194">
            <v>113924.54</v>
          </cell>
          <cell r="J2194" t="str">
            <v>D</v>
          </cell>
          <cell r="K2194">
            <v>113924.54</v>
          </cell>
          <cell r="L2194" t="str">
            <v>D</v>
          </cell>
          <cell r="M2194">
            <v>113924.54</v>
          </cell>
        </row>
        <row r="2195">
          <cell r="M2195">
            <v>0</v>
          </cell>
        </row>
        <row r="2196">
          <cell r="A2196" t="str">
            <v>402604020</v>
          </cell>
          <cell r="B2196" t="str">
            <v>Int. pass.su altri debiti</v>
          </cell>
          <cell r="M2196">
            <v>0</v>
          </cell>
        </row>
        <row r="2197">
          <cell r="M2197">
            <v>0</v>
          </cell>
        </row>
        <row r="2198">
          <cell r="A2198" t="str">
            <v>402604030</v>
          </cell>
          <cell r="B2198" t="str">
            <v>Int.pass. su c/ant.estero/italia</v>
          </cell>
          <cell r="E2198">
            <v>101490.32</v>
          </cell>
          <cell r="G2198">
            <v>10927.09</v>
          </cell>
          <cell r="H2198">
            <v>90563.23</v>
          </cell>
          <cell r="J2198" t="str">
            <v>D</v>
          </cell>
          <cell r="K2198">
            <v>90563.23</v>
          </cell>
          <cell r="L2198" t="str">
            <v>D</v>
          </cell>
          <cell r="M2198">
            <v>90563.23</v>
          </cell>
        </row>
        <row r="2199">
          <cell r="M2199">
            <v>0</v>
          </cell>
        </row>
        <row r="2200">
          <cell r="A2200" t="str">
            <v>402604031</v>
          </cell>
          <cell r="B2200" t="str">
            <v>Int.pass. su c/ant.import MPS</v>
          </cell>
          <cell r="M2200">
            <v>0</v>
          </cell>
        </row>
        <row r="2201">
          <cell r="M2201">
            <v>0</v>
          </cell>
        </row>
        <row r="2202">
          <cell r="M2202">
            <v>0</v>
          </cell>
        </row>
        <row r="2203">
          <cell r="M2203">
            <v>0</v>
          </cell>
        </row>
        <row r="2204">
          <cell r="M2204">
            <v>0</v>
          </cell>
        </row>
        <row r="2205">
          <cell r="A2205" t="str">
            <v>05</v>
          </cell>
          <cell r="B2205" t="str">
            <v>Altri oneri finanziari</v>
          </cell>
          <cell r="E2205">
            <v>252163.06</v>
          </cell>
          <cell r="G2205">
            <v>3397</v>
          </cell>
          <cell r="H2205">
            <v>248766.06</v>
          </cell>
          <cell r="J2205" t="str">
            <v xml:space="preserve"> D</v>
          </cell>
          <cell r="K2205">
            <v>248766.06</v>
          </cell>
          <cell r="L2205" t="str">
            <v xml:space="preserve"> D</v>
          </cell>
          <cell r="M2205">
            <v>248766.06</v>
          </cell>
        </row>
        <row r="2206">
          <cell r="M2206">
            <v>0</v>
          </cell>
        </row>
        <row r="2207">
          <cell r="A2207" t="str">
            <v>402605010</v>
          </cell>
          <cell r="B2207" t="str">
            <v>Spese bancarie</v>
          </cell>
          <cell r="E2207">
            <v>133663.42000000001</v>
          </cell>
          <cell r="G2207">
            <v>3156.3</v>
          </cell>
          <cell r="H2207">
            <v>130507.12</v>
          </cell>
          <cell r="J2207" t="str">
            <v>D</v>
          </cell>
          <cell r="K2207">
            <v>130507.12</v>
          </cell>
          <cell r="L2207" t="str">
            <v>D</v>
          </cell>
          <cell r="M2207">
            <v>130507.12</v>
          </cell>
        </row>
        <row r="2208">
          <cell r="M2208">
            <v>0</v>
          </cell>
        </row>
        <row r="2209">
          <cell r="A2209" t="str">
            <v>402605011</v>
          </cell>
          <cell r="B2209" t="str">
            <v>Commissioni x factoring</v>
          </cell>
          <cell r="E2209">
            <v>116122.14</v>
          </cell>
          <cell r="G2209">
            <v>240.7</v>
          </cell>
          <cell r="H2209">
            <v>115881.44</v>
          </cell>
          <cell r="J2209" t="str">
            <v>D</v>
          </cell>
          <cell r="K2209">
            <v>115881.44</v>
          </cell>
          <cell r="L2209" t="str">
            <v>D</v>
          </cell>
          <cell r="M2209">
            <v>115881.44</v>
          </cell>
        </row>
        <row r="2210">
          <cell r="M2210">
            <v>0</v>
          </cell>
        </row>
        <row r="2211">
          <cell r="A2211" t="str">
            <v>402605012</v>
          </cell>
          <cell r="B2211" t="str">
            <v>Oneri finanziari per coperture</v>
          </cell>
          <cell r="E2211">
            <v>1271.54</v>
          </cell>
          <cell r="H2211">
            <v>1271.54</v>
          </cell>
          <cell r="J2211" t="str">
            <v>D</v>
          </cell>
          <cell r="K2211">
            <v>1271.54</v>
          </cell>
          <cell r="L2211" t="str">
            <v>D</v>
          </cell>
          <cell r="M2211">
            <v>1271.54</v>
          </cell>
        </row>
        <row r="2212">
          <cell r="M2212">
            <v>0</v>
          </cell>
        </row>
        <row r="2213">
          <cell r="A2213" t="str">
            <v>402605020</v>
          </cell>
          <cell r="B2213" t="str">
            <v>Spese per servizi Bancari</v>
          </cell>
          <cell r="E2213">
            <v>1105.96</v>
          </cell>
          <cell r="H2213">
            <v>1105.96</v>
          </cell>
          <cell r="J2213" t="str">
            <v>D</v>
          </cell>
          <cell r="K2213">
            <v>1105.96</v>
          </cell>
          <cell r="L2213" t="str">
            <v>D</v>
          </cell>
          <cell r="M2213">
            <v>1105.96</v>
          </cell>
        </row>
        <row r="2214">
          <cell r="M2214">
            <v>0</v>
          </cell>
        </row>
        <row r="2215">
          <cell r="A2215" t="str">
            <v>402605030</v>
          </cell>
          <cell r="B2215" t="str">
            <v>Minusvalenze su Partecipazioni</v>
          </cell>
          <cell r="M2215">
            <v>0</v>
          </cell>
        </row>
        <row r="2216">
          <cell r="M2216">
            <v>0</v>
          </cell>
        </row>
        <row r="2217">
          <cell r="M2217">
            <v>0</v>
          </cell>
        </row>
        <row r="2218">
          <cell r="M2218">
            <v>0</v>
          </cell>
        </row>
        <row r="2219">
          <cell r="M2219">
            <v>0</v>
          </cell>
        </row>
        <row r="2220">
          <cell r="A2220" t="str">
            <v>27</v>
          </cell>
          <cell r="B2220" t="str">
            <v>Rettifiche di valore</v>
          </cell>
          <cell r="M2220">
            <v>0</v>
          </cell>
        </row>
        <row r="2221">
          <cell r="M2221">
            <v>0</v>
          </cell>
        </row>
        <row r="2222">
          <cell r="A2222" t="str">
            <v>01</v>
          </cell>
          <cell r="B2222" t="str">
            <v>Svalutazione di partecipazione</v>
          </cell>
          <cell r="M2222">
            <v>0</v>
          </cell>
        </row>
        <row r="2223">
          <cell r="M2223">
            <v>0</v>
          </cell>
        </row>
        <row r="2224">
          <cell r="A2224" t="str">
            <v>402701010</v>
          </cell>
          <cell r="B2224" t="str">
            <v>Svalutaz. di partecipaz.</v>
          </cell>
          <cell r="M2224">
            <v>0</v>
          </cell>
        </row>
        <row r="2225">
          <cell r="M2225">
            <v>0</v>
          </cell>
        </row>
        <row r="2226">
          <cell r="M2226">
            <v>0</v>
          </cell>
        </row>
        <row r="2227">
          <cell r="M2227">
            <v>0</v>
          </cell>
        </row>
        <row r="2228">
          <cell r="M2228">
            <v>0</v>
          </cell>
        </row>
        <row r="2229">
          <cell r="A2229" t="str">
            <v>02</v>
          </cell>
          <cell r="B2229" t="str">
            <v>Svalutazione immobiliz.finanziarie</v>
          </cell>
          <cell r="M2229">
            <v>0</v>
          </cell>
        </row>
        <row r="2230">
          <cell r="M2230">
            <v>0</v>
          </cell>
        </row>
        <row r="2231">
          <cell r="A2231" t="str">
            <v>402702010</v>
          </cell>
          <cell r="B2231" t="str">
            <v>Sval. Immob. Finanz.</v>
          </cell>
          <cell r="M2231">
            <v>0</v>
          </cell>
        </row>
        <row r="2232">
          <cell r="M2232">
            <v>0</v>
          </cell>
        </row>
        <row r="2233">
          <cell r="M2233">
            <v>0</v>
          </cell>
        </row>
        <row r="2234">
          <cell r="M2234">
            <v>0</v>
          </cell>
        </row>
        <row r="2235">
          <cell r="M2235">
            <v>0</v>
          </cell>
        </row>
        <row r="2236">
          <cell r="A2236" t="str">
            <v>03</v>
          </cell>
          <cell r="B2236" t="str">
            <v>Svalutaz. poste attivo circolante</v>
          </cell>
          <cell r="M2236">
            <v>0</v>
          </cell>
        </row>
        <row r="2237">
          <cell r="M2237">
            <v>0</v>
          </cell>
        </row>
        <row r="2238">
          <cell r="A2238" t="str">
            <v>402703010</v>
          </cell>
          <cell r="B2238" t="str">
            <v>Svalut. poste attivo circ</v>
          </cell>
          <cell r="M2238">
            <v>0</v>
          </cell>
        </row>
        <row r="2239">
          <cell r="M2239">
            <v>0</v>
          </cell>
        </row>
        <row r="2240">
          <cell r="M2240">
            <v>0</v>
          </cell>
        </row>
        <row r="2241">
          <cell r="M2241">
            <v>0</v>
          </cell>
        </row>
        <row r="2242">
          <cell r="M2242">
            <v>0</v>
          </cell>
        </row>
        <row r="2243">
          <cell r="A2243" t="str">
            <v>28</v>
          </cell>
          <cell r="B2243" t="str">
            <v>Altri Oneri</v>
          </cell>
          <cell r="E2243">
            <v>32917.42</v>
          </cell>
          <cell r="G2243">
            <v>0.27</v>
          </cell>
          <cell r="H2243">
            <v>32917.15</v>
          </cell>
          <cell r="J2243" t="str">
            <v xml:space="preserve"> D</v>
          </cell>
          <cell r="K2243">
            <v>32917.15</v>
          </cell>
          <cell r="L2243" t="str">
            <v xml:space="preserve"> D</v>
          </cell>
          <cell r="M2243">
            <v>32917.15</v>
          </cell>
        </row>
        <row r="2244">
          <cell r="M2244">
            <v>0</v>
          </cell>
        </row>
        <row r="2245">
          <cell r="A2245" t="str">
            <v>01</v>
          </cell>
          <cell r="B2245" t="str">
            <v>Altri Oneri</v>
          </cell>
          <cell r="E2245">
            <v>32917.42</v>
          </cell>
          <cell r="G2245">
            <v>0.27</v>
          </cell>
          <cell r="H2245">
            <v>32917.15</v>
          </cell>
          <cell r="J2245" t="str">
            <v xml:space="preserve"> D</v>
          </cell>
          <cell r="K2245">
            <v>32917.15</v>
          </cell>
          <cell r="L2245" t="str">
            <v xml:space="preserve"> D</v>
          </cell>
          <cell r="M2245">
            <v>32917.15</v>
          </cell>
        </row>
        <row r="2246">
          <cell r="M2246">
            <v>0</v>
          </cell>
        </row>
        <row r="2247">
          <cell r="A2247" t="str">
            <v>402801010</v>
          </cell>
          <cell r="B2247" t="str">
            <v>Sopravvenienze passive</v>
          </cell>
          <cell r="E2247">
            <v>32917.42</v>
          </cell>
          <cell r="G2247">
            <v>0.27</v>
          </cell>
          <cell r="H2247">
            <v>32917.15</v>
          </cell>
          <cell r="J2247" t="str">
            <v>D</v>
          </cell>
          <cell r="K2247">
            <v>32917.15</v>
          </cell>
          <cell r="L2247" t="str">
            <v>D</v>
          </cell>
          <cell r="M2247">
            <v>32917.15</v>
          </cell>
        </row>
        <row r="2248">
          <cell r="M2248">
            <v>0</v>
          </cell>
        </row>
        <row r="2253">
          <cell r="H2253" t="str">
            <v>1 / 1</v>
          </cell>
        </row>
      </sheetData>
      <sheetData sheetId="5">
        <row r="8">
          <cell r="C8" t="str">
            <v>Saldo apertura esercizio</v>
          </cell>
          <cell r="E8" t="str">
            <v>Saldo inizio periodo</v>
          </cell>
          <cell r="G8" t="str">
            <v>Dare periodo</v>
          </cell>
          <cell r="H8" t="str">
            <v>Avere periodo</v>
          </cell>
          <cell r="I8" t="str">
            <v>Saldo periodo</v>
          </cell>
          <cell r="K8" t="str">
            <v>Saldo fine periodo</v>
          </cell>
        </row>
        <row r="10">
          <cell r="A10" t="str">
            <v>10</v>
          </cell>
          <cell r="B10" t="str">
            <v>Attività</v>
          </cell>
          <cell r="C10">
            <v>142344712.06999999</v>
          </cell>
          <cell r="D10" t="str">
            <v>D</v>
          </cell>
          <cell r="E10">
            <v>142344712.06999999</v>
          </cell>
          <cell r="F10" t="str">
            <v xml:space="preserve"> D</v>
          </cell>
          <cell r="G10">
            <v>138251075.44</v>
          </cell>
          <cell r="H10">
            <v>138053702.03999999</v>
          </cell>
          <cell r="I10">
            <v>197373.4</v>
          </cell>
          <cell r="J10" t="str">
            <v>D</v>
          </cell>
          <cell r="K10">
            <v>142542085.47</v>
          </cell>
          <cell r="L10" t="str">
            <v xml:space="preserve"> D</v>
          </cell>
        </row>
        <row r="12">
          <cell r="A12" t="str">
            <v>01</v>
          </cell>
          <cell r="B12" t="str">
            <v>Crediti verso Soci</v>
          </cell>
          <cell r="C12">
            <v>0</v>
          </cell>
          <cell r="E12">
            <v>0</v>
          </cell>
          <cell r="G12">
            <v>0</v>
          </cell>
          <cell r="H12">
            <v>0</v>
          </cell>
          <cell r="I12">
            <v>0</v>
          </cell>
          <cell r="K12">
            <v>0</v>
          </cell>
        </row>
        <row r="13">
          <cell r="A13" t="str">
            <v>01</v>
          </cell>
          <cell r="B13" t="str">
            <v>Crediti verso soci</v>
          </cell>
          <cell r="C13">
            <v>0</v>
          </cell>
          <cell r="E13">
            <v>0</v>
          </cell>
          <cell r="G13">
            <v>0</v>
          </cell>
          <cell r="H13">
            <v>0</v>
          </cell>
          <cell r="I13">
            <v>0</v>
          </cell>
          <cell r="K13">
            <v>0</v>
          </cell>
        </row>
        <row r="14">
          <cell r="A14" t="str">
            <v>100101010</v>
          </cell>
          <cell r="B14" t="str">
            <v>Crediti verso Soci</v>
          </cell>
          <cell r="C14">
            <v>0</v>
          </cell>
          <cell r="E14">
            <v>0</v>
          </cell>
          <cell r="G14">
            <v>0</v>
          </cell>
          <cell r="H14">
            <v>0</v>
          </cell>
          <cell r="I14">
            <v>0</v>
          </cell>
          <cell r="K14">
            <v>0</v>
          </cell>
        </row>
        <row r="16">
          <cell r="A16" t="str">
            <v>02</v>
          </cell>
          <cell r="B16" t="str">
            <v>Immobilizzazioni Immateriali</v>
          </cell>
          <cell r="C16">
            <v>43702493.409999996</v>
          </cell>
          <cell r="D16" t="str">
            <v>D</v>
          </cell>
          <cell r="E16">
            <v>43702493.409999996</v>
          </cell>
          <cell r="F16" t="str">
            <v xml:space="preserve"> D</v>
          </cell>
          <cell r="G16">
            <v>275609.46000000002</v>
          </cell>
          <cell r="H16">
            <v>72852.17</v>
          </cell>
          <cell r="I16">
            <v>202757.29</v>
          </cell>
          <cell r="J16" t="str">
            <v>D</v>
          </cell>
          <cell r="K16">
            <v>43905250.700000003</v>
          </cell>
          <cell r="L16" t="str">
            <v xml:space="preserve"> D</v>
          </cell>
          <cell r="M16">
            <v>43905250.700000003</v>
          </cell>
        </row>
        <row r="17">
          <cell r="A17" t="str">
            <v>01</v>
          </cell>
          <cell r="B17" t="str">
            <v>Costi Imp. Amplim. e Plurienn</v>
          </cell>
          <cell r="C17">
            <v>1383633.79</v>
          </cell>
          <cell r="D17" t="str">
            <v>D</v>
          </cell>
          <cell r="E17">
            <v>1383633.79</v>
          </cell>
          <cell r="F17" t="str">
            <v xml:space="preserve"> D</v>
          </cell>
          <cell r="G17">
            <v>0</v>
          </cell>
          <cell r="H17">
            <v>0</v>
          </cell>
          <cell r="I17">
            <v>0</v>
          </cell>
          <cell r="K17">
            <v>1383633.79</v>
          </cell>
          <cell r="L17" t="str">
            <v xml:space="preserve"> D</v>
          </cell>
          <cell r="M17">
            <v>1383633.79</v>
          </cell>
        </row>
        <row r="18">
          <cell r="A18" t="str">
            <v>100201010</v>
          </cell>
          <cell r="B18" t="str">
            <v>Spese di costit.e aum.cap</v>
          </cell>
          <cell r="C18">
            <v>1177760.04</v>
          </cell>
          <cell r="D18" t="str">
            <v>D</v>
          </cell>
          <cell r="E18">
            <v>1177760.04</v>
          </cell>
          <cell r="F18" t="str">
            <v>D</v>
          </cell>
          <cell r="G18">
            <v>0</v>
          </cell>
          <cell r="H18">
            <v>0</v>
          </cell>
          <cell r="I18">
            <v>0</v>
          </cell>
          <cell r="K18">
            <v>1177760.04</v>
          </cell>
          <cell r="L18" t="str">
            <v>D</v>
          </cell>
          <cell r="M18">
            <v>1177760.04</v>
          </cell>
        </row>
        <row r="19">
          <cell r="A19" t="str">
            <v>100201020</v>
          </cell>
          <cell r="B19" t="str">
            <v>Spese oper.societ.straord</v>
          </cell>
          <cell r="C19">
            <v>192023.75</v>
          </cell>
          <cell r="D19" t="str">
            <v>D</v>
          </cell>
          <cell r="E19">
            <v>192023.75</v>
          </cell>
          <cell r="F19" t="str">
            <v>D</v>
          </cell>
          <cell r="G19">
            <v>0</v>
          </cell>
          <cell r="H19">
            <v>0</v>
          </cell>
          <cell r="I19">
            <v>0</v>
          </cell>
          <cell r="K19">
            <v>192023.75</v>
          </cell>
          <cell r="L19" t="str">
            <v>D</v>
          </cell>
          <cell r="M19">
            <v>192023.75</v>
          </cell>
        </row>
        <row r="20">
          <cell r="A20" t="str">
            <v>100201030</v>
          </cell>
          <cell r="B20" t="str">
            <v>Spese pluriennali varie</v>
          </cell>
          <cell r="C20">
            <v>13850</v>
          </cell>
          <cell r="D20" t="str">
            <v>D</v>
          </cell>
          <cell r="E20">
            <v>13850</v>
          </cell>
          <cell r="F20" t="str">
            <v>D</v>
          </cell>
          <cell r="G20">
            <v>0</v>
          </cell>
          <cell r="H20">
            <v>0</v>
          </cell>
          <cell r="I20">
            <v>0</v>
          </cell>
          <cell r="K20">
            <v>13850</v>
          </cell>
          <cell r="L20" t="str">
            <v>D</v>
          </cell>
          <cell r="M20">
            <v>13850</v>
          </cell>
        </row>
        <row r="21">
          <cell r="A21" t="str">
            <v>100201031</v>
          </cell>
          <cell r="B21" t="str">
            <v>Spese plurienn.x finanz.BNL</v>
          </cell>
          <cell r="C21">
            <v>0</v>
          </cell>
          <cell r="E21">
            <v>0</v>
          </cell>
          <cell r="G21">
            <v>0</v>
          </cell>
          <cell r="H21">
            <v>0</v>
          </cell>
          <cell r="I21">
            <v>0</v>
          </cell>
          <cell r="K21">
            <v>0</v>
          </cell>
          <cell r="M21">
            <v>0</v>
          </cell>
        </row>
        <row r="22">
          <cell r="M22">
            <v>0</v>
          </cell>
        </row>
        <row r="23">
          <cell r="A23" t="str">
            <v>02</v>
          </cell>
          <cell r="B23" t="str">
            <v>Costi ricerca, sviluppo e pubb.</v>
          </cell>
          <cell r="C23">
            <v>7839055.5899999999</v>
          </cell>
          <cell r="D23" t="str">
            <v>D</v>
          </cell>
          <cell r="E23">
            <v>7839055.5899999999</v>
          </cell>
          <cell r="F23" t="str">
            <v xml:space="preserve"> D</v>
          </cell>
          <cell r="G23">
            <v>148299.54</v>
          </cell>
          <cell r="H23">
            <v>3492.25</v>
          </cell>
          <cell r="I23">
            <v>144807.29</v>
          </cell>
          <cell r="J23" t="str">
            <v>D</v>
          </cell>
          <cell r="K23">
            <v>7983862.8799999999</v>
          </cell>
          <cell r="L23" t="str">
            <v xml:space="preserve"> D</v>
          </cell>
          <cell r="M23">
            <v>7983862.8799999999</v>
          </cell>
        </row>
        <row r="24">
          <cell r="A24" t="str">
            <v>100202010</v>
          </cell>
          <cell r="B24" t="str">
            <v>Costi di sviluppo nuovi prodotti</v>
          </cell>
          <cell r="C24">
            <v>7839055.5899999999</v>
          </cell>
          <cell r="D24" t="str">
            <v>D</v>
          </cell>
          <cell r="E24">
            <v>7839055.5899999999</v>
          </cell>
          <cell r="F24" t="str">
            <v>D</v>
          </cell>
          <cell r="G24">
            <v>148299.54</v>
          </cell>
          <cell r="H24">
            <v>3492.25</v>
          </cell>
          <cell r="I24">
            <v>144807.29</v>
          </cell>
          <cell r="J24" t="str">
            <v>D</v>
          </cell>
          <cell r="K24">
            <v>7983862.8799999999</v>
          </cell>
          <cell r="L24" t="str">
            <v>D</v>
          </cell>
          <cell r="M24">
            <v>7983862.8799999999</v>
          </cell>
        </row>
        <row r="25">
          <cell r="A25" t="str">
            <v>100202020</v>
          </cell>
          <cell r="B25" t="str">
            <v>Altri costi di sviluppo nuovi prodo</v>
          </cell>
          <cell r="C25">
            <v>0</v>
          </cell>
          <cell r="E25">
            <v>0</v>
          </cell>
          <cell r="G25">
            <v>0</v>
          </cell>
          <cell r="H25">
            <v>0</v>
          </cell>
          <cell r="I25">
            <v>0</v>
          </cell>
          <cell r="K25">
            <v>0</v>
          </cell>
          <cell r="M25">
            <v>0</v>
          </cell>
        </row>
        <row r="26">
          <cell r="M26">
            <v>0</v>
          </cell>
        </row>
        <row r="27">
          <cell r="A27" t="str">
            <v>03</v>
          </cell>
          <cell r="B27" t="str">
            <v>Diritti di brevetto</v>
          </cell>
          <cell r="C27">
            <v>889982.08</v>
          </cell>
          <cell r="D27" t="str">
            <v>D</v>
          </cell>
          <cell r="E27">
            <v>889982.08</v>
          </cell>
          <cell r="F27" t="str">
            <v xml:space="preserve"> D</v>
          </cell>
          <cell r="G27">
            <v>0</v>
          </cell>
          <cell r="H27">
            <v>0</v>
          </cell>
          <cell r="I27">
            <v>0</v>
          </cell>
          <cell r="K27">
            <v>889982.08</v>
          </cell>
          <cell r="L27" t="str">
            <v xml:space="preserve"> D</v>
          </cell>
          <cell r="M27">
            <v>889982.08</v>
          </cell>
        </row>
        <row r="28">
          <cell r="A28" t="str">
            <v>100203010</v>
          </cell>
          <cell r="B28" t="str">
            <v>Diritti di Brevetto</v>
          </cell>
          <cell r="C28">
            <v>889982.08</v>
          </cell>
          <cell r="D28" t="str">
            <v>D</v>
          </cell>
          <cell r="E28">
            <v>889982.08</v>
          </cell>
          <cell r="F28" t="str">
            <v>D</v>
          </cell>
          <cell r="G28">
            <v>0</v>
          </cell>
          <cell r="H28">
            <v>0</v>
          </cell>
          <cell r="I28">
            <v>0</v>
          </cell>
          <cell r="K28">
            <v>889982.08</v>
          </cell>
          <cell r="L28" t="str">
            <v>D</v>
          </cell>
          <cell r="M28">
            <v>889982.08</v>
          </cell>
        </row>
        <row r="29">
          <cell r="M29">
            <v>0</v>
          </cell>
        </row>
        <row r="30">
          <cell r="A30" t="str">
            <v>04</v>
          </cell>
          <cell r="B30" t="str">
            <v>Avviamento</v>
          </cell>
          <cell r="C30">
            <v>33398855.620000001</v>
          </cell>
          <cell r="D30" t="str">
            <v>D</v>
          </cell>
          <cell r="E30">
            <v>33398855.620000001</v>
          </cell>
          <cell r="F30" t="str">
            <v xml:space="preserve"> D</v>
          </cell>
          <cell r="G30">
            <v>0</v>
          </cell>
          <cell r="H30">
            <v>0</v>
          </cell>
          <cell r="I30">
            <v>0</v>
          </cell>
          <cell r="K30">
            <v>33398855.620000001</v>
          </cell>
          <cell r="L30" t="str">
            <v xml:space="preserve"> D</v>
          </cell>
          <cell r="M30">
            <v>33398855.620000001</v>
          </cell>
        </row>
        <row r="31">
          <cell r="A31" t="str">
            <v>100204010</v>
          </cell>
          <cell r="B31" t="str">
            <v>Avviamento 01/07/98</v>
          </cell>
          <cell r="C31">
            <v>13557858.92</v>
          </cell>
          <cell r="D31" t="str">
            <v>D</v>
          </cell>
          <cell r="E31">
            <v>13557858.92</v>
          </cell>
          <cell r="F31" t="str">
            <v>D</v>
          </cell>
          <cell r="G31">
            <v>0</v>
          </cell>
          <cell r="H31">
            <v>0</v>
          </cell>
          <cell r="I31">
            <v>0</v>
          </cell>
          <cell r="K31">
            <v>13557858.92</v>
          </cell>
          <cell r="L31" t="str">
            <v>D</v>
          </cell>
          <cell r="M31">
            <v>13557858.92</v>
          </cell>
        </row>
        <row r="32">
          <cell r="A32" t="str">
            <v>100204020</v>
          </cell>
          <cell r="B32" t="str">
            <v>Avviamento 27/12/05</v>
          </cell>
          <cell r="C32">
            <v>5483000</v>
          </cell>
          <cell r="D32" t="str">
            <v>D</v>
          </cell>
          <cell r="E32">
            <v>5483000</v>
          </cell>
          <cell r="F32" t="str">
            <v>D</v>
          </cell>
          <cell r="G32">
            <v>0</v>
          </cell>
          <cell r="H32">
            <v>0</v>
          </cell>
          <cell r="I32">
            <v>0</v>
          </cell>
          <cell r="K32">
            <v>5483000</v>
          </cell>
          <cell r="L32" t="str">
            <v>D</v>
          </cell>
          <cell r="M32">
            <v>5483000</v>
          </cell>
        </row>
        <row r="33">
          <cell r="A33" t="str">
            <v>100204030</v>
          </cell>
          <cell r="B33" t="str">
            <v>Avviamento 15/07/08</v>
          </cell>
          <cell r="C33">
            <v>14357996.699999999</v>
          </cell>
          <cell r="D33" t="str">
            <v>D</v>
          </cell>
          <cell r="E33">
            <v>14357996.699999999</v>
          </cell>
          <cell r="F33" t="str">
            <v>D</v>
          </cell>
          <cell r="G33">
            <v>0</v>
          </cell>
          <cell r="H33">
            <v>0</v>
          </cell>
          <cell r="I33">
            <v>0</v>
          </cell>
          <cell r="K33">
            <v>14357996.699999999</v>
          </cell>
          <cell r="L33" t="str">
            <v>D</v>
          </cell>
          <cell r="M33">
            <v>14357996.699999999</v>
          </cell>
        </row>
        <row r="34">
          <cell r="M34">
            <v>0</v>
          </cell>
        </row>
        <row r="35">
          <cell r="A35" t="str">
            <v>05</v>
          </cell>
          <cell r="B35" t="str">
            <v>Concessioni, licenze, marchi</v>
          </cell>
          <cell r="C35">
            <v>0</v>
          </cell>
          <cell r="E35">
            <v>0</v>
          </cell>
          <cell r="G35">
            <v>11600</v>
          </cell>
          <cell r="H35">
            <v>0</v>
          </cell>
          <cell r="I35">
            <v>11600</v>
          </cell>
          <cell r="J35" t="str">
            <v>D</v>
          </cell>
          <cell r="K35">
            <v>11600</v>
          </cell>
          <cell r="L35" t="str">
            <v xml:space="preserve"> D</v>
          </cell>
          <cell r="M35">
            <v>11600</v>
          </cell>
        </row>
        <row r="36">
          <cell r="A36" t="str">
            <v>100205010</v>
          </cell>
          <cell r="B36" t="str">
            <v>Concess., Licenze, Marchi</v>
          </cell>
          <cell r="C36">
            <v>0</v>
          </cell>
          <cell r="E36">
            <v>0</v>
          </cell>
          <cell r="G36">
            <v>11600</v>
          </cell>
          <cell r="H36">
            <v>0</v>
          </cell>
          <cell r="I36">
            <v>11600</v>
          </cell>
          <cell r="J36" t="str">
            <v>D</v>
          </cell>
          <cell r="K36">
            <v>11600</v>
          </cell>
          <cell r="L36" t="str">
            <v>D</v>
          </cell>
          <cell r="M36">
            <v>11600</v>
          </cell>
        </row>
        <row r="37">
          <cell r="M37">
            <v>0</v>
          </cell>
        </row>
        <row r="38">
          <cell r="A38" t="str">
            <v>06</v>
          </cell>
          <cell r="B38" t="str">
            <v>Spese incrementative beni di terzi</v>
          </cell>
          <cell r="C38">
            <v>121840.33</v>
          </cell>
          <cell r="D38" t="str">
            <v>D</v>
          </cell>
          <cell r="E38">
            <v>121840.33</v>
          </cell>
          <cell r="F38" t="str">
            <v xml:space="preserve"> D</v>
          </cell>
          <cell r="G38">
            <v>0</v>
          </cell>
          <cell r="H38">
            <v>0</v>
          </cell>
          <cell r="I38">
            <v>0</v>
          </cell>
          <cell r="K38">
            <v>121840.33</v>
          </cell>
          <cell r="L38" t="str">
            <v xml:space="preserve"> D</v>
          </cell>
          <cell r="M38">
            <v>121840.33</v>
          </cell>
        </row>
        <row r="39">
          <cell r="A39" t="str">
            <v>100206010</v>
          </cell>
          <cell r="B39" t="str">
            <v>Spese di manut.da ammort.</v>
          </cell>
          <cell r="C39">
            <v>121840.33</v>
          </cell>
          <cell r="D39" t="str">
            <v>D</v>
          </cell>
          <cell r="E39">
            <v>121840.33</v>
          </cell>
          <cell r="F39" t="str">
            <v>D</v>
          </cell>
          <cell r="G39">
            <v>0</v>
          </cell>
          <cell r="H39">
            <v>0</v>
          </cell>
          <cell r="I39">
            <v>0</v>
          </cell>
          <cell r="K39">
            <v>121840.33</v>
          </cell>
          <cell r="L39" t="str">
            <v>D</v>
          </cell>
          <cell r="M39">
            <v>121840.33</v>
          </cell>
        </row>
        <row r="40">
          <cell r="M40">
            <v>0</v>
          </cell>
        </row>
        <row r="41">
          <cell r="A41" t="str">
            <v>07</v>
          </cell>
          <cell r="B41" t="str">
            <v>Altre immobilizzazioni immateriali</v>
          </cell>
          <cell r="C41">
            <v>69126</v>
          </cell>
          <cell r="D41" t="str">
            <v>D</v>
          </cell>
          <cell r="E41">
            <v>69126</v>
          </cell>
          <cell r="F41" t="str">
            <v xml:space="preserve"> D</v>
          </cell>
          <cell r="G41">
            <v>115709.92</v>
          </cell>
          <cell r="H41">
            <v>69359.92</v>
          </cell>
          <cell r="I41">
            <v>46350</v>
          </cell>
          <cell r="J41" t="str">
            <v>D</v>
          </cell>
          <cell r="K41">
            <v>115476</v>
          </cell>
          <cell r="L41" t="str">
            <v xml:space="preserve"> D</v>
          </cell>
          <cell r="M41">
            <v>115476</v>
          </cell>
        </row>
        <row r="42">
          <cell r="A42" t="str">
            <v>100207010</v>
          </cell>
          <cell r="B42" t="str">
            <v>Licenze Software gestionale</v>
          </cell>
          <cell r="C42">
            <v>69126</v>
          </cell>
          <cell r="D42" t="str">
            <v>D</v>
          </cell>
          <cell r="E42">
            <v>69126</v>
          </cell>
          <cell r="F42" t="str">
            <v>D</v>
          </cell>
          <cell r="G42">
            <v>0</v>
          </cell>
          <cell r="H42">
            <v>0</v>
          </cell>
          <cell r="I42">
            <v>0</v>
          </cell>
          <cell r="K42">
            <v>69126</v>
          </cell>
          <cell r="L42" t="str">
            <v>D</v>
          </cell>
          <cell r="M42">
            <v>69126</v>
          </cell>
        </row>
        <row r="43">
          <cell r="A43" t="str">
            <v>100207020</v>
          </cell>
          <cell r="B43" t="str">
            <v>Spese di implementazione gestionale</v>
          </cell>
          <cell r="C43">
            <v>0</v>
          </cell>
          <cell r="E43">
            <v>0</v>
          </cell>
          <cell r="G43">
            <v>115709.92</v>
          </cell>
          <cell r="H43">
            <v>69359.92</v>
          </cell>
          <cell r="I43">
            <v>46350</v>
          </cell>
          <cell r="J43" t="str">
            <v>D</v>
          </cell>
          <cell r="K43">
            <v>46350</v>
          </cell>
          <cell r="L43" t="str">
            <v>D</v>
          </cell>
          <cell r="M43">
            <v>46350</v>
          </cell>
        </row>
        <row r="44">
          <cell r="A44" t="str">
            <v>100207021</v>
          </cell>
          <cell r="B44" t="str">
            <v>Altri Software</v>
          </cell>
          <cell r="C44">
            <v>0</v>
          </cell>
          <cell r="E44">
            <v>0</v>
          </cell>
          <cell r="G44">
            <v>0</v>
          </cell>
          <cell r="H44">
            <v>0</v>
          </cell>
          <cell r="I44">
            <v>0</v>
          </cell>
          <cell r="K44">
            <v>0</v>
          </cell>
          <cell r="M44">
            <v>0</v>
          </cell>
        </row>
        <row r="45">
          <cell r="M45">
            <v>0</v>
          </cell>
        </row>
        <row r="46">
          <cell r="A46" t="str">
            <v>03</v>
          </cell>
          <cell r="B46" t="str">
            <v>Immobilizzazioni materiali</v>
          </cell>
          <cell r="C46">
            <v>64850147.189999998</v>
          </cell>
          <cell r="D46" t="str">
            <v>D</v>
          </cell>
          <cell r="E46">
            <v>64850147.189999998</v>
          </cell>
          <cell r="F46" t="str">
            <v xml:space="preserve"> D</v>
          </cell>
          <cell r="G46">
            <v>3605644.57</v>
          </cell>
          <cell r="H46">
            <v>1030180.9</v>
          </cell>
          <cell r="I46">
            <v>2575463.67</v>
          </cell>
          <cell r="J46" t="str">
            <v>D</v>
          </cell>
          <cell r="K46">
            <v>67425610.859999999</v>
          </cell>
          <cell r="L46" t="str">
            <v xml:space="preserve"> D</v>
          </cell>
          <cell r="M46">
            <v>67425610.859999999</v>
          </cell>
        </row>
        <row r="47">
          <cell r="A47" t="str">
            <v>01</v>
          </cell>
          <cell r="B47" t="str">
            <v>Terreni</v>
          </cell>
          <cell r="C47">
            <v>55015.71</v>
          </cell>
          <cell r="D47" t="str">
            <v>D</v>
          </cell>
          <cell r="E47">
            <v>55015.71</v>
          </cell>
          <cell r="F47" t="str">
            <v xml:space="preserve"> D</v>
          </cell>
          <cell r="G47">
            <v>0</v>
          </cell>
          <cell r="H47">
            <v>0</v>
          </cell>
          <cell r="I47">
            <v>0</v>
          </cell>
          <cell r="K47">
            <v>55015.71</v>
          </cell>
          <cell r="L47" t="str">
            <v xml:space="preserve"> D</v>
          </cell>
          <cell r="M47">
            <v>55015.71</v>
          </cell>
        </row>
        <row r="48">
          <cell r="A48" t="str">
            <v>100301010</v>
          </cell>
          <cell r="B48" t="str">
            <v>Terreno Ossona</v>
          </cell>
          <cell r="C48">
            <v>0</v>
          </cell>
          <cell r="E48">
            <v>0</v>
          </cell>
          <cell r="G48">
            <v>0</v>
          </cell>
          <cell r="H48">
            <v>0</v>
          </cell>
          <cell r="I48">
            <v>0</v>
          </cell>
          <cell r="K48">
            <v>0</v>
          </cell>
          <cell r="M48">
            <v>0</v>
          </cell>
        </row>
        <row r="49">
          <cell r="A49" t="str">
            <v>100301020</v>
          </cell>
          <cell r="B49" t="str">
            <v>Terreno Pero</v>
          </cell>
          <cell r="C49">
            <v>55015.71</v>
          </cell>
          <cell r="D49" t="str">
            <v>D</v>
          </cell>
          <cell r="E49">
            <v>55015.71</v>
          </cell>
          <cell r="F49" t="str">
            <v>D</v>
          </cell>
          <cell r="G49">
            <v>0</v>
          </cell>
          <cell r="H49">
            <v>0</v>
          </cell>
          <cell r="I49">
            <v>0</v>
          </cell>
          <cell r="K49">
            <v>55015.71</v>
          </cell>
          <cell r="L49" t="str">
            <v>D</v>
          </cell>
          <cell r="M49">
            <v>55015.71</v>
          </cell>
        </row>
        <row r="50">
          <cell r="M50">
            <v>0</v>
          </cell>
        </row>
        <row r="51">
          <cell r="A51" t="str">
            <v>02</v>
          </cell>
          <cell r="B51" t="str">
            <v>Immobili Industriali</v>
          </cell>
          <cell r="C51">
            <v>10375002.57</v>
          </cell>
          <cell r="D51" t="str">
            <v>D</v>
          </cell>
          <cell r="E51">
            <v>10375002.57</v>
          </cell>
          <cell r="F51" t="str">
            <v xml:space="preserve"> D</v>
          </cell>
          <cell r="G51">
            <v>113975</v>
          </cell>
          <cell r="H51">
            <v>0</v>
          </cell>
          <cell r="I51">
            <v>113975</v>
          </cell>
          <cell r="J51" t="str">
            <v>D</v>
          </cell>
          <cell r="K51">
            <v>10488977.57</v>
          </cell>
          <cell r="L51" t="str">
            <v xml:space="preserve"> D</v>
          </cell>
          <cell r="M51">
            <v>10488977.57</v>
          </cell>
        </row>
        <row r="52">
          <cell r="A52" t="str">
            <v>100302010</v>
          </cell>
          <cell r="B52" t="str">
            <v>Immobile industriale Pero</v>
          </cell>
          <cell r="C52">
            <v>10375002.57</v>
          </cell>
          <cell r="D52" t="str">
            <v>D</v>
          </cell>
          <cell r="E52">
            <v>10375002.57</v>
          </cell>
          <cell r="F52" t="str">
            <v>D</v>
          </cell>
          <cell r="G52">
            <v>113975</v>
          </cell>
          <cell r="H52">
            <v>0</v>
          </cell>
          <cell r="I52">
            <v>113975</v>
          </cell>
          <cell r="J52" t="str">
            <v>D</v>
          </cell>
          <cell r="K52">
            <v>10488977.57</v>
          </cell>
          <cell r="L52" t="str">
            <v>D</v>
          </cell>
          <cell r="M52">
            <v>10488977.57</v>
          </cell>
        </row>
        <row r="53">
          <cell r="M53">
            <v>0</v>
          </cell>
        </row>
        <row r="54">
          <cell r="A54" t="str">
            <v>03</v>
          </cell>
          <cell r="B54" t="str">
            <v>Impianti</v>
          </cell>
          <cell r="C54">
            <v>1731147.71</v>
          </cell>
          <cell r="D54" t="str">
            <v>D</v>
          </cell>
          <cell r="E54">
            <v>1731147.71</v>
          </cell>
          <cell r="F54" t="str">
            <v xml:space="preserve"> D</v>
          </cell>
          <cell r="G54">
            <v>27965.7</v>
          </cell>
          <cell r="H54">
            <v>1271.52</v>
          </cell>
          <cell r="I54">
            <v>26694.18</v>
          </cell>
          <cell r="J54" t="str">
            <v>D</v>
          </cell>
          <cell r="K54">
            <v>1757841.89</v>
          </cell>
          <cell r="L54" t="str">
            <v xml:space="preserve"> D</v>
          </cell>
          <cell r="M54">
            <v>1757841.89</v>
          </cell>
        </row>
        <row r="55">
          <cell r="A55" t="str">
            <v>100303010</v>
          </cell>
          <cell r="B55" t="str">
            <v>Impianti generici</v>
          </cell>
          <cell r="C55">
            <v>1731147.71</v>
          </cell>
          <cell r="D55" t="str">
            <v>D</v>
          </cell>
          <cell r="E55">
            <v>1731147.71</v>
          </cell>
          <cell r="F55" t="str">
            <v>D</v>
          </cell>
          <cell r="G55">
            <v>27965.7</v>
          </cell>
          <cell r="H55">
            <v>1271.52</v>
          </cell>
          <cell r="I55">
            <v>26694.18</v>
          </cell>
          <cell r="J55" t="str">
            <v>D</v>
          </cell>
          <cell r="K55">
            <v>1757841.89</v>
          </cell>
          <cell r="L55" t="str">
            <v>D</v>
          </cell>
          <cell r="M55">
            <v>1757841.89</v>
          </cell>
        </row>
        <row r="56">
          <cell r="M56">
            <v>0</v>
          </cell>
        </row>
        <row r="57">
          <cell r="A57" t="str">
            <v>04</v>
          </cell>
          <cell r="B57" t="str">
            <v>Macchinari</v>
          </cell>
          <cell r="C57">
            <v>25111410.469999999</v>
          </cell>
          <cell r="D57" t="str">
            <v>D</v>
          </cell>
          <cell r="E57">
            <v>25111410.469999999</v>
          </cell>
          <cell r="F57" t="str">
            <v xml:space="preserve"> D</v>
          </cell>
          <cell r="G57">
            <v>328774.24</v>
          </cell>
          <cell r="H57">
            <v>87472.91</v>
          </cell>
          <cell r="I57">
            <v>241301.33</v>
          </cell>
          <cell r="J57" t="str">
            <v>D</v>
          </cell>
          <cell r="K57">
            <v>25352711.800000001</v>
          </cell>
          <cell r="L57" t="str">
            <v xml:space="preserve"> D</v>
          </cell>
          <cell r="M57">
            <v>25352711.800000001</v>
          </cell>
        </row>
        <row r="58">
          <cell r="A58" t="str">
            <v>100304010</v>
          </cell>
          <cell r="B58" t="str">
            <v>Macchinario/integraz./modifiche</v>
          </cell>
          <cell r="C58">
            <v>25084312.469999999</v>
          </cell>
          <cell r="D58" t="str">
            <v>D</v>
          </cell>
          <cell r="E58">
            <v>25084312.469999999</v>
          </cell>
          <cell r="F58" t="str">
            <v>D</v>
          </cell>
          <cell r="G58">
            <v>328774.24</v>
          </cell>
          <cell r="H58">
            <v>87472.91</v>
          </cell>
          <cell r="I58">
            <v>241301.33</v>
          </cell>
          <cell r="J58" t="str">
            <v>D</v>
          </cell>
          <cell r="K58">
            <v>25325613.800000001</v>
          </cell>
          <cell r="L58" t="str">
            <v>D</v>
          </cell>
          <cell r="M58">
            <v>25325613.800000001</v>
          </cell>
        </row>
        <row r="59">
          <cell r="A59" t="str">
            <v>100304015</v>
          </cell>
          <cell r="B59" t="str">
            <v>Modifiche Macchinario in Leasing</v>
          </cell>
          <cell r="C59">
            <v>27098</v>
          </cell>
          <cell r="D59" t="str">
            <v>D</v>
          </cell>
          <cell r="E59">
            <v>27098</v>
          </cell>
          <cell r="F59" t="str">
            <v>D</v>
          </cell>
          <cell r="G59">
            <v>0</v>
          </cell>
          <cell r="H59">
            <v>0</v>
          </cell>
          <cell r="I59">
            <v>0</v>
          </cell>
          <cell r="K59">
            <v>27098</v>
          </cell>
          <cell r="L59" t="str">
            <v>D</v>
          </cell>
          <cell r="M59">
            <v>27098</v>
          </cell>
        </row>
        <row r="60">
          <cell r="M60">
            <v>0</v>
          </cell>
        </row>
        <row r="61">
          <cell r="A61" t="str">
            <v>05</v>
          </cell>
          <cell r="B61" t="str">
            <v>Attrezzature Industriali</v>
          </cell>
          <cell r="C61">
            <v>25320442.949999999</v>
          </cell>
          <cell r="D61" t="str">
            <v>D</v>
          </cell>
          <cell r="E61">
            <v>25320442.949999999</v>
          </cell>
          <cell r="F61" t="str">
            <v xml:space="preserve"> D</v>
          </cell>
          <cell r="G61">
            <v>2342969.6800000002</v>
          </cell>
          <cell r="H61">
            <v>176894.29</v>
          </cell>
          <cell r="I61">
            <v>2166075.39</v>
          </cell>
          <cell r="J61" t="str">
            <v>D</v>
          </cell>
          <cell r="K61">
            <v>27486518.34</v>
          </cell>
          <cell r="L61" t="str">
            <v xml:space="preserve"> D</v>
          </cell>
          <cell r="M61">
            <v>27486518.34</v>
          </cell>
        </row>
        <row r="62">
          <cell r="A62" t="str">
            <v>100305010</v>
          </cell>
          <cell r="B62" t="str">
            <v>Stampi attr.di prod./Stam.per termo</v>
          </cell>
          <cell r="C62">
            <v>23496034.120000001</v>
          </cell>
          <cell r="D62" t="str">
            <v>D</v>
          </cell>
          <cell r="E62">
            <v>23496034.120000001</v>
          </cell>
          <cell r="F62" t="str">
            <v>D</v>
          </cell>
          <cell r="G62">
            <v>1810517.02</v>
          </cell>
          <cell r="H62">
            <v>149256.22</v>
          </cell>
          <cell r="I62">
            <v>1661260.8</v>
          </cell>
          <cell r="J62" t="str">
            <v>D</v>
          </cell>
          <cell r="K62">
            <v>25157294.920000002</v>
          </cell>
          <cell r="L62" t="str">
            <v>D</v>
          </cell>
          <cell r="M62">
            <v>25157294.920000002</v>
          </cell>
        </row>
        <row r="63">
          <cell r="A63" t="str">
            <v>100305011</v>
          </cell>
          <cell r="B63" t="str">
            <v>Modifiche stampi per richieste int.</v>
          </cell>
          <cell r="C63">
            <v>1255108.57</v>
          </cell>
          <cell r="D63" t="str">
            <v>D</v>
          </cell>
          <cell r="E63">
            <v>1255108.57</v>
          </cell>
          <cell r="F63" t="str">
            <v>D</v>
          </cell>
          <cell r="G63">
            <v>453400.59</v>
          </cell>
          <cell r="H63">
            <v>22290</v>
          </cell>
          <cell r="I63">
            <v>431110.59</v>
          </cell>
          <cell r="J63" t="str">
            <v>D</v>
          </cell>
          <cell r="K63">
            <v>1686219.16</v>
          </cell>
          <cell r="L63" t="str">
            <v>D</v>
          </cell>
          <cell r="M63">
            <v>1686219.16</v>
          </cell>
        </row>
        <row r="64">
          <cell r="A64" t="str">
            <v>100305012</v>
          </cell>
          <cell r="B64" t="str">
            <v>Modifiche stampi per richieste est.</v>
          </cell>
          <cell r="C64">
            <v>96613.22</v>
          </cell>
          <cell r="D64" t="str">
            <v>D</v>
          </cell>
          <cell r="E64">
            <v>96613.22</v>
          </cell>
          <cell r="F64" t="str">
            <v>D</v>
          </cell>
          <cell r="G64">
            <v>10150</v>
          </cell>
          <cell r="H64">
            <v>0</v>
          </cell>
          <cell r="I64">
            <v>10150</v>
          </cell>
          <cell r="J64" t="str">
            <v>D</v>
          </cell>
          <cell r="K64">
            <v>106763.22</v>
          </cell>
          <cell r="L64" t="str">
            <v>D</v>
          </cell>
          <cell r="M64">
            <v>106763.22</v>
          </cell>
        </row>
        <row r="65">
          <cell r="A65" t="str">
            <v>100305020</v>
          </cell>
          <cell r="B65" t="str">
            <v>Attrezz. varia e minuta &gt;500 ¤</v>
          </cell>
          <cell r="C65">
            <v>472687.04</v>
          </cell>
          <cell r="D65" t="str">
            <v>D</v>
          </cell>
          <cell r="E65">
            <v>472687.04</v>
          </cell>
          <cell r="F65" t="str">
            <v>D</v>
          </cell>
          <cell r="G65">
            <v>68902.070000000007</v>
          </cell>
          <cell r="H65">
            <v>5348.07</v>
          </cell>
          <cell r="I65">
            <v>63554</v>
          </cell>
          <cell r="J65" t="str">
            <v>D</v>
          </cell>
          <cell r="K65">
            <v>536241.04</v>
          </cell>
          <cell r="L65" t="str">
            <v>D</v>
          </cell>
          <cell r="M65">
            <v>536241.04</v>
          </cell>
        </row>
        <row r="66">
          <cell r="M66">
            <v>0</v>
          </cell>
        </row>
        <row r="67">
          <cell r="A67" t="str">
            <v>06</v>
          </cell>
          <cell r="B67" t="str">
            <v>Automezzi</v>
          </cell>
          <cell r="C67">
            <v>83218.460000000006</v>
          </cell>
          <cell r="D67" t="str">
            <v>D</v>
          </cell>
          <cell r="E67">
            <v>83218.460000000006</v>
          </cell>
          <cell r="F67" t="str">
            <v xml:space="preserve"> D</v>
          </cell>
          <cell r="G67">
            <v>0</v>
          </cell>
          <cell r="H67">
            <v>0</v>
          </cell>
          <cell r="I67">
            <v>0</v>
          </cell>
          <cell r="K67">
            <v>83218.460000000006</v>
          </cell>
          <cell r="L67" t="str">
            <v xml:space="preserve"> D</v>
          </cell>
          <cell r="M67">
            <v>83218.460000000006</v>
          </cell>
        </row>
        <row r="68">
          <cell r="A68" t="str">
            <v>100306010</v>
          </cell>
          <cell r="B68" t="str">
            <v>Automezzi</v>
          </cell>
          <cell r="C68">
            <v>56661.22</v>
          </cell>
          <cell r="D68" t="str">
            <v>D</v>
          </cell>
          <cell r="E68">
            <v>56661.22</v>
          </cell>
          <cell r="F68" t="str">
            <v>D</v>
          </cell>
          <cell r="G68">
            <v>0</v>
          </cell>
          <cell r="H68">
            <v>0</v>
          </cell>
          <cell r="I68">
            <v>0</v>
          </cell>
          <cell r="K68">
            <v>56661.22</v>
          </cell>
          <cell r="L68" t="str">
            <v>D</v>
          </cell>
          <cell r="M68">
            <v>56661.22</v>
          </cell>
        </row>
        <row r="69">
          <cell r="A69" t="str">
            <v>100306020</v>
          </cell>
          <cell r="B69" t="str">
            <v>Mezzi trasporto interno</v>
          </cell>
          <cell r="C69">
            <v>26557.24</v>
          </cell>
          <cell r="D69" t="str">
            <v>D</v>
          </cell>
          <cell r="E69">
            <v>26557.24</v>
          </cell>
          <cell r="F69" t="str">
            <v>D</v>
          </cell>
          <cell r="G69">
            <v>0</v>
          </cell>
          <cell r="H69">
            <v>0</v>
          </cell>
          <cell r="I69">
            <v>0</v>
          </cell>
          <cell r="K69">
            <v>26557.24</v>
          </cell>
          <cell r="L69" t="str">
            <v>D</v>
          </cell>
          <cell r="M69">
            <v>26557.24</v>
          </cell>
        </row>
        <row r="70">
          <cell r="M70">
            <v>0</v>
          </cell>
        </row>
        <row r="71">
          <cell r="A71" t="str">
            <v>07</v>
          </cell>
          <cell r="B71" t="str">
            <v>Mobili e macchine ufficio</v>
          </cell>
          <cell r="C71">
            <v>1759262.84</v>
          </cell>
          <cell r="D71" t="str">
            <v>D</v>
          </cell>
          <cell r="E71">
            <v>1759262.84</v>
          </cell>
          <cell r="F71" t="str">
            <v xml:space="preserve"> D</v>
          </cell>
          <cell r="G71">
            <v>104254.62</v>
          </cell>
          <cell r="H71">
            <v>69417.62</v>
          </cell>
          <cell r="I71">
            <v>34837</v>
          </cell>
          <cell r="J71" t="str">
            <v>D</v>
          </cell>
          <cell r="K71">
            <v>1794099.84</v>
          </cell>
          <cell r="L71" t="str">
            <v xml:space="preserve"> D</v>
          </cell>
          <cell r="M71">
            <v>1794099.84</v>
          </cell>
        </row>
        <row r="72">
          <cell r="A72" t="str">
            <v>100307010</v>
          </cell>
          <cell r="B72" t="str">
            <v>Mobili e Macch. ordinarie &gt; 500¤</v>
          </cell>
          <cell r="C72">
            <v>320748.21000000002</v>
          </cell>
          <cell r="D72" t="str">
            <v>D</v>
          </cell>
          <cell r="E72">
            <v>320748.21000000002</v>
          </cell>
          <cell r="F72" t="str">
            <v>D</v>
          </cell>
          <cell r="G72">
            <v>71298.62</v>
          </cell>
          <cell r="H72">
            <v>52617.62</v>
          </cell>
          <cell r="I72">
            <v>18681</v>
          </cell>
          <cell r="J72" t="str">
            <v>D</v>
          </cell>
          <cell r="K72">
            <v>339429.21</v>
          </cell>
          <cell r="L72" t="str">
            <v>D</v>
          </cell>
          <cell r="M72">
            <v>339429.21</v>
          </cell>
        </row>
        <row r="73">
          <cell r="A73" t="str">
            <v>100307020</v>
          </cell>
          <cell r="B73" t="str">
            <v>Macc.Uff.elettron/Sofw/lic.Sw&gt;500¤</v>
          </cell>
          <cell r="C73">
            <v>1438514.63</v>
          </cell>
          <cell r="D73" t="str">
            <v>D</v>
          </cell>
          <cell r="E73">
            <v>1438514.63</v>
          </cell>
          <cell r="F73" t="str">
            <v>D</v>
          </cell>
          <cell r="G73">
            <v>32956</v>
          </cell>
          <cell r="H73">
            <v>16800</v>
          </cell>
          <cell r="I73">
            <v>16156</v>
          </cell>
          <cell r="J73" t="str">
            <v>D</v>
          </cell>
          <cell r="K73">
            <v>1454670.63</v>
          </cell>
          <cell r="L73" t="str">
            <v>D</v>
          </cell>
          <cell r="M73">
            <v>1454670.63</v>
          </cell>
        </row>
        <row r="74">
          <cell r="M74">
            <v>0</v>
          </cell>
        </row>
        <row r="75">
          <cell r="A75" t="str">
            <v>08</v>
          </cell>
          <cell r="B75" t="str">
            <v>Forni</v>
          </cell>
          <cell r="C75">
            <v>1400.37</v>
          </cell>
          <cell r="D75" t="str">
            <v>D</v>
          </cell>
          <cell r="E75">
            <v>1400.37</v>
          </cell>
          <cell r="F75" t="str">
            <v xml:space="preserve"> D</v>
          </cell>
          <cell r="G75">
            <v>0</v>
          </cell>
          <cell r="H75">
            <v>0</v>
          </cell>
          <cell r="I75">
            <v>0</v>
          </cell>
          <cell r="K75">
            <v>1400.37</v>
          </cell>
          <cell r="L75" t="str">
            <v xml:space="preserve"> D</v>
          </cell>
          <cell r="M75">
            <v>1400.37</v>
          </cell>
        </row>
        <row r="76">
          <cell r="A76" t="str">
            <v>100308010</v>
          </cell>
          <cell r="B76" t="str">
            <v>Forni e sue pertinenze</v>
          </cell>
          <cell r="C76">
            <v>1400.37</v>
          </cell>
          <cell r="D76" t="str">
            <v>D</v>
          </cell>
          <cell r="E76">
            <v>1400.37</v>
          </cell>
          <cell r="F76" t="str">
            <v>D</v>
          </cell>
          <cell r="G76">
            <v>0</v>
          </cell>
          <cell r="H76">
            <v>0</v>
          </cell>
          <cell r="I76">
            <v>0</v>
          </cell>
          <cell r="K76">
            <v>1400.37</v>
          </cell>
          <cell r="L76" t="str">
            <v>D</v>
          </cell>
          <cell r="M76">
            <v>1400.37</v>
          </cell>
        </row>
        <row r="77">
          <cell r="M77">
            <v>0</v>
          </cell>
        </row>
        <row r="78">
          <cell r="A78" t="str">
            <v>09</v>
          </cell>
          <cell r="B78" t="str">
            <v>Immobilizz.materiali in corso e acc</v>
          </cell>
          <cell r="C78">
            <v>413246.11</v>
          </cell>
          <cell r="D78" t="str">
            <v>D</v>
          </cell>
          <cell r="E78">
            <v>413246.11</v>
          </cell>
          <cell r="F78" t="str">
            <v xml:space="preserve"> D</v>
          </cell>
          <cell r="G78">
            <v>687705.33</v>
          </cell>
          <cell r="H78">
            <v>695124.56</v>
          </cell>
          <cell r="I78">
            <v>-7419.23</v>
          </cell>
          <cell r="J78" t="str">
            <v>A</v>
          </cell>
          <cell r="K78">
            <v>405826.88</v>
          </cell>
          <cell r="L78" t="str">
            <v xml:space="preserve"> D</v>
          </cell>
          <cell r="M78">
            <v>405826.88</v>
          </cell>
        </row>
        <row r="79">
          <cell r="A79" t="str">
            <v>100309010</v>
          </cell>
          <cell r="B79" t="str">
            <v>Immob. Materiali in corso</v>
          </cell>
          <cell r="C79">
            <v>59250</v>
          </cell>
          <cell r="D79" t="str">
            <v>D</v>
          </cell>
          <cell r="E79">
            <v>59250</v>
          </cell>
          <cell r="F79" t="str">
            <v>D</v>
          </cell>
          <cell r="G79">
            <v>0</v>
          </cell>
          <cell r="H79">
            <v>59250</v>
          </cell>
          <cell r="I79">
            <v>59250</v>
          </cell>
          <cell r="J79" t="str">
            <v>A</v>
          </cell>
          <cell r="K79">
            <v>0</v>
          </cell>
          <cell r="M79">
            <v>0</v>
          </cell>
        </row>
        <row r="80">
          <cell r="A80" t="str">
            <v>100309020</v>
          </cell>
          <cell r="B80" t="str">
            <v>Acconti a Forn. per immob</v>
          </cell>
          <cell r="C80">
            <v>353996.11</v>
          </cell>
          <cell r="D80" t="str">
            <v>D</v>
          </cell>
          <cell r="E80">
            <v>353996.11</v>
          </cell>
          <cell r="F80" t="str">
            <v>D</v>
          </cell>
          <cell r="G80">
            <v>687705.33</v>
          </cell>
          <cell r="H80">
            <v>635874.56000000006</v>
          </cell>
          <cell r="I80">
            <v>51830.77</v>
          </cell>
          <cell r="J80" t="str">
            <v>D</v>
          </cell>
          <cell r="K80">
            <v>405826.88</v>
          </cell>
          <cell r="L80" t="str">
            <v>D</v>
          </cell>
          <cell r="M80">
            <v>405826.88</v>
          </cell>
        </row>
        <row r="81">
          <cell r="M81">
            <v>0</v>
          </cell>
        </row>
        <row r="82">
          <cell r="A82" t="str">
            <v>04</v>
          </cell>
          <cell r="B82" t="str">
            <v>Immobilizzazioni finanziarie</v>
          </cell>
          <cell r="C82">
            <v>990640.93</v>
          </cell>
          <cell r="D82" t="str">
            <v>D</v>
          </cell>
          <cell r="E82">
            <v>990640.93</v>
          </cell>
          <cell r="F82" t="str">
            <v xml:space="preserve"> D</v>
          </cell>
          <cell r="G82">
            <v>33660</v>
          </cell>
          <cell r="H82">
            <v>20100</v>
          </cell>
          <cell r="I82">
            <v>13560</v>
          </cell>
          <cell r="J82" t="str">
            <v>D</v>
          </cell>
          <cell r="K82">
            <v>1004200.93</v>
          </cell>
          <cell r="L82" t="str">
            <v xml:space="preserve"> D</v>
          </cell>
          <cell r="M82">
            <v>1004200.93</v>
          </cell>
        </row>
        <row r="83">
          <cell r="A83" t="str">
            <v>01</v>
          </cell>
          <cell r="B83" t="str">
            <v>Partecipazioni in società collegate</v>
          </cell>
          <cell r="C83">
            <v>0</v>
          </cell>
          <cell r="E83">
            <v>0</v>
          </cell>
          <cell r="G83">
            <v>0</v>
          </cell>
          <cell r="H83">
            <v>0</v>
          </cell>
          <cell r="I83">
            <v>0</v>
          </cell>
          <cell r="K83">
            <v>0</v>
          </cell>
          <cell r="M83">
            <v>0</v>
          </cell>
        </row>
        <row r="84">
          <cell r="A84" t="str">
            <v>100401020</v>
          </cell>
          <cell r="B84" t="str">
            <v>Partec. Società Previnsa</v>
          </cell>
          <cell r="C84">
            <v>0</v>
          </cell>
          <cell r="E84">
            <v>0</v>
          </cell>
          <cell r="G84">
            <v>0</v>
          </cell>
          <cell r="H84">
            <v>0</v>
          </cell>
          <cell r="I84">
            <v>0</v>
          </cell>
          <cell r="K84">
            <v>0</v>
          </cell>
          <cell r="M84">
            <v>0</v>
          </cell>
        </row>
        <row r="85">
          <cell r="M85">
            <v>0</v>
          </cell>
        </row>
        <row r="86">
          <cell r="A86" t="str">
            <v>02</v>
          </cell>
          <cell r="B86" t="str">
            <v>Partecipazioni in altre Società</v>
          </cell>
          <cell r="C86">
            <v>972298.52</v>
          </cell>
          <cell r="D86" t="str">
            <v>D</v>
          </cell>
          <cell r="E86">
            <v>972298.52</v>
          </cell>
          <cell r="F86" t="str">
            <v xml:space="preserve"> D</v>
          </cell>
          <cell r="G86">
            <v>10000</v>
          </cell>
          <cell r="H86">
            <v>0</v>
          </cell>
          <cell r="I86">
            <v>10000</v>
          </cell>
          <cell r="J86" t="str">
            <v>D</v>
          </cell>
          <cell r="K86">
            <v>982298.52</v>
          </cell>
          <cell r="L86" t="str">
            <v xml:space="preserve"> D</v>
          </cell>
          <cell r="M86">
            <v>982298.52</v>
          </cell>
        </row>
        <row r="87">
          <cell r="A87" t="str">
            <v>100402010</v>
          </cell>
          <cell r="B87" t="str">
            <v>Part. az. in altre Soc.</v>
          </cell>
          <cell r="C87">
            <v>0.52</v>
          </cell>
          <cell r="D87" t="str">
            <v>D</v>
          </cell>
          <cell r="E87">
            <v>0.52</v>
          </cell>
          <cell r="F87" t="str">
            <v>D</v>
          </cell>
          <cell r="G87">
            <v>0</v>
          </cell>
          <cell r="H87">
            <v>0</v>
          </cell>
          <cell r="I87">
            <v>0</v>
          </cell>
          <cell r="K87">
            <v>0.52</v>
          </cell>
          <cell r="L87" t="str">
            <v>D</v>
          </cell>
          <cell r="M87">
            <v>0.52</v>
          </cell>
        </row>
        <row r="88">
          <cell r="A88" t="str">
            <v>100402020</v>
          </cell>
          <cell r="B88" t="str">
            <v>Part.non az.in altre Soc.</v>
          </cell>
          <cell r="C88">
            <v>0</v>
          </cell>
          <cell r="E88">
            <v>0</v>
          </cell>
          <cell r="G88">
            <v>0</v>
          </cell>
          <cell r="H88">
            <v>0</v>
          </cell>
          <cell r="I88">
            <v>0</v>
          </cell>
          <cell r="K88">
            <v>0</v>
          </cell>
          <cell r="M88">
            <v>0</v>
          </cell>
        </row>
        <row r="89">
          <cell r="A89" t="str">
            <v>100402030</v>
          </cell>
          <cell r="B89" t="str">
            <v>Part. in Soc. controllate V.E.E.</v>
          </cell>
          <cell r="C89">
            <v>972298</v>
          </cell>
          <cell r="D89" t="str">
            <v>D</v>
          </cell>
          <cell r="E89">
            <v>972298</v>
          </cell>
          <cell r="F89" t="str">
            <v>D</v>
          </cell>
          <cell r="G89">
            <v>0</v>
          </cell>
          <cell r="H89">
            <v>0</v>
          </cell>
          <cell r="I89">
            <v>0</v>
          </cell>
          <cell r="K89">
            <v>972298</v>
          </cell>
          <cell r="L89" t="str">
            <v>D</v>
          </cell>
          <cell r="M89">
            <v>972298</v>
          </cell>
        </row>
        <row r="90">
          <cell r="A90" t="str">
            <v>100402040</v>
          </cell>
          <cell r="B90" t="str">
            <v>Partecipazione Nuova Viney SRL</v>
          </cell>
          <cell r="C90">
            <v>0</v>
          </cell>
          <cell r="E90">
            <v>0</v>
          </cell>
          <cell r="G90">
            <v>10000</v>
          </cell>
          <cell r="H90">
            <v>0</v>
          </cell>
          <cell r="I90">
            <v>10000</v>
          </cell>
          <cell r="J90" t="str">
            <v>D</v>
          </cell>
          <cell r="K90">
            <v>10000</v>
          </cell>
          <cell r="L90" t="str">
            <v>D</v>
          </cell>
          <cell r="M90">
            <v>10000</v>
          </cell>
        </row>
        <row r="91">
          <cell r="M91">
            <v>0</v>
          </cell>
        </row>
        <row r="92">
          <cell r="A92" t="str">
            <v>03</v>
          </cell>
          <cell r="B92" t="str">
            <v>Altri crediti verso terzi</v>
          </cell>
          <cell r="C92">
            <v>7291.74</v>
          </cell>
          <cell r="D92" t="str">
            <v>D</v>
          </cell>
          <cell r="E92">
            <v>7291.74</v>
          </cell>
          <cell r="F92" t="str">
            <v xml:space="preserve"> D</v>
          </cell>
          <cell r="G92">
            <v>23660</v>
          </cell>
          <cell r="H92">
            <v>20000</v>
          </cell>
          <cell r="I92">
            <v>3660</v>
          </cell>
          <cell r="J92" t="str">
            <v>D</v>
          </cell>
          <cell r="K92">
            <v>10951.74</v>
          </cell>
          <cell r="L92" t="str">
            <v xml:space="preserve"> D</v>
          </cell>
          <cell r="M92">
            <v>10951.74</v>
          </cell>
        </row>
        <row r="93">
          <cell r="A93" t="str">
            <v>100403010</v>
          </cell>
          <cell r="B93" t="str">
            <v>Dipend. per anticipi TFR</v>
          </cell>
          <cell r="C93">
            <v>0</v>
          </cell>
          <cell r="E93">
            <v>0</v>
          </cell>
          <cell r="G93">
            <v>0</v>
          </cell>
          <cell r="H93">
            <v>0</v>
          </cell>
          <cell r="I93">
            <v>0</v>
          </cell>
          <cell r="K93">
            <v>0</v>
          </cell>
          <cell r="M93">
            <v>0</v>
          </cell>
        </row>
        <row r="94">
          <cell r="A94" t="str">
            <v>100403020</v>
          </cell>
          <cell r="B94" t="str">
            <v>Dipend. per ant. anzian.</v>
          </cell>
          <cell r="C94">
            <v>0</v>
          </cell>
          <cell r="E94">
            <v>0</v>
          </cell>
          <cell r="G94">
            <v>0</v>
          </cell>
          <cell r="H94">
            <v>0</v>
          </cell>
          <cell r="I94">
            <v>0</v>
          </cell>
          <cell r="K94">
            <v>0</v>
          </cell>
          <cell r="M94">
            <v>0</v>
          </cell>
        </row>
        <row r="95">
          <cell r="A95" t="str">
            <v>100403030</v>
          </cell>
          <cell r="B95" t="str">
            <v>Altri crediti verso dipen</v>
          </cell>
          <cell r="C95">
            <v>0</v>
          </cell>
          <cell r="E95">
            <v>0</v>
          </cell>
          <cell r="G95">
            <v>0</v>
          </cell>
          <cell r="H95">
            <v>0</v>
          </cell>
          <cell r="I95">
            <v>0</v>
          </cell>
          <cell r="K95">
            <v>0</v>
          </cell>
          <cell r="M95">
            <v>0</v>
          </cell>
        </row>
        <row r="96">
          <cell r="A96" t="str">
            <v>100403040</v>
          </cell>
          <cell r="B96" t="str">
            <v>Altri crediti verso Terzi</v>
          </cell>
          <cell r="C96">
            <v>7291.74</v>
          </cell>
          <cell r="D96" t="str">
            <v>D</v>
          </cell>
          <cell r="E96">
            <v>7291.74</v>
          </cell>
          <cell r="F96" t="str">
            <v>D</v>
          </cell>
          <cell r="G96">
            <v>23660</v>
          </cell>
          <cell r="H96">
            <v>20000</v>
          </cell>
          <cell r="I96">
            <v>3660</v>
          </cell>
          <cell r="J96" t="str">
            <v>D</v>
          </cell>
          <cell r="K96">
            <v>10951.74</v>
          </cell>
          <cell r="L96" t="str">
            <v>D</v>
          </cell>
          <cell r="M96">
            <v>10951.74</v>
          </cell>
        </row>
        <row r="97">
          <cell r="M97">
            <v>0</v>
          </cell>
        </row>
        <row r="98">
          <cell r="A98" t="str">
            <v>04</v>
          </cell>
          <cell r="B98" t="str">
            <v>Depositi cauzionali</v>
          </cell>
          <cell r="C98">
            <v>11050.67</v>
          </cell>
          <cell r="D98" t="str">
            <v>D</v>
          </cell>
          <cell r="E98">
            <v>11050.67</v>
          </cell>
          <cell r="F98" t="str">
            <v xml:space="preserve"> D</v>
          </cell>
          <cell r="G98">
            <v>0</v>
          </cell>
          <cell r="H98">
            <v>100</v>
          </cell>
          <cell r="I98">
            <v>-100</v>
          </cell>
          <cell r="J98" t="str">
            <v>A</v>
          </cell>
          <cell r="K98">
            <v>10950.67</v>
          </cell>
          <cell r="L98" t="str">
            <v xml:space="preserve"> D</v>
          </cell>
          <cell r="M98">
            <v>10950.67</v>
          </cell>
        </row>
        <row r="99">
          <cell r="A99" t="str">
            <v>100404010</v>
          </cell>
          <cell r="B99" t="str">
            <v>Cauzione per rete idrica</v>
          </cell>
          <cell r="C99">
            <v>237.04</v>
          </cell>
          <cell r="D99" t="str">
            <v>D</v>
          </cell>
          <cell r="E99">
            <v>237.04</v>
          </cell>
          <cell r="F99" t="str">
            <v>D</v>
          </cell>
          <cell r="G99">
            <v>0</v>
          </cell>
          <cell r="H99">
            <v>0</v>
          </cell>
          <cell r="I99">
            <v>0</v>
          </cell>
          <cell r="K99">
            <v>237.04</v>
          </cell>
          <cell r="L99" t="str">
            <v>D</v>
          </cell>
          <cell r="M99">
            <v>237.04</v>
          </cell>
        </row>
        <row r="100">
          <cell r="A100" t="str">
            <v>100404020</v>
          </cell>
          <cell r="B100" t="str">
            <v>Cauzione per Enel</v>
          </cell>
          <cell r="C100">
            <v>46.5</v>
          </cell>
          <cell r="D100" t="str">
            <v>D</v>
          </cell>
          <cell r="E100">
            <v>46.5</v>
          </cell>
          <cell r="F100" t="str">
            <v>D</v>
          </cell>
          <cell r="G100">
            <v>0</v>
          </cell>
          <cell r="H100">
            <v>0</v>
          </cell>
          <cell r="I100">
            <v>0</v>
          </cell>
          <cell r="K100">
            <v>46.5</v>
          </cell>
          <cell r="L100" t="str">
            <v>D</v>
          </cell>
          <cell r="M100">
            <v>46.5</v>
          </cell>
        </row>
        <row r="101">
          <cell r="A101" t="str">
            <v>100404030</v>
          </cell>
          <cell r="B101" t="str">
            <v>Cauzione per telefoni</v>
          </cell>
          <cell r="C101">
            <v>618.16</v>
          </cell>
          <cell r="D101" t="str">
            <v>D</v>
          </cell>
          <cell r="E101">
            <v>618.16</v>
          </cell>
          <cell r="F101" t="str">
            <v>D</v>
          </cell>
          <cell r="G101">
            <v>0</v>
          </cell>
          <cell r="H101">
            <v>100</v>
          </cell>
          <cell r="I101">
            <v>100</v>
          </cell>
          <cell r="J101" t="str">
            <v>A</v>
          </cell>
          <cell r="K101">
            <v>518.16</v>
          </cell>
          <cell r="L101" t="str">
            <v>D</v>
          </cell>
          <cell r="M101">
            <v>518.16</v>
          </cell>
        </row>
        <row r="102">
          <cell r="A102" t="str">
            <v>100404050</v>
          </cell>
          <cell r="B102" t="str">
            <v>Cauzione per PP.TT.</v>
          </cell>
          <cell r="C102">
            <v>40.53</v>
          </cell>
          <cell r="D102" t="str">
            <v>D</v>
          </cell>
          <cell r="E102">
            <v>40.53</v>
          </cell>
          <cell r="F102" t="str">
            <v>D</v>
          </cell>
          <cell r="G102">
            <v>0</v>
          </cell>
          <cell r="H102">
            <v>0</v>
          </cell>
          <cell r="I102">
            <v>0</v>
          </cell>
          <cell r="K102">
            <v>40.53</v>
          </cell>
          <cell r="L102" t="str">
            <v>D</v>
          </cell>
          <cell r="M102">
            <v>40.53</v>
          </cell>
        </row>
        <row r="103">
          <cell r="A103" t="str">
            <v>100404070</v>
          </cell>
          <cell r="B103" t="str">
            <v>Cauzione per bombole Gpl</v>
          </cell>
          <cell r="C103">
            <v>5.16</v>
          </cell>
          <cell r="D103" t="str">
            <v>D</v>
          </cell>
          <cell r="E103">
            <v>5.16</v>
          </cell>
          <cell r="F103" t="str">
            <v>D</v>
          </cell>
          <cell r="G103">
            <v>0</v>
          </cell>
          <cell r="H103">
            <v>0</v>
          </cell>
          <cell r="I103">
            <v>0</v>
          </cell>
          <cell r="K103">
            <v>5.16</v>
          </cell>
          <cell r="L103" t="str">
            <v>D</v>
          </cell>
          <cell r="M103">
            <v>5.16</v>
          </cell>
        </row>
        <row r="104">
          <cell r="A104" t="str">
            <v>100404080</v>
          </cell>
          <cell r="B104" t="str">
            <v>Cauzione x Amiacque contr.2008</v>
          </cell>
          <cell r="C104">
            <v>103.28</v>
          </cell>
          <cell r="D104" t="str">
            <v>D</v>
          </cell>
          <cell r="E104">
            <v>103.28</v>
          </cell>
          <cell r="F104" t="str">
            <v>D</v>
          </cell>
          <cell r="G104">
            <v>0</v>
          </cell>
          <cell r="H104">
            <v>0</v>
          </cell>
          <cell r="I104">
            <v>0</v>
          </cell>
          <cell r="K104">
            <v>103.28</v>
          </cell>
          <cell r="L104" t="str">
            <v>D</v>
          </cell>
          <cell r="M104">
            <v>103.28</v>
          </cell>
        </row>
        <row r="105">
          <cell r="A105" t="str">
            <v>100404090</v>
          </cell>
          <cell r="B105" t="str">
            <v>Cauzione x capannone Ghiringhelli</v>
          </cell>
          <cell r="C105">
            <v>0</v>
          </cell>
          <cell r="E105">
            <v>0</v>
          </cell>
          <cell r="G105">
            <v>0</v>
          </cell>
          <cell r="H105">
            <v>0</v>
          </cell>
          <cell r="I105">
            <v>0</v>
          </cell>
          <cell r="K105">
            <v>0</v>
          </cell>
          <cell r="M105">
            <v>0</v>
          </cell>
        </row>
        <row r="106">
          <cell r="A106" t="str">
            <v>100404100</v>
          </cell>
          <cell r="B106" t="str">
            <v>Cauzione x capannone Sa.Ma.Plast</v>
          </cell>
          <cell r="C106">
            <v>10000</v>
          </cell>
          <cell r="D106" t="str">
            <v>D</v>
          </cell>
          <cell r="E106">
            <v>10000</v>
          </cell>
          <cell r="F106" t="str">
            <v>D</v>
          </cell>
          <cell r="G106">
            <v>0</v>
          </cell>
          <cell r="H106">
            <v>0</v>
          </cell>
          <cell r="I106">
            <v>0</v>
          </cell>
          <cell r="K106">
            <v>10000</v>
          </cell>
          <cell r="L106" t="str">
            <v>D</v>
          </cell>
          <cell r="M106">
            <v>10000</v>
          </cell>
        </row>
        <row r="107">
          <cell r="M107">
            <v>0</v>
          </cell>
        </row>
        <row r="108">
          <cell r="A108" t="str">
            <v>05</v>
          </cell>
          <cell r="B108" t="str">
            <v>Titoli di investimento</v>
          </cell>
          <cell r="C108">
            <v>0</v>
          </cell>
          <cell r="E108">
            <v>0</v>
          </cell>
          <cell r="G108">
            <v>0</v>
          </cell>
          <cell r="H108">
            <v>0</v>
          </cell>
          <cell r="I108">
            <v>0</v>
          </cell>
          <cell r="K108">
            <v>0</v>
          </cell>
          <cell r="M108">
            <v>0</v>
          </cell>
        </row>
        <row r="109">
          <cell r="A109" t="str">
            <v>100405010</v>
          </cell>
          <cell r="B109" t="str">
            <v>Obbligazioni</v>
          </cell>
          <cell r="C109">
            <v>0</v>
          </cell>
          <cell r="E109">
            <v>0</v>
          </cell>
          <cell r="G109">
            <v>0</v>
          </cell>
          <cell r="H109">
            <v>0</v>
          </cell>
          <cell r="I109">
            <v>0</v>
          </cell>
          <cell r="K109">
            <v>0</v>
          </cell>
          <cell r="M109">
            <v>0</v>
          </cell>
        </row>
        <row r="110">
          <cell r="A110" t="str">
            <v>100405020</v>
          </cell>
          <cell r="B110" t="str">
            <v>Cert. di Credito Tesoro</v>
          </cell>
          <cell r="C110">
            <v>0</v>
          </cell>
          <cell r="E110">
            <v>0</v>
          </cell>
          <cell r="G110">
            <v>0</v>
          </cell>
          <cell r="H110">
            <v>0</v>
          </cell>
          <cell r="I110">
            <v>0</v>
          </cell>
          <cell r="K110">
            <v>0</v>
          </cell>
          <cell r="M110">
            <v>0</v>
          </cell>
        </row>
        <row r="111">
          <cell r="A111" t="str">
            <v>100405030</v>
          </cell>
          <cell r="B111" t="str">
            <v>Buoni del Tesoro polienn.</v>
          </cell>
          <cell r="C111">
            <v>0</v>
          </cell>
          <cell r="E111">
            <v>0</v>
          </cell>
          <cell r="G111">
            <v>0</v>
          </cell>
          <cell r="H111">
            <v>0</v>
          </cell>
          <cell r="I111">
            <v>0</v>
          </cell>
          <cell r="K111">
            <v>0</v>
          </cell>
          <cell r="M111">
            <v>0</v>
          </cell>
        </row>
        <row r="112">
          <cell r="A112" t="str">
            <v>100405040</v>
          </cell>
          <cell r="B112" t="str">
            <v>Altri titoli di investim.</v>
          </cell>
          <cell r="C112">
            <v>0</v>
          </cell>
          <cell r="E112">
            <v>0</v>
          </cell>
          <cell r="G112">
            <v>0</v>
          </cell>
          <cell r="H112">
            <v>0</v>
          </cell>
          <cell r="I112">
            <v>0</v>
          </cell>
          <cell r="K112">
            <v>0</v>
          </cell>
          <cell r="M112">
            <v>0</v>
          </cell>
        </row>
        <row r="113">
          <cell r="M113">
            <v>0</v>
          </cell>
        </row>
        <row r="114">
          <cell r="A114" t="str">
            <v>05</v>
          </cell>
          <cell r="B114" t="str">
            <v>Rimanenze</v>
          </cell>
          <cell r="C114">
            <v>10077850</v>
          </cell>
          <cell r="D114" t="str">
            <v>D</v>
          </cell>
          <cell r="E114">
            <v>10077850</v>
          </cell>
          <cell r="F114" t="str">
            <v xml:space="preserve"> D</v>
          </cell>
          <cell r="G114">
            <v>0</v>
          </cell>
          <cell r="H114">
            <v>0</v>
          </cell>
          <cell r="I114">
            <v>0</v>
          </cell>
          <cell r="K114">
            <v>10077850</v>
          </cell>
          <cell r="L114" t="str">
            <v xml:space="preserve"> D</v>
          </cell>
          <cell r="M114">
            <v>10077850</v>
          </cell>
        </row>
        <row r="115">
          <cell r="A115" t="str">
            <v>01</v>
          </cell>
          <cell r="B115" t="str">
            <v>Rimanenze</v>
          </cell>
          <cell r="C115">
            <v>10077850</v>
          </cell>
          <cell r="D115" t="str">
            <v>D</v>
          </cell>
          <cell r="E115">
            <v>10077850</v>
          </cell>
          <cell r="F115" t="str">
            <v xml:space="preserve"> D</v>
          </cell>
          <cell r="G115">
            <v>0</v>
          </cell>
          <cell r="H115">
            <v>0</v>
          </cell>
          <cell r="I115">
            <v>0</v>
          </cell>
          <cell r="K115">
            <v>10077850</v>
          </cell>
          <cell r="L115" t="str">
            <v xml:space="preserve"> D</v>
          </cell>
          <cell r="M115">
            <v>10077850</v>
          </cell>
        </row>
        <row r="116">
          <cell r="A116" t="str">
            <v>100501010</v>
          </cell>
          <cell r="B116" t="str">
            <v>Materie prime</v>
          </cell>
          <cell r="C116">
            <v>434894</v>
          </cell>
          <cell r="D116" t="str">
            <v>D</v>
          </cell>
          <cell r="E116">
            <v>434894</v>
          </cell>
          <cell r="F116" t="str">
            <v>D</v>
          </cell>
          <cell r="G116">
            <v>0</v>
          </cell>
          <cell r="H116">
            <v>0</v>
          </cell>
          <cell r="I116">
            <v>0</v>
          </cell>
          <cell r="K116">
            <v>434894</v>
          </cell>
          <cell r="L116" t="str">
            <v>D</v>
          </cell>
          <cell r="M116">
            <v>434894</v>
          </cell>
        </row>
        <row r="117">
          <cell r="A117" t="str">
            <v>100501020</v>
          </cell>
          <cell r="B117" t="str">
            <v>Componenti d'acquisto</v>
          </cell>
          <cell r="C117">
            <v>4725464</v>
          </cell>
          <cell r="D117" t="str">
            <v>D</v>
          </cell>
          <cell r="E117">
            <v>4725464</v>
          </cell>
          <cell r="F117" t="str">
            <v>D</v>
          </cell>
          <cell r="G117">
            <v>0</v>
          </cell>
          <cell r="H117">
            <v>0</v>
          </cell>
          <cell r="I117">
            <v>0</v>
          </cell>
          <cell r="K117">
            <v>4725464</v>
          </cell>
          <cell r="L117" t="str">
            <v>D</v>
          </cell>
          <cell r="M117">
            <v>4725464</v>
          </cell>
        </row>
        <row r="118">
          <cell r="A118" t="str">
            <v>100501030</v>
          </cell>
          <cell r="B118" t="str">
            <v>Prodotti in corso lavoraz</v>
          </cell>
          <cell r="C118">
            <v>4640885</v>
          </cell>
          <cell r="D118" t="str">
            <v>D</v>
          </cell>
          <cell r="E118">
            <v>4640885</v>
          </cell>
          <cell r="F118" t="str">
            <v>D</v>
          </cell>
          <cell r="G118">
            <v>0</v>
          </cell>
          <cell r="H118">
            <v>0</v>
          </cell>
          <cell r="I118">
            <v>0</v>
          </cell>
          <cell r="K118">
            <v>4640885</v>
          </cell>
          <cell r="L118" t="str">
            <v>D</v>
          </cell>
          <cell r="M118">
            <v>4640885</v>
          </cell>
        </row>
        <row r="119">
          <cell r="A119" t="str">
            <v>100501040</v>
          </cell>
          <cell r="B119" t="str">
            <v>Dispense</v>
          </cell>
          <cell r="C119">
            <v>276607</v>
          </cell>
          <cell r="D119" t="str">
            <v>D</v>
          </cell>
          <cell r="E119">
            <v>276607</v>
          </cell>
          <cell r="F119" t="str">
            <v>D</v>
          </cell>
          <cell r="G119">
            <v>0</v>
          </cell>
          <cell r="H119">
            <v>0</v>
          </cell>
          <cell r="I119">
            <v>0</v>
          </cell>
          <cell r="K119">
            <v>276607</v>
          </cell>
          <cell r="L119" t="str">
            <v>D</v>
          </cell>
          <cell r="M119">
            <v>276607</v>
          </cell>
        </row>
        <row r="120">
          <cell r="A120" t="str">
            <v>100501050</v>
          </cell>
          <cell r="B120" t="str">
            <v>Imballi</v>
          </cell>
          <cell r="C120">
            <v>0</v>
          </cell>
          <cell r="E120">
            <v>0</v>
          </cell>
          <cell r="G120">
            <v>0</v>
          </cell>
          <cell r="H120">
            <v>0</v>
          </cell>
          <cell r="I120">
            <v>0</v>
          </cell>
          <cell r="K120">
            <v>0</v>
          </cell>
          <cell r="M120">
            <v>0</v>
          </cell>
        </row>
        <row r="121">
          <cell r="A121" t="str">
            <v>100501060</v>
          </cell>
          <cell r="B121" t="str">
            <v>Merce in viaggio</v>
          </cell>
          <cell r="C121">
            <v>0</v>
          </cell>
          <cell r="E121">
            <v>0</v>
          </cell>
          <cell r="G121">
            <v>0</v>
          </cell>
          <cell r="H121">
            <v>0</v>
          </cell>
          <cell r="I121">
            <v>0</v>
          </cell>
          <cell r="K121">
            <v>0</v>
          </cell>
          <cell r="M121">
            <v>0</v>
          </cell>
        </row>
        <row r="122">
          <cell r="A122" t="str">
            <v>100501070</v>
          </cell>
          <cell r="B122" t="str">
            <v>Materiale da rottamare</v>
          </cell>
          <cell r="C122">
            <v>0</v>
          </cell>
          <cell r="E122">
            <v>0</v>
          </cell>
          <cell r="G122">
            <v>0</v>
          </cell>
          <cell r="H122">
            <v>0</v>
          </cell>
          <cell r="I122">
            <v>0</v>
          </cell>
          <cell r="K122">
            <v>0</v>
          </cell>
          <cell r="M122">
            <v>0</v>
          </cell>
        </row>
        <row r="123">
          <cell r="A123" t="str">
            <v>100501080</v>
          </cell>
          <cell r="B123" t="str">
            <v>Ant. e acc. per rimanenze</v>
          </cell>
          <cell r="C123">
            <v>0</v>
          </cell>
          <cell r="E123">
            <v>0</v>
          </cell>
          <cell r="G123">
            <v>0</v>
          </cell>
          <cell r="H123">
            <v>0</v>
          </cell>
          <cell r="I123">
            <v>0</v>
          </cell>
          <cell r="K123">
            <v>0</v>
          </cell>
          <cell r="M123">
            <v>0</v>
          </cell>
        </row>
        <row r="124">
          <cell r="M124">
            <v>0</v>
          </cell>
        </row>
        <row r="125">
          <cell r="A125" t="str">
            <v>06</v>
          </cell>
          <cell r="B125" t="str">
            <v>Crediti dell'attivo circolante</v>
          </cell>
          <cell r="C125">
            <v>21984770.109999999</v>
          </cell>
          <cell r="D125" t="str">
            <v>D</v>
          </cell>
          <cell r="E125">
            <v>21984770.109999999</v>
          </cell>
          <cell r="F125" t="str">
            <v xml:space="preserve"> D</v>
          </cell>
          <cell r="G125">
            <v>133934249.76000001</v>
          </cell>
          <cell r="H125">
            <v>136507042.59999999</v>
          </cell>
          <cell r="I125">
            <v>-2572792.84</v>
          </cell>
          <cell r="J125" t="str">
            <v>A</v>
          </cell>
          <cell r="K125">
            <v>19411977.27</v>
          </cell>
          <cell r="L125" t="str">
            <v xml:space="preserve"> D</v>
          </cell>
          <cell r="M125">
            <v>19411977.27</v>
          </cell>
        </row>
        <row r="126">
          <cell r="A126" t="str">
            <v>01</v>
          </cell>
          <cell r="B126" t="str">
            <v>Crediti verso clienti</v>
          </cell>
          <cell r="C126">
            <v>19272679.670000002</v>
          </cell>
          <cell r="D126" t="str">
            <v>D</v>
          </cell>
          <cell r="E126">
            <v>19272679.670000002</v>
          </cell>
          <cell r="F126" t="str">
            <v xml:space="preserve"> D</v>
          </cell>
          <cell r="G126">
            <v>117840564.56</v>
          </cell>
          <cell r="H126">
            <v>120014265.98</v>
          </cell>
          <cell r="I126">
            <v>-2173701.42</v>
          </cell>
          <cell r="J126" t="str">
            <v>A</v>
          </cell>
          <cell r="K126">
            <v>17098978.25</v>
          </cell>
          <cell r="L126" t="str">
            <v xml:space="preserve"> D</v>
          </cell>
          <cell r="M126">
            <v>17098978.25</v>
          </cell>
        </row>
        <row r="127">
          <cell r="A127" t="str">
            <v>100601010</v>
          </cell>
          <cell r="B127" t="str">
            <v>Clienti</v>
          </cell>
          <cell r="C127">
            <v>21761370.66</v>
          </cell>
          <cell r="D127" t="str">
            <v>D</v>
          </cell>
          <cell r="E127">
            <v>21761370.66</v>
          </cell>
          <cell r="F127" t="str">
            <v>D</v>
          </cell>
          <cell r="G127">
            <v>101386517.90000001</v>
          </cell>
          <cell r="H127">
            <v>103505653.7</v>
          </cell>
          <cell r="I127">
            <v>2119135.7999999998</v>
          </cell>
          <cell r="J127" t="str">
            <v>A</v>
          </cell>
          <cell r="K127">
            <v>19642234.859999999</v>
          </cell>
          <cell r="L127" t="str">
            <v>D</v>
          </cell>
          <cell r="M127">
            <v>19642234.859999999</v>
          </cell>
        </row>
        <row r="128">
          <cell r="A128" t="str">
            <v>100601011</v>
          </cell>
          <cell r="B128" t="str">
            <v>Cred.ft.cedute Prosol.2015 da incas</v>
          </cell>
          <cell r="C128">
            <v>0</v>
          </cell>
          <cell r="E128">
            <v>0</v>
          </cell>
          <cell r="G128">
            <v>0</v>
          </cell>
          <cell r="H128">
            <v>0</v>
          </cell>
          <cell r="I128">
            <v>0</v>
          </cell>
          <cell r="K128">
            <v>0</v>
          </cell>
          <cell r="M128">
            <v>0</v>
          </cell>
        </row>
        <row r="129">
          <cell r="A129" t="str">
            <v>100601012</v>
          </cell>
          <cell r="B129" t="str">
            <v>Clienti ceduti prosoluto Intesa</v>
          </cell>
          <cell r="C129">
            <v>0</v>
          </cell>
          <cell r="E129">
            <v>0</v>
          </cell>
          <cell r="G129">
            <v>0</v>
          </cell>
          <cell r="H129">
            <v>0</v>
          </cell>
          <cell r="I129">
            <v>0</v>
          </cell>
          <cell r="K129">
            <v>0</v>
          </cell>
          <cell r="M129">
            <v>0</v>
          </cell>
        </row>
        <row r="130">
          <cell r="A130" t="str">
            <v>100601013</v>
          </cell>
          <cell r="B130" t="str">
            <v>Clienti ceduti prosoluto Ifitalia</v>
          </cell>
          <cell r="C130">
            <v>731492.9</v>
          </cell>
          <cell r="D130" t="str">
            <v>A</v>
          </cell>
          <cell r="E130">
            <v>731492.9</v>
          </cell>
          <cell r="F130" t="str">
            <v>A</v>
          </cell>
          <cell r="G130">
            <v>6826700.6799999997</v>
          </cell>
          <cell r="H130">
            <v>6771631.4800000004</v>
          </cell>
          <cell r="I130">
            <v>55069.2</v>
          </cell>
          <cell r="J130" t="str">
            <v>D</v>
          </cell>
          <cell r="K130">
            <v>676423.7</v>
          </cell>
          <cell r="L130" t="str">
            <v>A</v>
          </cell>
          <cell r="M130">
            <v>-676423.7</v>
          </cell>
        </row>
        <row r="131">
          <cell r="A131" t="str">
            <v>100601014</v>
          </cell>
          <cell r="B131" t="str">
            <v>Clienti ceduti prosoluto Mediocred.</v>
          </cell>
          <cell r="C131">
            <v>770890.22</v>
          </cell>
          <cell r="D131" t="str">
            <v>A</v>
          </cell>
          <cell r="E131">
            <v>770890.22</v>
          </cell>
          <cell r="F131" t="str">
            <v>A</v>
          </cell>
          <cell r="G131">
            <v>8626314.75</v>
          </cell>
          <cell r="H131">
            <v>8737739.8900000006</v>
          </cell>
          <cell r="I131">
            <v>111425.14</v>
          </cell>
          <cell r="J131" t="str">
            <v>A</v>
          </cell>
          <cell r="K131">
            <v>882315.36</v>
          </cell>
          <cell r="L131" t="str">
            <v>A</v>
          </cell>
          <cell r="M131">
            <v>-882315.36</v>
          </cell>
        </row>
        <row r="132">
          <cell r="A132" t="str">
            <v>100601015</v>
          </cell>
          <cell r="B132" t="str">
            <v>Clienti ceduti pros.Unicr.357941/42</v>
          </cell>
          <cell r="C132">
            <v>986307.87</v>
          </cell>
          <cell r="D132" t="str">
            <v>A</v>
          </cell>
          <cell r="E132">
            <v>986307.87</v>
          </cell>
          <cell r="F132" t="str">
            <v>A</v>
          </cell>
          <cell r="G132">
            <v>988305.75</v>
          </cell>
          <cell r="H132">
            <v>999240.91</v>
          </cell>
          <cell r="I132">
            <v>10935.16</v>
          </cell>
          <cell r="J132" t="str">
            <v>A</v>
          </cell>
          <cell r="K132">
            <v>997243.03</v>
          </cell>
          <cell r="L132" t="str">
            <v>A</v>
          </cell>
          <cell r="M132">
            <v>-997243.03</v>
          </cell>
        </row>
        <row r="133">
          <cell r="A133" t="str">
            <v>100601016</v>
          </cell>
          <cell r="B133" t="str">
            <v>Crediti v/Autoliv Can x contenzioso</v>
          </cell>
          <cell r="C133">
            <v>0</v>
          </cell>
          <cell r="E133">
            <v>0</v>
          </cell>
          <cell r="G133">
            <v>12725.48</v>
          </cell>
          <cell r="H133">
            <v>0</v>
          </cell>
          <cell r="I133">
            <v>12725.48</v>
          </cell>
          <cell r="J133" t="str">
            <v>D</v>
          </cell>
          <cell r="K133">
            <v>12725.48</v>
          </cell>
          <cell r="L133" t="str">
            <v>D</v>
          </cell>
          <cell r="M133">
            <v>12725.48</v>
          </cell>
        </row>
        <row r="134">
          <cell r="A134" t="str">
            <v>100601017</v>
          </cell>
          <cell r="B134" t="str">
            <v>Crediti v/Autoliv Isodelta</v>
          </cell>
          <cell r="C134">
            <v>0</v>
          </cell>
          <cell r="E134">
            <v>0</v>
          </cell>
          <cell r="G134">
            <v>0</v>
          </cell>
          <cell r="H134">
            <v>0</v>
          </cell>
          <cell r="I134">
            <v>0</v>
          </cell>
          <cell r="K134">
            <v>0</v>
          </cell>
          <cell r="M134">
            <v>0</v>
          </cell>
        </row>
        <row r="135">
          <cell r="M135">
            <v>0</v>
          </cell>
        </row>
        <row r="136">
          <cell r="A136" t="str">
            <v>02</v>
          </cell>
          <cell r="B136" t="str">
            <v>Effetti Attivi</v>
          </cell>
          <cell r="C136">
            <v>0</v>
          </cell>
          <cell r="E136">
            <v>0</v>
          </cell>
          <cell r="G136">
            <v>0</v>
          </cell>
          <cell r="H136">
            <v>0</v>
          </cell>
          <cell r="I136">
            <v>0</v>
          </cell>
          <cell r="K136">
            <v>0</v>
          </cell>
          <cell r="M136">
            <v>0</v>
          </cell>
        </row>
        <row r="137">
          <cell r="A137" t="str">
            <v>100602010</v>
          </cell>
          <cell r="B137" t="str">
            <v>Effetti attivi in portaf.</v>
          </cell>
          <cell r="C137">
            <v>0</v>
          </cell>
          <cell r="E137">
            <v>0</v>
          </cell>
          <cell r="G137">
            <v>0</v>
          </cell>
          <cell r="H137">
            <v>0</v>
          </cell>
          <cell r="I137">
            <v>0</v>
          </cell>
          <cell r="K137">
            <v>0</v>
          </cell>
          <cell r="M137">
            <v>0</v>
          </cell>
        </row>
        <row r="138">
          <cell r="M138">
            <v>0</v>
          </cell>
        </row>
        <row r="139">
          <cell r="A139" t="str">
            <v>05</v>
          </cell>
          <cell r="B139" t="str">
            <v>Crediti comm. superiori a 1 anno</v>
          </cell>
          <cell r="C139">
            <v>0</v>
          </cell>
          <cell r="E139">
            <v>0</v>
          </cell>
          <cell r="G139">
            <v>0</v>
          </cell>
          <cell r="H139">
            <v>0</v>
          </cell>
          <cell r="I139">
            <v>0</v>
          </cell>
          <cell r="K139">
            <v>0</v>
          </cell>
          <cell r="M139">
            <v>0</v>
          </cell>
        </row>
        <row r="140">
          <cell r="A140" t="str">
            <v>100605010</v>
          </cell>
          <cell r="B140" t="str">
            <v>Cred. Clienti in soffer.</v>
          </cell>
          <cell r="C140">
            <v>0</v>
          </cell>
          <cell r="E140">
            <v>0</v>
          </cell>
          <cell r="G140">
            <v>0</v>
          </cell>
          <cell r="H140">
            <v>0</v>
          </cell>
          <cell r="I140">
            <v>0</v>
          </cell>
          <cell r="K140">
            <v>0</v>
          </cell>
          <cell r="M140">
            <v>0</v>
          </cell>
        </row>
        <row r="141">
          <cell r="M141">
            <v>0</v>
          </cell>
        </row>
        <row r="142">
          <cell r="A142" t="str">
            <v>06</v>
          </cell>
          <cell r="B142" t="str">
            <v>Crediti verso dipendenti</v>
          </cell>
          <cell r="C142">
            <v>1860.27</v>
          </cell>
          <cell r="D142" t="str">
            <v>D</v>
          </cell>
          <cell r="E142">
            <v>1860.27</v>
          </cell>
          <cell r="F142" t="str">
            <v xml:space="preserve"> D</v>
          </cell>
          <cell r="G142">
            <v>3018.44</v>
          </cell>
          <cell r="H142">
            <v>5643.37</v>
          </cell>
          <cell r="I142">
            <v>-2624.93</v>
          </cell>
          <cell r="J142" t="str">
            <v>A</v>
          </cell>
          <cell r="K142">
            <v>-764.66</v>
          </cell>
          <cell r="L142" t="str">
            <v xml:space="preserve"> A</v>
          </cell>
          <cell r="M142">
            <v>-764.66</v>
          </cell>
        </row>
        <row r="143">
          <cell r="A143" t="str">
            <v>100606020</v>
          </cell>
          <cell r="B143" t="str">
            <v>Acconti su salari e stip.</v>
          </cell>
          <cell r="C143">
            <v>0</v>
          </cell>
          <cell r="E143">
            <v>0</v>
          </cell>
          <cell r="G143">
            <v>0</v>
          </cell>
          <cell r="H143">
            <v>0</v>
          </cell>
          <cell r="I143">
            <v>0</v>
          </cell>
          <cell r="K143">
            <v>0</v>
          </cell>
          <cell r="M143">
            <v>0</v>
          </cell>
        </row>
        <row r="144">
          <cell r="A144" t="str">
            <v>100606030</v>
          </cell>
          <cell r="B144" t="str">
            <v>Arrot. su salari e stip.</v>
          </cell>
          <cell r="C144">
            <v>1860.27</v>
          </cell>
          <cell r="D144" t="str">
            <v>D</v>
          </cell>
          <cell r="E144">
            <v>1860.27</v>
          </cell>
          <cell r="F144" t="str">
            <v>D</v>
          </cell>
          <cell r="G144">
            <v>3018.44</v>
          </cell>
          <cell r="H144">
            <v>5643.37</v>
          </cell>
          <cell r="I144">
            <v>2624.93</v>
          </cell>
          <cell r="J144" t="str">
            <v>A</v>
          </cell>
          <cell r="K144">
            <v>764.66</v>
          </cell>
          <cell r="L144" t="str">
            <v>A</v>
          </cell>
          <cell r="M144">
            <v>-764.66</v>
          </cell>
        </row>
        <row r="145">
          <cell r="A145" t="str">
            <v>100606040</v>
          </cell>
          <cell r="B145" t="str">
            <v>Prestiti a dipendenti inf. a 1 anno</v>
          </cell>
          <cell r="C145">
            <v>0</v>
          </cell>
          <cell r="E145">
            <v>0</v>
          </cell>
          <cell r="G145">
            <v>0</v>
          </cell>
          <cell r="H145">
            <v>0</v>
          </cell>
          <cell r="I145">
            <v>0</v>
          </cell>
          <cell r="K145">
            <v>0</v>
          </cell>
          <cell r="M145">
            <v>0</v>
          </cell>
        </row>
        <row r="146">
          <cell r="M146">
            <v>0</v>
          </cell>
        </row>
        <row r="147">
          <cell r="A147" t="str">
            <v>07</v>
          </cell>
          <cell r="B147" t="str">
            <v>Crediti finanziari verso terzi</v>
          </cell>
          <cell r="C147">
            <v>0</v>
          </cell>
          <cell r="E147">
            <v>0</v>
          </cell>
          <cell r="G147">
            <v>0</v>
          </cell>
          <cell r="H147">
            <v>0</v>
          </cell>
          <cell r="I147">
            <v>0</v>
          </cell>
          <cell r="K147">
            <v>0</v>
          </cell>
          <cell r="M147">
            <v>0</v>
          </cell>
        </row>
        <row r="148">
          <cell r="A148" t="str">
            <v>100607010</v>
          </cell>
          <cell r="B148" t="str">
            <v>Crediti per carte comm.</v>
          </cell>
          <cell r="C148">
            <v>0</v>
          </cell>
          <cell r="E148">
            <v>0</v>
          </cell>
          <cell r="G148">
            <v>0</v>
          </cell>
          <cell r="H148">
            <v>0</v>
          </cell>
          <cell r="I148">
            <v>0</v>
          </cell>
          <cell r="K148">
            <v>0</v>
          </cell>
          <cell r="M148">
            <v>0</v>
          </cell>
        </row>
        <row r="149">
          <cell r="A149" t="str">
            <v>100607020</v>
          </cell>
          <cell r="B149" t="str">
            <v>Altri crediti finanziari</v>
          </cell>
          <cell r="C149">
            <v>0</v>
          </cell>
          <cell r="E149">
            <v>0</v>
          </cell>
          <cell r="G149">
            <v>0</v>
          </cell>
          <cell r="H149">
            <v>0</v>
          </cell>
          <cell r="I149">
            <v>0</v>
          </cell>
          <cell r="K149">
            <v>0</v>
          </cell>
          <cell r="M149">
            <v>0</v>
          </cell>
        </row>
        <row r="150">
          <cell r="A150" t="str">
            <v>100607030</v>
          </cell>
          <cell r="B150" t="str">
            <v>Crediti x oper.c/termine</v>
          </cell>
          <cell r="C150">
            <v>0</v>
          </cell>
          <cell r="E150">
            <v>0</v>
          </cell>
          <cell r="G150">
            <v>0</v>
          </cell>
          <cell r="H150">
            <v>0</v>
          </cell>
          <cell r="I150">
            <v>0</v>
          </cell>
          <cell r="K150">
            <v>0</v>
          </cell>
          <cell r="M150">
            <v>0</v>
          </cell>
        </row>
        <row r="151">
          <cell r="M151">
            <v>0</v>
          </cell>
        </row>
        <row r="152">
          <cell r="A152" t="str">
            <v>08</v>
          </cell>
          <cell r="B152" t="str">
            <v>Crediti vari</v>
          </cell>
          <cell r="C152">
            <v>605405.41</v>
          </cell>
          <cell r="D152" t="str">
            <v>D</v>
          </cell>
          <cell r="E152">
            <v>605405.41</v>
          </cell>
          <cell r="F152" t="str">
            <v xml:space="preserve"> D</v>
          </cell>
          <cell r="G152">
            <v>5819426.2199999997</v>
          </cell>
          <cell r="H152">
            <v>5485629.6900000004</v>
          </cell>
          <cell r="I152">
            <v>333796.53000000003</v>
          </cell>
          <cell r="J152" t="str">
            <v>D</v>
          </cell>
          <cell r="K152">
            <v>939201.94</v>
          </cell>
          <cell r="L152" t="str">
            <v xml:space="preserve"> D</v>
          </cell>
          <cell r="M152">
            <v>939201.94</v>
          </cell>
        </row>
        <row r="153">
          <cell r="A153" t="str">
            <v>100608010</v>
          </cell>
          <cell r="B153" t="str">
            <v>Ant. fornitori di servizi</v>
          </cell>
          <cell r="C153">
            <v>43711.38</v>
          </cell>
          <cell r="D153" t="str">
            <v>D</v>
          </cell>
          <cell r="E153">
            <v>43711.38</v>
          </cell>
          <cell r="F153" t="str">
            <v>D</v>
          </cell>
          <cell r="G153">
            <v>788562.59</v>
          </cell>
          <cell r="H153">
            <v>597748.71</v>
          </cell>
          <cell r="I153">
            <v>190813.88</v>
          </cell>
          <cell r="J153" t="str">
            <v>D</v>
          </cell>
          <cell r="K153">
            <v>234525.26</v>
          </cell>
          <cell r="L153" t="str">
            <v>D</v>
          </cell>
          <cell r="M153">
            <v>234525.26</v>
          </cell>
        </row>
        <row r="154">
          <cell r="A154" t="str">
            <v>100608030</v>
          </cell>
          <cell r="B154" t="str">
            <v>Acquisto valuta viaggi</v>
          </cell>
          <cell r="C154">
            <v>0</v>
          </cell>
          <cell r="E154">
            <v>0</v>
          </cell>
          <cell r="G154">
            <v>0</v>
          </cell>
          <cell r="H154">
            <v>0</v>
          </cell>
          <cell r="I154">
            <v>0</v>
          </cell>
          <cell r="K154">
            <v>0</v>
          </cell>
          <cell r="M154">
            <v>0</v>
          </cell>
        </row>
        <row r="155">
          <cell r="A155" t="str">
            <v>100608031</v>
          </cell>
          <cell r="B155" t="str">
            <v>Carta prepagata 3615 Pop. Milano</v>
          </cell>
          <cell r="C155">
            <v>475.08</v>
          </cell>
          <cell r="D155" t="str">
            <v>D</v>
          </cell>
          <cell r="E155">
            <v>475.08</v>
          </cell>
          <cell r="F155" t="str">
            <v>D</v>
          </cell>
          <cell r="G155">
            <v>11206</v>
          </cell>
          <cell r="H155">
            <v>10415.17</v>
          </cell>
          <cell r="I155">
            <v>790.83</v>
          </cell>
          <cell r="J155" t="str">
            <v>D</v>
          </cell>
          <cell r="K155">
            <v>1265.9100000000001</v>
          </cell>
          <cell r="L155" t="str">
            <v>D</v>
          </cell>
          <cell r="M155">
            <v>1265.9100000000001</v>
          </cell>
        </row>
        <row r="156">
          <cell r="A156" t="str">
            <v>100608032</v>
          </cell>
          <cell r="B156" t="str">
            <v>Carta prepagata 3698 Pop. Milano</v>
          </cell>
          <cell r="C156">
            <v>1366.13</v>
          </cell>
          <cell r="D156" t="str">
            <v>D</v>
          </cell>
          <cell r="E156">
            <v>1366.13</v>
          </cell>
          <cell r="F156" t="str">
            <v>D</v>
          </cell>
          <cell r="G156">
            <v>4600</v>
          </cell>
          <cell r="H156">
            <v>4310.55</v>
          </cell>
          <cell r="I156">
            <v>289.45</v>
          </cell>
          <cell r="J156" t="str">
            <v>D</v>
          </cell>
          <cell r="K156">
            <v>1655.58</v>
          </cell>
          <cell r="L156" t="str">
            <v>D</v>
          </cell>
          <cell r="M156">
            <v>1655.58</v>
          </cell>
        </row>
        <row r="157">
          <cell r="A157" t="str">
            <v>100608040</v>
          </cell>
          <cell r="B157" t="str">
            <v>Crediti per risarcimenti</v>
          </cell>
          <cell r="C157">
            <v>0</v>
          </cell>
          <cell r="E157">
            <v>0</v>
          </cell>
          <cell r="G157">
            <v>0</v>
          </cell>
          <cell r="H157">
            <v>0</v>
          </cell>
          <cell r="I157">
            <v>0</v>
          </cell>
          <cell r="K157">
            <v>0</v>
          </cell>
          <cell r="M157">
            <v>0</v>
          </cell>
        </row>
        <row r="158">
          <cell r="A158" t="str">
            <v>100608050</v>
          </cell>
          <cell r="B158" t="str">
            <v>Crediti per vendita immob</v>
          </cell>
          <cell r="C158">
            <v>0</v>
          </cell>
          <cell r="E158">
            <v>0</v>
          </cell>
          <cell r="G158">
            <v>0</v>
          </cell>
          <cell r="H158">
            <v>0</v>
          </cell>
          <cell r="I158">
            <v>0</v>
          </cell>
          <cell r="K158">
            <v>0</v>
          </cell>
          <cell r="M158">
            <v>0</v>
          </cell>
        </row>
        <row r="159">
          <cell r="A159" t="str">
            <v>100608060</v>
          </cell>
          <cell r="B159" t="str">
            <v>Cred. per vend. titoli</v>
          </cell>
          <cell r="C159">
            <v>0</v>
          </cell>
          <cell r="E159">
            <v>0</v>
          </cell>
          <cell r="G159">
            <v>0</v>
          </cell>
          <cell r="H159">
            <v>0</v>
          </cell>
          <cell r="I159">
            <v>0</v>
          </cell>
          <cell r="K159">
            <v>0</v>
          </cell>
          <cell r="M159">
            <v>0</v>
          </cell>
        </row>
        <row r="160">
          <cell r="A160" t="str">
            <v>100608070</v>
          </cell>
          <cell r="B160" t="str">
            <v>Crediti v/Fornit. (Stampi)</v>
          </cell>
          <cell r="C160">
            <v>0</v>
          </cell>
          <cell r="E160">
            <v>0</v>
          </cell>
          <cell r="G160">
            <v>0</v>
          </cell>
          <cell r="H160">
            <v>0</v>
          </cell>
          <cell r="I160">
            <v>0</v>
          </cell>
          <cell r="K160">
            <v>0</v>
          </cell>
          <cell r="M160">
            <v>0</v>
          </cell>
        </row>
        <row r="161">
          <cell r="A161" t="str">
            <v>100608071</v>
          </cell>
          <cell r="B161" t="str">
            <v>Crediti v/Franz Oberflaechent.</v>
          </cell>
          <cell r="C161">
            <v>0</v>
          </cell>
          <cell r="E161">
            <v>0</v>
          </cell>
          <cell r="G161">
            <v>0</v>
          </cell>
          <cell r="H161">
            <v>0</v>
          </cell>
          <cell r="I161">
            <v>0</v>
          </cell>
          <cell r="K161">
            <v>0</v>
          </cell>
          <cell r="M161">
            <v>0</v>
          </cell>
        </row>
        <row r="162">
          <cell r="A162" t="str">
            <v>100608075</v>
          </cell>
          <cell r="B162" t="str">
            <v>Altri crediti diversi</v>
          </cell>
          <cell r="C162">
            <v>0</v>
          </cell>
          <cell r="E162">
            <v>0</v>
          </cell>
          <cell r="G162">
            <v>37200</v>
          </cell>
          <cell r="H162">
            <v>37200</v>
          </cell>
          <cell r="I162">
            <v>0</v>
          </cell>
          <cell r="K162">
            <v>0</v>
          </cell>
          <cell r="M162">
            <v>0</v>
          </cell>
        </row>
        <row r="163">
          <cell r="A163" t="str">
            <v>100608076</v>
          </cell>
          <cell r="B163" t="str">
            <v>Credito v/Double You x Welfare</v>
          </cell>
          <cell r="C163">
            <v>0</v>
          </cell>
          <cell r="E163">
            <v>0</v>
          </cell>
          <cell r="G163">
            <v>69101</v>
          </cell>
          <cell r="H163">
            <v>54216.49</v>
          </cell>
          <cell r="I163">
            <v>14884.51</v>
          </cell>
          <cell r="J163" t="str">
            <v>D</v>
          </cell>
          <cell r="K163">
            <v>14884.51</v>
          </cell>
          <cell r="L163" t="str">
            <v>D</v>
          </cell>
          <cell r="M163">
            <v>14884.51</v>
          </cell>
        </row>
        <row r="164">
          <cell r="A164" t="str">
            <v>100608080</v>
          </cell>
          <cell r="B164" t="str">
            <v xml:space="preserve"> Crediti v/Cl. x ft. e N.D. da em.</v>
          </cell>
          <cell r="C164">
            <v>325016.2</v>
          </cell>
          <cell r="D164" t="str">
            <v>D</v>
          </cell>
          <cell r="E164">
            <v>325016.2</v>
          </cell>
          <cell r="F164" t="str">
            <v>D</v>
          </cell>
          <cell r="G164">
            <v>578627.80000000005</v>
          </cell>
          <cell r="H164">
            <v>280532.62</v>
          </cell>
          <cell r="I164">
            <v>298095.18</v>
          </cell>
          <cell r="J164" t="str">
            <v>D</v>
          </cell>
          <cell r="K164">
            <v>623111.38</v>
          </cell>
          <cell r="L164" t="str">
            <v>D</v>
          </cell>
          <cell r="M164">
            <v>623111.38</v>
          </cell>
        </row>
        <row r="165">
          <cell r="A165" t="str">
            <v>100608081</v>
          </cell>
          <cell r="B165" t="str">
            <v>GAM CONS.costi da add.a VEE</v>
          </cell>
          <cell r="C165">
            <v>0</v>
          </cell>
          <cell r="E165">
            <v>0</v>
          </cell>
          <cell r="G165">
            <v>0</v>
          </cell>
          <cell r="H165">
            <v>0</v>
          </cell>
          <cell r="I165">
            <v>0</v>
          </cell>
          <cell r="K165">
            <v>0</v>
          </cell>
          <cell r="M165">
            <v>0</v>
          </cell>
        </row>
        <row r="166">
          <cell r="A166" t="str">
            <v>100608085</v>
          </cell>
          <cell r="B166" t="str">
            <v>Anticipo Pagamenti fatture a Viney</v>
          </cell>
          <cell r="C166">
            <v>0</v>
          </cell>
          <cell r="E166">
            <v>0</v>
          </cell>
          <cell r="G166">
            <v>20000</v>
          </cell>
          <cell r="H166">
            <v>0</v>
          </cell>
          <cell r="I166">
            <v>20000</v>
          </cell>
          <cell r="J166" t="str">
            <v>D</v>
          </cell>
          <cell r="K166">
            <v>20000</v>
          </cell>
          <cell r="L166" t="str">
            <v>D</v>
          </cell>
          <cell r="M166">
            <v>20000</v>
          </cell>
        </row>
        <row r="167">
          <cell r="A167" t="str">
            <v>100608090</v>
          </cell>
          <cell r="B167" t="str">
            <v>Deb.V/Clienti x addebiti da ricev.</v>
          </cell>
          <cell r="C167">
            <v>51125.7</v>
          </cell>
          <cell r="D167" t="str">
            <v>A</v>
          </cell>
          <cell r="E167">
            <v>51125.7</v>
          </cell>
          <cell r="F167" t="str">
            <v>A</v>
          </cell>
          <cell r="G167">
            <v>69215.33</v>
          </cell>
          <cell r="H167">
            <v>8685.67</v>
          </cell>
          <cell r="I167">
            <v>60529.66</v>
          </cell>
          <cell r="J167" t="str">
            <v>D</v>
          </cell>
          <cell r="K167">
            <v>9403.9599999999991</v>
          </cell>
          <cell r="L167" t="str">
            <v>D</v>
          </cell>
          <cell r="M167">
            <v>9403.9599999999991</v>
          </cell>
        </row>
        <row r="168">
          <cell r="A168" t="str">
            <v>100608094</v>
          </cell>
          <cell r="B168" t="str">
            <v>Deb./Cred.v/VEE x pagam. B.M.W.</v>
          </cell>
          <cell r="C168">
            <v>0</v>
          </cell>
          <cell r="E168">
            <v>0</v>
          </cell>
          <cell r="G168">
            <v>0</v>
          </cell>
          <cell r="H168">
            <v>0</v>
          </cell>
          <cell r="I168">
            <v>0</v>
          </cell>
          <cell r="K168">
            <v>0</v>
          </cell>
          <cell r="M168">
            <v>0</v>
          </cell>
        </row>
        <row r="169">
          <cell r="A169" t="str">
            <v>100608095</v>
          </cell>
          <cell r="B169" t="str">
            <v>Deb./Cred.v/Cl.part.regol</v>
          </cell>
          <cell r="C169">
            <v>11820.59</v>
          </cell>
          <cell r="D169" t="str">
            <v>A</v>
          </cell>
          <cell r="E169">
            <v>11820.59</v>
          </cell>
          <cell r="F169" t="str">
            <v>A</v>
          </cell>
          <cell r="G169">
            <v>238696.41</v>
          </cell>
          <cell r="H169">
            <v>192520.48</v>
          </cell>
          <cell r="I169">
            <v>46175.93</v>
          </cell>
          <cell r="J169" t="str">
            <v>D</v>
          </cell>
          <cell r="K169">
            <v>34355.339999999997</v>
          </cell>
          <cell r="L169" t="str">
            <v>D</v>
          </cell>
          <cell r="M169">
            <v>34355.339999999997</v>
          </cell>
        </row>
        <row r="170">
          <cell r="A170" t="str">
            <v>100608096</v>
          </cell>
          <cell r="B170" t="str">
            <v>Crediti v/Clienti x adeguam.cambi</v>
          </cell>
          <cell r="C170">
            <v>2217.09</v>
          </cell>
          <cell r="D170" t="str">
            <v>A</v>
          </cell>
          <cell r="E170">
            <v>2217.09</v>
          </cell>
          <cell r="F170" t="str">
            <v>A</v>
          </cell>
          <cell r="G170">
            <v>2217.09</v>
          </cell>
          <cell r="H170">
            <v>0</v>
          </cell>
          <cell r="I170">
            <v>2217.09</v>
          </cell>
          <cell r="J170" t="str">
            <v>D</v>
          </cell>
          <cell r="K170">
            <v>0</v>
          </cell>
          <cell r="M170">
            <v>0</v>
          </cell>
        </row>
        <row r="171">
          <cell r="A171" t="str">
            <v>100608097</v>
          </cell>
          <cell r="B171" t="str">
            <v>Crediti v/Factor</v>
          </cell>
          <cell r="C171">
            <v>0</v>
          </cell>
          <cell r="E171">
            <v>0</v>
          </cell>
          <cell r="G171">
            <v>0</v>
          </cell>
          <cell r="H171">
            <v>0</v>
          </cell>
          <cell r="I171">
            <v>0</v>
          </cell>
          <cell r="K171">
            <v>0</v>
          </cell>
          <cell r="M171">
            <v>0</v>
          </cell>
        </row>
        <row r="172">
          <cell r="A172" t="str">
            <v>100608098</v>
          </cell>
          <cell r="B172" t="str">
            <v>Cred.v/Factorit x cess.senza ant.</v>
          </cell>
          <cell r="C172">
            <v>0</v>
          </cell>
          <cell r="E172">
            <v>0</v>
          </cell>
          <cell r="G172">
            <v>0</v>
          </cell>
          <cell r="H172">
            <v>0</v>
          </cell>
          <cell r="I172">
            <v>0</v>
          </cell>
          <cell r="K172">
            <v>0</v>
          </cell>
          <cell r="M172">
            <v>0</v>
          </cell>
        </row>
        <row r="173">
          <cell r="A173" t="str">
            <v>100608099</v>
          </cell>
          <cell r="B173" t="str">
            <v>Cred.clien.ceduti a Factorit sen.an</v>
          </cell>
          <cell r="C173">
            <v>0</v>
          </cell>
          <cell r="E173">
            <v>0</v>
          </cell>
          <cell r="G173">
            <v>0</v>
          </cell>
          <cell r="H173">
            <v>0</v>
          </cell>
          <cell r="I173">
            <v>0</v>
          </cell>
          <cell r="K173">
            <v>0</v>
          </cell>
          <cell r="M173">
            <v>0</v>
          </cell>
        </row>
        <row r="174">
          <cell r="A174" t="str">
            <v>100608100</v>
          </cell>
          <cell r="B174" t="str">
            <v>Credito ICIT x ripar.fin.</v>
          </cell>
          <cell r="C174">
            <v>0</v>
          </cell>
          <cell r="E174">
            <v>0</v>
          </cell>
          <cell r="G174">
            <v>0</v>
          </cell>
          <cell r="H174">
            <v>0</v>
          </cell>
          <cell r="I174">
            <v>0</v>
          </cell>
          <cell r="K174">
            <v>0</v>
          </cell>
          <cell r="M174">
            <v>0</v>
          </cell>
        </row>
        <row r="175">
          <cell r="A175" t="str">
            <v>100608110</v>
          </cell>
          <cell r="B175" t="str">
            <v>VEE S.r.L. - Bacau - Romania</v>
          </cell>
          <cell r="C175">
            <v>300000</v>
          </cell>
          <cell r="D175" t="str">
            <v>D</v>
          </cell>
          <cell r="E175">
            <v>300000</v>
          </cell>
          <cell r="F175" t="str">
            <v>D</v>
          </cell>
          <cell r="G175">
            <v>4000000</v>
          </cell>
          <cell r="H175">
            <v>4300000</v>
          </cell>
          <cell r="I175">
            <v>300000</v>
          </cell>
          <cell r="J175" t="str">
            <v>A</v>
          </cell>
          <cell r="K175">
            <v>0</v>
          </cell>
          <cell r="M175">
            <v>0</v>
          </cell>
        </row>
        <row r="176">
          <cell r="A176" t="str">
            <v>100608120</v>
          </cell>
          <cell r="B176" t="str">
            <v>Credito Consorzio Intellimech</v>
          </cell>
          <cell r="C176">
            <v>0</v>
          </cell>
          <cell r="E176">
            <v>0</v>
          </cell>
          <cell r="G176">
            <v>0</v>
          </cell>
          <cell r="H176">
            <v>0</v>
          </cell>
          <cell r="I176">
            <v>0</v>
          </cell>
          <cell r="K176">
            <v>0</v>
          </cell>
          <cell r="M176">
            <v>0</v>
          </cell>
        </row>
        <row r="177">
          <cell r="A177" t="str">
            <v>100608130</v>
          </cell>
          <cell r="B177" t="str">
            <v>Credito Inerisa</v>
          </cell>
          <cell r="C177">
            <v>0</v>
          </cell>
          <cell r="E177">
            <v>0</v>
          </cell>
          <cell r="G177">
            <v>0</v>
          </cell>
          <cell r="H177">
            <v>0</v>
          </cell>
          <cell r="I177">
            <v>0</v>
          </cell>
          <cell r="K177">
            <v>0</v>
          </cell>
          <cell r="M177">
            <v>0</v>
          </cell>
        </row>
        <row r="178">
          <cell r="A178" t="str">
            <v>100608140</v>
          </cell>
          <cell r="B178" t="str">
            <v>Credito Verso Controllate</v>
          </cell>
          <cell r="C178">
            <v>0</v>
          </cell>
          <cell r="E178">
            <v>0</v>
          </cell>
          <cell r="G178">
            <v>0</v>
          </cell>
          <cell r="H178">
            <v>0</v>
          </cell>
          <cell r="I178">
            <v>0</v>
          </cell>
          <cell r="K178">
            <v>0</v>
          </cell>
          <cell r="M178">
            <v>0</v>
          </cell>
        </row>
        <row r="179">
          <cell r="M179">
            <v>0</v>
          </cell>
        </row>
        <row r="180">
          <cell r="A180" t="str">
            <v>09</v>
          </cell>
          <cell r="B180" t="str">
            <v>Crediti Erario imposte indirette</v>
          </cell>
          <cell r="C180">
            <v>637165.67000000004</v>
          </cell>
          <cell r="D180" t="str">
            <v>D</v>
          </cell>
          <cell r="E180">
            <v>637165.67000000004</v>
          </cell>
          <cell r="F180" t="str">
            <v xml:space="preserve"> D</v>
          </cell>
          <cell r="G180">
            <v>9733620.9299999997</v>
          </cell>
          <cell r="H180">
            <v>10120429.639999999</v>
          </cell>
          <cell r="I180">
            <v>-386808.7099999988</v>
          </cell>
          <cell r="J180" t="str">
            <v>A</v>
          </cell>
          <cell r="K180">
            <v>250356.96000000119</v>
          </cell>
          <cell r="L180" t="str">
            <v xml:space="preserve"> D</v>
          </cell>
          <cell r="M180">
            <v>250356.96000000119</v>
          </cell>
        </row>
        <row r="181">
          <cell r="A181" t="str">
            <v>100609010</v>
          </cell>
          <cell r="B181" t="str">
            <v>Iva a credito/debito</v>
          </cell>
          <cell r="C181">
            <v>528428</v>
          </cell>
          <cell r="D181" t="str">
            <v>D</v>
          </cell>
          <cell r="E181">
            <v>528428</v>
          </cell>
          <cell r="F181" t="str">
            <v>D</v>
          </cell>
          <cell r="G181">
            <v>9716436.5700000003</v>
          </cell>
          <cell r="H181">
            <v>10005419.119999999</v>
          </cell>
          <cell r="I181">
            <v>288982.55</v>
          </cell>
          <cell r="J181" t="str">
            <v>A</v>
          </cell>
          <cell r="K181">
            <v>239445.45</v>
          </cell>
          <cell r="L181" t="str">
            <v>D</v>
          </cell>
          <cell r="M181">
            <v>239445.45</v>
          </cell>
        </row>
        <row r="182">
          <cell r="A182" t="str">
            <v>100609015</v>
          </cell>
          <cell r="B182" t="str">
            <v>T.V.A. per vendite Dubois</v>
          </cell>
          <cell r="C182">
            <v>0</v>
          </cell>
          <cell r="E182">
            <v>0</v>
          </cell>
          <cell r="G182">
            <v>0</v>
          </cell>
          <cell r="H182">
            <v>0</v>
          </cell>
          <cell r="I182">
            <v>0</v>
          </cell>
          <cell r="K182">
            <v>0</v>
          </cell>
          <cell r="M182">
            <v>0</v>
          </cell>
        </row>
        <row r="183">
          <cell r="A183" t="str">
            <v>100609016</v>
          </cell>
          <cell r="B183" t="str">
            <v>Credito VAT da recuperare Germania</v>
          </cell>
          <cell r="C183">
            <v>64600.23</v>
          </cell>
          <cell r="D183" t="str">
            <v>D</v>
          </cell>
          <cell r="E183">
            <v>64600.23</v>
          </cell>
          <cell r="F183" t="str">
            <v>D</v>
          </cell>
          <cell r="G183">
            <v>10450</v>
          </cell>
          <cell r="H183">
            <v>70870.23</v>
          </cell>
          <cell r="I183">
            <v>60420.23</v>
          </cell>
          <cell r="J183" t="str">
            <v>A</v>
          </cell>
          <cell r="K183">
            <v>4180</v>
          </cell>
          <cell r="L183" t="str">
            <v>D</v>
          </cell>
          <cell r="M183">
            <v>4180</v>
          </cell>
        </row>
        <row r="184">
          <cell r="A184" t="str">
            <v>100609017</v>
          </cell>
          <cell r="B184" t="str">
            <v>Credito VAT da recuperare Romania</v>
          </cell>
          <cell r="C184">
            <v>44137.440000000002</v>
          </cell>
          <cell r="D184" t="str">
            <v>D</v>
          </cell>
          <cell r="E184">
            <v>44137.440000000002</v>
          </cell>
          <cell r="F184" t="str">
            <v>D</v>
          </cell>
          <cell r="G184">
            <v>6734.36</v>
          </cell>
          <cell r="H184">
            <v>44140.29</v>
          </cell>
          <cell r="I184">
            <v>37405.93</v>
          </cell>
          <cell r="J184" t="str">
            <v>A</v>
          </cell>
          <cell r="K184">
            <v>6731.51</v>
          </cell>
          <cell r="L184" t="str">
            <v>D</v>
          </cell>
          <cell r="M184">
            <v>6731.51</v>
          </cell>
        </row>
        <row r="185">
          <cell r="M185">
            <v>0</v>
          </cell>
        </row>
        <row r="186">
          <cell r="A186" t="str">
            <v>10</v>
          </cell>
          <cell r="B186" t="str">
            <v>Credito Erario imposte dirette</v>
          </cell>
          <cell r="C186">
            <v>1467659.09</v>
          </cell>
          <cell r="D186" t="str">
            <v>D</v>
          </cell>
          <cell r="E186">
            <v>1467659.09</v>
          </cell>
          <cell r="F186" t="str">
            <v xml:space="preserve"> D</v>
          </cell>
          <cell r="G186">
            <v>537619.61</v>
          </cell>
          <cell r="H186">
            <v>881073.92</v>
          </cell>
          <cell r="I186">
            <v>-343454.31</v>
          </cell>
          <cell r="J186" t="str">
            <v>A</v>
          </cell>
          <cell r="K186">
            <v>1124204.78</v>
          </cell>
          <cell r="L186" t="str">
            <v xml:space="preserve"> D</v>
          </cell>
          <cell r="M186">
            <v>1124204.78</v>
          </cell>
        </row>
        <row r="187">
          <cell r="A187" t="str">
            <v>100610005</v>
          </cell>
          <cell r="B187" t="str">
            <v>Credito IRES anno precedente</v>
          </cell>
          <cell r="C187">
            <v>0</v>
          </cell>
          <cell r="E187">
            <v>0</v>
          </cell>
          <cell r="G187">
            <v>0</v>
          </cell>
          <cell r="H187">
            <v>0</v>
          </cell>
          <cell r="I187">
            <v>0</v>
          </cell>
          <cell r="K187">
            <v>0</v>
          </cell>
          <cell r="M187">
            <v>0</v>
          </cell>
        </row>
        <row r="188">
          <cell r="A188" t="str">
            <v>100610010</v>
          </cell>
          <cell r="B188" t="str">
            <v>Acconto versato IRES</v>
          </cell>
          <cell r="C188">
            <v>191557.05</v>
          </cell>
          <cell r="D188" t="str">
            <v>D</v>
          </cell>
          <cell r="E188">
            <v>191557.05</v>
          </cell>
          <cell r="F188" t="str">
            <v>D</v>
          </cell>
          <cell r="G188">
            <v>392308</v>
          </cell>
          <cell r="H188">
            <v>191557.05</v>
          </cell>
          <cell r="I188">
            <v>200750.95</v>
          </cell>
          <cell r="J188" t="str">
            <v>D</v>
          </cell>
          <cell r="K188">
            <v>392308</v>
          </cell>
          <cell r="L188" t="str">
            <v>D</v>
          </cell>
          <cell r="M188">
            <v>392308</v>
          </cell>
        </row>
        <row r="189">
          <cell r="A189" t="str">
            <v>100610015</v>
          </cell>
          <cell r="B189" t="str">
            <v>Credito IRAP anno precedente</v>
          </cell>
          <cell r="C189">
            <v>0</v>
          </cell>
          <cell r="E189">
            <v>0</v>
          </cell>
          <cell r="G189">
            <v>0</v>
          </cell>
          <cell r="H189">
            <v>0</v>
          </cell>
          <cell r="I189">
            <v>0</v>
          </cell>
          <cell r="K189">
            <v>0</v>
          </cell>
          <cell r="M189">
            <v>0</v>
          </cell>
        </row>
        <row r="190">
          <cell r="A190" t="str">
            <v>100610020</v>
          </cell>
          <cell r="B190" t="str">
            <v>Acconto versato IRAP</v>
          </cell>
          <cell r="C190">
            <v>156804.60999999999</v>
          </cell>
          <cell r="D190" t="str">
            <v>D</v>
          </cell>
          <cell r="E190">
            <v>156804.60999999999</v>
          </cell>
          <cell r="F190" t="str">
            <v>D</v>
          </cell>
          <cell r="G190">
            <v>145129.79999999999</v>
          </cell>
          <cell r="H190">
            <v>156804.60999999999</v>
          </cell>
          <cell r="I190">
            <v>11674.81</v>
          </cell>
          <cell r="J190" t="str">
            <v>A</v>
          </cell>
          <cell r="K190">
            <v>145129.79999999999</v>
          </cell>
          <cell r="L190" t="str">
            <v>D</v>
          </cell>
          <cell r="M190">
            <v>145129.79999999999</v>
          </cell>
        </row>
        <row r="191">
          <cell r="A191" t="str">
            <v>100610021</v>
          </cell>
          <cell r="B191" t="str">
            <v>Cred.Imp.x invest. sviluppo nuo.pro</v>
          </cell>
          <cell r="C191">
            <v>447855.74</v>
          </cell>
          <cell r="D191" t="str">
            <v>D</v>
          </cell>
          <cell r="E191">
            <v>447855.74</v>
          </cell>
          <cell r="F191" t="str">
            <v>D</v>
          </cell>
          <cell r="G191">
            <v>0.35</v>
          </cell>
          <cell r="H191">
            <v>447856.09</v>
          </cell>
          <cell r="I191">
            <v>447855.74</v>
          </cell>
          <cell r="J191" t="str">
            <v>A</v>
          </cell>
          <cell r="K191">
            <v>0</v>
          </cell>
          <cell r="M191">
            <v>0</v>
          </cell>
        </row>
        <row r="192">
          <cell r="A192" t="str">
            <v>100610022</v>
          </cell>
          <cell r="B192" t="str">
            <v>Credito IRAP 2004-2007 D.L.185</v>
          </cell>
          <cell r="C192">
            <v>27454</v>
          </cell>
          <cell r="D192" t="str">
            <v>D</v>
          </cell>
          <cell r="E192">
            <v>27454</v>
          </cell>
          <cell r="F192" t="str">
            <v>D</v>
          </cell>
          <cell r="G192">
            <v>0</v>
          </cell>
          <cell r="H192">
            <v>0</v>
          </cell>
          <cell r="I192">
            <v>0</v>
          </cell>
          <cell r="K192">
            <v>27454</v>
          </cell>
          <cell r="L192" t="str">
            <v>D</v>
          </cell>
          <cell r="M192">
            <v>27454</v>
          </cell>
        </row>
        <row r="193">
          <cell r="A193" t="str">
            <v>100610030</v>
          </cell>
          <cell r="B193" t="str">
            <v>Cred. Imposta su divid.</v>
          </cell>
          <cell r="C193">
            <v>0</v>
          </cell>
          <cell r="E193">
            <v>0</v>
          </cell>
          <cell r="G193">
            <v>0</v>
          </cell>
          <cell r="H193">
            <v>0</v>
          </cell>
          <cell r="I193">
            <v>0</v>
          </cell>
          <cell r="K193">
            <v>0</v>
          </cell>
          <cell r="M193">
            <v>0</v>
          </cell>
        </row>
        <row r="194">
          <cell r="A194" t="str">
            <v>100610040</v>
          </cell>
          <cell r="B194" t="str">
            <v>Cred.per rimborso imposte</v>
          </cell>
          <cell r="C194">
            <v>0</v>
          </cell>
          <cell r="E194">
            <v>0</v>
          </cell>
          <cell r="G194">
            <v>0</v>
          </cell>
          <cell r="H194">
            <v>0</v>
          </cell>
          <cell r="I194">
            <v>0</v>
          </cell>
          <cell r="K194">
            <v>0</v>
          </cell>
          <cell r="M194">
            <v>0</v>
          </cell>
        </row>
        <row r="195">
          <cell r="A195" t="str">
            <v>100610050</v>
          </cell>
          <cell r="B195" t="str">
            <v>Cred. per imposte a nuovo</v>
          </cell>
          <cell r="C195">
            <v>0</v>
          </cell>
          <cell r="E195">
            <v>0</v>
          </cell>
          <cell r="G195">
            <v>0</v>
          </cell>
          <cell r="H195">
            <v>0</v>
          </cell>
          <cell r="I195">
            <v>0</v>
          </cell>
          <cell r="K195">
            <v>0</v>
          </cell>
          <cell r="M195">
            <v>0</v>
          </cell>
        </row>
        <row r="196">
          <cell r="A196" t="str">
            <v>100610060</v>
          </cell>
          <cell r="B196" t="str">
            <v>Cred.per inter.su imposte</v>
          </cell>
          <cell r="C196">
            <v>0</v>
          </cell>
          <cell r="E196">
            <v>0</v>
          </cell>
          <cell r="G196">
            <v>0</v>
          </cell>
          <cell r="H196">
            <v>0</v>
          </cell>
          <cell r="I196">
            <v>0</v>
          </cell>
          <cell r="K196">
            <v>0</v>
          </cell>
          <cell r="M196">
            <v>0</v>
          </cell>
        </row>
        <row r="197">
          <cell r="A197" t="str">
            <v>100610070</v>
          </cell>
          <cell r="B197" t="str">
            <v>Rit. acconto su int. banc</v>
          </cell>
          <cell r="C197">
            <v>407.82</v>
          </cell>
          <cell r="D197" t="str">
            <v>D</v>
          </cell>
          <cell r="E197">
            <v>407.82</v>
          </cell>
          <cell r="F197" t="str">
            <v>D</v>
          </cell>
          <cell r="G197">
            <v>181.46</v>
          </cell>
          <cell r="H197">
            <v>458.85</v>
          </cell>
          <cell r="I197">
            <v>277.39</v>
          </cell>
          <cell r="J197" t="str">
            <v>A</v>
          </cell>
          <cell r="K197">
            <v>130.43</v>
          </cell>
          <cell r="L197" t="str">
            <v>D</v>
          </cell>
          <cell r="M197">
            <v>130.43</v>
          </cell>
        </row>
        <row r="198">
          <cell r="A198" t="str">
            <v>100610080</v>
          </cell>
          <cell r="B198" t="str">
            <v>Rit. acc. su divid. azion</v>
          </cell>
          <cell r="C198">
            <v>0</v>
          </cell>
          <cell r="E198">
            <v>0</v>
          </cell>
          <cell r="G198">
            <v>0</v>
          </cell>
          <cell r="H198">
            <v>0</v>
          </cell>
          <cell r="I198">
            <v>0</v>
          </cell>
          <cell r="K198">
            <v>0</v>
          </cell>
          <cell r="M198">
            <v>0</v>
          </cell>
        </row>
        <row r="199">
          <cell r="A199" t="str">
            <v>100610090</v>
          </cell>
          <cell r="B199" t="str">
            <v>Ritenuta 4% su contributo Sostes</v>
          </cell>
          <cell r="C199">
            <v>0</v>
          </cell>
          <cell r="E199">
            <v>0</v>
          </cell>
          <cell r="G199">
            <v>0</v>
          </cell>
          <cell r="H199">
            <v>0</v>
          </cell>
          <cell r="I199">
            <v>0</v>
          </cell>
          <cell r="K199">
            <v>0</v>
          </cell>
          <cell r="M199">
            <v>0</v>
          </cell>
        </row>
        <row r="200">
          <cell r="A200" t="str">
            <v>100610100</v>
          </cell>
          <cell r="B200" t="str">
            <v>Cred.Erar.Cont.Str.2% TFR</v>
          </cell>
          <cell r="C200">
            <v>0</v>
          </cell>
          <cell r="E200">
            <v>0</v>
          </cell>
          <cell r="G200">
            <v>0</v>
          </cell>
          <cell r="H200">
            <v>0</v>
          </cell>
          <cell r="I200">
            <v>0</v>
          </cell>
          <cell r="K200">
            <v>0</v>
          </cell>
          <cell r="M200">
            <v>0</v>
          </cell>
        </row>
        <row r="201">
          <cell r="A201" t="str">
            <v>100610105</v>
          </cell>
          <cell r="B201" t="str">
            <v>Credito per imp.diff.att.</v>
          </cell>
          <cell r="C201">
            <v>508354.87</v>
          </cell>
          <cell r="D201" t="str">
            <v>D</v>
          </cell>
          <cell r="E201">
            <v>508354.87</v>
          </cell>
          <cell r="F201" t="str">
            <v>D</v>
          </cell>
          <cell r="G201">
            <v>0</v>
          </cell>
          <cell r="H201">
            <v>4054.32</v>
          </cell>
          <cell r="I201">
            <v>4054.32</v>
          </cell>
          <cell r="J201" t="str">
            <v>A</v>
          </cell>
          <cell r="K201">
            <v>504300.55</v>
          </cell>
          <cell r="L201" t="str">
            <v>D</v>
          </cell>
          <cell r="M201">
            <v>504300.55</v>
          </cell>
        </row>
        <row r="202">
          <cell r="A202" t="str">
            <v>100610120</v>
          </cell>
          <cell r="B202" t="str">
            <v>Credito v/Erar.Premi Ass.</v>
          </cell>
          <cell r="C202">
            <v>0</v>
          </cell>
          <cell r="E202">
            <v>0</v>
          </cell>
          <cell r="G202">
            <v>0</v>
          </cell>
          <cell r="H202">
            <v>0</v>
          </cell>
          <cell r="I202">
            <v>0</v>
          </cell>
          <cell r="K202">
            <v>0</v>
          </cell>
          <cell r="M202">
            <v>0</v>
          </cell>
        </row>
        <row r="203">
          <cell r="A203" t="str">
            <v>100610121</v>
          </cell>
          <cell r="B203" t="str">
            <v>Credito v/Erar.(IRAP costo pers.)</v>
          </cell>
          <cell r="C203">
            <v>135225</v>
          </cell>
          <cell r="D203" t="str">
            <v>D</v>
          </cell>
          <cell r="E203">
            <v>135225</v>
          </cell>
          <cell r="F203" t="str">
            <v>D</v>
          </cell>
          <cell r="G203">
            <v>0</v>
          </cell>
          <cell r="H203">
            <v>80343</v>
          </cell>
          <cell r="I203">
            <v>80343</v>
          </cell>
          <cell r="J203" t="str">
            <v>A</v>
          </cell>
          <cell r="K203">
            <v>54882</v>
          </cell>
          <cell r="L203" t="str">
            <v>D</v>
          </cell>
          <cell r="M203">
            <v>54882</v>
          </cell>
        </row>
        <row r="204">
          <cell r="M204">
            <v>0</v>
          </cell>
        </row>
        <row r="205">
          <cell r="A205" t="str">
            <v>07</v>
          </cell>
          <cell r="B205" t="str">
            <v>Disponibilità liquide</v>
          </cell>
          <cell r="C205">
            <v>2909.74</v>
          </cell>
          <cell r="D205" t="str">
            <v>D</v>
          </cell>
          <cell r="E205">
            <v>2909.74</v>
          </cell>
          <cell r="F205" t="str">
            <v xml:space="preserve"> D</v>
          </cell>
          <cell r="G205">
            <v>26689.46</v>
          </cell>
          <cell r="H205">
            <v>26362.99</v>
          </cell>
          <cell r="I205">
            <v>326.47000000000003</v>
          </cell>
          <cell r="J205" t="str">
            <v>D</v>
          </cell>
          <cell r="K205">
            <v>3236.21</v>
          </cell>
          <cell r="L205" t="str">
            <v xml:space="preserve"> D</v>
          </cell>
          <cell r="M205">
            <v>3236.21</v>
          </cell>
        </row>
        <row r="206">
          <cell r="A206" t="str">
            <v>01</v>
          </cell>
          <cell r="B206" t="str">
            <v>Cassa</v>
          </cell>
          <cell r="C206">
            <v>2393.2199999999998</v>
          </cell>
          <cell r="D206" t="str">
            <v>D</v>
          </cell>
          <cell r="E206">
            <v>2393.2199999999998</v>
          </cell>
          <cell r="F206" t="str">
            <v xml:space="preserve"> D</v>
          </cell>
          <cell r="G206">
            <v>25689.46</v>
          </cell>
          <cell r="H206">
            <v>24771.14</v>
          </cell>
          <cell r="I206">
            <v>918.32</v>
          </cell>
          <cell r="J206" t="str">
            <v>D</v>
          </cell>
          <cell r="K206">
            <v>3311.54</v>
          </cell>
          <cell r="L206" t="str">
            <v xml:space="preserve"> D</v>
          </cell>
          <cell r="M206">
            <v>3311.54</v>
          </cell>
        </row>
        <row r="207">
          <cell r="A207" t="str">
            <v>100701010</v>
          </cell>
          <cell r="B207" t="str">
            <v>Cassa Amministrazione</v>
          </cell>
          <cell r="C207">
            <v>2393.2199999999998</v>
          </cell>
          <cell r="D207" t="str">
            <v>D</v>
          </cell>
          <cell r="E207">
            <v>2393.2199999999998</v>
          </cell>
          <cell r="F207" t="str">
            <v>D</v>
          </cell>
          <cell r="G207">
            <v>25689.46</v>
          </cell>
          <cell r="H207">
            <v>24771.14</v>
          </cell>
          <cell r="I207">
            <v>918.32</v>
          </cell>
          <cell r="J207" t="str">
            <v>D</v>
          </cell>
          <cell r="K207">
            <v>3311.54</v>
          </cell>
          <cell r="L207" t="str">
            <v>D</v>
          </cell>
          <cell r="M207">
            <v>3311.54</v>
          </cell>
        </row>
        <row r="208">
          <cell r="A208" t="str">
            <v>100701020</v>
          </cell>
          <cell r="B208" t="str">
            <v>Petty Cash Direzione</v>
          </cell>
          <cell r="C208">
            <v>0</v>
          </cell>
          <cell r="E208">
            <v>0</v>
          </cell>
          <cell r="G208">
            <v>0</v>
          </cell>
          <cell r="H208">
            <v>0</v>
          </cell>
          <cell r="I208">
            <v>0</v>
          </cell>
          <cell r="K208">
            <v>0</v>
          </cell>
          <cell r="M208">
            <v>0</v>
          </cell>
        </row>
        <row r="209">
          <cell r="A209" t="str">
            <v>100701030</v>
          </cell>
          <cell r="B209" t="str">
            <v>Petty Cash Personale</v>
          </cell>
          <cell r="C209">
            <v>0</v>
          </cell>
          <cell r="E209">
            <v>0</v>
          </cell>
          <cell r="G209">
            <v>0</v>
          </cell>
          <cell r="H209">
            <v>0</v>
          </cell>
          <cell r="I209">
            <v>0</v>
          </cell>
          <cell r="K209">
            <v>0</v>
          </cell>
          <cell r="M209">
            <v>0</v>
          </cell>
        </row>
        <row r="210">
          <cell r="M210">
            <v>0</v>
          </cell>
        </row>
        <row r="211">
          <cell r="A211" t="str">
            <v>02</v>
          </cell>
          <cell r="B211" t="str">
            <v>C/C postale</v>
          </cell>
          <cell r="C211">
            <v>516.52</v>
          </cell>
          <cell r="D211" t="str">
            <v>D</v>
          </cell>
          <cell r="E211">
            <v>516.52</v>
          </cell>
          <cell r="F211" t="str">
            <v xml:space="preserve"> D</v>
          </cell>
          <cell r="G211">
            <v>1000</v>
          </cell>
          <cell r="H211">
            <v>1591.85</v>
          </cell>
          <cell r="I211">
            <v>-591.85</v>
          </cell>
          <cell r="J211" t="str">
            <v>A</v>
          </cell>
          <cell r="K211">
            <v>-75.33</v>
          </cell>
          <cell r="L211" t="str">
            <v xml:space="preserve"> A</v>
          </cell>
          <cell r="M211">
            <v>-75.33</v>
          </cell>
        </row>
        <row r="212">
          <cell r="A212" t="str">
            <v>100702010</v>
          </cell>
          <cell r="B212" t="str">
            <v>Conto corrente postale</v>
          </cell>
          <cell r="C212">
            <v>516.52</v>
          </cell>
          <cell r="D212" t="str">
            <v>D</v>
          </cell>
          <cell r="E212">
            <v>516.52</v>
          </cell>
          <cell r="F212" t="str">
            <v>D</v>
          </cell>
          <cell r="G212">
            <v>1000</v>
          </cell>
          <cell r="H212">
            <v>1591.85</v>
          </cell>
          <cell r="I212">
            <v>591.85</v>
          </cell>
          <cell r="J212" t="str">
            <v>A</v>
          </cell>
          <cell r="K212">
            <v>75.33</v>
          </cell>
          <cell r="L212" t="str">
            <v>A</v>
          </cell>
          <cell r="M212">
            <v>-75.33</v>
          </cell>
        </row>
        <row r="213">
          <cell r="M213">
            <v>0</v>
          </cell>
        </row>
        <row r="214">
          <cell r="A214" t="str">
            <v>08</v>
          </cell>
          <cell r="B214" t="str">
            <v>Ratei e risconti attivi</v>
          </cell>
          <cell r="C214">
            <v>735900.69</v>
          </cell>
          <cell r="D214" t="str">
            <v>D</v>
          </cell>
          <cell r="E214">
            <v>735900.69</v>
          </cell>
          <cell r="F214" t="str">
            <v xml:space="preserve"> D</v>
          </cell>
          <cell r="G214">
            <v>375222.19</v>
          </cell>
          <cell r="H214">
            <v>397163.38</v>
          </cell>
          <cell r="I214">
            <v>-21941.19</v>
          </cell>
          <cell r="J214" t="str">
            <v>A</v>
          </cell>
          <cell r="K214">
            <v>713959.5</v>
          </cell>
          <cell r="L214" t="str">
            <v xml:space="preserve"> D</v>
          </cell>
          <cell r="M214">
            <v>713959.5</v>
          </cell>
        </row>
        <row r="215">
          <cell r="A215" t="str">
            <v>01</v>
          </cell>
          <cell r="B215" t="str">
            <v>Risconti attivi</v>
          </cell>
          <cell r="C215">
            <v>735900.69</v>
          </cell>
          <cell r="D215" t="str">
            <v>D</v>
          </cell>
          <cell r="E215">
            <v>735900.69</v>
          </cell>
          <cell r="F215" t="str">
            <v xml:space="preserve"> D</v>
          </cell>
          <cell r="G215">
            <v>375222.19</v>
          </cell>
          <cell r="H215">
            <v>397018.97</v>
          </cell>
          <cell r="I215">
            <v>-21796.78</v>
          </cell>
          <cell r="J215" t="str">
            <v>A</v>
          </cell>
          <cell r="K215">
            <v>714103.91</v>
          </cell>
          <cell r="L215" t="str">
            <v xml:space="preserve"> D</v>
          </cell>
          <cell r="M215">
            <v>714103.91</v>
          </cell>
        </row>
        <row r="216">
          <cell r="A216" t="str">
            <v>100801010</v>
          </cell>
          <cell r="B216" t="str">
            <v>Risconto INAIL</v>
          </cell>
          <cell r="C216">
            <v>69085.440000000002</v>
          </cell>
          <cell r="D216" t="str">
            <v>D</v>
          </cell>
          <cell r="E216">
            <v>69085.440000000002</v>
          </cell>
          <cell r="F216" t="str">
            <v>D</v>
          </cell>
          <cell r="G216">
            <v>0</v>
          </cell>
          <cell r="H216">
            <v>0</v>
          </cell>
          <cell r="I216">
            <v>0</v>
          </cell>
          <cell r="K216">
            <v>69085.440000000002</v>
          </cell>
          <cell r="L216" t="str">
            <v>D</v>
          </cell>
          <cell r="M216">
            <v>69085.440000000002</v>
          </cell>
        </row>
        <row r="217">
          <cell r="A217" t="str">
            <v>100801020</v>
          </cell>
          <cell r="B217" t="str">
            <v>Risconto per spese telef.</v>
          </cell>
          <cell r="C217">
            <v>62</v>
          </cell>
          <cell r="D217" t="str">
            <v>D</v>
          </cell>
          <cell r="E217">
            <v>62</v>
          </cell>
          <cell r="F217" t="str">
            <v>D</v>
          </cell>
          <cell r="G217">
            <v>0</v>
          </cell>
          <cell r="H217">
            <v>62</v>
          </cell>
          <cell r="I217">
            <v>62</v>
          </cell>
          <cell r="J217" t="str">
            <v>A</v>
          </cell>
          <cell r="K217">
            <v>0</v>
          </cell>
          <cell r="M217">
            <v>0</v>
          </cell>
        </row>
        <row r="218">
          <cell r="A218" t="str">
            <v>100801030</v>
          </cell>
          <cell r="B218" t="str">
            <v>Risconto per affitti</v>
          </cell>
          <cell r="C218">
            <v>0</v>
          </cell>
          <cell r="E218">
            <v>0</v>
          </cell>
          <cell r="G218">
            <v>0</v>
          </cell>
          <cell r="H218">
            <v>0</v>
          </cell>
          <cell r="I218">
            <v>0</v>
          </cell>
          <cell r="K218">
            <v>0</v>
          </cell>
          <cell r="M218">
            <v>0</v>
          </cell>
        </row>
        <row r="219">
          <cell r="A219" t="str">
            <v>100801040</v>
          </cell>
          <cell r="B219" t="str">
            <v>Risconto canoni noleggio auto azien</v>
          </cell>
          <cell r="C219">
            <v>7919.75</v>
          </cell>
          <cell r="D219" t="str">
            <v>D</v>
          </cell>
          <cell r="E219">
            <v>7919.75</v>
          </cell>
          <cell r="F219" t="str">
            <v>D</v>
          </cell>
          <cell r="G219">
            <v>9730.15</v>
          </cell>
          <cell r="H219">
            <v>7919.75</v>
          </cell>
          <cell r="I219">
            <v>1810.4</v>
          </cell>
          <cell r="J219" t="str">
            <v>D</v>
          </cell>
          <cell r="K219">
            <v>9730.15</v>
          </cell>
          <cell r="L219" t="str">
            <v>D</v>
          </cell>
          <cell r="M219">
            <v>9730.15</v>
          </cell>
        </row>
        <row r="220">
          <cell r="A220" t="str">
            <v>100801050</v>
          </cell>
          <cell r="B220" t="str">
            <v>Risc. manut. macch. uff.</v>
          </cell>
          <cell r="C220">
            <v>26906.9</v>
          </cell>
          <cell r="D220" t="str">
            <v>D</v>
          </cell>
          <cell r="E220">
            <v>26906.9</v>
          </cell>
          <cell r="F220" t="str">
            <v>D</v>
          </cell>
          <cell r="G220">
            <v>12060.62</v>
          </cell>
          <cell r="H220">
            <v>11438.36</v>
          </cell>
          <cell r="I220">
            <v>622.26</v>
          </cell>
          <cell r="J220" t="str">
            <v>D</v>
          </cell>
          <cell r="K220">
            <v>27529.16</v>
          </cell>
          <cell r="L220" t="str">
            <v>D</v>
          </cell>
          <cell r="M220">
            <v>27529.16</v>
          </cell>
        </row>
        <row r="221">
          <cell r="A221" t="str">
            <v>100801060</v>
          </cell>
          <cell r="B221" t="str">
            <v>Risconto spese x abbonamenti</v>
          </cell>
          <cell r="C221">
            <v>483.17</v>
          </cell>
          <cell r="D221" t="str">
            <v>D</v>
          </cell>
          <cell r="E221">
            <v>483.17</v>
          </cell>
          <cell r="F221" t="str">
            <v>D</v>
          </cell>
          <cell r="G221">
            <v>0</v>
          </cell>
          <cell r="H221">
            <v>483.17</v>
          </cell>
          <cell r="I221">
            <v>483.17</v>
          </cell>
          <cell r="J221" t="str">
            <v>A</v>
          </cell>
          <cell r="K221">
            <v>0</v>
          </cell>
          <cell r="M221">
            <v>0</v>
          </cell>
        </row>
        <row r="222">
          <cell r="A222" t="str">
            <v>100801070</v>
          </cell>
          <cell r="B222" t="str">
            <v>Risconto per assicuraz.</v>
          </cell>
          <cell r="C222">
            <v>0</v>
          </cell>
          <cell r="E222">
            <v>0</v>
          </cell>
          <cell r="G222">
            <v>195516.89</v>
          </cell>
          <cell r="H222">
            <v>0</v>
          </cell>
          <cell r="I222">
            <v>195516.89</v>
          </cell>
          <cell r="J222" t="str">
            <v>D</v>
          </cell>
          <cell r="K222">
            <v>195516.89</v>
          </cell>
          <cell r="L222" t="str">
            <v>D</v>
          </cell>
          <cell r="M222">
            <v>195516.89</v>
          </cell>
        </row>
        <row r="223">
          <cell r="A223" t="str">
            <v>100801071</v>
          </cell>
          <cell r="B223" t="str">
            <v>Risc.Canoni BNP CTR X0024724</v>
          </cell>
          <cell r="C223">
            <v>10209.23</v>
          </cell>
          <cell r="D223" t="str">
            <v>D</v>
          </cell>
          <cell r="E223">
            <v>10209.23</v>
          </cell>
          <cell r="F223" t="str">
            <v>D</v>
          </cell>
          <cell r="G223">
            <v>1137.02</v>
          </cell>
          <cell r="H223">
            <v>4436</v>
          </cell>
          <cell r="I223">
            <v>3298.98</v>
          </cell>
          <cell r="J223" t="str">
            <v>A</v>
          </cell>
          <cell r="K223">
            <v>6910.25</v>
          </cell>
          <cell r="L223" t="str">
            <v>D</v>
          </cell>
          <cell r="M223">
            <v>6910.25</v>
          </cell>
        </row>
        <row r="224">
          <cell r="A224" t="str">
            <v>100801072</v>
          </cell>
          <cell r="B224" t="str">
            <v>Risc.Canoni BNP CTR X0024728</v>
          </cell>
          <cell r="C224">
            <v>15512.9</v>
          </cell>
          <cell r="D224" t="str">
            <v>D</v>
          </cell>
          <cell r="E224">
            <v>15512.9</v>
          </cell>
          <cell r="F224" t="str">
            <v>D</v>
          </cell>
          <cell r="G224">
            <v>1682.4</v>
          </cell>
          <cell r="H224">
            <v>6563.76</v>
          </cell>
          <cell r="I224">
            <v>4881.3599999999997</v>
          </cell>
          <cell r="J224" t="str">
            <v>A</v>
          </cell>
          <cell r="K224">
            <v>10631.54</v>
          </cell>
          <cell r="L224" t="str">
            <v>D</v>
          </cell>
          <cell r="M224">
            <v>10631.54</v>
          </cell>
        </row>
        <row r="225">
          <cell r="A225" t="str">
            <v>100801073</v>
          </cell>
          <cell r="B225" t="str">
            <v>Risc.Canoni BNP CTR X0024729</v>
          </cell>
          <cell r="C225">
            <v>7756.45</v>
          </cell>
          <cell r="D225" t="str">
            <v>D</v>
          </cell>
          <cell r="E225">
            <v>7756.45</v>
          </cell>
          <cell r="F225" t="str">
            <v>D</v>
          </cell>
          <cell r="G225">
            <v>841.2</v>
          </cell>
          <cell r="H225">
            <v>3281.88</v>
          </cell>
          <cell r="I225">
            <v>2440.6799999999998</v>
          </cell>
          <cell r="J225" t="str">
            <v>A</v>
          </cell>
          <cell r="K225">
            <v>5315.77</v>
          </cell>
          <cell r="L225" t="str">
            <v>D</v>
          </cell>
          <cell r="M225">
            <v>5315.77</v>
          </cell>
        </row>
        <row r="226">
          <cell r="A226" t="str">
            <v>100801074</v>
          </cell>
          <cell r="B226" t="str">
            <v>Risc.Canoni BNP CTR X0024730</v>
          </cell>
          <cell r="C226">
            <v>20296.060000000001</v>
          </cell>
          <cell r="D226" t="str">
            <v>D</v>
          </cell>
          <cell r="E226">
            <v>20296.060000000001</v>
          </cell>
          <cell r="F226" t="str">
            <v>D</v>
          </cell>
          <cell r="G226">
            <v>2201.14</v>
          </cell>
          <cell r="H226">
            <v>8587.58</v>
          </cell>
          <cell r="I226">
            <v>6386.44</v>
          </cell>
          <cell r="J226" t="str">
            <v>A</v>
          </cell>
          <cell r="K226">
            <v>13909.62</v>
          </cell>
          <cell r="L226" t="str">
            <v>D</v>
          </cell>
          <cell r="M226">
            <v>13909.62</v>
          </cell>
        </row>
        <row r="227">
          <cell r="A227" t="str">
            <v>100801075</v>
          </cell>
          <cell r="B227" t="str">
            <v>Risc.Canoni BNP CTR X0024734</v>
          </cell>
          <cell r="C227">
            <v>17183.23</v>
          </cell>
          <cell r="D227" t="str">
            <v>D</v>
          </cell>
          <cell r="E227">
            <v>17183.23</v>
          </cell>
          <cell r="F227" t="str">
            <v>D</v>
          </cell>
          <cell r="G227">
            <v>1913.73</v>
          </cell>
          <cell r="H227">
            <v>7466.27</v>
          </cell>
          <cell r="I227">
            <v>5552.54</v>
          </cell>
          <cell r="J227" t="str">
            <v>A</v>
          </cell>
          <cell r="K227">
            <v>11630.69</v>
          </cell>
          <cell r="L227" t="str">
            <v>D</v>
          </cell>
          <cell r="M227">
            <v>11630.69</v>
          </cell>
        </row>
        <row r="228">
          <cell r="A228" t="str">
            <v>100801076</v>
          </cell>
          <cell r="B228" t="str">
            <v>Risc.Canoni BNP CTR X0024736</v>
          </cell>
          <cell r="C228">
            <v>27308.720000000001</v>
          </cell>
          <cell r="D228" t="str">
            <v>D</v>
          </cell>
          <cell r="E228">
            <v>27308.720000000001</v>
          </cell>
          <cell r="F228" t="str">
            <v>D</v>
          </cell>
          <cell r="G228">
            <v>3308.72</v>
          </cell>
          <cell r="H228">
            <v>12908.72</v>
          </cell>
          <cell r="I228">
            <v>9600</v>
          </cell>
          <cell r="J228" t="str">
            <v>A</v>
          </cell>
          <cell r="K228">
            <v>17708.72</v>
          </cell>
          <cell r="L228" t="str">
            <v>D</v>
          </cell>
          <cell r="M228">
            <v>17708.72</v>
          </cell>
        </row>
        <row r="229">
          <cell r="A229" t="str">
            <v>100801077</v>
          </cell>
          <cell r="B229" t="str">
            <v>Risc.Canoni BNP CTR X0024762</v>
          </cell>
          <cell r="C229">
            <v>16200.08</v>
          </cell>
          <cell r="D229" t="str">
            <v>D</v>
          </cell>
          <cell r="E229">
            <v>16200.08</v>
          </cell>
          <cell r="F229" t="str">
            <v>D</v>
          </cell>
          <cell r="G229">
            <v>1962.8</v>
          </cell>
          <cell r="H229">
            <v>7657.72</v>
          </cell>
          <cell r="I229">
            <v>5694.92</v>
          </cell>
          <cell r="J229" t="str">
            <v>A</v>
          </cell>
          <cell r="K229">
            <v>10505.16</v>
          </cell>
          <cell r="L229" t="str">
            <v>D</v>
          </cell>
          <cell r="M229">
            <v>10505.16</v>
          </cell>
        </row>
        <row r="230">
          <cell r="A230" t="str">
            <v>100801078</v>
          </cell>
          <cell r="B230" t="str">
            <v>Risc.Canoni BNP CTR Y0055723</v>
          </cell>
          <cell r="C230">
            <v>77227.22</v>
          </cell>
          <cell r="D230" t="str">
            <v>D</v>
          </cell>
          <cell r="E230">
            <v>77227.22</v>
          </cell>
          <cell r="F230" t="str">
            <v>D</v>
          </cell>
          <cell r="G230">
            <v>5532.3</v>
          </cell>
          <cell r="H230">
            <v>23837.38</v>
          </cell>
          <cell r="I230">
            <v>18305.080000000002</v>
          </cell>
          <cell r="J230" t="str">
            <v>A</v>
          </cell>
          <cell r="K230">
            <v>58922.14</v>
          </cell>
          <cell r="L230" t="str">
            <v>D</v>
          </cell>
          <cell r="M230">
            <v>58922.14</v>
          </cell>
        </row>
        <row r="231">
          <cell r="A231" t="str">
            <v>100801079</v>
          </cell>
          <cell r="B231" t="str">
            <v>Risc.Canoni BNP CTR Y0051918</v>
          </cell>
          <cell r="C231">
            <v>0</v>
          </cell>
          <cell r="E231">
            <v>0</v>
          </cell>
          <cell r="G231">
            <v>0</v>
          </cell>
          <cell r="H231">
            <v>0</v>
          </cell>
          <cell r="I231">
            <v>0</v>
          </cell>
          <cell r="K231">
            <v>0</v>
          </cell>
          <cell r="M231">
            <v>0</v>
          </cell>
        </row>
        <row r="232">
          <cell r="A232" t="str">
            <v>100801080</v>
          </cell>
          <cell r="B232" t="str">
            <v>Risc.Canoni Leas. Leasint</v>
          </cell>
          <cell r="C232">
            <v>0</v>
          </cell>
          <cell r="E232">
            <v>0</v>
          </cell>
          <cell r="G232">
            <v>0</v>
          </cell>
          <cell r="H232">
            <v>0</v>
          </cell>
          <cell r="I232">
            <v>0</v>
          </cell>
          <cell r="K232">
            <v>0</v>
          </cell>
          <cell r="M232">
            <v>0</v>
          </cell>
        </row>
        <row r="233">
          <cell r="A233" t="str">
            <v>100801081</v>
          </cell>
          <cell r="B233" t="str">
            <v>Risc. Canoni Unicredit Leasing</v>
          </cell>
          <cell r="C233">
            <v>0</v>
          </cell>
          <cell r="E233">
            <v>0</v>
          </cell>
          <cell r="G233">
            <v>0</v>
          </cell>
          <cell r="H233">
            <v>0</v>
          </cell>
          <cell r="I233">
            <v>0</v>
          </cell>
          <cell r="K233">
            <v>0</v>
          </cell>
          <cell r="M233">
            <v>0</v>
          </cell>
        </row>
        <row r="234">
          <cell r="A234" t="str">
            <v>100801082</v>
          </cell>
          <cell r="B234" t="str">
            <v>Risc.Canoni Credemleasing SI/153263</v>
          </cell>
          <cell r="C234">
            <v>634.94000000000005</v>
          </cell>
          <cell r="D234" t="str">
            <v>D</v>
          </cell>
          <cell r="E234">
            <v>634.94000000000005</v>
          </cell>
          <cell r="F234" t="str">
            <v>D</v>
          </cell>
          <cell r="G234">
            <v>0</v>
          </cell>
          <cell r="H234">
            <v>634.94000000000005</v>
          </cell>
          <cell r="I234">
            <v>634.94000000000005</v>
          </cell>
          <cell r="J234" t="str">
            <v>A</v>
          </cell>
          <cell r="K234">
            <v>0</v>
          </cell>
          <cell r="M234">
            <v>0</v>
          </cell>
        </row>
        <row r="235">
          <cell r="A235" t="str">
            <v>100801083</v>
          </cell>
          <cell r="B235" t="str">
            <v>Risc.Canoni Mediocr. CTR 979322</v>
          </cell>
          <cell r="C235">
            <v>4442.6899999999996</v>
          </cell>
          <cell r="D235" t="str">
            <v>D</v>
          </cell>
          <cell r="E235">
            <v>4442.6899999999996</v>
          </cell>
          <cell r="F235" t="str">
            <v>D</v>
          </cell>
          <cell r="G235">
            <v>0</v>
          </cell>
          <cell r="H235">
            <v>4442.6899999999996</v>
          </cell>
          <cell r="I235">
            <v>4442.6899999999996</v>
          </cell>
          <cell r="J235" t="str">
            <v>A</v>
          </cell>
          <cell r="K235">
            <v>0</v>
          </cell>
          <cell r="M235">
            <v>0</v>
          </cell>
        </row>
        <row r="236">
          <cell r="A236" t="str">
            <v>100801084</v>
          </cell>
          <cell r="B236" t="str">
            <v>Risc.Canoni BNP Leas. CTR V0000639</v>
          </cell>
          <cell r="C236">
            <v>4710</v>
          </cell>
          <cell r="D236" t="str">
            <v>D</v>
          </cell>
          <cell r="E236">
            <v>4710</v>
          </cell>
          <cell r="F236" t="str">
            <v>D</v>
          </cell>
          <cell r="G236">
            <v>0</v>
          </cell>
          <cell r="H236">
            <v>4710</v>
          </cell>
          <cell r="I236">
            <v>4710</v>
          </cell>
          <cell r="J236" t="str">
            <v>A</v>
          </cell>
          <cell r="K236">
            <v>0</v>
          </cell>
          <cell r="M236">
            <v>0</v>
          </cell>
        </row>
        <row r="237">
          <cell r="A237" t="str">
            <v>100801085</v>
          </cell>
          <cell r="B237" t="str">
            <v>Risc.Canoni SELMA CTR 30174156</v>
          </cell>
          <cell r="C237">
            <v>0.01</v>
          </cell>
          <cell r="D237" t="str">
            <v>D</v>
          </cell>
          <cell r="E237">
            <v>0.01</v>
          </cell>
          <cell r="F237" t="str">
            <v>D</v>
          </cell>
          <cell r="G237">
            <v>0</v>
          </cell>
          <cell r="H237">
            <v>0.01</v>
          </cell>
          <cell r="I237">
            <v>0.01</v>
          </cell>
          <cell r="J237" t="str">
            <v>A</v>
          </cell>
          <cell r="K237">
            <v>0</v>
          </cell>
          <cell r="M237">
            <v>0</v>
          </cell>
        </row>
        <row r="238">
          <cell r="A238" t="str">
            <v>100801086</v>
          </cell>
          <cell r="B238" t="str">
            <v>Risc.Canoni SELMA CTR 30174723</v>
          </cell>
          <cell r="C238">
            <v>7388.63</v>
          </cell>
          <cell r="D238" t="str">
            <v>D</v>
          </cell>
          <cell r="E238">
            <v>7388.63</v>
          </cell>
          <cell r="F238" t="str">
            <v>D</v>
          </cell>
          <cell r="G238">
            <v>0</v>
          </cell>
          <cell r="H238">
            <v>7388.63</v>
          </cell>
          <cell r="I238">
            <v>7388.63</v>
          </cell>
          <cell r="J238" t="str">
            <v>A</v>
          </cell>
          <cell r="K238">
            <v>0</v>
          </cell>
          <cell r="M238">
            <v>0</v>
          </cell>
        </row>
        <row r="239">
          <cell r="A239" t="str">
            <v>100801087</v>
          </cell>
          <cell r="B239" t="str">
            <v>Risc.Canoni SELMA CTR 30174749</v>
          </cell>
          <cell r="C239">
            <v>401.14</v>
          </cell>
          <cell r="D239" t="str">
            <v>D</v>
          </cell>
          <cell r="E239">
            <v>401.14</v>
          </cell>
          <cell r="F239" t="str">
            <v>D</v>
          </cell>
          <cell r="G239">
            <v>0</v>
          </cell>
          <cell r="H239">
            <v>401.14</v>
          </cell>
          <cell r="I239">
            <v>401.14</v>
          </cell>
          <cell r="J239" t="str">
            <v>A</v>
          </cell>
          <cell r="K239">
            <v>0</v>
          </cell>
          <cell r="M239">
            <v>0</v>
          </cell>
        </row>
        <row r="240">
          <cell r="A240" t="str">
            <v>100801088</v>
          </cell>
          <cell r="B240" t="str">
            <v>Risc.Canoni SELMA CTR 30174750</v>
          </cell>
          <cell r="C240">
            <v>10046.57</v>
          </cell>
          <cell r="D240" t="str">
            <v>D</v>
          </cell>
          <cell r="E240">
            <v>10046.57</v>
          </cell>
          <cell r="F240" t="str">
            <v>D</v>
          </cell>
          <cell r="G240">
            <v>0</v>
          </cell>
          <cell r="H240">
            <v>10046.57</v>
          </cell>
          <cell r="I240">
            <v>10046.57</v>
          </cell>
          <cell r="J240" t="str">
            <v>A</v>
          </cell>
          <cell r="K240">
            <v>0</v>
          </cell>
          <cell r="M240">
            <v>0</v>
          </cell>
        </row>
        <row r="241">
          <cell r="A241" t="str">
            <v>100801089</v>
          </cell>
          <cell r="B241" t="str">
            <v>Risc.Canoni SELMA CTR 30174162</v>
          </cell>
          <cell r="C241">
            <v>0</v>
          </cell>
          <cell r="E241">
            <v>0</v>
          </cell>
          <cell r="G241">
            <v>0</v>
          </cell>
          <cell r="H241">
            <v>0</v>
          </cell>
          <cell r="I241">
            <v>0</v>
          </cell>
          <cell r="K241">
            <v>0</v>
          </cell>
          <cell r="M241">
            <v>0</v>
          </cell>
        </row>
        <row r="242">
          <cell r="A242" t="str">
            <v>100801090</v>
          </cell>
          <cell r="B242" t="str">
            <v>Risconto per Interessi passivi</v>
          </cell>
          <cell r="C242">
            <v>0</v>
          </cell>
          <cell r="E242">
            <v>0</v>
          </cell>
          <cell r="G242">
            <v>0</v>
          </cell>
          <cell r="H242">
            <v>0</v>
          </cell>
          <cell r="I242">
            <v>0</v>
          </cell>
          <cell r="K242">
            <v>0</v>
          </cell>
          <cell r="M242">
            <v>0</v>
          </cell>
        </row>
        <row r="243">
          <cell r="A243" t="str">
            <v>100801091</v>
          </cell>
          <cell r="B243" t="str">
            <v>Risc.Canoni SELMA CTR 30175022</v>
          </cell>
          <cell r="C243">
            <v>0</v>
          </cell>
          <cell r="E243">
            <v>0</v>
          </cell>
          <cell r="G243">
            <v>0</v>
          </cell>
          <cell r="H243">
            <v>0</v>
          </cell>
          <cell r="I243">
            <v>0</v>
          </cell>
          <cell r="K243">
            <v>0</v>
          </cell>
          <cell r="M243">
            <v>0</v>
          </cell>
        </row>
        <row r="244">
          <cell r="A244" t="str">
            <v>100801092</v>
          </cell>
          <cell r="B244" t="str">
            <v>Risc.Canoni SELMA CTR 30175025</v>
          </cell>
          <cell r="C244">
            <v>0</v>
          </cell>
          <cell r="E244">
            <v>0</v>
          </cell>
          <cell r="G244">
            <v>0</v>
          </cell>
          <cell r="H244">
            <v>0</v>
          </cell>
          <cell r="I244">
            <v>0</v>
          </cell>
          <cell r="K244">
            <v>0</v>
          </cell>
          <cell r="M244">
            <v>0</v>
          </cell>
        </row>
        <row r="245">
          <cell r="A245" t="str">
            <v>100801093</v>
          </cell>
          <cell r="B245" t="str">
            <v>Risc.Canoni SELMA CTR 30176477</v>
          </cell>
          <cell r="C245">
            <v>1800</v>
          </cell>
          <cell r="D245" t="str">
            <v>D</v>
          </cell>
          <cell r="E245">
            <v>1800</v>
          </cell>
          <cell r="F245" t="str">
            <v>D</v>
          </cell>
          <cell r="G245">
            <v>0</v>
          </cell>
          <cell r="H245">
            <v>1800</v>
          </cell>
          <cell r="I245">
            <v>1800</v>
          </cell>
          <cell r="J245" t="str">
            <v>A</v>
          </cell>
          <cell r="K245">
            <v>0</v>
          </cell>
          <cell r="M245">
            <v>0</v>
          </cell>
        </row>
        <row r="246">
          <cell r="A246" t="str">
            <v>100801094</v>
          </cell>
          <cell r="B246" t="str">
            <v>Risc.Canoni SELMA CTR 30176730</v>
          </cell>
          <cell r="C246">
            <v>1401.43</v>
          </cell>
          <cell r="D246" t="str">
            <v>D</v>
          </cell>
          <cell r="E246">
            <v>1401.43</v>
          </cell>
          <cell r="F246" t="str">
            <v>D</v>
          </cell>
          <cell r="G246">
            <v>0</v>
          </cell>
          <cell r="H246">
            <v>1401.43</v>
          </cell>
          <cell r="I246">
            <v>1401.43</v>
          </cell>
          <cell r="J246" t="str">
            <v>A</v>
          </cell>
          <cell r="K246">
            <v>0</v>
          </cell>
          <cell r="M246">
            <v>0</v>
          </cell>
        </row>
        <row r="247">
          <cell r="A247" t="str">
            <v>100801095</v>
          </cell>
          <cell r="B247" t="str">
            <v>Risc.Canoni SELMA CTR 30189767</v>
          </cell>
          <cell r="C247">
            <v>10080</v>
          </cell>
          <cell r="D247" t="str">
            <v>D</v>
          </cell>
          <cell r="E247">
            <v>10080</v>
          </cell>
          <cell r="F247" t="str">
            <v>D</v>
          </cell>
          <cell r="G247">
            <v>0</v>
          </cell>
          <cell r="H247">
            <v>5040</v>
          </cell>
          <cell r="I247">
            <v>5040</v>
          </cell>
          <cell r="J247" t="str">
            <v>A</v>
          </cell>
          <cell r="K247">
            <v>5040</v>
          </cell>
          <cell r="L247" t="str">
            <v>D</v>
          </cell>
          <cell r="M247">
            <v>5040</v>
          </cell>
        </row>
        <row r="248">
          <cell r="A248" t="str">
            <v>100801096</v>
          </cell>
          <cell r="B248" t="str">
            <v>Risc.Canoni SELMA CTR 30189780</v>
          </cell>
          <cell r="C248">
            <v>19879.169999999998</v>
          </cell>
          <cell r="D248" t="str">
            <v>D</v>
          </cell>
          <cell r="E248">
            <v>19879.169999999998</v>
          </cell>
          <cell r="F248" t="str">
            <v>D</v>
          </cell>
          <cell r="G248">
            <v>0</v>
          </cell>
          <cell r="H248">
            <v>9175</v>
          </cell>
          <cell r="I248">
            <v>9175</v>
          </cell>
          <cell r="J248" t="str">
            <v>A</v>
          </cell>
          <cell r="K248">
            <v>10704.17</v>
          </cell>
          <cell r="L248" t="str">
            <v>D</v>
          </cell>
          <cell r="M248">
            <v>10704.17</v>
          </cell>
        </row>
        <row r="249">
          <cell r="A249" t="str">
            <v>100801097</v>
          </cell>
          <cell r="B249" t="str">
            <v>Risc.Canoni SELMA CTR 30189888</v>
          </cell>
          <cell r="C249">
            <v>4983.33</v>
          </cell>
          <cell r="D249" t="str">
            <v>D</v>
          </cell>
          <cell r="E249">
            <v>4983.33</v>
          </cell>
          <cell r="F249" t="str">
            <v>D</v>
          </cell>
          <cell r="G249">
            <v>0</v>
          </cell>
          <cell r="H249">
            <v>2300</v>
          </cell>
          <cell r="I249">
            <v>2300</v>
          </cell>
          <cell r="J249" t="str">
            <v>A</v>
          </cell>
          <cell r="K249">
            <v>2683.33</v>
          </cell>
          <cell r="L249" t="str">
            <v>D</v>
          </cell>
          <cell r="M249">
            <v>2683.33</v>
          </cell>
        </row>
        <row r="250">
          <cell r="A250" t="str">
            <v>100801098</v>
          </cell>
          <cell r="B250" t="str">
            <v>Risc.Canoni SELMA CTR 30189892</v>
          </cell>
          <cell r="C250">
            <v>10400</v>
          </cell>
          <cell r="D250" t="str">
            <v>D</v>
          </cell>
          <cell r="E250">
            <v>10400</v>
          </cell>
          <cell r="F250" t="str">
            <v>D</v>
          </cell>
          <cell r="G250">
            <v>0</v>
          </cell>
          <cell r="H250">
            <v>4800</v>
          </cell>
          <cell r="I250">
            <v>4800</v>
          </cell>
          <cell r="J250" t="str">
            <v>A</v>
          </cell>
          <cell r="K250">
            <v>5600</v>
          </cell>
          <cell r="L250" t="str">
            <v>D</v>
          </cell>
          <cell r="M250">
            <v>5600</v>
          </cell>
        </row>
        <row r="251">
          <cell r="A251" t="str">
            <v>100801099</v>
          </cell>
          <cell r="B251" t="str">
            <v>Risc.Canoni SELMA CTR 30190192</v>
          </cell>
          <cell r="C251">
            <v>20800</v>
          </cell>
          <cell r="D251" t="str">
            <v>D</v>
          </cell>
          <cell r="E251">
            <v>20800</v>
          </cell>
          <cell r="F251" t="str">
            <v>D</v>
          </cell>
          <cell r="G251">
            <v>0</v>
          </cell>
          <cell r="H251">
            <v>10400</v>
          </cell>
          <cell r="I251">
            <v>10400</v>
          </cell>
          <cell r="J251" t="str">
            <v>A</v>
          </cell>
          <cell r="K251">
            <v>10400</v>
          </cell>
          <cell r="L251" t="str">
            <v>D</v>
          </cell>
          <cell r="M251">
            <v>10400</v>
          </cell>
        </row>
        <row r="252">
          <cell r="A252" t="str">
            <v>100801100</v>
          </cell>
          <cell r="B252" t="str">
            <v>Risconto spese viaggio</v>
          </cell>
          <cell r="C252">
            <v>0</v>
          </cell>
          <cell r="E252">
            <v>0</v>
          </cell>
          <cell r="G252">
            <v>0</v>
          </cell>
          <cell r="H252">
            <v>0</v>
          </cell>
          <cell r="I252">
            <v>0</v>
          </cell>
          <cell r="K252">
            <v>0</v>
          </cell>
          <cell r="M252">
            <v>0</v>
          </cell>
        </row>
        <row r="253">
          <cell r="A253" t="str">
            <v>100801101</v>
          </cell>
          <cell r="B253" t="str">
            <v>Risc.Canoni SELMA CTR 30195999</v>
          </cell>
          <cell r="C253">
            <v>7500</v>
          </cell>
          <cell r="D253" t="str">
            <v>D</v>
          </cell>
          <cell r="E253">
            <v>7500</v>
          </cell>
          <cell r="F253" t="str">
            <v>D</v>
          </cell>
          <cell r="G253">
            <v>0</v>
          </cell>
          <cell r="H253">
            <v>2500</v>
          </cell>
          <cell r="I253">
            <v>2500</v>
          </cell>
          <cell r="J253" t="str">
            <v>A</v>
          </cell>
          <cell r="K253">
            <v>5000</v>
          </cell>
          <cell r="L253" t="str">
            <v>D</v>
          </cell>
          <cell r="M253">
            <v>5000</v>
          </cell>
        </row>
        <row r="254">
          <cell r="A254" t="str">
            <v>100801102</v>
          </cell>
          <cell r="B254" t="str">
            <v>Risc.Canoni SELMA CTR 30195992</v>
          </cell>
          <cell r="C254">
            <v>15331.25</v>
          </cell>
          <cell r="D254" t="str">
            <v>D</v>
          </cell>
          <cell r="E254">
            <v>15331.25</v>
          </cell>
          <cell r="F254" t="str">
            <v>D</v>
          </cell>
          <cell r="G254">
            <v>0</v>
          </cell>
          <cell r="H254">
            <v>5575</v>
          </cell>
          <cell r="I254">
            <v>5575</v>
          </cell>
          <cell r="J254" t="str">
            <v>A</v>
          </cell>
          <cell r="K254">
            <v>9756.25</v>
          </cell>
          <cell r="L254" t="str">
            <v>D</v>
          </cell>
          <cell r="M254">
            <v>9756.25</v>
          </cell>
        </row>
        <row r="255">
          <cell r="A255" t="str">
            <v>100801103</v>
          </cell>
          <cell r="B255" t="str">
            <v>Risc.Canoni SELMA CTR 30195987</v>
          </cell>
          <cell r="C255">
            <v>23625</v>
          </cell>
          <cell r="D255" t="str">
            <v>D</v>
          </cell>
          <cell r="E255">
            <v>23625</v>
          </cell>
          <cell r="F255" t="str">
            <v>D</v>
          </cell>
          <cell r="G255">
            <v>0</v>
          </cell>
          <cell r="H255">
            <v>8100</v>
          </cell>
          <cell r="I255">
            <v>8100</v>
          </cell>
          <cell r="J255" t="str">
            <v>A</v>
          </cell>
          <cell r="K255">
            <v>15525</v>
          </cell>
          <cell r="L255" t="str">
            <v>D</v>
          </cell>
          <cell r="M255">
            <v>15525</v>
          </cell>
        </row>
        <row r="256">
          <cell r="A256" t="str">
            <v>100801104</v>
          </cell>
          <cell r="B256" t="str">
            <v>Risc.Canoni SELMA CTR 30196003</v>
          </cell>
          <cell r="C256">
            <v>24000</v>
          </cell>
          <cell r="D256" t="str">
            <v>D</v>
          </cell>
          <cell r="E256">
            <v>24000</v>
          </cell>
          <cell r="F256" t="str">
            <v>D</v>
          </cell>
          <cell r="G256">
            <v>0</v>
          </cell>
          <cell r="H256">
            <v>8000</v>
          </cell>
          <cell r="I256">
            <v>8000</v>
          </cell>
          <cell r="J256" t="str">
            <v>A</v>
          </cell>
          <cell r="K256">
            <v>16000</v>
          </cell>
          <cell r="L256" t="str">
            <v>D</v>
          </cell>
          <cell r="M256">
            <v>16000</v>
          </cell>
        </row>
        <row r="257">
          <cell r="A257" t="str">
            <v>100801105</v>
          </cell>
          <cell r="B257" t="str">
            <v>Risc.Canoni SELMA CTR 30196013</v>
          </cell>
          <cell r="C257">
            <v>13600</v>
          </cell>
          <cell r="D257" t="str">
            <v>D</v>
          </cell>
          <cell r="E257">
            <v>13600</v>
          </cell>
          <cell r="F257" t="str">
            <v>D</v>
          </cell>
          <cell r="G257">
            <v>0</v>
          </cell>
          <cell r="H257">
            <v>4800</v>
          </cell>
          <cell r="I257">
            <v>4800</v>
          </cell>
          <cell r="J257" t="str">
            <v>A</v>
          </cell>
          <cell r="K257">
            <v>8800</v>
          </cell>
          <cell r="L257" t="str">
            <v>D</v>
          </cell>
          <cell r="M257">
            <v>8800</v>
          </cell>
        </row>
        <row r="258">
          <cell r="A258" t="str">
            <v>100801106</v>
          </cell>
          <cell r="B258" t="str">
            <v>Risc.Canoni BNP CTR Y0006368</v>
          </cell>
          <cell r="C258">
            <v>26296.06</v>
          </cell>
          <cell r="D258" t="str">
            <v>D</v>
          </cell>
          <cell r="E258">
            <v>26296.06</v>
          </cell>
          <cell r="F258" t="str">
            <v>D</v>
          </cell>
          <cell r="G258">
            <v>1970.64</v>
          </cell>
          <cell r="H258">
            <v>7584.2</v>
          </cell>
          <cell r="I258">
            <v>5613.56</v>
          </cell>
          <cell r="J258" t="str">
            <v>A</v>
          </cell>
          <cell r="K258">
            <v>20682.5</v>
          </cell>
          <cell r="L258" t="str">
            <v>D</v>
          </cell>
          <cell r="M258">
            <v>20682.5</v>
          </cell>
        </row>
        <row r="259">
          <cell r="A259" t="str">
            <v>100801107</v>
          </cell>
          <cell r="B259" t="str">
            <v>Risc.Canoni BNP CTR Y0006372</v>
          </cell>
          <cell r="C259">
            <v>40967.910000000003</v>
          </cell>
          <cell r="D259" t="str">
            <v>D</v>
          </cell>
          <cell r="E259">
            <v>40967.910000000003</v>
          </cell>
          <cell r="F259" t="str">
            <v>D</v>
          </cell>
          <cell r="G259">
            <v>3069.6</v>
          </cell>
          <cell r="H259">
            <v>11815.36</v>
          </cell>
          <cell r="I259">
            <v>8745.76</v>
          </cell>
          <cell r="J259" t="str">
            <v>A</v>
          </cell>
          <cell r="K259">
            <v>32222.15</v>
          </cell>
          <cell r="L259" t="str">
            <v>D</v>
          </cell>
          <cell r="M259">
            <v>32222.15</v>
          </cell>
        </row>
        <row r="260">
          <cell r="A260" t="str">
            <v>100801110</v>
          </cell>
          <cell r="B260" t="str">
            <v>Risconto canoni Datanex</v>
          </cell>
          <cell r="C260">
            <v>0</v>
          </cell>
          <cell r="E260">
            <v>0</v>
          </cell>
          <cell r="G260">
            <v>0</v>
          </cell>
          <cell r="H260">
            <v>0</v>
          </cell>
          <cell r="I260">
            <v>0</v>
          </cell>
          <cell r="K260">
            <v>0</v>
          </cell>
          <cell r="M260">
            <v>0</v>
          </cell>
        </row>
        <row r="261">
          <cell r="A261" t="str">
            <v>100801111</v>
          </cell>
          <cell r="B261" t="str">
            <v>Risconto attivo finanziam.BPM</v>
          </cell>
          <cell r="C261">
            <v>180679.04000000001</v>
          </cell>
          <cell r="D261" t="str">
            <v>D</v>
          </cell>
          <cell r="E261">
            <v>180679.04000000001</v>
          </cell>
          <cell r="F261" t="str">
            <v>D</v>
          </cell>
          <cell r="G261">
            <v>0</v>
          </cell>
          <cell r="H261">
            <v>180679.04000000001</v>
          </cell>
          <cell r="I261">
            <v>180679.04000000001</v>
          </cell>
          <cell r="J261" t="str">
            <v>A</v>
          </cell>
          <cell r="K261">
            <v>0</v>
          </cell>
          <cell r="M261">
            <v>0</v>
          </cell>
        </row>
        <row r="262">
          <cell r="A262" t="str">
            <v>100801112</v>
          </cell>
          <cell r="B262" t="str">
            <v>Risconto attivo finanziam.BNL</v>
          </cell>
          <cell r="C262">
            <v>10782.37</v>
          </cell>
          <cell r="D262" t="str">
            <v>D</v>
          </cell>
          <cell r="E262">
            <v>10782.37</v>
          </cell>
          <cell r="F262" t="str">
            <v>D</v>
          </cell>
          <cell r="G262">
            <v>0</v>
          </cell>
          <cell r="H262">
            <v>10782.37</v>
          </cell>
          <cell r="I262">
            <v>10782.37</v>
          </cell>
          <cell r="J262" t="str">
            <v>A</v>
          </cell>
          <cell r="K262">
            <v>0</v>
          </cell>
          <cell r="M262">
            <v>0</v>
          </cell>
        </row>
        <row r="263">
          <cell r="A263" t="str">
            <v>100801113</v>
          </cell>
          <cell r="B263" t="str">
            <v>Risconto att.fin.BPM 1241/06151607</v>
          </cell>
          <cell r="C263">
            <v>0</v>
          </cell>
          <cell r="E263">
            <v>0</v>
          </cell>
          <cell r="G263">
            <v>132694.98000000001</v>
          </cell>
          <cell r="H263">
            <v>0</v>
          </cell>
          <cell r="I263">
            <v>132694.98000000001</v>
          </cell>
          <cell r="J263" t="str">
            <v>D</v>
          </cell>
          <cell r="K263">
            <v>132694.98000000001</v>
          </cell>
          <cell r="L263" t="str">
            <v>D</v>
          </cell>
          <cell r="M263">
            <v>132694.98000000001</v>
          </cell>
        </row>
        <row r="264">
          <cell r="A264" t="str">
            <v>100801120</v>
          </cell>
          <cell r="B264" t="str">
            <v>Risc.com.fidej.Dubois-Ages</v>
          </cell>
          <cell r="C264">
            <v>0</v>
          </cell>
          <cell r="E264">
            <v>0</v>
          </cell>
          <cell r="G264">
            <v>0</v>
          </cell>
          <cell r="H264">
            <v>0</v>
          </cell>
          <cell r="I264">
            <v>0</v>
          </cell>
          <cell r="K264">
            <v>0</v>
          </cell>
          <cell r="M264">
            <v>0</v>
          </cell>
        </row>
        <row r="265">
          <cell r="A265" t="str">
            <v>100801130</v>
          </cell>
          <cell r="B265" t="str">
            <v>Int.su dep/cauz.CapanPero</v>
          </cell>
          <cell r="C265">
            <v>0</v>
          </cell>
          <cell r="E265">
            <v>0</v>
          </cell>
          <cell r="G265">
            <v>0</v>
          </cell>
          <cell r="H265">
            <v>0</v>
          </cell>
          <cell r="I265">
            <v>0</v>
          </cell>
          <cell r="K265">
            <v>0</v>
          </cell>
          <cell r="M265">
            <v>0</v>
          </cell>
        </row>
        <row r="266">
          <cell r="A266" t="str">
            <v>100801140</v>
          </cell>
          <cell r="B266" t="str">
            <v>Risc.att.inter.depos.vinc</v>
          </cell>
          <cell r="C266">
            <v>0</v>
          </cell>
          <cell r="E266">
            <v>0</v>
          </cell>
          <cell r="G266">
            <v>0</v>
          </cell>
          <cell r="H266">
            <v>0</v>
          </cell>
          <cell r="I266">
            <v>0</v>
          </cell>
          <cell r="K266">
            <v>0</v>
          </cell>
          <cell r="M266">
            <v>0</v>
          </cell>
        </row>
        <row r="267">
          <cell r="A267" t="str">
            <v>100801150</v>
          </cell>
          <cell r="B267" t="str">
            <v>Altri risconti</v>
          </cell>
          <cell r="C267">
            <v>0</v>
          </cell>
          <cell r="E267">
            <v>0</v>
          </cell>
          <cell r="G267">
            <v>1600</v>
          </cell>
          <cell r="H267">
            <v>0</v>
          </cell>
          <cell r="I267">
            <v>1600</v>
          </cell>
          <cell r="J267" t="str">
            <v>D</v>
          </cell>
          <cell r="K267">
            <v>1600</v>
          </cell>
          <cell r="L267" t="str">
            <v>D</v>
          </cell>
          <cell r="M267">
            <v>1600</v>
          </cell>
        </row>
        <row r="268">
          <cell r="A268" t="str">
            <v>100801160</v>
          </cell>
          <cell r="B268" t="str">
            <v>Risc.spe.increm.beni ter.</v>
          </cell>
          <cell r="C268">
            <v>0</v>
          </cell>
          <cell r="E268">
            <v>0</v>
          </cell>
          <cell r="G268">
            <v>0</v>
          </cell>
          <cell r="H268">
            <v>0</v>
          </cell>
          <cell r="I268">
            <v>0</v>
          </cell>
          <cell r="K268">
            <v>0</v>
          </cell>
          <cell r="M268">
            <v>0</v>
          </cell>
        </row>
        <row r="269">
          <cell r="M269">
            <v>0</v>
          </cell>
        </row>
        <row r="270">
          <cell r="A270" t="str">
            <v>02</v>
          </cell>
          <cell r="B270" t="str">
            <v>Ratei attivi</v>
          </cell>
          <cell r="C270">
            <v>0</v>
          </cell>
          <cell r="E270">
            <v>0</v>
          </cell>
          <cell r="G270">
            <v>0</v>
          </cell>
          <cell r="H270">
            <v>144.41</v>
          </cell>
          <cell r="I270">
            <v>-144.41</v>
          </cell>
          <cell r="J270" t="str">
            <v>A</v>
          </cell>
          <cell r="K270">
            <v>-144.41</v>
          </cell>
          <cell r="L270" t="str">
            <v xml:space="preserve"> A</v>
          </cell>
          <cell r="M270">
            <v>-144.41</v>
          </cell>
        </row>
        <row r="271">
          <cell r="A271" t="str">
            <v>100802010</v>
          </cell>
          <cell r="B271" t="str">
            <v>Ratei attivi</v>
          </cell>
          <cell r="C271">
            <v>0</v>
          </cell>
          <cell r="E271">
            <v>0</v>
          </cell>
          <cell r="G271">
            <v>0</v>
          </cell>
          <cell r="H271">
            <v>144.41</v>
          </cell>
          <cell r="I271">
            <v>144.41</v>
          </cell>
          <cell r="J271" t="str">
            <v>A</v>
          </cell>
          <cell r="K271">
            <v>144.41</v>
          </cell>
          <cell r="L271" t="str">
            <v>A</v>
          </cell>
          <cell r="M271">
            <v>-144.41</v>
          </cell>
        </row>
        <row r="272">
          <cell r="M272">
            <v>0</v>
          </cell>
        </row>
        <row r="273">
          <cell r="A273" t="str">
            <v>20</v>
          </cell>
          <cell r="B273" t="str">
            <v>Passività</v>
          </cell>
          <cell r="C273">
            <v>-142344712.06999999</v>
          </cell>
          <cell r="D273" t="str">
            <v>A</v>
          </cell>
          <cell r="E273">
            <v>-142344712.06999999</v>
          </cell>
          <cell r="F273" t="str">
            <v xml:space="preserve"> A</v>
          </cell>
          <cell r="G273">
            <v>299772950.13999999</v>
          </cell>
          <cell r="H273">
            <v>304376769.06</v>
          </cell>
          <cell r="I273">
            <v>-4603818.92</v>
          </cell>
          <cell r="J273" t="str">
            <v>A</v>
          </cell>
          <cell r="K273">
            <v>-146948530.99000001</v>
          </cell>
          <cell r="L273" t="str">
            <v xml:space="preserve"> A</v>
          </cell>
          <cell r="M273">
            <v>-146948530.99000001</v>
          </cell>
        </row>
        <row r="274">
          <cell r="M274">
            <v>0</v>
          </cell>
        </row>
        <row r="275">
          <cell r="A275" t="str">
            <v>08</v>
          </cell>
          <cell r="B275" t="str">
            <v>Patrimonio Netto</v>
          </cell>
          <cell r="C275">
            <v>-5777827.3200000003</v>
          </cell>
          <cell r="D275" t="str">
            <v>A</v>
          </cell>
          <cell r="E275">
            <v>-5777827.3200000003</v>
          </cell>
          <cell r="F275" t="str">
            <v xml:space="preserve"> A</v>
          </cell>
          <cell r="G275">
            <v>2888514.07</v>
          </cell>
          <cell r="H275">
            <v>2901352.75</v>
          </cell>
          <cell r="I275">
            <v>-12838.68</v>
          </cell>
          <cell r="J275" t="str">
            <v>A</v>
          </cell>
          <cell r="K275">
            <v>-5790666</v>
          </cell>
          <cell r="L275" t="str">
            <v xml:space="preserve"> A</v>
          </cell>
          <cell r="M275">
            <v>-5790666</v>
          </cell>
        </row>
        <row r="276">
          <cell r="A276" t="str">
            <v>00</v>
          </cell>
          <cell r="B276" t="str">
            <v>Capitale Sociale</v>
          </cell>
          <cell r="C276">
            <v>0</v>
          </cell>
          <cell r="E276">
            <v>0</v>
          </cell>
          <cell r="G276">
            <v>0</v>
          </cell>
          <cell r="H276">
            <v>0</v>
          </cell>
          <cell r="I276">
            <v>0</v>
          </cell>
          <cell r="K276">
            <v>0</v>
          </cell>
          <cell r="M276">
            <v>0</v>
          </cell>
        </row>
        <row r="277">
          <cell r="A277" t="str">
            <v>200800010</v>
          </cell>
          <cell r="B277" t="str">
            <v>Capitale Sociale</v>
          </cell>
          <cell r="C277">
            <v>0</v>
          </cell>
          <cell r="E277">
            <v>0</v>
          </cell>
          <cell r="G277">
            <v>0</v>
          </cell>
          <cell r="H277">
            <v>0</v>
          </cell>
          <cell r="I277">
            <v>0</v>
          </cell>
          <cell r="K277">
            <v>0</v>
          </cell>
          <cell r="M277">
            <v>0</v>
          </cell>
        </row>
        <row r="278">
          <cell r="M278">
            <v>0</v>
          </cell>
        </row>
        <row r="279">
          <cell r="A279" t="str">
            <v>01</v>
          </cell>
          <cell r="B279" t="str">
            <v>Riserva Legale</v>
          </cell>
          <cell r="C279">
            <v>-87530.9</v>
          </cell>
          <cell r="D279" t="str">
            <v>A</v>
          </cell>
          <cell r="E279">
            <v>-87530.9</v>
          </cell>
          <cell r="F279" t="str">
            <v xml:space="preserve"> A</v>
          </cell>
          <cell r="G279">
            <v>0</v>
          </cell>
          <cell r="H279">
            <v>144425</v>
          </cell>
          <cell r="I279">
            <v>-144425</v>
          </cell>
          <cell r="J279" t="str">
            <v>A</v>
          </cell>
          <cell r="K279">
            <v>-231955.9</v>
          </cell>
          <cell r="L279" t="str">
            <v xml:space="preserve"> A</v>
          </cell>
          <cell r="M279">
            <v>-231955.9</v>
          </cell>
        </row>
        <row r="280">
          <cell r="A280" t="str">
            <v>200801010</v>
          </cell>
          <cell r="B280" t="str">
            <v>Riserva legale</v>
          </cell>
          <cell r="C280">
            <v>87530.9</v>
          </cell>
          <cell r="D280" t="str">
            <v>A</v>
          </cell>
          <cell r="E280">
            <v>87530.9</v>
          </cell>
          <cell r="F280" t="str">
            <v>A</v>
          </cell>
          <cell r="G280">
            <v>0</v>
          </cell>
          <cell r="H280">
            <v>144425</v>
          </cell>
          <cell r="I280">
            <v>144425</v>
          </cell>
          <cell r="J280" t="str">
            <v>A</v>
          </cell>
          <cell r="K280">
            <v>231955.9</v>
          </cell>
          <cell r="L280" t="str">
            <v>A</v>
          </cell>
          <cell r="M280">
            <v>-231955.9</v>
          </cell>
        </row>
        <row r="281">
          <cell r="M281">
            <v>0</v>
          </cell>
        </row>
        <row r="282">
          <cell r="A282" t="str">
            <v>02</v>
          </cell>
          <cell r="B282" t="str">
            <v>Riserva Straordinaria</v>
          </cell>
          <cell r="C282">
            <v>0</v>
          </cell>
          <cell r="E282">
            <v>0</v>
          </cell>
          <cell r="G282">
            <v>0</v>
          </cell>
          <cell r="H282">
            <v>0</v>
          </cell>
          <cell r="I282">
            <v>0</v>
          </cell>
          <cell r="K282">
            <v>0</v>
          </cell>
          <cell r="M282">
            <v>0</v>
          </cell>
        </row>
        <row r="283">
          <cell r="A283" t="str">
            <v>200802010</v>
          </cell>
          <cell r="B283" t="str">
            <v>Riserva Straordinaria</v>
          </cell>
          <cell r="C283">
            <v>0</v>
          </cell>
          <cell r="E283">
            <v>0</v>
          </cell>
          <cell r="G283">
            <v>0</v>
          </cell>
          <cell r="H283">
            <v>0</v>
          </cell>
          <cell r="I283">
            <v>0</v>
          </cell>
          <cell r="K283">
            <v>0</v>
          </cell>
          <cell r="M283">
            <v>0</v>
          </cell>
        </row>
        <row r="284">
          <cell r="M284">
            <v>0</v>
          </cell>
        </row>
        <row r="285">
          <cell r="A285" t="str">
            <v>03</v>
          </cell>
          <cell r="B285" t="str">
            <v>Altre Riserve</v>
          </cell>
          <cell r="C285">
            <v>-1519438.28</v>
          </cell>
          <cell r="D285" t="str">
            <v>A</v>
          </cell>
          <cell r="E285">
            <v>-1519438.28</v>
          </cell>
          <cell r="F285" t="str">
            <v xml:space="preserve"> A</v>
          </cell>
          <cell r="G285">
            <v>0</v>
          </cell>
          <cell r="H285">
            <v>12838.68</v>
          </cell>
          <cell r="I285">
            <v>-12838.68</v>
          </cell>
          <cell r="J285" t="str">
            <v>A</v>
          </cell>
          <cell r="K285">
            <v>-1532276.96</v>
          </cell>
          <cell r="L285" t="str">
            <v xml:space="preserve"> A</v>
          </cell>
          <cell r="M285">
            <v>-1532276.96</v>
          </cell>
        </row>
        <row r="286">
          <cell r="A286" t="str">
            <v>200803010</v>
          </cell>
          <cell r="B286" t="str">
            <v>Riserva sovrap. azioni</v>
          </cell>
          <cell r="C286">
            <v>0</v>
          </cell>
          <cell r="E286">
            <v>0</v>
          </cell>
          <cell r="G286">
            <v>0</v>
          </cell>
          <cell r="H286">
            <v>0</v>
          </cell>
          <cell r="I286">
            <v>0</v>
          </cell>
          <cell r="K286">
            <v>0</v>
          </cell>
          <cell r="M286">
            <v>0</v>
          </cell>
        </row>
        <row r="287">
          <cell r="A287" t="str">
            <v>200803020</v>
          </cell>
          <cell r="B287" t="str">
            <v>Altre Riserve</v>
          </cell>
          <cell r="C287">
            <v>0</v>
          </cell>
          <cell r="E287">
            <v>0</v>
          </cell>
          <cell r="G287">
            <v>0</v>
          </cell>
          <cell r="H287">
            <v>0</v>
          </cell>
          <cell r="I287">
            <v>0</v>
          </cell>
          <cell r="K287">
            <v>0</v>
          </cell>
          <cell r="M287">
            <v>0</v>
          </cell>
        </row>
        <row r="288">
          <cell r="A288" t="str">
            <v>200803030</v>
          </cell>
          <cell r="B288" t="str">
            <v>Riser.in sosp.perman.d'im</v>
          </cell>
          <cell r="C288">
            <v>0</v>
          </cell>
          <cell r="E288">
            <v>0</v>
          </cell>
          <cell r="G288">
            <v>0</v>
          </cell>
          <cell r="H288">
            <v>0</v>
          </cell>
          <cell r="I288">
            <v>0</v>
          </cell>
          <cell r="K288">
            <v>0</v>
          </cell>
          <cell r="M288">
            <v>0</v>
          </cell>
        </row>
        <row r="289">
          <cell r="A289" t="str">
            <v>200803040</v>
          </cell>
          <cell r="B289" t="str">
            <v>Riser.in sosp.tempor.d'im</v>
          </cell>
          <cell r="C289">
            <v>0</v>
          </cell>
          <cell r="E289">
            <v>0</v>
          </cell>
          <cell r="G289">
            <v>0</v>
          </cell>
          <cell r="H289">
            <v>0</v>
          </cell>
          <cell r="I289">
            <v>0</v>
          </cell>
          <cell r="K289">
            <v>0</v>
          </cell>
          <cell r="M289">
            <v>0</v>
          </cell>
        </row>
        <row r="290">
          <cell r="A290" t="str">
            <v>200803050</v>
          </cell>
          <cell r="B290" t="str">
            <v>Riserva da tass.art.15/10</v>
          </cell>
          <cell r="C290">
            <v>0</v>
          </cell>
          <cell r="E290">
            <v>0</v>
          </cell>
          <cell r="G290">
            <v>0</v>
          </cell>
          <cell r="H290">
            <v>0</v>
          </cell>
          <cell r="I290">
            <v>0</v>
          </cell>
          <cell r="K290">
            <v>0</v>
          </cell>
          <cell r="M290">
            <v>0</v>
          </cell>
        </row>
        <row r="291">
          <cell r="A291" t="str">
            <v>200803060</v>
          </cell>
          <cell r="B291" t="str">
            <v>Ris.ammort.ant.ex Art.67</v>
          </cell>
          <cell r="C291">
            <v>0</v>
          </cell>
          <cell r="E291">
            <v>0</v>
          </cell>
          <cell r="G291">
            <v>0</v>
          </cell>
          <cell r="H291">
            <v>0</v>
          </cell>
          <cell r="I291">
            <v>0</v>
          </cell>
          <cell r="K291">
            <v>0</v>
          </cell>
          <cell r="M291">
            <v>0</v>
          </cell>
        </row>
        <row r="292">
          <cell r="A292" t="str">
            <v>200803070</v>
          </cell>
          <cell r="B292" t="str">
            <v>Riserva di rivalutaz. Legge 266/05</v>
          </cell>
          <cell r="C292">
            <v>0</v>
          </cell>
          <cell r="E292">
            <v>0</v>
          </cell>
          <cell r="G292">
            <v>0</v>
          </cell>
          <cell r="H292">
            <v>0</v>
          </cell>
          <cell r="I292">
            <v>0</v>
          </cell>
          <cell r="K292">
            <v>0</v>
          </cell>
          <cell r="M292">
            <v>0</v>
          </cell>
        </row>
        <row r="293">
          <cell r="A293" t="str">
            <v>200803080</v>
          </cell>
          <cell r="B293" t="str">
            <v>Riserva rivalut.Immobile Leg.185/08</v>
          </cell>
          <cell r="C293">
            <v>1545770</v>
          </cell>
          <cell r="D293" t="str">
            <v>A</v>
          </cell>
          <cell r="E293">
            <v>1545770</v>
          </cell>
          <cell r="F293" t="str">
            <v>A</v>
          </cell>
          <cell r="G293">
            <v>0</v>
          </cell>
          <cell r="H293">
            <v>0</v>
          </cell>
          <cell r="I293">
            <v>0</v>
          </cell>
          <cell r="K293">
            <v>1545770</v>
          </cell>
          <cell r="L293" t="str">
            <v>A</v>
          </cell>
          <cell r="M293">
            <v>-1545770</v>
          </cell>
        </row>
        <row r="294">
          <cell r="A294" t="str">
            <v>200803090</v>
          </cell>
          <cell r="B294" t="str">
            <v>Riserva per oper.copert.flussi fin.</v>
          </cell>
          <cell r="C294">
            <v>26331.72</v>
          </cell>
          <cell r="D294" t="str">
            <v>D</v>
          </cell>
          <cell r="E294">
            <v>26331.72</v>
          </cell>
          <cell r="F294" t="str">
            <v>D</v>
          </cell>
          <cell r="G294">
            <v>0</v>
          </cell>
          <cell r="H294">
            <v>12838.68</v>
          </cell>
          <cell r="I294">
            <v>12838.68</v>
          </cell>
          <cell r="J294" t="str">
            <v>A</v>
          </cell>
          <cell r="K294">
            <v>13493.04</v>
          </cell>
          <cell r="L294" t="str">
            <v>D</v>
          </cell>
          <cell r="M294">
            <v>13493.04</v>
          </cell>
        </row>
        <row r="295">
          <cell r="M295">
            <v>0</v>
          </cell>
        </row>
        <row r="296">
          <cell r="A296" t="str">
            <v>09</v>
          </cell>
          <cell r="B296" t="str">
            <v>Utili - Perdite d'Esercizio</v>
          </cell>
          <cell r="C296">
            <v>-4170858.14</v>
          </cell>
          <cell r="D296" t="str">
            <v>A</v>
          </cell>
          <cell r="E296">
            <v>-4170858.14</v>
          </cell>
          <cell r="F296" t="str">
            <v xml:space="preserve"> A</v>
          </cell>
          <cell r="G296">
            <v>2888514.07</v>
          </cell>
          <cell r="H296">
            <v>2744089.07</v>
          </cell>
          <cell r="I296">
            <v>144425</v>
          </cell>
          <cell r="J296" t="str">
            <v>D</v>
          </cell>
          <cell r="K296">
            <v>-4026433.14</v>
          </cell>
          <cell r="L296" t="str">
            <v xml:space="preserve"> A</v>
          </cell>
          <cell r="M296">
            <v>-4026433.14</v>
          </cell>
        </row>
        <row r="297">
          <cell r="A297" t="str">
            <v>200809010</v>
          </cell>
          <cell r="B297" t="str">
            <v>Utili dell'Esercizio</v>
          </cell>
          <cell r="C297">
            <v>2888514.07</v>
          </cell>
          <cell r="D297" t="str">
            <v>A</v>
          </cell>
          <cell r="E297">
            <v>2888514.07</v>
          </cell>
          <cell r="F297" t="str">
            <v>A</v>
          </cell>
          <cell r="G297">
            <v>2888514.07</v>
          </cell>
          <cell r="H297">
            <v>0</v>
          </cell>
          <cell r="I297">
            <v>2888514.07</v>
          </cell>
          <cell r="J297" t="str">
            <v>D</v>
          </cell>
          <cell r="K297">
            <v>0</v>
          </cell>
          <cell r="M297">
            <v>0</v>
          </cell>
        </row>
        <row r="298">
          <cell r="A298" t="str">
            <v>200809020</v>
          </cell>
          <cell r="B298" t="str">
            <v>Perdite dell'Esercizio</v>
          </cell>
          <cell r="C298">
            <v>0</v>
          </cell>
          <cell r="E298">
            <v>0</v>
          </cell>
          <cell r="G298">
            <v>0</v>
          </cell>
          <cell r="H298">
            <v>0</v>
          </cell>
          <cell r="I298">
            <v>0</v>
          </cell>
          <cell r="K298">
            <v>0</v>
          </cell>
          <cell r="M298">
            <v>0</v>
          </cell>
        </row>
        <row r="299">
          <cell r="A299" t="str">
            <v>200809030</v>
          </cell>
          <cell r="B299" t="str">
            <v>Utile/Perdita degli eserc. preced.</v>
          </cell>
          <cell r="C299">
            <v>1282344.07</v>
          </cell>
          <cell r="D299" t="str">
            <v>A</v>
          </cell>
          <cell r="E299">
            <v>1282344.07</v>
          </cell>
          <cell r="F299" t="str">
            <v>A</v>
          </cell>
          <cell r="G299">
            <v>0</v>
          </cell>
          <cell r="H299">
            <v>2744089.07</v>
          </cell>
          <cell r="I299">
            <v>2744089.07</v>
          </cell>
          <cell r="J299" t="str">
            <v>A</v>
          </cell>
          <cell r="K299">
            <v>4026433.14</v>
          </cell>
          <cell r="L299" t="str">
            <v>A</v>
          </cell>
          <cell r="M299">
            <v>-4026433.14</v>
          </cell>
        </row>
        <row r="300">
          <cell r="M300">
            <v>0</v>
          </cell>
        </row>
        <row r="301">
          <cell r="A301" t="str">
            <v>09</v>
          </cell>
          <cell r="B301" t="str">
            <v>Patrimonio Netto RIVA</v>
          </cell>
          <cell r="C301">
            <v>-8291111</v>
          </cell>
          <cell r="D301" t="str">
            <v>A</v>
          </cell>
          <cell r="E301">
            <v>-8291111</v>
          </cell>
          <cell r="F301" t="str">
            <v xml:space="preserve"> A</v>
          </cell>
          <cell r="G301">
            <v>0</v>
          </cell>
          <cell r="H301">
            <v>0</v>
          </cell>
          <cell r="I301">
            <v>0</v>
          </cell>
          <cell r="K301">
            <v>-8291111</v>
          </cell>
          <cell r="L301" t="str">
            <v xml:space="preserve"> A</v>
          </cell>
          <cell r="M301">
            <v>-8291111</v>
          </cell>
        </row>
        <row r="302">
          <cell r="A302" t="str">
            <v>01</v>
          </cell>
          <cell r="B302" t="str">
            <v>Capitale Sociale RIVA</v>
          </cell>
          <cell r="C302">
            <v>-8291111</v>
          </cell>
          <cell r="D302" t="str">
            <v>A</v>
          </cell>
          <cell r="E302">
            <v>-8291111</v>
          </cell>
          <cell r="F302" t="str">
            <v xml:space="preserve"> A</v>
          </cell>
          <cell r="G302">
            <v>0</v>
          </cell>
          <cell r="H302">
            <v>0</v>
          </cell>
          <cell r="I302">
            <v>0</v>
          </cell>
          <cell r="K302">
            <v>-8291111</v>
          </cell>
          <cell r="L302" t="str">
            <v xml:space="preserve"> A</v>
          </cell>
          <cell r="M302">
            <v>-8291111</v>
          </cell>
        </row>
        <row r="303">
          <cell r="A303" t="str">
            <v>200901010</v>
          </cell>
          <cell r="B303" t="str">
            <v>Capitale Sociale RIVA</v>
          </cell>
          <cell r="C303">
            <v>8291111</v>
          </cell>
          <cell r="D303" t="str">
            <v>A</v>
          </cell>
          <cell r="E303">
            <v>8291111</v>
          </cell>
          <cell r="F303" t="str">
            <v>A</v>
          </cell>
          <cell r="G303">
            <v>0</v>
          </cell>
          <cell r="H303">
            <v>0</v>
          </cell>
          <cell r="I303">
            <v>0</v>
          </cell>
          <cell r="K303">
            <v>8291111</v>
          </cell>
          <cell r="L303" t="str">
            <v>A</v>
          </cell>
          <cell r="M303">
            <v>-8291111</v>
          </cell>
        </row>
        <row r="304">
          <cell r="M304">
            <v>0</v>
          </cell>
        </row>
        <row r="305">
          <cell r="A305" t="str">
            <v>02</v>
          </cell>
          <cell r="B305" t="str">
            <v>Utile/Perdita d'eserc. RIVA</v>
          </cell>
          <cell r="C305">
            <v>0</v>
          </cell>
          <cell r="E305">
            <v>0</v>
          </cell>
          <cell r="G305">
            <v>0</v>
          </cell>
          <cell r="H305">
            <v>0</v>
          </cell>
          <cell r="I305">
            <v>0</v>
          </cell>
          <cell r="K305">
            <v>0</v>
          </cell>
          <cell r="M305">
            <v>0</v>
          </cell>
        </row>
        <row r="306">
          <cell r="A306" t="str">
            <v>200902010</v>
          </cell>
          <cell r="B306" t="str">
            <v>Perdite dell'Esercizio Riva</v>
          </cell>
          <cell r="C306">
            <v>0</v>
          </cell>
          <cell r="E306">
            <v>0</v>
          </cell>
          <cell r="G306">
            <v>0</v>
          </cell>
          <cell r="H306">
            <v>0</v>
          </cell>
          <cell r="I306">
            <v>0</v>
          </cell>
          <cell r="K306">
            <v>0</v>
          </cell>
          <cell r="M306">
            <v>0</v>
          </cell>
        </row>
        <row r="307">
          <cell r="M307">
            <v>0</v>
          </cell>
        </row>
        <row r="308">
          <cell r="A308" t="str">
            <v>10</v>
          </cell>
          <cell r="B308" t="str">
            <v>Fondi Ammortam.  Immobilizz. Immat.</v>
          </cell>
          <cell r="C308">
            <v>-35731667.609999999</v>
          </cell>
          <cell r="D308" t="str">
            <v>A</v>
          </cell>
          <cell r="E308">
            <v>-35731667.609999999</v>
          </cell>
          <cell r="F308" t="str">
            <v xml:space="preserve"> A</v>
          </cell>
          <cell r="G308">
            <v>0</v>
          </cell>
          <cell r="H308">
            <v>2385310.88</v>
          </cell>
          <cell r="I308">
            <v>-2385310.88</v>
          </cell>
          <cell r="J308" t="str">
            <v>A</v>
          </cell>
          <cell r="K308">
            <v>-38116978.490000002</v>
          </cell>
          <cell r="L308" t="str">
            <v xml:space="preserve"> A</v>
          </cell>
          <cell r="M308">
            <v>-38116978.490000002</v>
          </cell>
        </row>
        <row r="309">
          <cell r="A309" t="str">
            <v>01</v>
          </cell>
          <cell r="B309" t="str">
            <v>Fondo ammortam. Brevetti e Diritti</v>
          </cell>
          <cell r="C309">
            <v>-35731667.609999999</v>
          </cell>
          <cell r="D309" t="str">
            <v>A</v>
          </cell>
          <cell r="E309">
            <v>-35731667.609999999</v>
          </cell>
          <cell r="F309" t="str">
            <v xml:space="preserve"> A</v>
          </cell>
          <cell r="G309">
            <v>0</v>
          </cell>
          <cell r="H309">
            <v>2385310.88</v>
          </cell>
          <cell r="I309">
            <v>-2385310.88</v>
          </cell>
          <cell r="J309" t="str">
            <v>A</v>
          </cell>
          <cell r="K309">
            <v>-38116978.490000002</v>
          </cell>
          <cell r="L309" t="str">
            <v xml:space="preserve"> A</v>
          </cell>
          <cell r="M309">
            <v>-38116978.490000002</v>
          </cell>
        </row>
        <row r="310">
          <cell r="A310" t="str">
            <v>201001010</v>
          </cell>
          <cell r="B310" t="str">
            <v>F.do ammort. costi pluriennali</v>
          </cell>
          <cell r="C310">
            <v>1183300.04</v>
          </cell>
          <cell r="D310" t="str">
            <v>A</v>
          </cell>
          <cell r="E310">
            <v>1183300.04</v>
          </cell>
          <cell r="F310" t="str">
            <v>A</v>
          </cell>
          <cell r="G310">
            <v>0</v>
          </cell>
          <cell r="H310">
            <v>41174.75</v>
          </cell>
          <cell r="I310">
            <v>41174.75</v>
          </cell>
          <cell r="J310" t="str">
            <v>A</v>
          </cell>
          <cell r="K310">
            <v>1224474.79</v>
          </cell>
          <cell r="L310" t="str">
            <v>A</v>
          </cell>
          <cell r="M310">
            <v>-1224474.79</v>
          </cell>
        </row>
        <row r="311">
          <cell r="A311" t="str">
            <v>201001020</v>
          </cell>
          <cell r="B311" t="str">
            <v>F.do ammort. costi sviluppo nuo.pro</v>
          </cell>
          <cell r="C311">
            <v>5379057.6799999997</v>
          </cell>
          <cell r="D311" t="str">
            <v>A</v>
          </cell>
          <cell r="E311">
            <v>5379057.6799999997</v>
          </cell>
          <cell r="F311" t="str">
            <v>A</v>
          </cell>
          <cell r="G311">
            <v>0</v>
          </cell>
          <cell r="H311">
            <v>1033437.86</v>
          </cell>
          <cell r="I311">
            <v>1033437.86</v>
          </cell>
          <cell r="J311" t="str">
            <v>A</v>
          </cell>
          <cell r="K311">
            <v>6412495.54</v>
          </cell>
          <cell r="L311" t="str">
            <v>A</v>
          </cell>
          <cell r="M311">
            <v>-6412495.54</v>
          </cell>
        </row>
        <row r="312">
          <cell r="A312" t="str">
            <v>201001030</v>
          </cell>
          <cell r="B312" t="str">
            <v>F.do ammort. brevetti</v>
          </cell>
          <cell r="C312">
            <v>889982.08</v>
          </cell>
          <cell r="D312" t="str">
            <v>A</v>
          </cell>
          <cell r="E312">
            <v>889982.08</v>
          </cell>
          <cell r="F312" t="str">
            <v>A</v>
          </cell>
          <cell r="G312">
            <v>0</v>
          </cell>
          <cell r="H312">
            <v>0</v>
          </cell>
          <cell r="I312">
            <v>0</v>
          </cell>
          <cell r="K312">
            <v>889982.08</v>
          </cell>
          <cell r="L312" t="str">
            <v>A</v>
          </cell>
          <cell r="M312">
            <v>-889982.08</v>
          </cell>
        </row>
        <row r="313">
          <cell r="A313" t="str">
            <v>201001031</v>
          </cell>
          <cell r="B313" t="str">
            <v>F.do ammort. Licenze e Marchi</v>
          </cell>
          <cell r="C313">
            <v>0</v>
          </cell>
          <cell r="E313">
            <v>0</v>
          </cell>
          <cell r="G313">
            <v>0</v>
          </cell>
          <cell r="H313">
            <v>2320</v>
          </cell>
          <cell r="I313">
            <v>2320</v>
          </cell>
          <cell r="J313" t="str">
            <v>A</v>
          </cell>
          <cell r="K313">
            <v>2320</v>
          </cell>
          <cell r="L313" t="str">
            <v>A</v>
          </cell>
          <cell r="M313">
            <v>-2320</v>
          </cell>
        </row>
        <row r="314">
          <cell r="A314" t="str">
            <v>201001040</v>
          </cell>
          <cell r="B314" t="str">
            <v>F.do amm. sp. increm. beni terzi</v>
          </cell>
          <cell r="C314">
            <v>140518.73000000001</v>
          </cell>
          <cell r="D314" t="str">
            <v>A</v>
          </cell>
          <cell r="E314">
            <v>140518.73000000001</v>
          </cell>
          <cell r="F314" t="str">
            <v>A</v>
          </cell>
          <cell r="G314">
            <v>0</v>
          </cell>
          <cell r="H314">
            <v>8419.6</v>
          </cell>
          <cell r="I314">
            <v>8419.6</v>
          </cell>
          <cell r="J314" t="str">
            <v>A</v>
          </cell>
          <cell r="K314">
            <v>148938.32999999999</v>
          </cell>
          <cell r="L314" t="str">
            <v>A</v>
          </cell>
          <cell r="M314">
            <v>-148938.32999999999</v>
          </cell>
        </row>
        <row r="315">
          <cell r="A315" t="str">
            <v>201001050</v>
          </cell>
          <cell r="B315" t="str">
            <v>F.do amm. per Avviamento</v>
          </cell>
          <cell r="C315">
            <v>27971364.879999999</v>
          </cell>
          <cell r="D315" t="str">
            <v>A</v>
          </cell>
          <cell r="E315">
            <v>27971364.879999999</v>
          </cell>
          <cell r="F315" t="str">
            <v>A</v>
          </cell>
          <cell r="G315">
            <v>0</v>
          </cell>
          <cell r="H315">
            <v>1276863.47</v>
          </cell>
          <cell r="I315">
            <v>1276863.47</v>
          </cell>
          <cell r="J315" t="str">
            <v>A</v>
          </cell>
          <cell r="K315">
            <v>29248228.350000001</v>
          </cell>
          <cell r="L315" t="str">
            <v>A</v>
          </cell>
          <cell r="M315">
            <v>-29248228.350000001</v>
          </cell>
        </row>
        <row r="316">
          <cell r="A316" t="str">
            <v>201001060</v>
          </cell>
          <cell r="B316" t="str">
            <v>F.do amm. spese op. societarie</v>
          </cell>
          <cell r="C316">
            <v>153619</v>
          </cell>
          <cell r="D316" t="str">
            <v>A</v>
          </cell>
          <cell r="E316">
            <v>153619</v>
          </cell>
          <cell r="F316" t="str">
            <v>A</v>
          </cell>
          <cell r="G316">
            <v>0</v>
          </cell>
          <cell r="H316">
            <v>0</v>
          </cell>
          <cell r="I316">
            <v>0</v>
          </cell>
          <cell r="K316">
            <v>153619</v>
          </cell>
          <cell r="L316" t="str">
            <v>A</v>
          </cell>
          <cell r="M316">
            <v>-153619</v>
          </cell>
        </row>
        <row r="317">
          <cell r="A317" t="str">
            <v>201001070</v>
          </cell>
          <cell r="B317" t="str">
            <v>F.do amm. Software</v>
          </cell>
          <cell r="C317">
            <v>13825.2</v>
          </cell>
          <cell r="D317" t="str">
            <v>A</v>
          </cell>
          <cell r="E317">
            <v>13825.2</v>
          </cell>
          <cell r="F317" t="str">
            <v>A</v>
          </cell>
          <cell r="G317">
            <v>0</v>
          </cell>
          <cell r="H317">
            <v>23095.200000000001</v>
          </cell>
          <cell r="I317">
            <v>23095.200000000001</v>
          </cell>
          <cell r="J317" t="str">
            <v>A</v>
          </cell>
          <cell r="K317">
            <v>36920.400000000001</v>
          </cell>
          <cell r="L317" t="str">
            <v>A</v>
          </cell>
          <cell r="M317">
            <v>-36920.400000000001</v>
          </cell>
        </row>
        <row r="318">
          <cell r="A318" t="str">
            <v>201001080</v>
          </cell>
          <cell r="B318" t="str">
            <v>F.do amm. Spese implement. gestion.</v>
          </cell>
          <cell r="C318">
            <v>0</v>
          </cell>
          <cell r="E318">
            <v>0</v>
          </cell>
          <cell r="G318">
            <v>0</v>
          </cell>
          <cell r="H318">
            <v>0</v>
          </cell>
          <cell r="I318">
            <v>0</v>
          </cell>
          <cell r="K318">
            <v>0</v>
          </cell>
          <cell r="M318">
            <v>0</v>
          </cell>
        </row>
        <row r="319">
          <cell r="M319">
            <v>0</v>
          </cell>
        </row>
        <row r="320">
          <cell r="A320" t="str">
            <v>11</v>
          </cell>
          <cell r="B320" t="str">
            <v>Fondi Ammortam.Immobilizz.Materiali</v>
          </cell>
          <cell r="C320">
            <v>-53330461.479999997</v>
          </cell>
          <cell r="D320" t="str">
            <v>A</v>
          </cell>
          <cell r="E320">
            <v>-53330461.479999997</v>
          </cell>
          <cell r="F320" t="str">
            <v xml:space="preserve"> A</v>
          </cell>
          <cell r="G320">
            <v>42304.43</v>
          </cell>
          <cell r="H320">
            <v>2994120.39</v>
          </cell>
          <cell r="I320">
            <v>-2951815.96</v>
          </cell>
          <cell r="J320" t="str">
            <v>A</v>
          </cell>
          <cell r="K320">
            <v>-56282277.439999998</v>
          </cell>
          <cell r="L320" t="str">
            <v xml:space="preserve"> A</v>
          </cell>
          <cell r="M320">
            <v>-56282277.439999998</v>
          </cell>
        </row>
        <row r="321">
          <cell r="A321" t="str">
            <v>01</v>
          </cell>
          <cell r="B321" t="str">
            <v>Fondo Ammortamento Immobili</v>
          </cell>
          <cell r="C321">
            <v>-5463977.1900000004</v>
          </cell>
          <cell r="D321" t="str">
            <v>A</v>
          </cell>
          <cell r="E321">
            <v>-5463977.1900000004</v>
          </cell>
          <cell r="F321" t="str">
            <v xml:space="preserve"> A</v>
          </cell>
          <cell r="G321">
            <v>0</v>
          </cell>
          <cell r="H321">
            <v>280813.28000000003</v>
          </cell>
          <cell r="I321">
            <v>-280813.28000000003</v>
          </cell>
          <cell r="J321" t="str">
            <v>A</v>
          </cell>
          <cell r="K321">
            <v>-5744790.4699999997</v>
          </cell>
          <cell r="L321" t="str">
            <v xml:space="preserve"> A</v>
          </cell>
          <cell r="M321">
            <v>-5744790.4699999997</v>
          </cell>
        </row>
        <row r="322">
          <cell r="A322" t="str">
            <v>201101010</v>
          </cell>
          <cell r="B322" t="str">
            <v>F.do ammort. Immobile Pero</v>
          </cell>
          <cell r="C322">
            <v>5463977.1900000004</v>
          </cell>
          <cell r="D322" t="str">
            <v>A</v>
          </cell>
          <cell r="E322">
            <v>5463977.1900000004</v>
          </cell>
          <cell r="F322" t="str">
            <v>A</v>
          </cell>
          <cell r="G322">
            <v>0</v>
          </cell>
          <cell r="H322">
            <v>280813.28000000003</v>
          </cell>
          <cell r="I322">
            <v>280813.28000000003</v>
          </cell>
          <cell r="J322" t="str">
            <v>A</v>
          </cell>
          <cell r="K322">
            <v>5744790.4699999997</v>
          </cell>
          <cell r="L322" t="str">
            <v>A</v>
          </cell>
          <cell r="M322">
            <v>-5744790.4699999997</v>
          </cell>
        </row>
        <row r="323">
          <cell r="M323">
            <v>0</v>
          </cell>
        </row>
        <row r="324">
          <cell r="A324" t="str">
            <v>02</v>
          </cell>
          <cell r="B324" t="str">
            <v>Fondo Ammortamento Impianti</v>
          </cell>
          <cell r="C324">
            <v>-1688959.53</v>
          </cell>
          <cell r="D324" t="str">
            <v>A</v>
          </cell>
          <cell r="E324">
            <v>-1688959.53</v>
          </cell>
          <cell r="F324" t="str">
            <v xml:space="preserve"> A</v>
          </cell>
          <cell r="G324">
            <v>1271.52</v>
          </cell>
          <cell r="H324">
            <v>15757.03</v>
          </cell>
          <cell r="I324">
            <v>-14485.51</v>
          </cell>
          <cell r="J324" t="str">
            <v>A</v>
          </cell>
          <cell r="K324">
            <v>-1703445.04</v>
          </cell>
          <cell r="L324" t="str">
            <v xml:space="preserve"> A</v>
          </cell>
          <cell r="M324">
            <v>-1703445.04</v>
          </cell>
        </row>
        <row r="325">
          <cell r="A325" t="str">
            <v>201102010</v>
          </cell>
          <cell r="B325" t="str">
            <v>F.do ammort. Impianti generici</v>
          </cell>
          <cell r="C325">
            <v>1688959.53</v>
          </cell>
          <cell r="D325" t="str">
            <v>A</v>
          </cell>
          <cell r="E325">
            <v>1688959.53</v>
          </cell>
          <cell r="F325" t="str">
            <v>A</v>
          </cell>
          <cell r="G325">
            <v>1271.52</v>
          </cell>
          <cell r="H325">
            <v>15757.03</v>
          </cell>
          <cell r="I325">
            <v>14485.51</v>
          </cell>
          <cell r="J325" t="str">
            <v>A</v>
          </cell>
          <cell r="K325">
            <v>1703445.04</v>
          </cell>
          <cell r="L325" t="str">
            <v>A</v>
          </cell>
          <cell r="M325">
            <v>-1703445.04</v>
          </cell>
        </row>
        <row r="326">
          <cell r="M326">
            <v>0</v>
          </cell>
        </row>
        <row r="327">
          <cell r="A327" t="str">
            <v>03</v>
          </cell>
          <cell r="B327" t="str">
            <v>Fondo Ammortamento Macchinari</v>
          </cell>
          <cell r="C327">
            <v>-22749592.379999999</v>
          </cell>
          <cell r="D327" t="str">
            <v>A</v>
          </cell>
          <cell r="E327">
            <v>-22749592.379999999</v>
          </cell>
          <cell r="F327" t="str">
            <v xml:space="preserve"> A</v>
          </cell>
          <cell r="G327">
            <v>41032.910000000003</v>
          </cell>
          <cell r="H327">
            <v>713348.76</v>
          </cell>
          <cell r="I327">
            <v>-672315.85</v>
          </cell>
          <cell r="J327" t="str">
            <v>A</v>
          </cell>
          <cell r="K327">
            <v>-23421908.23</v>
          </cell>
          <cell r="L327" t="str">
            <v xml:space="preserve"> A</v>
          </cell>
          <cell r="M327">
            <v>-23421908.23</v>
          </cell>
        </row>
        <row r="328">
          <cell r="A328" t="str">
            <v>201103010</v>
          </cell>
          <cell r="B328" t="str">
            <v>F.do ammort. Macchinari</v>
          </cell>
          <cell r="C328">
            <v>22749592.379999999</v>
          </cell>
          <cell r="D328" t="str">
            <v>A</v>
          </cell>
          <cell r="E328">
            <v>22749592.379999999</v>
          </cell>
          <cell r="F328" t="str">
            <v>A</v>
          </cell>
          <cell r="G328">
            <v>41032.910000000003</v>
          </cell>
          <cell r="H328">
            <v>713348.76</v>
          </cell>
          <cell r="I328">
            <v>672315.85</v>
          </cell>
          <cell r="J328" t="str">
            <v>A</v>
          </cell>
          <cell r="K328">
            <v>23421908.23</v>
          </cell>
          <cell r="L328" t="str">
            <v>A</v>
          </cell>
          <cell r="M328">
            <v>-23421908.23</v>
          </cell>
        </row>
        <row r="329">
          <cell r="M329">
            <v>0</v>
          </cell>
        </row>
        <row r="330">
          <cell r="A330" t="str">
            <v>04</v>
          </cell>
          <cell r="B330" t="str">
            <v>Fondo Ammortam.Attrezzature Ind.li</v>
          </cell>
          <cell r="C330">
            <v>-21614463.829999998</v>
          </cell>
          <cell r="D330" t="str">
            <v>A</v>
          </cell>
          <cell r="E330">
            <v>-21614463.829999998</v>
          </cell>
          <cell r="F330" t="str">
            <v xml:space="preserve"> A</v>
          </cell>
          <cell r="G330">
            <v>0</v>
          </cell>
          <cell r="H330">
            <v>1964170.52</v>
          </cell>
          <cell r="I330">
            <v>-1964170.52</v>
          </cell>
          <cell r="J330" t="str">
            <v>A</v>
          </cell>
          <cell r="K330">
            <v>-23578634.350000001</v>
          </cell>
          <cell r="L330" t="str">
            <v xml:space="preserve"> A</v>
          </cell>
          <cell r="M330">
            <v>-23578634.350000001</v>
          </cell>
        </row>
        <row r="331">
          <cell r="A331" t="str">
            <v>201104010</v>
          </cell>
          <cell r="B331" t="str">
            <v>F.do ammort. Stampi e attrezzature</v>
          </cell>
          <cell r="C331">
            <v>21614463.829999998</v>
          </cell>
          <cell r="D331" t="str">
            <v>A</v>
          </cell>
          <cell r="E331">
            <v>21614463.829999998</v>
          </cell>
          <cell r="F331" t="str">
            <v>A</v>
          </cell>
          <cell r="G331">
            <v>0</v>
          </cell>
          <cell r="H331">
            <v>1964170.52</v>
          </cell>
          <cell r="I331">
            <v>1964170.52</v>
          </cell>
          <cell r="J331" t="str">
            <v>A</v>
          </cell>
          <cell r="K331">
            <v>23578634.350000001</v>
          </cell>
          <cell r="L331" t="str">
            <v>A</v>
          </cell>
          <cell r="M331">
            <v>-23578634.350000001</v>
          </cell>
        </row>
        <row r="332">
          <cell r="M332">
            <v>0</v>
          </cell>
        </row>
        <row r="333">
          <cell r="A333" t="str">
            <v>05</v>
          </cell>
          <cell r="B333" t="str">
            <v>Fondo Ammortamento Automezzi</v>
          </cell>
          <cell r="C333">
            <v>-81235.08</v>
          </cell>
          <cell r="D333" t="str">
            <v>A</v>
          </cell>
          <cell r="E333">
            <v>-81235.08</v>
          </cell>
          <cell r="F333" t="str">
            <v xml:space="preserve"> A</v>
          </cell>
          <cell r="G333">
            <v>0</v>
          </cell>
          <cell r="H333">
            <v>333.25</v>
          </cell>
          <cell r="I333">
            <v>-333.25</v>
          </cell>
          <cell r="J333" t="str">
            <v>A</v>
          </cell>
          <cell r="K333">
            <v>-81568.33</v>
          </cell>
          <cell r="L333" t="str">
            <v xml:space="preserve"> A</v>
          </cell>
          <cell r="M333">
            <v>-81568.33</v>
          </cell>
        </row>
        <row r="334">
          <cell r="A334" t="str">
            <v>201105010</v>
          </cell>
          <cell r="B334" t="str">
            <v>F.do ammort. Automezzi</v>
          </cell>
          <cell r="C334">
            <v>81235.08</v>
          </cell>
          <cell r="D334" t="str">
            <v>A</v>
          </cell>
          <cell r="E334">
            <v>81235.08</v>
          </cell>
          <cell r="F334" t="str">
            <v>A</v>
          </cell>
          <cell r="G334">
            <v>0</v>
          </cell>
          <cell r="H334">
            <v>333.25</v>
          </cell>
          <cell r="I334">
            <v>333.25</v>
          </cell>
          <cell r="J334" t="str">
            <v>A</v>
          </cell>
          <cell r="K334">
            <v>81568.33</v>
          </cell>
          <cell r="L334" t="str">
            <v>A</v>
          </cell>
          <cell r="M334">
            <v>-81568.33</v>
          </cell>
        </row>
        <row r="335">
          <cell r="M335">
            <v>0</v>
          </cell>
        </row>
        <row r="336">
          <cell r="A336" t="str">
            <v>06</v>
          </cell>
          <cell r="B336" t="str">
            <v>Fondo Ammort.Mobili, Macchine Uff.</v>
          </cell>
          <cell r="C336">
            <v>-1730833.1</v>
          </cell>
          <cell r="D336" t="str">
            <v>A</v>
          </cell>
          <cell r="E336">
            <v>-1730833.1</v>
          </cell>
          <cell r="F336" t="str">
            <v xml:space="preserve"> A</v>
          </cell>
          <cell r="G336">
            <v>0</v>
          </cell>
          <cell r="H336">
            <v>19697.55</v>
          </cell>
          <cell r="I336">
            <v>-19697.55</v>
          </cell>
          <cell r="J336" t="str">
            <v>A</v>
          </cell>
          <cell r="K336">
            <v>-1750530.65</v>
          </cell>
          <cell r="L336" t="str">
            <v xml:space="preserve"> A</v>
          </cell>
          <cell r="M336">
            <v>-1750530.65</v>
          </cell>
        </row>
        <row r="337">
          <cell r="A337" t="str">
            <v>201106010</v>
          </cell>
          <cell r="B337" t="str">
            <v>F.do amm. Mobili e Macchine ordin.</v>
          </cell>
          <cell r="C337">
            <v>299367.46999999997</v>
          </cell>
          <cell r="D337" t="str">
            <v>A</v>
          </cell>
          <cell r="E337">
            <v>299367.46999999997</v>
          </cell>
          <cell r="F337" t="str">
            <v>A</v>
          </cell>
          <cell r="G337">
            <v>0</v>
          </cell>
          <cell r="H337">
            <v>6346.35</v>
          </cell>
          <cell r="I337">
            <v>6346.35</v>
          </cell>
          <cell r="J337" t="str">
            <v>A</v>
          </cell>
          <cell r="K337">
            <v>305713.82</v>
          </cell>
          <cell r="L337" t="str">
            <v>A</v>
          </cell>
          <cell r="M337">
            <v>-305713.82</v>
          </cell>
        </row>
        <row r="338">
          <cell r="A338" t="str">
            <v>201106020</v>
          </cell>
          <cell r="B338" t="str">
            <v>F.do amm. Macchine Elettroniche</v>
          </cell>
          <cell r="C338">
            <v>1431465.63</v>
          </cell>
          <cell r="D338" t="str">
            <v>A</v>
          </cell>
          <cell r="E338">
            <v>1431465.63</v>
          </cell>
          <cell r="F338" t="str">
            <v>A</v>
          </cell>
          <cell r="G338">
            <v>0</v>
          </cell>
          <cell r="H338">
            <v>13351.2</v>
          </cell>
          <cell r="I338">
            <v>13351.2</v>
          </cell>
          <cell r="J338" t="str">
            <v>A</v>
          </cell>
          <cell r="K338">
            <v>1444816.83</v>
          </cell>
          <cell r="L338" t="str">
            <v>A</v>
          </cell>
          <cell r="M338">
            <v>-1444816.83</v>
          </cell>
        </row>
        <row r="339">
          <cell r="M339">
            <v>0</v>
          </cell>
        </row>
        <row r="340">
          <cell r="A340" t="str">
            <v>07</v>
          </cell>
          <cell r="B340" t="str">
            <v>Fondo Ammortamento Forni</v>
          </cell>
          <cell r="C340">
            <v>-1400.37</v>
          </cell>
          <cell r="D340" t="str">
            <v>A</v>
          </cell>
          <cell r="E340">
            <v>-1400.37</v>
          </cell>
          <cell r="F340" t="str">
            <v xml:space="preserve"> A</v>
          </cell>
          <cell r="G340">
            <v>0</v>
          </cell>
          <cell r="H340">
            <v>0</v>
          </cell>
          <cell r="I340">
            <v>0</v>
          </cell>
          <cell r="K340">
            <v>-1400.37</v>
          </cell>
          <cell r="L340" t="str">
            <v xml:space="preserve"> A</v>
          </cell>
          <cell r="M340">
            <v>-1400.37</v>
          </cell>
        </row>
        <row r="341">
          <cell r="A341" t="str">
            <v>201107010</v>
          </cell>
          <cell r="B341" t="str">
            <v>F.do amm. forni e pertin.</v>
          </cell>
          <cell r="C341">
            <v>1400.37</v>
          </cell>
          <cell r="D341" t="str">
            <v>A</v>
          </cell>
          <cell r="E341">
            <v>1400.37</v>
          </cell>
          <cell r="F341" t="str">
            <v>A</v>
          </cell>
          <cell r="G341">
            <v>0</v>
          </cell>
          <cell r="H341">
            <v>0</v>
          </cell>
          <cell r="I341">
            <v>0</v>
          </cell>
          <cell r="K341">
            <v>1400.37</v>
          </cell>
          <cell r="L341" t="str">
            <v>A</v>
          </cell>
          <cell r="M341">
            <v>-1400.37</v>
          </cell>
        </row>
        <row r="342">
          <cell r="M342">
            <v>0</v>
          </cell>
        </row>
        <row r="343">
          <cell r="A343" t="str">
            <v>08</v>
          </cell>
          <cell r="B343" t="str">
            <v>Fondo Ammortam.altre costr.int.</v>
          </cell>
          <cell r="C343">
            <v>0</v>
          </cell>
          <cell r="E343">
            <v>0</v>
          </cell>
          <cell r="G343">
            <v>0</v>
          </cell>
          <cell r="H343">
            <v>0</v>
          </cell>
          <cell r="I343">
            <v>0</v>
          </cell>
          <cell r="K343">
            <v>0</v>
          </cell>
          <cell r="M343">
            <v>0</v>
          </cell>
        </row>
        <row r="344">
          <cell r="A344" t="str">
            <v>201108010</v>
          </cell>
          <cell r="B344" t="str">
            <v>F.do amm. altre costr.int</v>
          </cell>
          <cell r="C344">
            <v>0</v>
          </cell>
          <cell r="E344">
            <v>0</v>
          </cell>
          <cell r="G344">
            <v>0</v>
          </cell>
          <cell r="H344">
            <v>0</v>
          </cell>
          <cell r="I344">
            <v>0</v>
          </cell>
          <cell r="K344">
            <v>0</v>
          </cell>
          <cell r="M344">
            <v>0</v>
          </cell>
        </row>
        <row r="345">
          <cell r="M345">
            <v>0</v>
          </cell>
        </row>
        <row r="346">
          <cell r="A346" t="str">
            <v>12</v>
          </cell>
          <cell r="B346" t="str">
            <v>Fondi rischi ed oneri</v>
          </cell>
          <cell r="C346">
            <v>-2018698.39</v>
          </cell>
          <cell r="D346" t="str">
            <v>A</v>
          </cell>
          <cell r="E346">
            <v>-2018698.39</v>
          </cell>
          <cell r="F346" t="str">
            <v xml:space="preserve"> A</v>
          </cell>
          <cell r="G346">
            <v>514186.28</v>
          </cell>
          <cell r="H346">
            <v>85477</v>
          </cell>
          <cell r="I346">
            <v>428709.28</v>
          </cell>
          <cell r="J346" t="str">
            <v>D</v>
          </cell>
          <cell r="K346">
            <v>-1589989.11</v>
          </cell>
          <cell r="L346" t="str">
            <v xml:space="preserve"> A</v>
          </cell>
          <cell r="M346">
            <v>-1589989.11</v>
          </cell>
        </row>
        <row r="347">
          <cell r="A347" t="str">
            <v>01</v>
          </cell>
          <cell r="B347" t="str">
            <v>Fondo Imposte</v>
          </cell>
          <cell r="C347">
            <v>-500000</v>
          </cell>
          <cell r="D347" t="str">
            <v>A</v>
          </cell>
          <cell r="E347">
            <v>-500000</v>
          </cell>
          <cell r="F347" t="str">
            <v xml:space="preserve"> A</v>
          </cell>
          <cell r="G347">
            <v>494293.28</v>
          </cell>
          <cell r="H347">
            <v>0</v>
          </cell>
          <cell r="I347">
            <v>494293.28</v>
          </cell>
          <cell r="J347" t="str">
            <v>D</v>
          </cell>
          <cell r="K347">
            <v>-5706.72</v>
          </cell>
          <cell r="L347" t="str">
            <v xml:space="preserve"> A</v>
          </cell>
          <cell r="M347">
            <v>-5706.72</v>
          </cell>
        </row>
        <row r="348">
          <cell r="A348" t="str">
            <v>201201010</v>
          </cell>
          <cell r="B348" t="str">
            <v>F.do Imposte e Tasse  di reddito</v>
          </cell>
          <cell r="C348">
            <v>0</v>
          </cell>
          <cell r="E348">
            <v>0</v>
          </cell>
          <cell r="G348">
            <v>0</v>
          </cell>
          <cell r="H348">
            <v>0</v>
          </cell>
          <cell r="I348">
            <v>0</v>
          </cell>
          <cell r="K348">
            <v>0</v>
          </cell>
          <cell r="M348">
            <v>0</v>
          </cell>
        </row>
        <row r="349">
          <cell r="A349" t="str">
            <v>201201020</v>
          </cell>
          <cell r="B349" t="str">
            <v>F.do Imposte differite passive</v>
          </cell>
          <cell r="C349">
            <v>0</v>
          </cell>
          <cell r="E349">
            <v>0</v>
          </cell>
          <cell r="G349">
            <v>0</v>
          </cell>
          <cell r="H349">
            <v>0</v>
          </cell>
          <cell r="I349">
            <v>0</v>
          </cell>
          <cell r="K349">
            <v>0</v>
          </cell>
          <cell r="M349">
            <v>0</v>
          </cell>
        </row>
        <row r="350">
          <cell r="A350" t="str">
            <v>201201025</v>
          </cell>
          <cell r="B350" t="str">
            <v>F.do imp.differite.su ammortam.ant.</v>
          </cell>
          <cell r="C350">
            <v>0</v>
          </cell>
          <cell r="E350">
            <v>0</v>
          </cell>
          <cell r="G350">
            <v>0</v>
          </cell>
          <cell r="H350">
            <v>0</v>
          </cell>
          <cell r="I350">
            <v>0</v>
          </cell>
          <cell r="K350">
            <v>0</v>
          </cell>
          <cell r="M350">
            <v>0</v>
          </cell>
        </row>
        <row r="351">
          <cell r="A351" t="str">
            <v>201201030</v>
          </cell>
          <cell r="B351" t="str">
            <v>Fondo altre Imposte</v>
          </cell>
          <cell r="C351">
            <v>0</v>
          </cell>
          <cell r="E351">
            <v>0</v>
          </cell>
          <cell r="G351">
            <v>0</v>
          </cell>
          <cell r="H351">
            <v>0</v>
          </cell>
          <cell r="I351">
            <v>0</v>
          </cell>
          <cell r="K351">
            <v>0</v>
          </cell>
          <cell r="M351">
            <v>0</v>
          </cell>
        </row>
        <row r="352">
          <cell r="A352" t="str">
            <v>201201040</v>
          </cell>
          <cell r="B352" t="str">
            <v>Fondo rischi x Passiv.potenz.Impos</v>
          </cell>
          <cell r="C352">
            <v>500000</v>
          </cell>
          <cell r="D352" t="str">
            <v>A</v>
          </cell>
          <cell r="E352">
            <v>500000</v>
          </cell>
          <cell r="F352" t="str">
            <v>A</v>
          </cell>
          <cell r="G352">
            <v>494293.28</v>
          </cell>
          <cell r="H352">
            <v>0</v>
          </cell>
          <cell r="I352">
            <v>494293.28</v>
          </cell>
          <cell r="J352" t="str">
            <v>D</v>
          </cell>
          <cell r="K352">
            <v>5706.72</v>
          </cell>
          <cell r="L352" t="str">
            <v>A</v>
          </cell>
          <cell r="M352">
            <v>-5706.72</v>
          </cell>
        </row>
        <row r="353">
          <cell r="M353">
            <v>0</v>
          </cell>
        </row>
        <row r="354">
          <cell r="A354" t="str">
            <v>02</v>
          </cell>
          <cell r="B354" t="str">
            <v>Altri Fondi e Accantonamenti</v>
          </cell>
          <cell r="C354">
            <v>-257647</v>
          </cell>
          <cell r="D354" t="str">
            <v>A</v>
          </cell>
          <cell r="E354">
            <v>-257647</v>
          </cell>
          <cell r="F354" t="str">
            <v xml:space="preserve"> A</v>
          </cell>
          <cell r="G354">
            <v>19893</v>
          </cell>
          <cell r="H354">
            <v>0</v>
          </cell>
          <cell r="I354">
            <v>19893</v>
          </cell>
          <cell r="J354" t="str">
            <v>D</v>
          </cell>
          <cell r="K354">
            <v>-237754</v>
          </cell>
          <cell r="L354" t="str">
            <v xml:space="preserve"> A</v>
          </cell>
          <cell r="M354">
            <v>-237754</v>
          </cell>
        </row>
        <row r="355">
          <cell r="A355" t="str">
            <v>201202010</v>
          </cell>
          <cell r="B355" t="str">
            <v>F.do Obsol.Immob.Tecniche</v>
          </cell>
          <cell r="C355">
            <v>0</v>
          </cell>
          <cell r="E355">
            <v>0</v>
          </cell>
          <cell r="G355">
            <v>0</v>
          </cell>
          <cell r="H355">
            <v>0</v>
          </cell>
          <cell r="I355">
            <v>0</v>
          </cell>
          <cell r="K355">
            <v>0</v>
          </cell>
          <cell r="M355">
            <v>0</v>
          </cell>
        </row>
        <row r="356">
          <cell r="A356" t="str">
            <v>201202020</v>
          </cell>
          <cell r="B356" t="str">
            <v>F.do oscillazione Titoli</v>
          </cell>
          <cell r="C356">
            <v>0</v>
          </cell>
          <cell r="E356">
            <v>0</v>
          </cell>
          <cell r="G356">
            <v>0</v>
          </cell>
          <cell r="H356">
            <v>0</v>
          </cell>
          <cell r="I356">
            <v>0</v>
          </cell>
          <cell r="K356">
            <v>0</v>
          </cell>
          <cell r="M356">
            <v>0</v>
          </cell>
        </row>
        <row r="357">
          <cell r="A357" t="str">
            <v>201202030</v>
          </cell>
          <cell r="B357" t="str">
            <v>F.do acc.garanzia prodot.</v>
          </cell>
          <cell r="C357">
            <v>223000</v>
          </cell>
          <cell r="D357" t="str">
            <v>A</v>
          </cell>
          <cell r="E357">
            <v>223000</v>
          </cell>
          <cell r="F357" t="str">
            <v>A</v>
          </cell>
          <cell r="G357">
            <v>3000</v>
          </cell>
          <cell r="H357">
            <v>0</v>
          </cell>
          <cell r="I357">
            <v>3000</v>
          </cell>
          <cell r="J357" t="str">
            <v>D</v>
          </cell>
          <cell r="K357">
            <v>220000</v>
          </cell>
          <cell r="L357" t="str">
            <v>A</v>
          </cell>
          <cell r="M357">
            <v>-220000</v>
          </cell>
        </row>
        <row r="358">
          <cell r="A358" t="str">
            <v>201202040</v>
          </cell>
          <cell r="B358" t="str">
            <v>F.do Straordin. Riorganizz. Aziend.</v>
          </cell>
          <cell r="C358">
            <v>0</v>
          </cell>
          <cell r="E358">
            <v>0</v>
          </cell>
          <cell r="G358">
            <v>0</v>
          </cell>
          <cell r="H358">
            <v>0</v>
          </cell>
          <cell r="I358">
            <v>0</v>
          </cell>
          <cell r="K358">
            <v>0</v>
          </cell>
          <cell r="M358">
            <v>0</v>
          </cell>
        </row>
        <row r="359">
          <cell r="A359" t="str">
            <v>201202050</v>
          </cell>
          <cell r="B359" t="str">
            <v>Fondo rischi e oneri vari</v>
          </cell>
          <cell r="C359">
            <v>0</v>
          </cell>
          <cell r="E359">
            <v>0</v>
          </cell>
          <cell r="G359">
            <v>0</v>
          </cell>
          <cell r="H359">
            <v>0</v>
          </cell>
          <cell r="I359">
            <v>0</v>
          </cell>
          <cell r="K359">
            <v>0</v>
          </cell>
          <cell r="M359">
            <v>0</v>
          </cell>
        </row>
        <row r="360">
          <cell r="A360" t="str">
            <v>201202060</v>
          </cell>
          <cell r="B360" t="str">
            <v>Fondo Rischi Contrattuali</v>
          </cell>
          <cell r="C360">
            <v>0</v>
          </cell>
          <cell r="E360">
            <v>0</v>
          </cell>
          <cell r="G360">
            <v>0</v>
          </cell>
          <cell r="H360">
            <v>0</v>
          </cell>
          <cell r="I360">
            <v>0</v>
          </cell>
          <cell r="K360">
            <v>0</v>
          </cell>
          <cell r="M360">
            <v>0</v>
          </cell>
        </row>
        <row r="361">
          <cell r="A361" t="str">
            <v>201202070</v>
          </cell>
          <cell r="B361" t="str">
            <v>Fondo Risc.Perd.Soc.Part.</v>
          </cell>
          <cell r="C361">
            <v>0</v>
          </cell>
          <cell r="E361">
            <v>0</v>
          </cell>
          <cell r="G361">
            <v>0</v>
          </cell>
          <cell r="H361">
            <v>0</v>
          </cell>
          <cell r="I361">
            <v>0</v>
          </cell>
          <cell r="K361">
            <v>0</v>
          </cell>
          <cell r="M361">
            <v>0</v>
          </cell>
        </row>
        <row r="362">
          <cell r="A362" t="str">
            <v>201202080</v>
          </cell>
          <cell r="B362" t="str">
            <v>F.do Contr.Sos.DPR 917/86</v>
          </cell>
          <cell r="C362">
            <v>0</v>
          </cell>
          <cell r="E362">
            <v>0</v>
          </cell>
          <cell r="G362">
            <v>0</v>
          </cell>
          <cell r="H362">
            <v>0</v>
          </cell>
          <cell r="I362">
            <v>0</v>
          </cell>
          <cell r="K362">
            <v>0</v>
          </cell>
          <cell r="M362">
            <v>0</v>
          </cell>
        </row>
        <row r="363">
          <cell r="A363" t="str">
            <v>201202090</v>
          </cell>
          <cell r="B363" t="str">
            <v>Fondo Strumenti  Derivati Passivi</v>
          </cell>
          <cell r="C363">
            <v>34647</v>
          </cell>
          <cell r="D363" t="str">
            <v>A</v>
          </cell>
          <cell r="E363">
            <v>34647</v>
          </cell>
          <cell r="F363" t="str">
            <v>A</v>
          </cell>
          <cell r="G363">
            <v>16893</v>
          </cell>
          <cell r="H363">
            <v>0</v>
          </cell>
          <cell r="I363">
            <v>16893</v>
          </cell>
          <cell r="J363" t="str">
            <v>D</v>
          </cell>
          <cell r="K363">
            <v>17754</v>
          </cell>
          <cell r="L363" t="str">
            <v>A</v>
          </cell>
          <cell r="M363">
            <v>-17754</v>
          </cell>
        </row>
        <row r="364">
          <cell r="M364">
            <v>0</v>
          </cell>
        </row>
        <row r="365">
          <cell r="A365" t="str">
            <v>03</v>
          </cell>
          <cell r="B365" t="str">
            <v>Fondo Rettifiche di Poste Attive</v>
          </cell>
          <cell r="C365">
            <v>-1261051.3899999999</v>
          </cell>
          <cell r="D365" t="str">
            <v>A</v>
          </cell>
          <cell r="E365">
            <v>-1261051.3899999999</v>
          </cell>
          <cell r="F365" t="str">
            <v xml:space="preserve"> A</v>
          </cell>
          <cell r="G365">
            <v>0</v>
          </cell>
          <cell r="H365">
            <v>85477</v>
          </cell>
          <cell r="I365">
            <v>-85477</v>
          </cell>
          <cell r="J365" t="str">
            <v>A</v>
          </cell>
          <cell r="K365">
            <v>-1346528.39</v>
          </cell>
          <cell r="L365" t="str">
            <v xml:space="preserve"> A</v>
          </cell>
          <cell r="M365">
            <v>-1346528.39</v>
          </cell>
        </row>
        <row r="366">
          <cell r="A366" t="str">
            <v>201203010</v>
          </cell>
          <cell r="B366" t="str">
            <v>F.do obsolescenza magazzino</v>
          </cell>
          <cell r="C366">
            <v>1102847</v>
          </cell>
          <cell r="D366" t="str">
            <v>A</v>
          </cell>
          <cell r="E366">
            <v>1102847</v>
          </cell>
          <cell r="F366" t="str">
            <v>A</v>
          </cell>
          <cell r="G366">
            <v>0</v>
          </cell>
          <cell r="H366">
            <v>0</v>
          </cell>
          <cell r="I366">
            <v>0</v>
          </cell>
          <cell r="K366">
            <v>1102847</v>
          </cell>
          <cell r="L366" t="str">
            <v>A</v>
          </cell>
          <cell r="M366">
            <v>-1102847</v>
          </cell>
        </row>
        <row r="367">
          <cell r="A367" t="str">
            <v>201203020</v>
          </cell>
          <cell r="B367" t="str">
            <v>F.do svalutazione Crediti</v>
          </cell>
          <cell r="C367">
            <v>158204.39000000001</v>
          </cell>
          <cell r="D367" t="str">
            <v>A</v>
          </cell>
          <cell r="E367">
            <v>158204.39000000001</v>
          </cell>
          <cell r="F367" t="str">
            <v>A</v>
          </cell>
          <cell r="G367">
            <v>0</v>
          </cell>
          <cell r="H367">
            <v>85477</v>
          </cell>
          <cell r="I367">
            <v>85477</v>
          </cell>
          <cell r="J367" t="str">
            <v>A</v>
          </cell>
          <cell r="K367">
            <v>243681.39</v>
          </cell>
          <cell r="L367" t="str">
            <v>A</v>
          </cell>
          <cell r="M367">
            <v>-243681.39</v>
          </cell>
        </row>
        <row r="368">
          <cell r="A368" t="str">
            <v>201203030</v>
          </cell>
          <cell r="B368" t="str">
            <v>F.do svalut. Crediti tassati</v>
          </cell>
          <cell r="C368">
            <v>0</v>
          </cell>
          <cell r="E368">
            <v>0</v>
          </cell>
          <cell r="G368">
            <v>0</v>
          </cell>
          <cell r="H368">
            <v>0</v>
          </cell>
          <cell r="I368">
            <v>0</v>
          </cell>
          <cell r="K368">
            <v>0</v>
          </cell>
          <cell r="M368">
            <v>0</v>
          </cell>
        </row>
        <row r="369">
          <cell r="A369" t="str">
            <v>201203040</v>
          </cell>
          <cell r="B369" t="str">
            <v>Fondo x inter.mora L.231</v>
          </cell>
          <cell r="C369">
            <v>0</v>
          </cell>
          <cell r="E369">
            <v>0</v>
          </cell>
          <cell r="G369">
            <v>0</v>
          </cell>
          <cell r="H369">
            <v>0</v>
          </cell>
          <cell r="I369">
            <v>0</v>
          </cell>
          <cell r="K369">
            <v>0</v>
          </cell>
          <cell r="M369">
            <v>0</v>
          </cell>
        </row>
        <row r="370">
          <cell r="M370">
            <v>0</v>
          </cell>
        </row>
        <row r="371">
          <cell r="A371" t="str">
            <v>13</v>
          </cell>
          <cell r="B371" t="str">
            <v>Trattamento Fine Rapporto</v>
          </cell>
          <cell r="C371">
            <v>-856648.02</v>
          </cell>
          <cell r="D371" t="str">
            <v>A</v>
          </cell>
          <cell r="E371">
            <v>-856648.02</v>
          </cell>
          <cell r="F371" t="str">
            <v xml:space="preserve"> A</v>
          </cell>
          <cell r="G371">
            <v>173531.01</v>
          </cell>
          <cell r="H371">
            <v>282099.06</v>
          </cell>
          <cell r="I371">
            <v>-108568.05</v>
          </cell>
          <cell r="J371" t="str">
            <v>A</v>
          </cell>
          <cell r="K371">
            <v>-965216.07</v>
          </cell>
          <cell r="L371" t="str">
            <v xml:space="preserve"> A</v>
          </cell>
          <cell r="M371">
            <v>-965216.07</v>
          </cell>
        </row>
        <row r="372">
          <cell r="A372" t="str">
            <v>01</v>
          </cell>
          <cell r="B372" t="str">
            <v>Fondo Trattamento Fine Rapporto</v>
          </cell>
          <cell r="C372">
            <v>-856648.02</v>
          </cell>
          <cell r="D372" t="str">
            <v>A</v>
          </cell>
          <cell r="E372">
            <v>-856648.02</v>
          </cell>
          <cell r="F372" t="str">
            <v xml:space="preserve"> A</v>
          </cell>
          <cell r="G372">
            <v>173531.01</v>
          </cell>
          <cell r="H372">
            <v>282099.06</v>
          </cell>
          <cell r="I372">
            <v>-108568.05</v>
          </cell>
          <cell r="J372" t="str">
            <v>A</v>
          </cell>
          <cell r="K372">
            <v>-965216.07</v>
          </cell>
          <cell r="L372" t="str">
            <v xml:space="preserve"> A</v>
          </cell>
          <cell r="M372">
            <v>-965216.07</v>
          </cell>
        </row>
        <row r="373">
          <cell r="A373" t="str">
            <v>201301010</v>
          </cell>
          <cell r="B373" t="str">
            <v>F.do T.F.R. salariati</v>
          </cell>
          <cell r="C373">
            <v>418581.31</v>
          </cell>
          <cell r="D373" t="str">
            <v>A</v>
          </cell>
          <cell r="E373">
            <v>418581.31</v>
          </cell>
          <cell r="F373" t="str">
            <v>A</v>
          </cell>
          <cell r="G373">
            <v>96822.98</v>
          </cell>
          <cell r="H373">
            <v>66415.350000000006</v>
          </cell>
          <cell r="I373">
            <v>30407.63</v>
          </cell>
          <cell r="J373" t="str">
            <v>D</v>
          </cell>
          <cell r="K373">
            <v>388173.68</v>
          </cell>
          <cell r="L373" t="str">
            <v>A</v>
          </cell>
          <cell r="M373">
            <v>-388173.68</v>
          </cell>
        </row>
        <row r="374">
          <cell r="A374" t="str">
            <v>201301020</v>
          </cell>
          <cell r="B374" t="str">
            <v>F.do T.F.R. stipendiati</v>
          </cell>
          <cell r="C374">
            <v>420792.3</v>
          </cell>
          <cell r="D374" t="str">
            <v>A</v>
          </cell>
          <cell r="E374">
            <v>420792.3</v>
          </cell>
          <cell r="F374" t="str">
            <v>A</v>
          </cell>
          <cell r="G374">
            <v>76708.03</v>
          </cell>
          <cell r="H374">
            <v>206631.72</v>
          </cell>
          <cell r="I374">
            <v>129923.69</v>
          </cell>
          <cell r="J374" t="str">
            <v>A</v>
          </cell>
          <cell r="K374">
            <v>550715.99</v>
          </cell>
          <cell r="L374" t="str">
            <v>A</v>
          </cell>
          <cell r="M374">
            <v>-550715.99</v>
          </cell>
        </row>
        <row r="375">
          <cell r="A375" t="str">
            <v>201301030</v>
          </cell>
          <cell r="B375" t="str">
            <v>F.do T.F.R. dirigenti</v>
          </cell>
          <cell r="C375">
            <v>17274.41</v>
          </cell>
          <cell r="D375" t="str">
            <v>A</v>
          </cell>
          <cell r="E375">
            <v>17274.41</v>
          </cell>
          <cell r="F375" t="str">
            <v>A</v>
          </cell>
          <cell r="G375">
            <v>0</v>
          </cell>
          <cell r="H375">
            <v>321.45</v>
          </cell>
          <cell r="I375">
            <v>321.45</v>
          </cell>
          <cell r="J375" t="str">
            <v>A</v>
          </cell>
          <cell r="K375">
            <v>17595.86</v>
          </cell>
          <cell r="L375" t="str">
            <v>A</v>
          </cell>
          <cell r="M375">
            <v>-17595.86</v>
          </cell>
        </row>
        <row r="376">
          <cell r="A376" t="str">
            <v>201301040</v>
          </cell>
          <cell r="B376" t="str">
            <v>Debiti Imposta Sostitutiva TFR</v>
          </cell>
          <cell r="C376">
            <v>0</v>
          </cell>
          <cell r="E376">
            <v>0</v>
          </cell>
          <cell r="G376">
            <v>0</v>
          </cell>
          <cell r="H376">
            <v>8730.5400000000009</v>
          </cell>
          <cell r="I376">
            <v>8730.5400000000009</v>
          </cell>
          <cell r="J376" t="str">
            <v>A</v>
          </cell>
          <cell r="K376">
            <v>8730.5400000000009</v>
          </cell>
          <cell r="L376" t="str">
            <v>A</v>
          </cell>
          <cell r="M376">
            <v>-8730.5400000000009</v>
          </cell>
        </row>
        <row r="377">
          <cell r="M377">
            <v>0</v>
          </cell>
        </row>
        <row r="378">
          <cell r="A378" t="str">
            <v>14</v>
          </cell>
          <cell r="B378" t="str">
            <v>Debiti</v>
          </cell>
          <cell r="C378">
            <v>-36312272.259999998</v>
          </cell>
          <cell r="D378" t="str">
            <v>A</v>
          </cell>
          <cell r="E378">
            <v>-36312272.259999998</v>
          </cell>
          <cell r="F378" t="str">
            <v xml:space="preserve"> A</v>
          </cell>
          <cell r="G378">
            <v>296128819.12</v>
          </cell>
          <cell r="H378">
            <v>295694773.57999998</v>
          </cell>
          <cell r="I378">
            <v>434045.54</v>
          </cell>
          <cell r="J378" t="str">
            <v>D</v>
          </cell>
          <cell r="K378">
            <v>-35878226.719999999</v>
          </cell>
          <cell r="L378" t="str">
            <v xml:space="preserve"> A</v>
          </cell>
          <cell r="M378">
            <v>-35878226.719999999</v>
          </cell>
        </row>
        <row r="379">
          <cell r="A379" t="str">
            <v>01</v>
          </cell>
          <cell r="B379" t="str">
            <v>Obbligazioni</v>
          </cell>
          <cell r="C379">
            <v>0</v>
          </cell>
          <cell r="E379">
            <v>0</v>
          </cell>
          <cell r="G379">
            <v>0</v>
          </cell>
          <cell r="H379">
            <v>0</v>
          </cell>
          <cell r="I379">
            <v>0</v>
          </cell>
          <cell r="K379">
            <v>0</v>
          </cell>
          <cell r="M379">
            <v>0</v>
          </cell>
        </row>
        <row r="380">
          <cell r="A380" t="str">
            <v>201401010</v>
          </cell>
          <cell r="B380" t="str">
            <v>Prestito Obbl. non conv.</v>
          </cell>
          <cell r="C380">
            <v>0</v>
          </cell>
          <cell r="E380">
            <v>0</v>
          </cell>
          <cell r="G380">
            <v>0</v>
          </cell>
          <cell r="H380">
            <v>0</v>
          </cell>
          <cell r="I380">
            <v>0</v>
          </cell>
          <cell r="K380">
            <v>0</v>
          </cell>
          <cell r="M380">
            <v>0</v>
          </cell>
        </row>
        <row r="381">
          <cell r="A381" t="str">
            <v>201401020</v>
          </cell>
          <cell r="B381" t="str">
            <v>Prestito obbligaz.convert</v>
          </cell>
          <cell r="C381">
            <v>0</v>
          </cell>
          <cell r="E381">
            <v>0</v>
          </cell>
          <cell r="G381">
            <v>0</v>
          </cell>
          <cell r="H381">
            <v>0</v>
          </cell>
          <cell r="I381">
            <v>0</v>
          </cell>
          <cell r="K381">
            <v>0</v>
          </cell>
          <cell r="M381">
            <v>0</v>
          </cell>
        </row>
        <row r="382">
          <cell r="M382">
            <v>0</v>
          </cell>
        </row>
        <row r="383">
          <cell r="A383" t="str">
            <v>02</v>
          </cell>
          <cell r="B383" t="str">
            <v>Debiti medio-lungo finanziamento</v>
          </cell>
          <cell r="C383">
            <v>-11769817.359999999</v>
          </cell>
          <cell r="D383" t="str">
            <v>A</v>
          </cell>
          <cell r="E383">
            <v>-11769817.359999999</v>
          </cell>
          <cell r="F383" t="str">
            <v xml:space="preserve"> A</v>
          </cell>
          <cell r="G383">
            <v>10891165.74</v>
          </cell>
          <cell r="H383">
            <v>10000881.5</v>
          </cell>
          <cell r="I383">
            <v>890284.24</v>
          </cell>
          <cell r="J383" t="str">
            <v>D</v>
          </cell>
          <cell r="K383">
            <v>-10879533.119999999</v>
          </cell>
          <cell r="L383" t="str">
            <v xml:space="preserve"> A</v>
          </cell>
          <cell r="M383">
            <v>-10879533.119999999</v>
          </cell>
        </row>
        <row r="384">
          <cell r="A384" t="str">
            <v>201402010</v>
          </cell>
          <cell r="B384" t="str">
            <v>Finanziamento Soci</v>
          </cell>
          <cell r="C384">
            <v>0</v>
          </cell>
          <cell r="E384">
            <v>0</v>
          </cell>
          <cell r="G384">
            <v>0</v>
          </cell>
          <cell r="H384">
            <v>0</v>
          </cell>
          <cell r="I384">
            <v>0</v>
          </cell>
          <cell r="K384">
            <v>0</v>
          </cell>
          <cell r="M384">
            <v>0</v>
          </cell>
        </row>
        <row r="385">
          <cell r="A385" t="str">
            <v>201402011</v>
          </cell>
          <cell r="B385" t="str">
            <v>Finanziamento BNL 18 mesi</v>
          </cell>
          <cell r="C385">
            <v>333336</v>
          </cell>
          <cell r="D385" t="str">
            <v>A</v>
          </cell>
          <cell r="E385">
            <v>333336</v>
          </cell>
          <cell r="F385" t="str">
            <v>A</v>
          </cell>
          <cell r="G385">
            <v>333336</v>
          </cell>
          <cell r="H385">
            <v>0</v>
          </cell>
          <cell r="I385">
            <v>333336</v>
          </cell>
          <cell r="J385" t="str">
            <v>D</v>
          </cell>
          <cell r="K385">
            <v>0</v>
          </cell>
          <cell r="M385">
            <v>0</v>
          </cell>
        </row>
        <row r="386">
          <cell r="A386" t="str">
            <v>201402019</v>
          </cell>
          <cell r="B386" t="str">
            <v>Finanziamento BDB 035/00115415</v>
          </cell>
          <cell r="C386">
            <v>209427.12</v>
          </cell>
          <cell r="D386" t="str">
            <v>A</v>
          </cell>
          <cell r="E386">
            <v>209427.12</v>
          </cell>
          <cell r="F386" t="str">
            <v>A</v>
          </cell>
          <cell r="G386">
            <v>209427.12</v>
          </cell>
          <cell r="H386">
            <v>0</v>
          </cell>
          <cell r="I386">
            <v>209427.12</v>
          </cell>
          <cell r="J386" t="str">
            <v>D</v>
          </cell>
          <cell r="K386">
            <v>0</v>
          </cell>
          <cell r="M386">
            <v>0</v>
          </cell>
        </row>
        <row r="387">
          <cell r="A387" t="str">
            <v>201402020</v>
          </cell>
          <cell r="B387" t="str">
            <v>Finanziam. Credito Emiliano</v>
          </cell>
          <cell r="C387">
            <v>0</v>
          </cell>
          <cell r="E387">
            <v>0</v>
          </cell>
          <cell r="G387">
            <v>0</v>
          </cell>
          <cell r="H387">
            <v>0</v>
          </cell>
          <cell r="I387">
            <v>0</v>
          </cell>
          <cell r="K387">
            <v>0</v>
          </cell>
          <cell r="M387">
            <v>0</v>
          </cell>
        </row>
        <row r="388">
          <cell r="A388" t="str">
            <v>201402021</v>
          </cell>
          <cell r="B388" t="str">
            <v>Veneto Banca mutuo chirogra.49 mesi</v>
          </cell>
          <cell r="C388">
            <v>100242.32</v>
          </cell>
          <cell r="D388" t="str">
            <v>A</v>
          </cell>
          <cell r="E388">
            <v>100242.32</v>
          </cell>
          <cell r="F388" t="str">
            <v>A</v>
          </cell>
          <cell r="G388">
            <v>100642.34</v>
          </cell>
          <cell r="H388">
            <v>400.02</v>
          </cell>
          <cell r="I388">
            <v>100242.32</v>
          </cell>
          <cell r="J388" t="str">
            <v>D</v>
          </cell>
          <cell r="K388">
            <v>0</v>
          </cell>
          <cell r="M388">
            <v>0</v>
          </cell>
        </row>
        <row r="389">
          <cell r="A389" t="str">
            <v>201402022</v>
          </cell>
          <cell r="B389" t="str">
            <v>BNL finanziam. 48 mesi</v>
          </cell>
          <cell r="C389">
            <v>468750</v>
          </cell>
          <cell r="D389" t="str">
            <v>A</v>
          </cell>
          <cell r="E389">
            <v>468750</v>
          </cell>
          <cell r="F389" t="str">
            <v>A</v>
          </cell>
          <cell r="G389">
            <v>468750</v>
          </cell>
          <cell r="H389">
            <v>0</v>
          </cell>
          <cell r="I389">
            <v>468750</v>
          </cell>
          <cell r="J389" t="str">
            <v>D</v>
          </cell>
          <cell r="K389">
            <v>0</v>
          </cell>
          <cell r="M389">
            <v>0</v>
          </cell>
        </row>
        <row r="390">
          <cell r="A390" t="str">
            <v>201402023</v>
          </cell>
          <cell r="B390" t="str">
            <v>Banco di Desio Brian.mutuo035/0007</v>
          </cell>
          <cell r="C390">
            <v>0</v>
          </cell>
          <cell r="E390">
            <v>0</v>
          </cell>
          <cell r="G390">
            <v>0</v>
          </cell>
          <cell r="H390">
            <v>0</v>
          </cell>
          <cell r="I390">
            <v>0</v>
          </cell>
          <cell r="K390">
            <v>0</v>
          </cell>
          <cell r="M390">
            <v>0</v>
          </cell>
        </row>
        <row r="391">
          <cell r="A391" t="str">
            <v>201402024</v>
          </cell>
          <cell r="B391" t="str">
            <v>Finanziamento IntesaSanpaolo 3327</v>
          </cell>
          <cell r="C391">
            <v>0</v>
          </cell>
          <cell r="E391">
            <v>0</v>
          </cell>
          <cell r="G391">
            <v>0</v>
          </cell>
          <cell r="H391">
            <v>0</v>
          </cell>
          <cell r="I391">
            <v>0</v>
          </cell>
          <cell r="K391">
            <v>0</v>
          </cell>
          <cell r="M391">
            <v>0</v>
          </cell>
        </row>
        <row r="392">
          <cell r="A392" t="str">
            <v>201402025</v>
          </cell>
          <cell r="B392" t="str">
            <v>MPS fin.Restart Plus 741707583</v>
          </cell>
          <cell r="C392">
            <v>125000.06</v>
          </cell>
          <cell r="D392" t="str">
            <v>A</v>
          </cell>
          <cell r="E392">
            <v>125000.06</v>
          </cell>
          <cell r="F392" t="str">
            <v>A</v>
          </cell>
          <cell r="G392">
            <v>125000.06</v>
          </cell>
          <cell r="H392">
            <v>0</v>
          </cell>
          <cell r="I392">
            <v>125000.06</v>
          </cell>
          <cell r="J392" t="str">
            <v>D</v>
          </cell>
          <cell r="K392">
            <v>0</v>
          </cell>
          <cell r="M392">
            <v>0</v>
          </cell>
        </row>
        <row r="393">
          <cell r="A393" t="str">
            <v>201402026</v>
          </cell>
          <cell r="B393" t="str">
            <v>Finanz.Unicredit 4695240</v>
          </cell>
          <cell r="C393">
            <v>255356.12</v>
          </cell>
          <cell r="D393" t="str">
            <v>A</v>
          </cell>
          <cell r="E393">
            <v>255356.12</v>
          </cell>
          <cell r="F393" t="str">
            <v>A</v>
          </cell>
          <cell r="G393">
            <v>255356.12</v>
          </cell>
          <cell r="H393">
            <v>0</v>
          </cell>
          <cell r="I393">
            <v>255356.12</v>
          </cell>
          <cell r="J393" t="str">
            <v>D</v>
          </cell>
          <cell r="K393">
            <v>0</v>
          </cell>
          <cell r="M393">
            <v>0</v>
          </cell>
        </row>
        <row r="394">
          <cell r="A394" t="str">
            <v>201402027</v>
          </cell>
          <cell r="B394" t="str">
            <v>Pop.Sondrio Mutuo Chir.01192833</v>
          </cell>
          <cell r="C394">
            <v>253367.22</v>
          </cell>
          <cell r="D394" t="str">
            <v>A</v>
          </cell>
          <cell r="E394">
            <v>253367.22</v>
          </cell>
          <cell r="F394" t="str">
            <v>A</v>
          </cell>
          <cell r="G394">
            <v>168151.97</v>
          </cell>
          <cell r="H394">
            <v>0</v>
          </cell>
          <cell r="I394">
            <v>168151.97</v>
          </cell>
          <cell r="J394" t="str">
            <v>D</v>
          </cell>
          <cell r="K394">
            <v>85215.25</v>
          </cell>
          <cell r="L394" t="str">
            <v>A</v>
          </cell>
          <cell r="M394">
            <v>-85215.25</v>
          </cell>
        </row>
        <row r="395">
          <cell r="A395" t="str">
            <v>201402028</v>
          </cell>
          <cell r="B395" t="str">
            <v>Finanziamento IntesaSanpaolo 589318</v>
          </cell>
          <cell r="C395">
            <v>507902.95</v>
          </cell>
          <cell r="D395" t="str">
            <v>A</v>
          </cell>
          <cell r="E395">
            <v>507902.95</v>
          </cell>
          <cell r="F395" t="str">
            <v>A</v>
          </cell>
          <cell r="G395">
            <v>507902.95</v>
          </cell>
          <cell r="H395">
            <v>0</v>
          </cell>
          <cell r="I395">
            <v>507902.95</v>
          </cell>
          <cell r="J395" t="str">
            <v>D</v>
          </cell>
          <cell r="K395">
            <v>0</v>
          </cell>
          <cell r="M395">
            <v>0</v>
          </cell>
        </row>
        <row r="396">
          <cell r="A396" t="str">
            <v>201402029</v>
          </cell>
          <cell r="B396" t="str">
            <v>Finanziamento Credem 332/7064031</v>
          </cell>
          <cell r="C396">
            <v>531138.06999999995</v>
          </cell>
          <cell r="D396" t="str">
            <v>A</v>
          </cell>
          <cell r="E396">
            <v>531138.06999999995</v>
          </cell>
          <cell r="F396" t="str">
            <v>A</v>
          </cell>
          <cell r="G396">
            <v>334577.71999999997</v>
          </cell>
          <cell r="H396">
            <v>0</v>
          </cell>
          <cell r="I396">
            <v>334577.71999999997</v>
          </cell>
          <cell r="J396" t="str">
            <v>D</v>
          </cell>
          <cell r="K396">
            <v>196560.35</v>
          </cell>
          <cell r="L396" t="str">
            <v>A</v>
          </cell>
          <cell r="M396">
            <v>-196560.35</v>
          </cell>
        </row>
        <row r="397">
          <cell r="A397" t="str">
            <v>201402030</v>
          </cell>
          <cell r="B397" t="str">
            <v>Finanziam. Senior BPM n. 101714</v>
          </cell>
          <cell r="C397">
            <v>0</v>
          </cell>
          <cell r="E397">
            <v>0</v>
          </cell>
          <cell r="G397">
            <v>0</v>
          </cell>
          <cell r="H397">
            <v>0</v>
          </cell>
          <cell r="I397">
            <v>0</v>
          </cell>
          <cell r="K397">
            <v>0</v>
          </cell>
          <cell r="M397">
            <v>0</v>
          </cell>
        </row>
        <row r="398">
          <cell r="A398" t="str">
            <v>201402031</v>
          </cell>
          <cell r="B398" t="str">
            <v>Finanziam.Unicredit 7685561</v>
          </cell>
          <cell r="C398">
            <v>376632.25</v>
          </cell>
          <cell r="D398" t="str">
            <v>A</v>
          </cell>
          <cell r="E398">
            <v>376632.25</v>
          </cell>
          <cell r="F398" t="str">
            <v>A</v>
          </cell>
          <cell r="G398">
            <v>250819.76</v>
          </cell>
          <cell r="H398">
            <v>0</v>
          </cell>
          <cell r="I398">
            <v>250819.76</v>
          </cell>
          <cell r="J398" t="str">
            <v>D</v>
          </cell>
          <cell r="K398">
            <v>125812.49</v>
          </cell>
          <cell r="L398" t="str">
            <v>A</v>
          </cell>
          <cell r="M398">
            <v>-125812.49</v>
          </cell>
        </row>
        <row r="399">
          <cell r="A399" t="str">
            <v>201402032</v>
          </cell>
          <cell r="B399" t="str">
            <v>Finanziam.MPS 741788631,46</v>
          </cell>
          <cell r="C399">
            <v>110629.67</v>
          </cell>
          <cell r="D399" t="str">
            <v>A</v>
          </cell>
          <cell r="E399">
            <v>110629.67</v>
          </cell>
          <cell r="F399" t="str">
            <v>A</v>
          </cell>
          <cell r="G399">
            <v>111111.15</v>
          </cell>
          <cell r="H399">
            <v>481.48</v>
          </cell>
          <cell r="I399">
            <v>110629.67</v>
          </cell>
          <cell r="J399" t="str">
            <v>D</v>
          </cell>
          <cell r="K399">
            <v>0</v>
          </cell>
          <cell r="M399">
            <v>0</v>
          </cell>
        </row>
        <row r="400">
          <cell r="A400" t="str">
            <v>201402033</v>
          </cell>
          <cell r="B400" t="str">
            <v>Finanziam.Credem 332/7119546</v>
          </cell>
          <cell r="C400">
            <v>300000</v>
          </cell>
          <cell r="D400" t="str">
            <v>A</v>
          </cell>
          <cell r="E400">
            <v>300000</v>
          </cell>
          <cell r="F400" t="str">
            <v>A</v>
          </cell>
          <cell r="G400">
            <v>239760.11</v>
          </cell>
          <cell r="H400">
            <v>0</v>
          </cell>
          <cell r="I400">
            <v>239760.11</v>
          </cell>
          <cell r="J400" t="str">
            <v>D</v>
          </cell>
          <cell r="K400">
            <v>60239.89</v>
          </cell>
          <cell r="L400" t="str">
            <v>A</v>
          </cell>
          <cell r="M400">
            <v>-60239.89</v>
          </cell>
        </row>
        <row r="401">
          <cell r="A401" t="str">
            <v>201402034</v>
          </cell>
          <cell r="B401" t="str">
            <v>Finanziam.Unicredit7685516</v>
          </cell>
          <cell r="C401">
            <v>571280.57999999996</v>
          </cell>
          <cell r="D401" t="str">
            <v>A</v>
          </cell>
          <cell r="E401">
            <v>571280.57999999996</v>
          </cell>
          <cell r="F401" t="str">
            <v>A</v>
          </cell>
          <cell r="G401">
            <v>159575.44</v>
          </cell>
          <cell r="H401">
            <v>0</v>
          </cell>
          <cell r="I401">
            <v>159575.44</v>
          </cell>
          <cell r="J401" t="str">
            <v>D</v>
          </cell>
          <cell r="K401">
            <v>411705.14</v>
          </cell>
          <cell r="L401" t="str">
            <v>A</v>
          </cell>
          <cell r="M401">
            <v>-411705.14</v>
          </cell>
        </row>
        <row r="402">
          <cell r="A402" t="str">
            <v>201402040</v>
          </cell>
          <cell r="B402" t="str">
            <v>Finanziam. bridge BPM n. 101715</v>
          </cell>
          <cell r="C402">
            <v>0</v>
          </cell>
          <cell r="E402">
            <v>0</v>
          </cell>
          <cell r="G402">
            <v>0</v>
          </cell>
          <cell r="H402">
            <v>0</v>
          </cell>
          <cell r="I402">
            <v>0</v>
          </cell>
          <cell r="K402">
            <v>0</v>
          </cell>
          <cell r="M402">
            <v>0</v>
          </cell>
        </row>
        <row r="403">
          <cell r="A403" t="str">
            <v>201402041</v>
          </cell>
          <cell r="B403" t="str">
            <v>Finanz.BPM 300381/1 linea A amortiz</v>
          </cell>
          <cell r="C403">
            <v>5626755</v>
          </cell>
          <cell r="D403" t="str">
            <v>A</v>
          </cell>
          <cell r="E403">
            <v>5626755</v>
          </cell>
          <cell r="F403" t="str">
            <v>A</v>
          </cell>
          <cell r="G403">
            <v>5626755</v>
          </cell>
          <cell r="H403">
            <v>0</v>
          </cell>
          <cell r="I403">
            <v>5626755</v>
          </cell>
          <cell r="J403" t="str">
            <v>D</v>
          </cell>
          <cell r="K403">
            <v>0</v>
          </cell>
          <cell r="M403">
            <v>0</v>
          </cell>
        </row>
        <row r="404">
          <cell r="A404" t="str">
            <v>201402042</v>
          </cell>
          <cell r="B404" t="str">
            <v>Finanz.BPM 300382/1 linea B bullet</v>
          </cell>
          <cell r="C404">
            <v>2000000</v>
          </cell>
          <cell r="D404" t="str">
            <v>A</v>
          </cell>
          <cell r="E404">
            <v>2000000</v>
          </cell>
          <cell r="F404" t="str">
            <v>A</v>
          </cell>
          <cell r="G404">
            <v>2000000</v>
          </cell>
          <cell r="H404">
            <v>0</v>
          </cell>
          <cell r="I404">
            <v>2000000</v>
          </cell>
          <cell r="J404" t="str">
            <v>D</v>
          </cell>
          <cell r="K404">
            <v>0</v>
          </cell>
          <cell r="M404">
            <v>0</v>
          </cell>
        </row>
        <row r="405">
          <cell r="A405" t="str">
            <v>201402043</v>
          </cell>
          <cell r="B405" t="str">
            <v>Finanz.BPM 1241/06151607 linea A</v>
          </cell>
          <cell r="C405">
            <v>0</v>
          </cell>
          <cell r="E405">
            <v>0</v>
          </cell>
          <cell r="G405">
            <v>0</v>
          </cell>
          <cell r="H405">
            <v>10000000</v>
          </cell>
          <cell r="I405">
            <v>10000000</v>
          </cell>
          <cell r="J405" t="str">
            <v>A</v>
          </cell>
          <cell r="K405">
            <v>10000000</v>
          </cell>
          <cell r="L405" t="str">
            <v>A</v>
          </cell>
          <cell r="M405">
            <v>-10000000</v>
          </cell>
        </row>
        <row r="406">
          <cell r="A406" t="str">
            <v>201402050</v>
          </cell>
          <cell r="B406" t="str">
            <v>Finanziam. Mittel Generale Invest.</v>
          </cell>
          <cell r="C406">
            <v>0</v>
          </cell>
          <cell r="E406">
            <v>0</v>
          </cell>
          <cell r="G406">
            <v>0</v>
          </cell>
          <cell r="H406">
            <v>0</v>
          </cell>
          <cell r="I406">
            <v>0</v>
          </cell>
          <cell r="K406">
            <v>0</v>
          </cell>
          <cell r="M406">
            <v>0</v>
          </cell>
        </row>
        <row r="407">
          <cell r="A407" t="str">
            <v>201402060</v>
          </cell>
          <cell r="B407" t="str">
            <v>Finanziam.POOL 100865 BPM a Riva</v>
          </cell>
          <cell r="C407">
            <v>0</v>
          </cell>
          <cell r="E407">
            <v>0</v>
          </cell>
          <cell r="G407">
            <v>0</v>
          </cell>
          <cell r="H407">
            <v>0</v>
          </cell>
          <cell r="I407">
            <v>0</v>
          </cell>
          <cell r="K407">
            <v>0</v>
          </cell>
          <cell r="M407">
            <v>0</v>
          </cell>
        </row>
        <row r="408">
          <cell r="M408">
            <v>0</v>
          </cell>
        </row>
        <row r="409">
          <cell r="A409" t="str">
            <v>03</v>
          </cell>
          <cell r="B409" t="str">
            <v>Crediti/Debiti Banche ContoCorrente</v>
          </cell>
          <cell r="C409">
            <v>4676795.03</v>
          </cell>
          <cell r="D409" t="str">
            <v>D</v>
          </cell>
          <cell r="E409">
            <v>4676795.03</v>
          </cell>
          <cell r="F409" t="str">
            <v xml:space="preserve"> D</v>
          </cell>
          <cell r="G409">
            <v>141726792.99000001</v>
          </cell>
          <cell r="H409">
            <v>144583733.22999999</v>
          </cell>
          <cell r="I409">
            <v>-2856940.24</v>
          </cell>
          <cell r="J409" t="str">
            <v>A</v>
          </cell>
          <cell r="K409">
            <v>1819854.79</v>
          </cell>
          <cell r="L409" t="str">
            <v xml:space="preserve"> D</v>
          </cell>
          <cell r="M409">
            <v>1819854.79</v>
          </cell>
        </row>
        <row r="410">
          <cell r="A410" t="str">
            <v>201403010</v>
          </cell>
          <cell r="B410" t="str">
            <v>Unicredit Spa</v>
          </cell>
          <cell r="C410">
            <v>208973.71</v>
          </cell>
          <cell r="D410" t="str">
            <v>D</v>
          </cell>
          <cell r="E410">
            <v>208973.71</v>
          </cell>
          <cell r="F410" t="str">
            <v>D</v>
          </cell>
          <cell r="G410">
            <v>22656475.300000001</v>
          </cell>
          <cell r="H410">
            <v>22650332.010000002</v>
          </cell>
          <cell r="I410">
            <v>6143.29</v>
          </cell>
          <cell r="J410" t="str">
            <v>D</v>
          </cell>
          <cell r="K410">
            <v>215117</v>
          </cell>
          <cell r="L410" t="str">
            <v>D</v>
          </cell>
          <cell r="M410">
            <v>215117</v>
          </cell>
        </row>
        <row r="411">
          <cell r="A411" t="str">
            <v>201403011</v>
          </cell>
          <cell r="B411" t="str">
            <v>Unicredit Spa C/C 4640182</v>
          </cell>
          <cell r="C411">
            <v>0</v>
          </cell>
          <cell r="E411">
            <v>0</v>
          </cell>
          <cell r="G411">
            <v>0</v>
          </cell>
          <cell r="H411">
            <v>0</v>
          </cell>
          <cell r="I411">
            <v>0</v>
          </cell>
          <cell r="K411">
            <v>0</v>
          </cell>
          <cell r="M411">
            <v>0</v>
          </cell>
        </row>
        <row r="412">
          <cell r="A412" t="str">
            <v>201403020</v>
          </cell>
          <cell r="B412" t="str">
            <v>Banca Di Legnano</v>
          </cell>
          <cell r="C412">
            <v>0</v>
          </cell>
          <cell r="E412">
            <v>0</v>
          </cell>
          <cell r="G412">
            <v>0</v>
          </cell>
          <cell r="H412">
            <v>0</v>
          </cell>
          <cell r="I412">
            <v>0</v>
          </cell>
          <cell r="K412">
            <v>0</v>
          </cell>
          <cell r="M412">
            <v>0</v>
          </cell>
        </row>
        <row r="413">
          <cell r="A413" t="str">
            <v>201403021</v>
          </cell>
          <cell r="B413" t="str">
            <v>BANCO BPM S.P.A.</v>
          </cell>
          <cell r="C413">
            <v>1717872.3</v>
          </cell>
          <cell r="D413" t="str">
            <v>D</v>
          </cell>
          <cell r="E413">
            <v>1717872.3</v>
          </cell>
          <cell r="F413" t="str">
            <v>D</v>
          </cell>
          <cell r="G413">
            <v>30163600.07</v>
          </cell>
          <cell r="H413">
            <v>31626825.57</v>
          </cell>
          <cell r="I413">
            <v>1463225.5</v>
          </cell>
          <cell r="J413" t="str">
            <v>A</v>
          </cell>
          <cell r="K413">
            <v>254646.8</v>
          </cell>
          <cell r="L413" t="str">
            <v>D</v>
          </cell>
          <cell r="M413">
            <v>254646.8</v>
          </cell>
        </row>
        <row r="414">
          <cell r="A414" t="str">
            <v>201403022</v>
          </cell>
          <cell r="B414" t="str">
            <v>BANCO BPM SPA $</v>
          </cell>
          <cell r="C414">
            <v>547004.41</v>
          </cell>
          <cell r="D414" t="str">
            <v>D</v>
          </cell>
          <cell r="E414">
            <v>547004.41</v>
          </cell>
          <cell r="F414" t="str">
            <v>D</v>
          </cell>
          <cell r="G414">
            <v>1299280.29</v>
          </cell>
          <cell r="H414">
            <v>1817557.14</v>
          </cell>
          <cell r="I414">
            <v>518276.85</v>
          </cell>
          <cell r="J414" t="str">
            <v>A</v>
          </cell>
          <cell r="K414">
            <v>28727.56</v>
          </cell>
          <cell r="L414" t="str">
            <v>D</v>
          </cell>
          <cell r="M414">
            <v>28727.56</v>
          </cell>
        </row>
        <row r="415">
          <cell r="A415" t="str">
            <v>201403030</v>
          </cell>
          <cell r="B415" t="str">
            <v>Credito Valtellinese S.C.</v>
          </cell>
          <cell r="C415">
            <v>0</v>
          </cell>
          <cell r="E415">
            <v>0</v>
          </cell>
          <cell r="G415">
            <v>0</v>
          </cell>
          <cell r="H415">
            <v>0</v>
          </cell>
          <cell r="I415">
            <v>0</v>
          </cell>
          <cell r="K415">
            <v>0</v>
          </cell>
          <cell r="M415">
            <v>0</v>
          </cell>
        </row>
        <row r="416">
          <cell r="A416" t="str">
            <v>201403040</v>
          </cell>
          <cell r="B416" t="str">
            <v>Banca Popolare di Milano</v>
          </cell>
          <cell r="C416">
            <v>0</v>
          </cell>
          <cell r="E416">
            <v>0</v>
          </cell>
          <cell r="G416">
            <v>0</v>
          </cell>
          <cell r="H416">
            <v>0</v>
          </cell>
          <cell r="I416">
            <v>0</v>
          </cell>
          <cell r="K416">
            <v>0</v>
          </cell>
          <cell r="M416">
            <v>0</v>
          </cell>
        </row>
        <row r="417">
          <cell r="A417" t="str">
            <v>201403050</v>
          </cell>
          <cell r="B417" t="str">
            <v>Unipol</v>
          </cell>
          <cell r="C417">
            <v>0</v>
          </cell>
          <cell r="E417">
            <v>0</v>
          </cell>
          <cell r="G417">
            <v>0</v>
          </cell>
          <cell r="H417">
            <v>0</v>
          </cell>
          <cell r="I417">
            <v>0</v>
          </cell>
          <cell r="K417">
            <v>0</v>
          </cell>
          <cell r="M417">
            <v>0</v>
          </cell>
        </row>
        <row r="418">
          <cell r="A418" t="str">
            <v>201403060</v>
          </cell>
          <cell r="B418" t="str">
            <v>Credito Emiliano S.P.A.</v>
          </cell>
          <cell r="C418">
            <v>584780.25</v>
          </cell>
          <cell r="D418" t="str">
            <v>D</v>
          </cell>
          <cell r="E418">
            <v>584780.25</v>
          </cell>
          <cell r="F418" t="str">
            <v>D</v>
          </cell>
          <cell r="G418">
            <v>31698330.420000002</v>
          </cell>
          <cell r="H418">
            <v>32079369.199999999</v>
          </cell>
          <cell r="I418">
            <v>381038.78</v>
          </cell>
          <cell r="J418" t="str">
            <v>A</v>
          </cell>
          <cell r="K418">
            <v>203741.47</v>
          </cell>
          <cell r="L418" t="str">
            <v>D</v>
          </cell>
          <cell r="M418">
            <v>203741.47</v>
          </cell>
        </row>
        <row r="419">
          <cell r="A419" t="str">
            <v>201403070</v>
          </cell>
          <cell r="B419" t="str">
            <v>Intesa SAN PAOLO S.P.A.</v>
          </cell>
          <cell r="C419">
            <v>424557.62</v>
          </cell>
          <cell r="D419" t="str">
            <v>D</v>
          </cell>
          <cell r="E419">
            <v>424557.62</v>
          </cell>
          <cell r="F419" t="str">
            <v>D</v>
          </cell>
          <cell r="G419">
            <v>17993680.539999999</v>
          </cell>
          <cell r="H419">
            <v>17959563.620000001</v>
          </cell>
          <cell r="I419">
            <v>34116.92</v>
          </cell>
          <cell r="J419" t="str">
            <v>D</v>
          </cell>
          <cell r="K419">
            <v>458674.54</v>
          </cell>
          <cell r="L419" t="str">
            <v>D</v>
          </cell>
          <cell r="M419">
            <v>458674.54</v>
          </cell>
        </row>
        <row r="420">
          <cell r="A420" t="str">
            <v>201403080</v>
          </cell>
          <cell r="B420" t="str">
            <v>Banca Popolare di Sondrio</v>
          </cell>
          <cell r="C420">
            <v>354700</v>
          </cell>
          <cell r="D420" t="str">
            <v>D</v>
          </cell>
          <cell r="E420">
            <v>354700</v>
          </cell>
          <cell r="F420" t="str">
            <v>D</v>
          </cell>
          <cell r="G420">
            <v>6757884.0899999999</v>
          </cell>
          <cell r="H420">
            <v>7062419.7999999998</v>
          </cell>
          <cell r="I420">
            <v>304535.71000000002</v>
          </cell>
          <cell r="J420" t="str">
            <v>A</v>
          </cell>
          <cell r="K420">
            <v>50164.29</v>
          </cell>
          <cell r="L420" t="str">
            <v>D</v>
          </cell>
          <cell r="M420">
            <v>50164.29</v>
          </cell>
        </row>
        <row r="421">
          <cell r="A421" t="str">
            <v>201403110</v>
          </cell>
          <cell r="B421" t="str">
            <v>INTESA San Paolo S.P.A.</v>
          </cell>
          <cell r="C421">
            <v>0</v>
          </cell>
          <cell r="E421">
            <v>0</v>
          </cell>
          <cell r="G421">
            <v>0</v>
          </cell>
          <cell r="H421">
            <v>0</v>
          </cell>
          <cell r="I421">
            <v>0</v>
          </cell>
          <cell r="K421">
            <v>0</v>
          </cell>
          <cell r="M421">
            <v>0</v>
          </cell>
        </row>
        <row r="422">
          <cell r="A422" t="str">
            <v>201403120</v>
          </cell>
          <cell r="B422" t="str">
            <v>Banca IFIS S.P.A.</v>
          </cell>
          <cell r="C422">
            <v>8060.94</v>
          </cell>
          <cell r="D422" t="str">
            <v>D</v>
          </cell>
          <cell r="E422">
            <v>8060.94</v>
          </cell>
          <cell r="F422" t="str">
            <v>D</v>
          </cell>
          <cell r="G422">
            <v>0</v>
          </cell>
          <cell r="H422">
            <v>1093.08</v>
          </cell>
          <cell r="I422">
            <v>1093.08</v>
          </cell>
          <cell r="J422" t="str">
            <v>A</v>
          </cell>
          <cell r="K422">
            <v>6967.86</v>
          </cell>
          <cell r="L422" t="str">
            <v>D</v>
          </cell>
          <cell r="M422">
            <v>6967.86</v>
          </cell>
        </row>
        <row r="423">
          <cell r="A423" t="str">
            <v>201403130</v>
          </cell>
          <cell r="B423" t="str">
            <v>Banca Nazionale del Lavoro s.p.a.</v>
          </cell>
          <cell r="C423">
            <v>356664.11</v>
          </cell>
          <cell r="D423" t="str">
            <v>D</v>
          </cell>
          <cell r="E423">
            <v>356664.11</v>
          </cell>
          <cell r="F423" t="str">
            <v>D</v>
          </cell>
          <cell r="G423">
            <v>26188382.77</v>
          </cell>
          <cell r="H423">
            <v>26264352.18</v>
          </cell>
          <cell r="I423">
            <v>75969.41</v>
          </cell>
          <cell r="J423" t="str">
            <v>A</v>
          </cell>
          <cell r="K423">
            <v>280694.7</v>
          </cell>
          <cell r="L423" t="str">
            <v>D</v>
          </cell>
          <cell r="M423">
            <v>280694.7</v>
          </cell>
        </row>
        <row r="424">
          <cell r="A424" t="str">
            <v>201403140</v>
          </cell>
          <cell r="B424" t="str">
            <v>Monte Dei Paschi di Siena SPA</v>
          </cell>
          <cell r="C424">
            <v>39478.230000000003</v>
          </cell>
          <cell r="D424" t="str">
            <v>D</v>
          </cell>
          <cell r="E424">
            <v>39478.230000000003</v>
          </cell>
          <cell r="F424" t="str">
            <v>D</v>
          </cell>
          <cell r="G424">
            <v>437537.66</v>
          </cell>
          <cell r="H424">
            <v>466775.52</v>
          </cell>
          <cell r="I424">
            <v>29237.86</v>
          </cell>
          <cell r="J424" t="str">
            <v>A</v>
          </cell>
          <cell r="K424">
            <v>10240.370000000001</v>
          </cell>
          <cell r="L424" t="str">
            <v>D</v>
          </cell>
          <cell r="M424">
            <v>10240.370000000001</v>
          </cell>
        </row>
        <row r="425">
          <cell r="A425" t="str">
            <v>201403150</v>
          </cell>
          <cell r="B425" t="str">
            <v>Veneto Banca S.C.P.A.</v>
          </cell>
          <cell r="C425">
            <v>0</v>
          </cell>
          <cell r="E425">
            <v>0</v>
          </cell>
          <cell r="G425">
            <v>0</v>
          </cell>
          <cell r="H425">
            <v>0</v>
          </cell>
          <cell r="I425">
            <v>0</v>
          </cell>
          <cell r="K425">
            <v>0</v>
          </cell>
          <cell r="M425">
            <v>0</v>
          </cell>
        </row>
        <row r="426">
          <cell r="A426" t="str">
            <v>201403160</v>
          </cell>
          <cell r="B426" t="str">
            <v>Banco di Desio e della Brianza</v>
          </cell>
          <cell r="C426">
            <v>434703.46</v>
          </cell>
          <cell r="D426" t="str">
            <v>D</v>
          </cell>
          <cell r="E426">
            <v>434703.46</v>
          </cell>
          <cell r="F426" t="str">
            <v>D</v>
          </cell>
          <cell r="G426">
            <v>4531621.8499999996</v>
          </cell>
          <cell r="H426">
            <v>4655445.1100000003</v>
          </cell>
          <cell r="I426">
            <v>123823.26</v>
          </cell>
          <cell r="J426" t="str">
            <v>A</v>
          </cell>
          <cell r="K426">
            <v>310880.2</v>
          </cell>
          <cell r="L426" t="str">
            <v>D</v>
          </cell>
          <cell r="M426">
            <v>310880.2</v>
          </cell>
        </row>
        <row r="427">
          <cell r="M427">
            <v>0</v>
          </cell>
        </row>
        <row r="428">
          <cell r="A428" t="str">
            <v>04</v>
          </cell>
          <cell r="B428" t="str">
            <v>Debiti Banche per anticipi</v>
          </cell>
          <cell r="C428">
            <v>-2310423.27</v>
          </cell>
          <cell r="D428" t="str">
            <v>A</v>
          </cell>
          <cell r="E428">
            <v>-2310423.27</v>
          </cell>
          <cell r="F428" t="str">
            <v xml:space="preserve"> A</v>
          </cell>
          <cell r="G428">
            <v>23177746.199999999</v>
          </cell>
          <cell r="H428">
            <v>23150843.600000001</v>
          </cell>
          <cell r="I428">
            <v>26902.6</v>
          </cell>
          <cell r="J428" t="str">
            <v>D</v>
          </cell>
          <cell r="K428">
            <v>-2283520.67</v>
          </cell>
          <cell r="L428" t="str">
            <v xml:space="preserve"> A</v>
          </cell>
          <cell r="M428">
            <v>-2283520.67</v>
          </cell>
        </row>
        <row r="429">
          <cell r="A429" t="str">
            <v>201404010</v>
          </cell>
          <cell r="B429" t="str">
            <v>Debiti Banche per antic.</v>
          </cell>
          <cell r="C429">
            <v>0</v>
          </cell>
          <cell r="E429">
            <v>0</v>
          </cell>
          <cell r="G429">
            <v>0</v>
          </cell>
          <cell r="H429">
            <v>0</v>
          </cell>
          <cell r="I429">
            <v>0</v>
          </cell>
          <cell r="K429">
            <v>0</v>
          </cell>
          <cell r="M429">
            <v>0</v>
          </cell>
        </row>
        <row r="430">
          <cell r="A430" t="str">
            <v>201404011</v>
          </cell>
          <cell r="B430" t="str">
            <v>CREDITO VALTELLINESE c/Anticipi</v>
          </cell>
          <cell r="C430">
            <v>0</v>
          </cell>
          <cell r="E430">
            <v>0</v>
          </cell>
          <cell r="G430">
            <v>0</v>
          </cell>
          <cell r="H430">
            <v>0</v>
          </cell>
          <cell r="I430">
            <v>0</v>
          </cell>
          <cell r="K430">
            <v>0</v>
          </cell>
          <cell r="M430">
            <v>0</v>
          </cell>
        </row>
        <row r="431">
          <cell r="A431" t="str">
            <v>201404012</v>
          </cell>
          <cell r="B431" t="str">
            <v>IntesaSANPAOLO c/Anticipi</v>
          </cell>
          <cell r="C431">
            <v>0</v>
          </cell>
          <cell r="E431">
            <v>0</v>
          </cell>
          <cell r="G431">
            <v>0</v>
          </cell>
          <cell r="H431">
            <v>0</v>
          </cell>
          <cell r="I431">
            <v>0</v>
          </cell>
          <cell r="K431">
            <v>0</v>
          </cell>
          <cell r="M431">
            <v>0</v>
          </cell>
        </row>
        <row r="432">
          <cell r="A432" t="str">
            <v>201404013</v>
          </cell>
          <cell r="B432" t="str">
            <v>BANCA DI LEGNANO c/Ant. su Ordini</v>
          </cell>
          <cell r="C432">
            <v>0</v>
          </cell>
          <cell r="E432">
            <v>0</v>
          </cell>
          <cell r="G432">
            <v>0</v>
          </cell>
          <cell r="H432">
            <v>0</v>
          </cell>
          <cell r="I432">
            <v>0</v>
          </cell>
          <cell r="K432">
            <v>0</v>
          </cell>
          <cell r="M432">
            <v>0</v>
          </cell>
        </row>
        <row r="433">
          <cell r="A433" t="str">
            <v>201404014</v>
          </cell>
          <cell r="B433" t="str">
            <v>BANCA DI LEGNANO c/Ant. su Fatture</v>
          </cell>
          <cell r="C433">
            <v>0</v>
          </cell>
          <cell r="E433">
            <v>0</v>
          </cell>
          <cell r="G433">
            <v>0</v>
          </cell>
          <cell r="H433">
            <v>0</v>
          </cell>
          <cell r="I433">
            <v>0</v>
          </cell>
          <cell r="K433">
            <v>0</v>
          </cell>
          <cell r="M433">
            <v>0</v>
          </cell>
        </row>
        <row r="434">
          <cell r="A434" t="str">
            <v>201404015</v>
          </cell>
          <cell r="B434" t="str">
            <v>CREDITO EMILIANO c/Anticipi</v>
          </cell>
          <cell r="C434">
            <v>607423.27</v>
          </cell>
          <cell r="D434" t="str">
            <v>A</v>
          </cell>
          <cell r="E434">
            <v>607423.27</v>
          </cell>
          <cell r="F434" t="str">
            <v>A</v>
          </cell>
          <cell r="G434">
            <v>7059746.2000000002</v>
          </cell>
          <cell r="H434">
            <v>7485843.5999999996</v>
          </cell>
          <cell r="I434">
            <v>426097.4</v>
          </cell>
          <cell r="J434" t="str">
            <v>A</v>
          </cell>
          <cell r="K434">
            <v>1033520.67</v>
          </cell>
          <cell r="L434" t="str">
            <v>A</v>
          </cell>
          <cell r="M434">
            <v>-1033520.67</v>
          </cell>
        </row>
        <row r="435">
          <cell r="A435" t="str">
            <v>201404016</v>
          </cell>
          <cell r="B435" t="str">
            <v>BANCA POP.DI SONDRIO c/Anticipi</v>
          </cell>
          <cell r="C435">
            <v>0</v>
          </cell>
          <cell r="E435">
            <v>0</v>
          </cell>
          <cell r="G435">
            <v>0</v>
          </cell>
          <cell r="H435">
            <v>0</v>
          </cell>
          <cell r="I435">
            <v>0</v>
          </cell>
          <cell r="K435">
            <v>0</v>
          </cell>
          <cell r="M435">
            <v>0</v>
          </cell>
        </row>
        <row r="436">
          <cell r="A436" t="str">
            <v>201404017</v>
          </cell>
          <cell r="B436" t="str">
            <v>BANCA IFIS S.P.A. C/ANTIC.</v>
          </cell>
          <cell r="C436">
            <v>0</v>
          </cell>
          <cell r="E436">
            <v>0</v>
          </cell>
          <cell r="G436">
            <v>0</v>
          </cell>
          <cell r="H436">
            <v>0</v>
          </cell>
          <cell r="I436">
            <v>0</v>
          </cell>
          <cell r="K436">
            <v>0</v>
          </cell>
          <cell r="M436">
            <v>0</v>
          </cell>
        </row>
        <row r="437">
          <cell r="A437" t="str">
            <v>201404018</v>
          </cell>
          <cell r="B437" t="str">
            <v>BANCO BPM c/Anticipi</v>
          </cell>
          <cell r="C437">
            <v>0</v>
          </cell>
          <cell r="E437">
            <v>0</v>
          </cell>
          <cell r="G437">
            <v>0</v>
          </cell>
          <cell r="H437">
            <v>0</v>
          </cell>
          <cell r="I437">
            <v>0</v>
          </cell>
          <cell r="K437">
            <v>0</v>
          </cell>
          <cell r="M437">
            <v>0</v>
          </cell>
        </row>
        <row r="438">
          <cell r="A438" t="str">
            <v>201404019</v>
          </cell>
          <cell r="B438" t="str">
            <v>BANCA NAZIONALE DEL LAV.c/Anticipi</v>
          </cell>
          <cell r="C438">
            <v>1703000</v>
          </cell>
          <cell r="D438" t="str">
            <v>A</v>
          </cell>
          <cell r="E438">
            <v>1703000</v>
          </cell>
          <cell r="F438" t="str">
            <v>A</v>
          </cell>
          <cell r="G438">
            <v>7911000</v>
          </cell>
          <cell r="H438">
            <v>7458000</v>
          </cell>
          <cell r="I438">
            <v>453000</v>
          </cell>
          <cell r="J438" t="str">
            <v>D</v>
          </cell>
          <cell r="K438">
            <v>1250000</v>
          </cell>
          <cell r="L438" t="str">
            <v>A</v>
          </cell>
          <cell r="M438">
            <v>-1250000</v>
          </cell>
        </row>
        <row r="439">
          <cell r="A439" t="str">
            <v>201404020</v>
          </cell>
          <cell r="B439" t="str">
            <v>Conto di Giro SBF</v>
          </cell>
          <cell r="C439">
            <v>0</v>
          </cell>
          <cell r="E439">
            <v>0</v>
          </cell>
          <cell r="G439">
            <v>0</v>
          </cell>
          <cell r="H439">
            <v>0</v>
          </cell>
          <cell r="I439">
            <v>0</v>
          </cell>
          <cell r="K439">
            <v>0</v>
          </cell>
          <cell r="M439">
            <v>0</v>
          </cell>
        </row>
        <row r="440">
          <cell r="A440" t="str">
            <v>201404021</v>
          </cell>
          <cell r="B440" t="str">
            <v>Banco BPM c/Ant. su Ordini</v>
          </cell>
          <cell r="C440">
            <v>0</v>
          </cell>
          <cell r="E440">
            <v>0</v>
          </cell>
          <cell r="G440">
            <v>175700</v>
          </cell>
          <cell r="H440">
            <v>175700</v>
          </cell>
          <cell r="I440">
            <v>0</v>
          </cell>
          <cell r="K440">
            <v>0</v>
          </cell>
          <cell r="M440">
            <v>0</v>
          </cell>
        </row>
        <row r="441">
          <cell r="A441" t="str">
            <v>201404022</v>
          </cell>
          <cell r="B441" t="str">
            <v>Banco BPM c/Ant. su Fatture</v>
          </cell>
          <cell r="C441">
            <v>0</v>
          </cell>
          <cell r="E441">
            <v>0</v>
          </cell>
          <cell r="G441">
            <v>3031300</v>
          </cell>
          <cell r="H441">
            <v>3031300</v>
          </cell>
          <cell r="I441">
            <v>0</v>
          </cell>
          <cell r="K441">
            <v>0</v>
          </cell>
          <cell r="M441">
            <v>0</v>
          </cell>
        </row>
        <row r="442">
          <cell r="A442" t="str">
            <v>201404023</v>
          </cell>
          <cell r="B442" t="str">
            <v>MPS c/Ant. su Fatture</v>
          </cell>
          <cell r="C442">
            <v>0</v>
          </cell>
          <cell r="E442">
            <v>0</v>
          </cell>
          <cell r="G442">
            <v>0</v>
          </cell>
          <cell r="H442">
            <v>0</v>
          </cell>
          <cell r="I442">
            <v>0</v>
          </cell>
          <cell r="K442">
            <v>0</v>
          </cell>
          <cell r="M442">
            <v>0</v>
          </cell>
        </row>
        <row r="443">
          <cell r="A443" t="str">
            <v>201404024</v>
          </cell>
          <cell r="B443" t="str">
            <v>MPS c/Ant. su Ordini</v>
          </cell>
          <cell r="C443">
            <v>0</v>
          </cell>
          <cell r="E443">
            <v>0</v>
          </cell>
          <cell r="G443">
            <v>0</v>
          </cell>
          <cell r="H443">
            <v>0</v>
          </cell>
          <cell r="I443">
            <v>0</v>
          </cell>
          <cell r="K443">
            <v>0</v>
          </cell>
          <cell r="M443">
            <v>0</v>
          </cell>
        </row>
        <row r="444">
          <cell r="A444" t="str">
            <v>201404025</v>
          </cell>
          <cell r="B444" t="str">
            <v>MPS c/Ant.a breve finanz.3618194,94</v>
          </cell>
          <cell r="C444">
            <v>0</v>
          </cell>
          <cell r="E444">
            <v>0</v>
          </cell>
          <cell r="G444">
            <v>0</v>
          </cell>
          <cell r="H444">
            <v>0</v>
          </cell>
          <cell r="I444">
            <v>0</v>
          </cell>
          <cell r="K444">
            <v>0</v>
          </cell>
          <cell r="M444">
            <v>0</v>
          </cell>
        </row>
        <row r="445">
          <cell r="A445" t="str">
            <v>201404026</v>
          </cell>
          <cell r="B445" t="str">
            <v>Banca Intesa - finanz. 18 m.</v>
          </cell>
          <cell r="C445">
            <v>0</v>
          </cell>
          <cell r="E445">
            <v>0</v>
          </cell>
          <cell r="G445">
            <v>0</v>
          </cell>
          <cell r="H445">
            <v>0</v>
          </cell>
          <cell r="I445">
            <v>0</v>
          </cell>
          <cell r="K445">
            <v>0</v>
          </cell>
          <cell r="M445">
            <v>0</v>
          </cell>
        </row>
        <row r="446">
          <cell r="A446" t="str">
            <v>201404027</v>
          </cell>
          <cell r="B446" t="str">
            <v>Banca Ifis - c/ant. su contratti</v>
          </cell>
          <cell r="C446">
            <v>0</v>
          </cell>
          <cell r="E446">
            <v>0</v>
          </cell>
          <cell r="G446">
            <v>0</v>
          </cell>
          <cell r="H446">
            <v>0</v>
          </cell>
          <cell r="I446">
            <v>0</v>
          </cell>
          <cell r="K446">
            <v>0</v>
          </cell>
          <cell r="M446">
            <v>0</v>
          </cell>
        </row>
        <row r="447">
          <cell r="A447" t="str">
            <v>201404028</v>
          </cell>
          <cell r="B447" t="str">
            <v>Veneto Banca c/ant.</v>
          </cell>
          <cell r="C447">
            <v>0</v>
          </cell>
          <cell r="E447">
            <v>0</v>
          </cell>
          <cell r="G447">
            <v>0</v>
          </cell>
          <cell r="H447">
            <v>0</v>
          </cell>
          <cell r="I447">
            <v>0</v>
          </cell>
          <cell r="K447">
            <v>0</v>
          </cell>
          <cell r="M447">
            <v>0</v>
          </cell>
        </row>
        <row r="448">
          <cell r="A448" t="str">
            <v>201404029</v>
          </cell>
          <cell r="B448" t="str">
            <v>Banco di Desio c/ant.</v>
          </cell>
          <cell r="C448">
            <v>0</v>
          </cell>
          <cell r="E448">
            <v>0</v>
          </cell>
          <cell r="G448">
            <v>2000000</v>
          </cell>
          <cell r="H448">
            <v>2000000</v>
          </cell>
          <cell r="I448">
            <v>0</v>
          </cell>
          <cell r="K448">
            <v>0</v>
          </cell>
          <cell r="M448">
            <v>0</v>
          </cell>
        </row>
        <row r="449">
          <cell r="A449" t="str">
            <v>201404030</v>
          </cell>
          <cell r="B449" t="str">
            <v>Credito Emiliano 18M.N.332/06955157</v>
          </cell>
          <cell r="C449">
            <v>0</v>
          </cell>
          <cell r="E449">
            <v>0</v>
          </cell>
          <cell r="G449">
            <v>0</v>
          </cell>
          <cell r="H449">
            <v>0</v>
          </cell>
          <cell r="I449">
            <v>0</v>
          </cell>
          <cell r="K449">
            <v>0</v>
          </cell>
          <cell r="M449">
            <v>0</v>
          </cell>
        </row>
        <row r="450">
          <cell r="A450" t="str">
            <v>201404031</v>
          </cell>
          <cell r="B450" t="str">
            <v>MPS c/anticipo import</v>
          </cell>
          <cell r="C450">
            <v>0</v>
          </cell>
          <cell r="E450">
            <v>0</v>
          </cell>
          <cell r="G450">
            <v>0</v>
          </cell>
          <cell r="H450">
            <v>0</v>
          </cell>
          <cell r="I450">
            <v>0</v>
          </cell>
          <cell r="K450">
            <v>0</v>
          </cell>
          <cell r="M450">
            <v>0</v>
          </cell>
        </row>
        <row r="451">
          <cell r="A451" t="str">
            <v>201404032</v>
          </cell>
          <cell r="B451" t="str">
            <v>UNICREDIT c/ant.</v>
          </cell>
          <cell r="C451">
            <v>0</v>
          </cell>
          <cell r="E451">
            <v>0</v>
          </cell>
          <cell r="G451">
            <v>3000000</v>
          </cell>
          <cell r="H451">
            <v>3000000</v>
          </cell>
          <cell r="I451">
            <v>0</v>
          </cell>
          <cell r="K451">
            <v>0</v>
          </cell>
          <cell r="M451">
            <v>0</v>
          </cell>
        </row>
        <row r="452">
          <cell r="A452" t="str">
            <v>201404033</v>
          </cell>
          <cell r="B452" t="str">
            <v>BNL finanziamento 1567574</v>
          </cell>
          <cell r="C452">
            <v>0</v>
          </cell>
          <cell r="E452">
            <v>0</v>
          </cell>
          <cell r="G452">
            <v>0</v>
          </cell>
          <cell r="H452">
            <v>0</v>
          </cell>
          <cell r="I452">
            <v>0</v>
          </cell>
          <cell r="K452">
            <v>0</v>
          </cell>
          <cell r="M452">
            <v>0</v>
          </cell>
        </row>
        <row r="453">
          <cell r="M453">
            <v>0</v>
          </cell>
        </row>
        <row r="454">
          <cell r="A454" t="str">
            <v>05</v>
          </cell>
          <cell r="B454" t="str">
            <v>Debiti medio-lungo finanziamento</v>
          </cell>
          <cell r="C454">
            <v>0</v>
          </cell>
          <cell r="E454">
            <v>0</v>
          </cell>
          <cell r="G454">
            <v>0</v>
          </cell>
          <cell r="H454">
            <v>0</v>
          </cell>
          <cell r="I454">
            <v>0</v>
          </cell>
          <cell r="K454">
            <v>0</v>
          </cell>
          <cell r="M454">
            <v>0</v>
          </cell>
        </row>
        <row r="455">
          <cell r="A455" t="str">
            <v>201405010</v>
          </cell>
          <cell r="B455" t="str">
            <v>Debiti verso altri finan.Dr. A.B.V.</v>
          </cell>
          <cell r="C455">
            <v>0</v>
          </cell>
          <cell r="E455">
            <v>0</v>
          </cell>
          <cell r="G455">
            <v>0</v>
          </cell>
          <cell r="H455">
            <v>0</v>
          </cell>
          <cell r="I455">
            <v>0</v>
          </cell>
          <cell r="K455">
            <v>0</v>
          </cell>
          <cell r="M455">
            <v>0</v>
          </cell>
        </row>
        <row r="456">
          <cell r="A456" t="str">
            <v>201405011</v>
          </cell>
          <cell r="B456" t="str">
            <v>Debiti verso altri finan. VINEY</v>
          </cell>
          <cell r="C456">
            <v>0</v>
          </cell>
          <cell r="E456">
            <v>0</v>
          </cell>
          <cell r="G456">
            <v>0</v>
          </cell>
          <cell r="H456">
            <v>0</v>
          </cell>
          <cell r="I456">
            <v>0</v>
          </cell>
          <cell r="K456">
            <v>0</v>
          </cell>
          <cell r="M456">
            <v>0</v>
          </cell>
        </row>
        <row r="457">
          <cell r="A457" t="str">
            <v>201405012</v>
          </cell>
          <cell r="B457" t="str">
            <v>Debiti verso MPS</v>
          </cell>
          <cell r="C457">
            <v>0</v>
          </cell>
          <cell r="E457">
            <v>0</v>
          </cell>
          <cell r="G457">
            <v>0</v>
          </cell>
          <cell r="H457">
            <v>0</v>
          </cell>
          <cell r="I457">
            <v>0</v>
          </cell>
          <cell r="K457">
            <v>0</v>
          </cell>
          <cell r="M457">
            <v>0</v>
          </cell>
        </row>
        <row r="458">
          <cell r="M458">
            <v>0</v>
          </cell>
        </row>
        <row r="459">
          <cell r="A459" t="str">
            <v>06</v>
          </cell>
          <cell r="B459" t="str">
            <v>Fornitori</v>
          </cell>
          <cell r="C459">
            <v>-18622035.82</v>
          </cell>
          <cell r="D459" t="str">
            <v>A</v>
          </cell>
          <cell r="E459">
            <v>-18622035.82</v>
          </cell>
          <cell r="F459" t="str">
            <v xml:space="preserve"> A</v>
          </cell>
          <cell r="G459">
            <v>89878220.870000005</v>
          </cell>
          <cell r="H459">
            <v>89412894.390000001</v>
          </cell>
          <cell r="I459">
            <v>465326.48</v>
          </cell>
          <cell r="J459" t="str">
            <v>D</v>
          </cell>
          <cell r="K459">
            <v>-18156709.34</v>
          </cell>
          <cell r="L459" t="str">
            <v xml:space="preserve"> A</v>
          </cell>
          <cell r="M459">
            <v>-18156709.34</v>
          </cell>
        </row>
        <row r="460">
          <cell r="A460" t="str">
            <v>201406010</v>
          </cell>
          <cell r="B460" t="str">
            <v>Fornitori</v>
          </cell>
          <cell r="C460">
            <v>18622035.82</v>
          </cell>
          <cell r="D460" t="str">
            <v>A</v>
          </cell>
          <cell r="E460">
            <v>18622035.82</v>
          </cell>
          <cell r="F460" t="str">
            <v>A</v>
          </cell>
          <cell r="G460">
            <v>89878220.870000005</v>
          </cell>
          <cell r="H460">
            <v>89412894.390000001</v>
          </cell>
          <cell r="I460">
            <v>465326.48</v>
          </cell>
          <cell r="J460" t="str">
            <v>D</v>
          </cell>
          <cell r="K460">
            <v>18156709.34</v>
          </cell>
          <cell r="L460" t="str">
            <v>A</v>
          </cell>
          <cell r="M460">
            <v>-18156709.34</v>
          </cell>
        </row>
        <row r="461">
          <cell r="M461">
            <v>0</v>
          </cell>
        </row>
        <row r="462">
          <cell r="A462" t="str">
            <v>07</v>
          </cell>
          <cell r="B462" t="str">
            <v>Debiti verso Factoring</v>
          </cell>
          <cell r="C462">
            <v>-5829185.7400000002</v>
          </cell>
          <cell r="D462" t="str">
            <v>A</v>
          </cell>
          <cell r="E462">
            <v>-5829185.7400000002</v>
          </cell>
          <cell r="F462" t="str">
            <v xml:space="preserve"> A</v>
          </cell>
          <cell r="G462">
            <v>18403565.420000002</v>
          </cell>
          <cell r="H462">
            <v>16983723.390000001</v>
          </cell>
          <cell r="I462">
            <v>1419842.03</v>
          </cell>
          <cell r="J462" t="str">
            <v>D</v>
          </cell>
          <cell r="K462">
            <v>-4409343.71</v>
          </cell>
          <cell r="L462" t="str">
            <v xml:space="preserve"> A</v>
          </cell>
          <cell r="M462">
            <v>-4409343.71</v>
          </cell>
        </row>
        <row r="463">
          <cell r="A463" t="str">
            <v>201407010</v>
          </cell>
          <cell r="B463" t="str">
            <v>Factorit Spa -c/factoring 60024091</v>
          </cell>
          <cell r="C463">
            <v>84726.04</v>
          </cell>
          <cell r="D463" t="str">
            <v>A</v>
          </cell>
          <cell r="E463">
            <v>84726.04</v>
          </cell>
          <cell r="F463" t="str">
            <v>A</v>
          </cell>
          <cell r="G463">
            <v>3335482.54</v>
          </cell>
          <cell r="H463">
            <v>4661629.95</v>
          </cell>
          <cell r="I463">
            <v>1326147.4099999999</v>
          </cell>
          <cell r="J463" t="str">
            <v>A</v>
          </cell>
          <cell r="K463">
            <v>1410873.45</v>
          </cell>
          <cell r="L463" t="str">
            <v>A</v>
          </cell>
          <cell r="M463">
            <v>-1410873.45</v>
          </cell>
        </row>
        <row r="464">
          <cell r="A464" t="str">
            <v>201407020</v>
          </cell>
          <cell r="B464" t="str">
            <v>Banca Ifis S.p.a.- c/factoring</v>
          </cell>
          <cell r="C464">
            <v>0</v>
          </cell>
          <cell r="E464">
            <v>0</v>
          </cell>
          <cell r="G464">
            <v>0</v>
          </cell>
          <cell r="H464">
            <v>0</v>
          </cell>
          <cell r="I464">
            <v>0</v>
          </cell>
          <cell r="K464">
            <v>0</v>
          </cell>
          <cell r="M464">
            <v>0</v>
          </cell>
        </row>
        <row r="465">
          <cell r="A465" t="str">
            <v>201407030</v>
          </cell>
          <cell r="B465" t="str">
            <v>Banca Intesa Factoring pro-soluto</v>
          </cell>
          <cell r="C465">
            <v>0</v>
          </cell>
          <cell r="E465">
            <v>0</v>
          </cell>
          <cell r="G465">
            <v>0</v>
          </cell>
          <cell r="H465">
            <v>0</v>
          </cell>
          <cell r="I465">
            <v>0</v>
          </cell>
          <cell r="K465">
            <v>0</v>
          </cell>
          <cell r="M465">
            <v>0</v>
          </cell>
        </row>
        <row r="466">
          <cell r="A466" t="str">
            <v>201407031</v>
          </cell>
          <cell r="B466" t="str">
            <v>Ifitalia - c/factoring</v>
          </cell>
          <cell r="C466">
            <v>0</v>
          </cell>
          <cell r="E466">
            <v>0</v>
          </cell>
          <cell r="G466">
            <v>0</v>
          </cell>
          <cell r="H466">
            <v>0</v>
          </cell>
          <cell r="I466">
            <v>0</v>
          </cell>
          <cell r="K466">
            <v>0</v>
          </cell>
          <cell r="M466">
            <v>0</v>
          </cell>
        </row>
        <row r="467">
          <cell r="A467" t="str">
            <v>201407032</v>
          </cell>
          <cell r="B467" t="str">
            <v>Ifitalia - c/cessioni</v>
          </cell>
          <cell r="C467">
            <v>0</v>
          </cell>
          <cell r="E467">
            <v>0</v>
          </cell>
          <cell r="G467">
            <v>0</v>
          </cell>
          <cell r="H467">
            <v>0</v>
          </cell>
          <cell r="I467">
            <v>0</v>
          </cell>
          <cell r="K467">
            <v>0</v>
          </cell>
          <cell r="M467">
            <v>0</v>
          </cell>
        </row>
        <row r="468">
          <cell r="A468" t="str">
            <v>201407033</v>
          </cell>
          <cell r="B468" t="str">
            <v>Credemfactor</v>
          </cell>
          <cell r="C468">
            <v>2529357.29</v>
          </cell>
          <cell r="D468" t="str">
            <v>A</v>
          </cell>
          <cell r="E468">
            <v>2529357.29</v>
          </cell>
          <cell r="F468" t="str">
            <v>A</v>
          </cell>
          <cell r="G468">
            <v>7121857.9800000004</v>
          </cell>
          <cell r="H468">
            <v>7042619.6500000004</v>
          </cell>
          <cell r="I468">
            <v>79238.33</v>
          </cell>
          <cell r="J468" t="str">
            <v>D</v>
          </cell>
          <cell r="K468">
            <v>2450118.96</v>
          </cell>
          <cell r="L468" t="str">
            <v>A</v>
          </cell>
          <cell r="M468">
            <v>-2450118.96</v>
          </cell>
        </row>
        <row r="469">
          <cell r="A469" t="str">
            <v>201407034</v>
          </cell>
          <cell r="B469" t="str">
            <v>FACTORIT CESSIONE PROSOLUTO</v>
          </cell>
          <cell r="C469">
            <v>1789436.9</v>
          </cell>
          <cell r="D469" t="str">
            <v>A</v>
          </cell>
          <cell r="E469">
            <v>1789436.9</v>
          </cell>
          <cell r="F469" t="str">
            <v>A</v>
          </cell>
          <cell r="G469">
            <v>1793297.91</v>
          </cell>
          <cell r="H469">
            <v>0</v>
          </cell>
          <cell r="I469">
            <v>1793297.91</v>
          </cell>
          <cell r="J469" t="str">
            <v>D</v>
          </cell>
          <cell r="K469">
            <v>3861.01</v>
          </cell>
          <cell r="L469" t="str">
            <v>D</v>
          </cell>
          <cell r="M469">
            <v>3861.01</v>
          </cell>
        </row>
        <row r="470">
          <cell r="A470" t="str">
            <v>201407035</v>
          </cell>
          <cell r="B470" t="str">
            <v>Unicredit Fac.linea0355941-C/355942</v>
          </cell>
          <cell r="C470">
            <v>1410862.3</v>
          </cell>
          <cell r="D470" t="str">
            <v>A</v>
          </cell>
          <cell r="E470">
            <v>1410862.3</v>
          </cell>
          <cell r="F470" t="str">
            <v>A</v>
          </cell>
          <cell r="G470">
            <v>6100665.8499999996</v>
          </cell>
          <cell r="H470">
            <v>5236472.05</v>
          </cell>
          <cell r="I470">
            <v>864193.8</v>
          </cell>
          <cell r="J470" t="str">
            <v>D</v>
          </cell>
          <cell r="K470">
            <v>546668.5</v>
          </cell>
          <cell r="L470" t="str">
            <v>A</v>
          </cell>
          <cell r="M470">
            <v>-546668.5</v>
          </cell>
        </row>
        <row r="471">
          <cell r="A471" t="str">
            <v>201407036</v>
          </cell>
          <cell r="B471" t="str">
            <v>Unicredit Fac.linea0361624/0358043</v>
          </cell>
          <cell r="C471">
            <v>6461.4</v>
          </cell>
          <cell r="D471" t="str">
            <v>A</v>
          </cell>
          <cell r="E471">
            <v>6461.4</v>
          </cell>
          <cell r="F471" t="str">
            <v>A</v>
          </cell>
          <cell r="G471">
            <v>6698.4</v>
          </cell>
          <cell r="H471">
            <v>240.5</v>
          </cell>
          <cell r="I471">
            <v>6457.9</v>
          </cell>
          <cell r="J471" t="str">
            <v>D</v>
          </cell>
          <cell r="K471">
            <v>3.5</v>
          </cell>
          <cell r="L471" t="str">
            <v>A</v>
          </cell>
          <cell r="M471">
            <v>-3.5</v>
          </cell>
        </row>
        <row r="472">
          <cell r="A472" t="str">
            <v>201407037</v>
          </cell>
          <cell r="B472" t="str">
            <v>Unicredit Fac.linea0361603/0357941</v>
          </cell>
          <cell r="C472">
            <v>1150.76</v>
          </cell>
          <cell r="D472" t="str">
            <v>A</v>
          </cell>
          <cell r="E472">
            <v>1150.76</v>
          </cell>
          <cell r="F472" t="str">
            <v>A</v>
          </cell>
          <cell r="G472">
            <v>5179.7299999999996</v>
          </cell>
          <cell r="H472">
            <v>4530</v>
          </cell>
          <cell r="I472">
            <v>649.73</v>
          </cell>
          <cell r="J472" t="str">
            <v>D</v>
          </cell>
          <cell r="K472">
            <v>501.03</v>
          </cell>
          <cell r="L472" t="str">
            <v>A</v>
          </cell>
          <cell r="M472">
            <v>-501.03</v>
          </cell>
        </row>
        <row r="473">
          <cell r="A473" t="str">
            <v>201407038</v>
          </cell>
          <cell r="B473" t="str">
            <v>Unicredit Fac.linea0361235/0355941</v>
          </cell>
          <cell r="C473">
            <v>7191.05</v>
          </cell>
          <cell r="D473" t="str">
            <v>A</v>
          </cell>
          <cell r="E473">
            <v>7191.05</v>
          </cell>
          <cell r="F473" t="str">
            <v>A</v>
          </cell>
          <cell r="G473">
            <v>40383.01</v>
          </cell>
          <cell r="H473">
            <v>38231.24</v>
          </cell>
          <cell r="I473">
            <v>2151.77</v>
          </cell>
          <cell r="J473" t="str">
            <v>D</v>
          </cell>
          <cell r="K473">
            <v>5039.28</v>
          </cell>
          <cell r="L473" t="str">
            <v>A</v>
          </cell>
          <cell r="M473">
            <v>-5039.28</v>
          </cell>
        </row>
        <row r="474">
          <cell r="A474" t="str">
            <v>201407039</v>
          </cell>
          <cell r="B474" t="str">
            <v>Unicredit Fac.linea0358043 C/358044</v>
          </cell>
          <cell r="C474">
            <v>0</v>
          </cell>
          <cell r="E474">
            <v>0</v>
          </cell>
          <cell r="G474">
            <v>0</v>
          </cell>
          <cell r="H474">
            <v>0</v>
          </cell>
          <cell r="I474">
            <v>0</v>
          </cell>
          <cell r="K474">
            <v>0</v>
          </cell>
          <cell r="M474">
            <v>0</v>
          </cell>
        </row>
        <row r="475">
          <cell r="M475">
            <v>0</v>
          </cell>
        </row>
        <row r="476">
          <cell r="A476" t="str">
            <v>10</v>
          </cell>
          <cell r="B476" t="str">
            <v>Debiti Tributari</v>
          </cell>
          <cell r="C476">
            <v>-879843.76</v>
          </cell>
          <cell r="D476" t="str">
            <v>A</v>
          </cell>
          <cell r="E476">
            <v>-879843.76</v>
          </cell>
          <cell r="F476" t="str">
            <v xml:space="preserve"> A</v>
          </cell>
          <cell r="G476">
            <v>2343601.9</v>
          </cell>
          <cell r="H476">
            <v>1764273.94</v>
          </cell>
          <cell r="I476">
            <v>579327.96</v>
          </cell>
          <cell r="J476" t="str">
            <v>D</v>
          </cell>
          <cell r="K476">
            <v>-300515.8</v>
          </cell>
          <cell r="L476" t="str">
            <v xml:space="preserve"> A</v>
          </cell>
          <cell r="M476">
            <v>-300515.8</v>
          </cell>
        </row>
        <row r="477">
          <cell r="A477" t="str">
            <v>201410010</v>
          </cell>
          <cell r="B477" t="str">
            <v>Erario imposte IRES</v>
          </cell>
          <cell r="C477">
            <v>358702</v>
          </cell>
          <cell r="D477" t="str">
            <v>A</v>
          </cell>
          <cell r="E477">
            <v>358702</v>
          </cell>
          <cell r="F477" t="str">
            <v>A</v>
          </cell>
          <cell r="G477">
            <v>358702</v>
          </cell>
          <cell r="H477">
            <v>0</v>
          </cell>
          <cell r="I477">
            <v>358702</v>
          </cell>
          <cell r="J477" t="str">
            <v>D</v>
          </cell>
          <cell r="K477">
            <v>0</v>
          </cell>
          <cell r="M477">
            <v>0</v>
          </cell>
        </row>
        <row r="478">
          <cell r="A478" t="str">
            <v>201410015</v>
          </cell>
          <cell r="B478" t="str">
            <v>Debiti verso Erario x Imp.Sostitut.</v>
          </cell>
          <cell r="C478">
            <v>1806.96</v>
          </cell>
          <cell r="D478" t="str">
            <v>A</v>
          </cell>
          <cell r="E478">
            <v>1806.96</v>
          </cell>
          <cell r="F478" t="str">
            <v>A</v>
          </cell>
          <cell r="G478">
            <v>1806.96</v>
          </cell>
          <cell r="H478">
            <v>0</v>
          </cell>
          <cell r="I478">
            <v>1806.96</v>
          </cell>
          <cell r="J478" t="str">
            <v>D</v>
          </cell>
          <cell r="K478">
            <v>0</v>
          </cell>
          <cell r="M478">
            <v>0</v>
          </cell>
        </row>
        <row r="479">
          <cell r="A479" t="str">
            <v>201410016</v>
          </cell>
          <cell r="B479" t="str">
            <v>Debiti v/Erario Imp.Sost.rival.imm</v>
          </cell>
          <cell r="C479">
            <v>0</v>
          </cell>
          <cell r="E479">
            <v>0</v>
          </cell>
          <cell r="G479">
            <v>0</v>
          </cell>
          <cell r="H479">
            <v>0</v>
          </cell>
          <cell r="I479">
            <v>0</v>
          </cell>
          <cell r="K479">
            <v>0</v>
          </cell>
          <cell r="M479">
            <v>0</v>
          </cell>
        </row>
        <row r="480">
          <cell r="A480" t="str">
            <v>201410020</v>
          </cell>
          <cell r="B480" t="str">
            <v>Erario imposte IRAP</v>
          </cell>
          <cell r="C480">
            <v>210511</v>
          </cell>
          <cell r="D480" t="str">
            <v>A</v>
          </cell>
          <cell r="E480">
            <v>210511</v>
          </cell>
          <cell r="F480" t="str">
            <v>A</v>
          </cell>
          <cell r="G480">
            <v>210511</v>
          </cell>
          <cell r="H480">
            <v>0</v>
          </cell>
          <cell r="I480">
            <v>210511</v>
          </cell>
          <cell r="J480" t="str">
            <v>D</v>
          </cell>
          <cell r="K480">
            <v>0</v>
          </cell>
          <cell r="M480">
            <v>0</v>
          </cell>
        </row>
        <row r="481">
          <cell r="A481" t="str">
            <v>201410025</v>
          </cell>
          <cell r="B481" t="str">
            <v>Deb.Erario Condono 97-01</v>
          </cell>
          <cell r="C481">
            <v>0</v>
          </cell>
          <cell r="E481">
            <v>0</v>
          </cell>
          <cell r="G481">
            <v>0</v>
          </cell>
          <cell r="H481">
            <v>0</v>
          </cell>
          <cell r="I481">
            <v>0</v>
          </cell>
          <cell r="K481">
            <v>0</v>
          </cell>
          <cell r="M481">
            <v>0</v>
          </cell>
        </row>
        <row r="482">
          <cell r="A482" t="str">
            <v>201410030</v>
          </cell>
          <cell r="B482" t="str">
            <v>Cartelle esattoriali</v>
          </cell>
          <cell r="C482">
            <v>0</v>
          </cell>
          <cell r="E482">
            <v>0</v>
          </cell>
          <cell r="G482">
            <v>0</v>
          </cell>
          <cell r="H482">
            <v>0</v>
          </cell>
          <cell r="I482">
            <v>0</v>
          </cell>
          <cell r="K482">
            <v>0</v>
          </cell>
          <cell r="M482">
            <v>0</v>
          </cell>
        </row>
        <row r="483">
          <cell r="A483" t="str">
            <v>201410040</v>
          </cell>
          <cell r="B483" t="str">
            <v>IRPEF su salari e stipendi</v>
          </cell>
          <cell r="C483">
            <v>304086.03999999998</v>
          </cell>
          <cell r="D483" t="str">
            <v>A</v>
          </cell>
          <cell r="E483">
            <v>304086.03999999998</v>
          </cell>
          <cell r="F483" t="str">
            <v>A</v>
          </cell>
          <cell r="G483">
            <v>1662743.13</v>
          </cell>
          <cell r="H483">
            <v>1659125.39</v>
          </cell>
          <cell r="I483">
            <v>3617.74</v>
          </cell>
          <cell r="J483" t="str">
            <v>D</v>
          </cell>
          <cell r="K483">
            <v>300468.3</v>
          </cell>
          <cell r="L483" t="str">
            <v>A</v>
          </cell>
          <cell r="M483">
            <v>-300468.3</v>
          </cell>
        </row>
        <row r="484">
          <cell r="A484" t="str">
            <v>201410050</v>
          </cell>
          <cell r="B484" t="str">
            <v>Rit. d'acc. lavoro autonomo</v>
          </cell>
          <cell r="C484">
            <v>4737.76</v>
          </cell>
          <cell r="D484" t="str">
            <v>A</v>
          </cell>
          <cell r="E484">
            <v>4737.76</v>
          </cell>
          <cell r="F484" t="str">
            <v>A</v>
          </cell>
          <cell r="G484">
            <v>69264.98</v>
          </cell>
          <cell r="H484">
            <v>64574.720000000001</v>
          </cell>
          <cell r="I484">
            <v>4690.26</v>
          </cell>
          <cell r="J484" t="str">
            <v>D</v>
          </cell>
          <cell r="K484">
            <v>47.5</v>
          </cell>
          <cell r="L484" t="str">
            <v>A</v>
          </cell>
          <cell r="M484">
            <v>-47.5</v>
          </cell>
        </row>
        <row r="485">
          <cell r="A485" t="str">
            <v>201410051</v>
          </cell>
          <cell r="B485" t="str">
            <v>Rit. d'acc. da accertare</v>
          </cell>
          <cell r="C485">
            <v>0</v>
          </cell>
          <cell r="E485">
            <v>0</v>
          </cell>
          <cell r="G485">
            <v>40573.83</v>
          </cell>
          <cell r="H485">
            <v>40573.83</v>
          </cell>
          <cell r="I485">
            <v>0</v>
          </cell>
          <cell r="K485">
            <v>0</v>
          </cell>
          <cell r="M485">
            <v>0</v>
          </cell>
        </row>
        <row r="486">
          <cell r="A486" t="str">
            <v>201410060</v>
          </cell>
          <cell r="B486" t="str">
            <v>Rit. fisc. su redditi  capitale</v>
          </cell>
          <cell r="C486">
            <v>0</v>
          </cell>
          <cell r="E486">
            <v>0</v>
          </cell>
          <cell r="G486">
            <v>0</v>
          </cell>
          <cell r="H486">
            <v>0</v>
          </cell>
          <cell r="I486">
            <v>0</v>
          </cell>
          <cell r="K486">
            <v>0</v>
          </cell>
          <cell r="M486">
            <v>0</v>
          </cell>
        </row>
        <row r="487">
          <cell r="A487" t="str">
            <v>201410070</v>
          </cell>
          <cell r="B487" t="str">
            <v>Debiti risc. conc.tributi</v>
          </cell>
          <cell r="C487">
            <v>0</v>
          </cell>
          <cell r="E487">
            <v>0</v>
          </cell>
          <cell r="G487">
            <v>0</v>
          </cell>
          <cell r="H487">
            <v>0</v>
          </cell>
          <cell r="I487">
            <v>0</v>
          </cell>
          <cell r="K487">
            <v>0</v>
          </cell>
          <cell r="M487">
            <v>0</v>
          </cell>
        </row>
        <row r="488">
          <cell r="A488" t="str">
            <v>201410080</v>
          </cell>
          <cell r="B488" t="str">
            <v>Debito Cont.Straor.2% TFR</v>
          </cell>
          <cell r="C488">
            <v>0</v>
          </cell>
          <cell r="E488">
            <v>0</v>
          </cell>
          <cell r="G488">
            <v>0</v>
          </cell>
          <cell r="H488">
            <v>0</v>
          </cell>
          <cell r="I488">
            <v>0</v>
          </cell>
          <cell r="K488">
            <v>0</v>
          </cell>
          <cell r="M488">
            <v>0</v>
          </cell>
        </row>
        <row r="489">
          <cell r="M489">
            <v>0</v>
          </cell>
        </row>
        <row r="490">
          <cell r="A490" t="str">
            <v>11</v>
          </cell>
          <cell r="B490" t="str">
            <v>Debiti verso Istituti Previdenziali</v>
          </cell>
          <cell r="C490">
            <v>-580851.22</v>
          </cell>
          <cell r="D490" t="str">
            <v>A</v>
          </cell>
          <cell r="E490">
            <v>-580851.22</v>
          </cell>
          <cell r="F490" t="str">
            <v xml:space="preserve"> A</v>
          </cell>
          <cell r="G490">
            <v>3102566.91</v>
          </cell>
          <cell r="H490">
            <v>3229846.77</v>
          </cell>
          <cell r="I490">
            <v>-127279.86</v>
          </cell>
          <cell r="J490" t="str">
            <v>A</v>
          </cell>
          <cell r="K490">
            <v>-708131.08</v>
          </cell>
          <cell r="L490" t="str">
            <v xml:space="preserve"> A</v>
          </cell>
          <cell r="M490">
            <v>-708131.08</v>
          </cell>
        </row>
        <row r="491">
          <cell r="A491" t="str">
            <v>201411010</v>
          </cell>
          <cell r="B491" t="str">
            <v>Inps</v>
          </cell>
          <cell r="C491">
            <v>407247.28</v>
          </cell>
          <cell r="D491" t="str">
            <v>A</v>
          </cell>
          <cell r="E491">
            <v>407247.28</v>
          </cell>
          <cell r="F491" t="str">
            <v>A</v>
          </cell>
          <cell r="G491">
            <v>2893079.57</v>
          </cell>
          <cell r="H491">
            <v>3000918.64</v>
          </cell>
          <cell r="I491">
            <v>107839.07</v>
          </cell>
          <cell r="J491" t="str">
            <v>A</v>
          </cell>
          <cell r="K491">
            <v>515086.35</v>
          </cell>
          <cell r="L491" t="str">
            <v>A</v>
          </cell>
          <cell r="M491">
            <v>-515086.35</v>
          </cell>
        </row>
        <row r="492">
          <cell r="A492" t="str">
            <v>201411011</v>
          </cell>
          <cell r="B492" t="str">
            <v>Contributi Inps da accertare</v>
          </cell>
          <cell r="C492">
            <v>0</v>
          </cell>
          <cell r="E492">
            <v>0</v>
          </cell>
          <cell r="G492">
            <v>0</v>
          </cell>
          <cell r="H492">
            <v>0</v>
          </cell>
          <cell r="I492">
            <v>0</v>
          </cell>
          <cell r="K492">
            <v>0</v>
          </cell>
          <cell r="M492">
            <v>0</v>
          </cell>
        </row>
        <row r="493">
          <cell r="A493" t="str">
            <v>201411012</v>
          </cell>
          <cell r="B493" t="str">
            <v>Fondo Previndai</v>
          </cell>
          <cell r="C493">
            <v>10927.79</v>
          </cell>
          <cell r="D493" t="str">
            <v>A</v>
          </cell>
          <cell r="E493">
            <v>10927.79</v>
          </cell>
          <cell r="F493" t="str">
            <v>A</v>
          </cell>
          <cell r="G493">
            <v>38643.01</v>
          </cell>
          <cell r="H493">
            <v>28701.87</v>
          </cell>
          <cell r="I493">
            <v>9941.14</v>
          </cell>
          <cell r="J493" t="str">
            <v>D</v>
          </cell>
          <cell r="K493">
            <v>986.65</v>
          </cell>
          <cell r="L493" t="str">
            <v>A</v>
          </cell>
          <cell r="M493">
            <v>-986.65</v>
          </cell>
        </row>
        <row r="494">
          <cell r="A494" t="str">
            <v>201411013</v>
          </cell>
          <cell r="B494" t="str">
            <v>Fasi</v>
          </cell>
          <cell r="C494">
            <v>684</v>
          </cell>
          <cell r="D494" t="str">
            <v>A</v>
          </cell>
          <cell r="E494">
            <v>684</v>
          </cell>
          <cell r="F494" t="str">
            <v>A</v>
          </cell>
          <cell r="G494">
            <v>8608</v>
          </cell>
          <cell r="H494">
            <v>8448</v>
          </cell>
          <cell r="I494">
            <v>160</v>
          </cell>
          <cell r="J494" t="str">
            <v>D</v>
          </cell>
          <cell r="K494">
            <v>524</v>
          </cell>
          <cell r="L494" t="str">
            <v>A</v>
          </cell>
          <cell r="M494">
            <v>-524</v>
          </cell>
        </row>
        <row r="495">
          <cell r="A495" t="str">
            <v>201411020</v>
          </cell>
          <cell r="B495" t="str">
            <v>Debiti verso Inail</v>
          </cell>
          <cell r="C495">
            <v>69085.440000000002</v>
          </cell>
          <cell r="D495" t="str">
            <v>A</v>
          </cell>
          <cell r="E495">
            <v>69085.440000000002</v>
          </cell>
          <cell r="F495" t="str">
            <v>A</v>
          </cell>
          <cell r="G495">
            <v>69329.62</v>
          </cell>
          <cell r="H495">
            <v>71578.86</v>
          </cell>
          <cell r="I495">
            <v>2249.2399999999998</v>
          </cell>
          <cell r="J495" t="str">
            <v>A</v>
          </cell>
          <cell r="K495">
            <v>71334.679999999993</v>
          </cell>
          <cell r="L495" t="str">
            <v>A</v>
          </cell>
          <cell r="M495">
            <v>-71334.679999999993</v>
          </cell>
        </row>
        <row r="496">
          <cell r="A496" t="str">
            <v>201411021</v>
          </cell>
          <cell r="B496" t="str">
            <v>Debiti verso Inps/Inail su ferie</v>
          </cell>
          <cell r="C496">
            <v>35385.120000000003</v>
          </cell>
          <cell r="D496" t="str">
            <v>A</v>
          </cell>
          <cell r="E496">
            <v>35385.120000000003</v>
          </cell>
          <cell r="F496" t="str">
            <v>A</v>
          </cell>
          <cell r="G496">
            <v>35385.120000000003</v>
          </cell>
          <cell r="H496">
            <v>55889.58</v>
          </cell>
          <cell r="I496">
            <v>20504.46</v>
          </cell>
          <cell r="J496" t="str">
            <v>A</v>
          </cell>
          <cell r="K496">
            <v>55889.58</v>
          </cell>
          <cell r="L496" t="str">
            <v>A</v>
          </cell>
          <cell r="M496">
            <v>-55889.58</v>
          </cell>
        </row>
        <row r="497">
          <cell r="A497" t="str">
            <v>201411022</v>
          </cell>
          <cell r="B497" t="str">
            <v>Debiti verso Inps/Inail su Par</v>
          </cell>
          <cell r="C497">
            <v>57521.59</v>
          </cell>
          <cell r="D497" t="str">
            <v>A</v>
          </cell>
          <cell r="E497">
            <v>57521.59</v>
          </cell>
          <cell r="F497" t="str">
            <v>A</v>
          </cell>
          <cell r="G497">
            <v>57521.59</v>
          </cell>
          <cell r="H497">
            <v>64309.82</v>
          </cell>
          <cell r="I497">
            <v>6788.23</v>
          </cell>
          <cell r="J497" t="str">
            <v>A</v>
          </cell>
          <cell r="K497">
            <v>64309.82</v>
          </cell>
          <cell r="L497" t="str">
            <v>A</v>
          </cell>
          <cell r="M497">
            <v>-64309.82</v>
          </cell>
        </row>
        <row r="498">
          <cell r="A498" t="str">
            <v>201411023</v>
          </cell>
          <cell r="B498" t="str">
            <v>Debiti verso Inail Collaboratori</v>
          </cell>
          <cell r="C498">
            <v>0</v>
          </cell>
          <cell r="E498">
            <v>0</v>
          </cell>
          <cell r="G498">
            <v>0</v>
          </cell>
          <cell r="H498">
            <v>0</v>
          </cell>
          <cell r="I498">
            <v>0</v>
          </cell>
          <cell r="K498">
            <v>0</v>
          </cell>
          <cell r="M498">
            <v>0</v>
          </cell>
        </row>
        <row r="499">
          <cell r="A499" t="str">
            <v>201411030</v>
          </cell>
          <cell r="B499" t="str">
            <v>Contr.Att.Auton. D.L. 269 30.09.03</v>
          </cell>
          <cell r="C499">
            <v>0</v>
          </cell>
          <cell r="E499">
            <v>0</v>
          </cell>
          <cell r="G499">
            <v>0</v>
          </cell>
          <cell r="H499">
            <v>0</v>
          </cell>
          <cell r="I499">
            <v>0</v>
          </cell>
          <cell r="K499">
            <v>0</v>
          </cell>
          <cell r="M499">
            <v>0</v>
          </cell>
        </row>
        <row r="500">
          <cell r="M500">
            <v>0</v>
          </cell>
        </row>
        <row r="501">
          <cell r="A501" t="str">
            <v>12</v>
          </cell>
          <cell r="B501" t="str">
            <v>Debiti verso Agenti</v>
          </cell>
          <cell r="C501">
            <v>0</v>
          </cell>
          <cell r="E501">
            <v>0</v>
          </cell>
          <cell r="G501">
            <v>0</v>
          </cell>
          <cell r="H501">
            <v>0</v>
          </cell>
          <cell r="I501">
            <v>0</v>
          </cell>
          <cell r="K501">
            <v>0</v>
          </cell>
          <cell r="M501">
            <v>0</v>
          </cell>
        </row>
        <row r="502">
          <cell r="A502" t="str">
            <v>201412020</v>
          </cell>
          <cell r="B502" t="str">
            <v>M.t.s.</v>
          </cell>
          <cell r="C502">
            <v>0</v>
          </cell>
          <cell r="E502">
            <v>0</v>
          </cell>
          <cell r="G502">
            <v>0</v>
          </cell>
          <cell r="H502">
            <v>0</v>
          </cell>
          <cell r="I502">
            <v>0</v>
          </cell>
          <cell r="K502">
            <v>0</v>
          </cell>
          <cell r="M502">
            <v>0</v>
          </cell>
        </row>
        <row r="503">
          <cell r="A503" t="str">
            <v>201412030</v>
          </cell>
          <cell r="B503" t="str">
            <v>Seima Ital.Deutschl. Gmbh</v>
          </cell>
          <cell r="C503">
            <v>0</v>
          </cell>
          <cell r="E503">
            <v>0</v>
          </cell>
          <cell r="G503">
            <v>0</v>
          </cell>
          <cell r="H503">
            <v>0</v>
          </cell>
          <cell r="I503">
            <v>0</v>
          </cell>
          <cell r="K503">
            <v>0</v>
          </cell>
          <cell r="M503">
            <v>0</v>
          </cell>
        </row>
        <row r="504">
          <cell r="A504" t="str">
            <v>201412050</v>
          </cell>
          <cell r="B504" t="str">
            <v>Hartmann</v>
          </cell>
          <cell r="C504">
            <v>0</v>
          </cell>
          <cell r="E504">
            <v>0</v>
          </cell>
          <cell r="G504">
            <v>0</v>
          </cell>
          <cell r="H504">
            <v>0</v>
          </cell>
          <cell r="I504">
            <v>0</v>
          </cell>
          <cell r="K504">
            <v>0</v>
          </cell>
          <cell r="M504">
            <v>0</v>
          </cell>
        </row>
        <row r="505">
          <cell r="M505">
            <v>0</v>
          </cell>
        </row>
        <row r="506">
          <cell r="A506" t="str">
            <v>13</v>
          </cell>
          <cell r="B506" t="str">
            <v>Altri Debiti</v>
          </cell>
          <cell r="C506">
            <v>-996910.12</v>
          </cell>
          <cell r="D506" t="str">
            <v>A</v>
          </cell>
          <cell r="E506">
            <v>-996910.12</v>
          </cell>
          <cell r="F506" t="str">
            <v xml:space="preserve"> A</v>
          </cell>
          <cell r="G506">
            <v>6605159.0899999999</v>
          </cell>
          <cell r="H506">
            <v>6568576.7599999998</v>
          </cell>
          <cell r="I506">
            <v>36582.33</v>
          </cell>
          <cell r="J506" t="str">
            <v>D</v>
          </cell>
          <cell r="K506">
            <v>-960327.79</v>
          </cell>
          <cell r="L506" t="str">
            <v xml:space="preserve"> A</v>
          </cell>
          <cell r="M506">
            <v>-960327.79</v>
          </cell>
        </row>
        <row r="507">
          <cell r="A507" t="str">
            <v>201413010</v>
          </cell>
          <cell r="B507" t="str">
            <v>Salari e stipendi da liquidare</v>
          </cell>
          <cell r="C507">
            <v>1725.38</v>
          </cell>
          <cell r="D507" t="str">
            <v>D</v>
          </cell>
          <cell r="E507">
            <v>1725.38</v>
          </cell>
          <cell r="F507" t="str">
            <v>D</v>
          </cell>
          <cell r="G507">
            <v>5123967.92</v>
          </cell>
          <cell r="H507">
            <v>5443676.5499999998</v>
          </cell>
          <cell r="I507">
            <v>319708.63</v>
          </cell>
          <cell r="J507" t="str">
            <v>A</v>
          </cell>
          <cell r="K507">
            <v>317983.25</v>
          </cell>
          <cell r="L507" t="str">
            <v>A</v>
          </cell>
          <cell r="M507">
            <v>-317983.25</v>
          </cell>
        </row>
        <row r="508">
          <cell r="A508" t="str">
            <v>201413011</v>
          </cell>
          <cell r="B508" t="str">
            <v>Ferie da liquidare</v>
          </cell>
          <cell r="C508">
            <v>116507.72</v>
          </cell>
          <cell r="D508" t="str">
            <v>A</v>
          </cell>
          <cell r="E508">
            <v>116507.72</v>
          </cell>
          <cell r="F508" t="str">
            <v>A</v>
          </cell>
          <cell r="G508">
            <v>268400.56</v>
          </cell>
          <cell r="H508">
            <v>186805.37</v>
          </cell>
          <cell r="I508">
            <v>81595.19</v>
          </cell>
          <cell r="J508" t="str">
            <v>D</v>
          </cell>
          <cell r="K508">
            <v>34912.53</v>
          </cell>
          <cell r="L508" t="str">
            <v>A</v>
          </cell>
          <cell r="M508">
            <v>-34912.53</v>
          </cell>
        </row>
        <row r="509">
          <cell r="A509" t="str">
            <v>201413012</v>
          </cell>
          <cell r="B509" t="str">
            <v>Par da liquidare</v>
          </cell>
          <cell r="C509">
            <v>186681.47</v>
          </cell>
          <cell r="D509" t="str">
            <v>A</v>
          </cell>
          <cell r="E509">
            <v>186681.47</v>
          </cell>
          <cell r="F509" t="str">
            <v>A</v>
          </cell>
          <cell r="G509">
            <v>186681.47</v>
          </cell>
          <cell r="H509">
            <v>212634.1</v>
          </cell>
          <cell r="I509">
            <v>25952.63</v>
          </cell>
          <cell r="J509" t="str">
            <v>A</v>
          </cell>
          <cell r="K509">
            <v>212634.1</v>
          </cell>
          <cell r="L509" t="str">
            <v>A</v>
          </cell>
          <cell r="M509">
            <v>-212634.1</v>
          </cell>
        </row>
        <row r="510">
          <cell r="A510" t="str">
            <v>201413013</v>
          </cell>
          <cell r="B510" t="str">
            <v>Spese viaggio da liquidare</v>
          </cell>
          <cell r="C510">
            <v>0</v>
          </cell>
          <cell r="E510">
            <v>0</v>
          </cell>
          <cell r="G510">
            <v>0</v>
          </cell>
          <cell r="H510">
            <v>0</v>
          </cell>
          <cell r="I510">
            <v>0</v>
          </cell>
          <cell r="K510">
            <v>0</v>
          </cell>
          <cell r="M510">
            <v>0</v>
          </cell>
        </row>
        <row r="511">
          <cell r="A511" t="str">
            <v>201413015</v>
          </cell>
          <cell r="B511" t="str">
            <v>Cessione 1/5 stipendio</v>
          </cell>
          <cell r="C511">
            <v>1400.64</v>
          </cell>
          <cell r="D511" t="str">
            <v>A</v>
          </cell>
          <cell r="E511">
            <v>1400.64</v>
          </cell>
          <cell r="F511" t="str">
            <v>A</v>
          </cell>
          <cell r="G511">
            <v>19002.560000000001</v>
          </cell>
          <cell r="H511">
            <v>16952.64</v>
          </cell>
          <cell r="I511">
            <v>2049.92</v>
          </cell>
          <cell r="J511" t="str">
            <v>D</v>
          </cell>
          <cell r="K511">
            <v>649.28</v>
          </cell>
          <cell r="L511" t="str">
            <v>D</v>
          </cell>
          <cell r="M511">
            <v>649.28</v>
          </cell>
        </row>
        <row r="512">
          <cell r="A512" t="str">
            <v>201413020</v>
          </cell>
          <cell r="B512" t="str">
            <v>Crediti v/Clienti x compartecipaz.</v>
          </cell>
          <cell r="C512">
            <v>0</v>
          </cell>
          <cell r="E512">
            <v>0</v>
          </cell>
          <cell r="G512">
            <v>0</v>
          </cell>
          <cell r="H512">
            <v>0</v>
          </cell>
          <cell r="I512">
            <v>0</v>
          </cell>
          <cell r="K512">
            <v>0</v>
          </cell>
          <cell r="M512">
            <v>0</v>
          </cell>
        </row>
        <row r="513">
          <cell r="A513" t="str">
            <v>201413030</v>
          </cell>
          <cell r="B513" t="str">
            <v>Compensi Ammin. da liquidare</v>
          </cell>
          <cell r="C513">
            <v>0</v>
          </cell>
          <cell r="E513">
            <v>0</v>
          </cell>
          <cell r="G513">
            <v>0</v>
          </cell>
          <cell r="H513">
            <v>0</v>
          </cell>
          <cell r="I513">
            <v>0</v>
          </cell>
          <cell r="K513">
            <v>0</v>
          </cell>
          <cell r="M513">
            <v>0</v>
          </cell>
        </row>
        <row r="514">
          <cell r="A514" t="str">
            <v>201413040</v>
          </cell>
          <cell r="B514" t="str">
            <v>Compensi Sindaci da liquidare</v>
          </cell>
          <cell r="C514">
            <v>0</v>
          </cell>
          <cell r="E514">
            <v>0</v>
          </cell>
          <cell r="G514">
            <v>0</v>
          </cell>
          <cell r="H514">
            <v>0</v>
          </cell>
          <cell r="I514">
            <v>0</v>
          </cell>
          <cell r="K514">
            <v>0</v>
          </cell>
          <cell r="M514">
            <v>0</v>
          </cell>
        </row>
        <row r="515">
          <cell r="A515" t="str">
            <v>201413050</v>
          </cell>
          <cell r="B515" t="str">
            <v>Debiti v/Soci per int.su finanziam.</v>
          </cell>
          <cell r="C515">
            <v>0</v>
          </cell>
          <cell r="E515">
            <v>0</v>
          </cell>
          <cell r="G515">
            <v>0</v>
          </cell>
          <cell r="H515">
            <v>0</v>
          </cell>
          <cell r="I515">
            <v>0</v>
          </cell>
          <cell r="K515">
            <v>0</v>
          </cell>
          <cell r="M515">
            <v>0</v>
          </cell>
        </row>
        <row r="516">
          <cell r="A516" t="str">
            <v>201413060</v>
          </cell>
          <cell r="B516" t="str">
            <v>Trattenute Sindacali</v>
          </cell>
          <cell r="C516">
            <v>2829.82</v>
          </cell>
          <cell r="D516" t="str">
            <v>A</v>
          </cell>
          <cell r="E516">
            <v>2829.82</v>
          </cell>
          <cell r="F516" t="str">
            <v>A</v>
          </cell>
          <cell r="G516">
            <v>8654.44</v>
          </cell>
          <cell r="H516">
            <v>8422.7199999999993</v>
          </cell>
          <cell r="I516">
            <v>231.72</v>
          </cell>
          <cell r="J516" t="str">
            <v>D</v>
          </cell>
          <cell r="K516">
            <v>2598.1</v>
          </cell>
          <cell r="L516" t="str">
            <v>A</v>
          </cell>
          <cell r="M516">
            <v>-2598.1</v>
          </cell>
        </row>
        <row r="517">
          <cell r="A517" t="str">
            <v>201413070</v>
          </cell>
          <cell r="B517" t="str">
            <v>Debiti verso Fondo Cometa</v>
          </cell>
          <cell r="C517">
            <v>80846.38</v>
          </cell>
          <cell r="D517" t="str">
            <v>A</v>
          </cell>
          <cell r="E517">
            <v>80846.38</v>
          </cell>
          <cell r="F517" t="str">
            <v>A</v>
          </cell>
          <cell r="G517">
            <v>281552.11</v>
          </cell>
          <cell r="H517">
            <v>291525.18</v>
          </cell>
          <cell r="I517">
            <v>9973.07</v>
          </cell>
          <cell r="J517" t="str">
            <v>A</v>
          </cell>
          <cell r="K517">
            <v>90819.45</v>
          </cell>
          <cell r="L517" t="str">
            <v>A</v>
          </cell>
          <cell r="M517">
            <v>-90819.45</v>
          </cell>
        </row>
        <row r="518">
          <cell r="A518" t="str">
            <v>201413071</v>
          </cell>
          <cell r="B518" t="str">
            <v>Debiti v/Generali Italia Sioli</v>
          </cell>
          <cell r="C518">
            <v>746.48</v>
          </cell>
          <cell r="D518" t="str">
            <v>A</v>
          </cell>
          <cell r="E518">
            <v>746.48</v>
          </cell>
          <cell r="F518" t="str">
            <v>A</v>
          </cell>
          <cell r="G518">
            <v>2726.1</v>
          </cell>
          <cell r="H518">
            <v>2771.94</v>
          </cell>
          <cell r="I518">
            <v>45.84</v>
          </cell>
          <cell r="J518" t="str">
            <v>A</v>
          </cell>
          <cell r="K518">
            <v>792.32</v>
          </cell>
          <cell r="L518" t="str">
            <v>A</v>
          </cell>
          <cell r="M518">
            <v>-792.32</v>
          </cell>
        </row>
        <row r="519">
          <cell r="A519" t="str">
            <v>201413072</v>
          </cell>
          <cell r="B519" t="str">
            <v>Debiti v/Tax Benefit New Maino</v>
          </cell>
          <cell r="C519">
            <v>694.47</v>
          </cell>
          <cell r="D519" t="str">
            <v>A</v>
          </cell>
          <cell r="E519">
            <v>694.47</v>
          </cell>
          <cell r="F519" t="str">
            <v>A</v>
          </cell>
          <cell r="G519">
            <v>2548.15</v>
          </cell>
          <cell r="H519">
            <v>2575.0300000000002</v>
          </cell>
          <cell r="I519">
            <v>26.88</v>
          </cell>
          <cell r="J519" t="str">
            <v>A</v>
          </cell>
          <cell r="K519">
            <v>721.35</v>
          </cell>
          <cell r="L519" t="str">
            <v>A</v>
          </cell>
          <cell r="M519">
            <v>-721.35</v>
          </cell>
        </row>
        <row r="520">
          <cell r="A520" t="str">
            <v>201413073</v>
          </cell>
          <cell r="B520" t="str">
            <v>Debiti v/INA Assitalia DeAngelis</v>
          </cell>
          <cell r="C520">
            <v>0</v>
          </cell>
          <cell r="E520">
            <v>0</v>
          </cell>
          <cell r="G520">
            <v>0</v>
          </cell>
          <cell r="H520">
            <v>0</v>
          </cell>
          <cell r="I520">
            <v>0</v>
          </cell>
          <cell r="K520">
            <v>0</v>
          </cell>
          <cell r="M520">
            <v>0</v>
          </cell>
        </row>
        <row r="521">
          <cell r="A521" t="str">
            <v>201413074</v>
          </cell>
          <cell r="B521" t="str">
            <v>Debiti v/Fondo Sanitario Metasalute</v>
          </cell>
          <cell r="C521">
            <v>4290</v>
          </cell>
          <cell r="D521" t="str">
            <v>D</v>
          </cell>
          <cell r="E521">
            <v>4290</v>
          </cell>
          <cell r="F521" t="str">
            <v>D</v>
          </cell>
          <cell r="G521">
            <v>21879</v>
          </cell>
          <cell r="H521">
            <v>26353.74</v>
          </cell>
          <cell r="I521">
            <v>4474.74</v>
          </cell>
          <cell r="J521" t="str">
            <v>A</v>
          </cell>
          <cell r="K521">
            <v>184.74</v>
          </cell>
          <cell r="L521" t="str">
            <v>A</v>
          </cell>
          <cell r="M521">
            <v>-184.74</v>
          </cell>
        </row>
        <row r="522">
          <cell r="A522" t="str">
            <v>201413075</v>
          </cell>
          <cell r="B522" t="str">
            <v>Debiti v/AlMeglio di Allean.Ponti</v>
          </cell>
          <cell r="C522">
            <v>0</v>
          </cell>
          <cell r="E522">
            <v>0</v>
          </cell>
          <cell r="G522">
            <v>0</v>
          </cell>
          <cell r="H522">
            <v>0</v>
          </cell>
          <cell r="I522">
            <v>0</v>
          </cell>
          <cell r="K522">
            <v>0</v>
          </cell>
          <cell r="M522">
            <v>0</v>
          </cell>
        </row>
        <row r="523">
          <cell r="A523" t="str">
            <v>201413076</v>
          </cell>
          <cell r="B523" t="str">
            <v>Debiti v/Previras Bollini</v>
          </cell>
          <cell r="C523">
            <v>678.19</v>
          </cell>
          <cell r="D523" t="str">
            <v>A</v>
          </cell>
          <cell r="E523">
            <v>678.19</v>
          </cell>
          <cell r="F523" t="str">
            <v>A</v>
          </cell>
          <cell r="G523">
            <v>2312.91</v>
          </cell>
          <cell r="H523">
            <v>2318.25</v>
          </cell>
          <cell r="I523">
            <v>5.34</v>
          </cell>
          <cell r="J523" t="str">
            <v>A</v>
          </cell>
          <cell r="K523">
            <v>683.53</v>
          </cell>
          <cell r="L523" t="str">
            <v>A</v>
          </cell>
          <cell r="M523">
            <v>-683.53</v>
          </cell>
        </row>
        <row r="524">
          <cell r="A524" t="str">
            <v>201413077</v>
          </cell>
          <cell r="B524" t="str">
            <v>Debiti v/Generali INA Assit.Bartoli</v>
          </cell>
          <cell r="C524">
            <v>620.57000000000005</v>
          </cell>
          <cell r="D524" t="str">
            <v>A</v>
          </cell>
          <cell r="E524">
            <v>620.57000000000005</v>
          </cell>
          <cell r="F524" t="str">
            <v>A</v>
          </cell>
          <cell r="G524">
            <v>1180.76</v>
          </cell>
          <cell r="H524">
            <v>560.19000000000005</v>
          </cell>
          <cell r="I524">
            <v>620.57000000000005</v>
          </cell>
          <cell r="J524" t="str">
            <v>D</v>
          </cell>
          <cell r="K524">
            <v>0</v>
          </cell>
          <cell r="M524">
            <v>0</v>
          </cell>
        </row>
        <row r="525">
          <cell r="A525" t="str">
            <v>201413078</v>
          </cell>
          <cell r="B525" t="str">
            <v>Debiti v/Alleata Previdenza Bianch.</v>
          </cell>
          <cell r="C525">
            <v>872.68</v>
          </cell>
          <cell r="D525" t="str">
            <v>A</v>
          </cell>
          <cell r="E525">
            <v>872.68</v>
          </cell>
          <cell r="F525" t="str">
            <v>A</v>
          </cell>
          <cell r="G525">
            <v>2981.71</v>
          </cell>
          <cell r="H525">
            <v>3006.85</v>
          </cell>
          <cell r="I525">
            <v>25.14</v>
          </cell>
          <cell r="J525" t="str">
            <v>A</v>
          </cell>
          <cell r="K525">
            <v>897.82</v>
          </cell>
          <cell r="L525" t="str">
            <v>A</v>
          </cell>
          <cell r="M525">
            <v>-897.82</v>
          </cell>
        </row>
        <row r="526">
          <cell r="A526" t="str">
            <v>201413079</v>
          </cell>
          <cell r="B526" t="str">
            <v>Debiti v/Seconda Pensione</v>
          </cell>
          <cell r="C526">
            <v>0</v>
          </cell>
          <cell r="E526">
            <v>0</v>
          </cell>
          <cell r="G526">
            <v>0</v>
          </cell>
          <cell r="H526">
            <v>0</v>
          </cell>
          <cell r="I526">
            <v>0</v>
          </cell>
          <cell r="K526">
            <v>0</v>
          </cell>
          <cell r="M526">
            <v>0</v>
          </cell>
        </row>
        <row r="527">
          <cell r="A527" t="str">
            <v>201413080</v>
          </cell>
          <cell r="B527" t="str">
            <v>Debiti verso Obbligazion.</v>
          </cell>
          <cell r="C527">
            <v>0</v>
          </cell>
          <cell r="E527">
            <v>0</v>
          </cell>
          <cell r="G527">
            <v>0</v>
          </cell>
          <cell r="H527">
            <v>0</v>
          </cell>
          <cell r="I527">
            <v>0</v>
          </cell>
          <cell r="K527">
            <v>0</v>
          </cell>
          <cell r="M527">
            <v>0</v>
          </cell>
        </row>
        <row r="528">
          <cell r="A528" t="str">
            <v>201413081</v>
          </cell>
          <cell r="B528" t="str">
            <v>Debiti v/Ina Assitalia Fumagalli</v>
          </cell>
          <cell r="C528">
            <v>1021.89</v>
          </cell>
          <cell r="D528" t="str">
            <v>A</v>
          </cell>
          <cell r="E528">
            <v>1021.89</v>
          </cell>
          <cell r="F528" t="str">
            <v>A</v>
          </cell>
          <cell r="G528">
            <v>3469.2</v>
          </cell>
          <cell r="H528">
            <v>3494.1</v>
          </cell>
          <cell r="I528">
            <v>24.9</v>
          </cell>
          <cell r="J528" t="str">
            <v>A</v>
          </cell>
          <cell r="K528">
            <v>1046.79</v>
          </cell>
          <cell r="L528" t="str">
            <v>A</v>
          </cell>
          <cell r="M528">
            <v>-1046.79</v>
          </cell>
        </row>
        <row r="529">
          <cell r="A529" t="str">
            <v>201413082</v>
          </cell>
          <cell r="B529" t="str">
            <v>Debiti v/Arca Previdenza/Ferreri</v>
          </cell>
          <cell r="C529">
            <v>328.55</v>
          </cell>
          <cell r="D529" t="str">
            <v>A</v>
          </cell>
          <cell r="E529">
            <v>328.55</v>
          </cell>
          <cell r="F529" t="str">
            <v>A</v>
          </cell>
          <cell r="G529">
            <v>328.55</v>
          </cell>
          <cell r="H529">
            <v>0</v>
          </cell>
          <cell r="I529">
            <v>328.55</v>
          </cell>
          <cell r="J529" t="str">
            <v>D</v>
          </cell>
          <cell r="K529">
            <v>0</v>
          </cell>
          <cell r="M529">
            <v>0</v>
          </cell>
        </row>
        <row r="530">
          <cell r="A530" t="str">
            <v>201413083</v>
          </cell>
          <cell r="B530" t="str">
            <v>Debiti v/Posta Previ.Valore Pertosa</v>
          </cell>
          <cell r="C530">
            <v>813.3</v>
          </cell>
          <cell r="D530" t="str">
            <v>A</v>
          </cell>
          <cell r="E530">
            <v>813.3</v>
          </cell>
          <cell r="F530" t="str">
            <v>A</v>
          </cell>
          <cell r="G530">
            <v>2878.51</v>
          </cell>
          <cell r="H530">
            <v>2845.7</v>
          </cell>
          <cell r="I530">
            <v>32.81</v>
          </cell>
          <cell r="J530" t="str">
            <v>D</v>
          </cell>
          <cell r="K530">
            <v>780.49</v>
          </cell>
          <cell r="L530" t="str">
            <v>A</v>
          </cell>
          <cell r="M530">
            <v>-780.49</v>
          </cell>
        </row>
        <row r="531">
          <cell r="A531" t="str">
            <v>201413084</v>
          </cell>
          <cell r="B531" t="str">
            <v>Debiti v/Fideuram Vita Di Vito</v>
          </cell>
          <cell r="C531">
            <v>645.38</v>
          </cell>
          <cell r="D531" t="str">
            <v>A</v>
          </cell>
          <cell r="E531">
            <v>645.38</v>
          </cell>
          <cell r="F531" t="str">
            <v>A</v>
          </cell>
          <cell r="G531">
            <v>2439.09</v>
          </cell>
          <cell r="H531">
            <v>2348.0100000000002</v>
          </cell>
          <cell r="I531">
            <v>91.08</v>
          </cell>
          <cell r="J531" t="str">
            <v>D</v>
          </cell>
          <cell r="K531">
            <v>554.29999999999995</v>
          </cell>
          <cell r="L531" t="str">
            <v>A</v>
          </cell>
          <cell r="M531">
            <v>-554.29999999999995</v>
          </cell>
        </row>
        <row r="532">
          <cell r="A532" t="str">
            <v>201413085</v>
          </cell>
          <cell r="B532" t="str">
            <v>Debiti v/Banca Generali Parrella</v>
          </cell>
          <cell r="C532">
            <v>0</v>
          </cell>
          <cell r="E532">
            <v>0</v>
          </cell>
          <cell r="G532">
            <v>1058.77</v>
          </cell>
          <cell r="H532">
            <v>1573.98</v>
          </cell>
          <cell r="I532">
            <v>515.21</v>
          </cell>
          <cell r="J532" t="str">
            <v>A</v>
          </cell>
          <cell r="K532">
            <v>515.21</v>
          </cell>
          <cell r="L532" t="str">
            <v>A</v>
          </cell>
          <cell r="M532">
            <v>-515.21</v>
          </cell>
        </row>
        <row r="533">
          <cell r="A533" t="str">
            <v>201413090</v>
          </cell>
          <cell r="B533" t="str">
            <v>Giroconto paghe/stipendi</v>
          </cell>
          <cell r="C533">
            <v>0</v>
          </cell>
          <cell r="E533">
            <v>0</v>
          </cell>
          <cell r="G533">
            <v>0</v>
          </cell>
          <cell r="H533">
            <v>0</v>
          </cell>
          <cell r="I533">
            <v>0</v>
          </cell>
          <cell r="K533">
            <v>0</v>
          </cell>
          <cell r="M533">
            <v>0</v>
          </cell>
        </row>
        <row r="534">
          <cell r="A534" t="str">
            <v>201413100</v>
          </cell>
          <cell r="B534" t="str">
            <v>Fornitori per fatture da ricevere</v>
          </cell>
          <cell r="C534">
            <v>616979.91</v>
          </cell>
          <cell r="D534" t="str">
            <v>A</v>
          </cell>
          <cell r="E534">
            <v>616979.91</v>
          </cell>
          <cell r="F534" t="str">
            <v>A</v>
          </cell>
          <cell r="G534">
            <v>617074.81000000006</v>
          </cell>
          <cell r="H534">
            <v>305917.59000000003</v>
          </cell>
          <cell r="I534">
            <v>311157.21999999997</v>
          </cell>
          <cell r="J534" t="str">
            <v>D</v>
          </cell>
          <cell r="K534">
            <v>305822.69</v>
          </cell>
          <cell r="L534" t="str">
            <v>A</v>
          </cell>
          <cell r="M534">
            <v>-305822.69</v>
          </cell>
        </row>
        <row r="535">
          <cell r="A535" t="str">
            <v>201413101</v>
          </cell>
          <cell r="B535" t="str">
            <v>Debiti v/Viney x n.cred.da emettere</v>
          </cell>
          <cell r="C535">
            <v>0</v>
          </cell>
          <cell r="E535">
            <v>0</v>
          </cell>
          <cell r="G535">
            <v>0</v>
          </cell>
          <cell r="H535">
            <v>0</v>
          </cell>
          <cell r="I535">
            <v>0</v>
          </cell>
          <cell r="K535">
            <v>0</v>
          </cell>
          <cell r="M535">
            <v>0</v>
          </cell>
        </row>
        <row r="536">
          <cell r="A536" t="str">
            <v>201413110</v>
          </cell>
          <cell r="B536" t="str">
            <v>Debiti v/Fornitori x adeguam.cambi</v>
          </cell>
          <cell r="C536">
            <v>9417.81</v>
          </cell>
          <cell r="D536" t="str">
            <v>D</v>
          </cell>
          <cell r="E536">
            <v>9417.81</v>
          </cell>
          <cell r="F536" t="str">
            <v>D</v>
          </cell>
          <cell r="G536">
            <v>0</v>
          </cell>
          <cell r="H536">
            <v>9417.81</v>
          </cell>
          <cell r="I536">
            <v>9417.81</v>
          </cell>
          <cell r="J536" t="str">
            <v>A</v>
          </cell>
          <cell r="K536">
            <v>0</v>
          </cell>
          <cell r="M536">
            <v>0</v>
          </cell>
        </row>
        <row r="537">
          <cell r="A537" t="str">
            <v>201413120</v>
          </cell>
          <cell r="B537" t="str">
            <v>Cred.versoFornitori x accred.da ric</v>
          </cell>
          <cell r="C537">
            <v>675.86</v>
          </cell>
          <cell r="D537" t="str">
            <v>A</v>
          </cell>
          <cell r="E537">
            <v>675.86</v>
          </cell>
          <cell r="F537" t="str">
            <v>A</v>
          </cell>
          <cell r="G537">
            <v>49679.46</v>
          </cell>
          <cell r="H537">
            <v>39034</v>
          </cell>
          <cell r="I537">
            <v>10645.46</v>
          </cell>
          <cell r="J537" t="str">
            <v>D</v>
          </cell>
          <cell r="K537">
            <v>9969.6</v>
          </cell>
          <cell r="L537" t="str">
            <v>D</v>
          </cell>
          <cell r="M537">
            <v>9969.6</v>
          </cell>
        </row>
        <row r="538">
          <cell r="A538" t="str">
            <v>201413130</v>
          </cell>
          <cell r="B538" t="str">
            <v>Situaz.contab. ABV S.P.A.</v>
          </cell>
          <cell r="C538">
            <v>0</v>
          </cell>
          <cell r="E538">
            <v>0</v>
          </cell>
          <cell r="G538">
            <v>0</v>
          </cell>
          <cell r="H538">
            <v>0</v>
          </cell>
          <cell r="I538">
            <v>0</v>
          </cell>
          <cell r="K538">
            <v>0</v>
          </cell>
          <cell r="M538">
            <v>0</v>
          </cell>
        </row>
        <row r="539">
          <cell r="A539" t="str">
            <v>201413140</v>
          </cell>
          <cell r="B539" t="str">
            <v>Raccolta fondi Sisma Centro Italia</v>
          </cell>
          <cell r="C539">
            <v>0</v>
          </cell>
          <cell r="E539">
            <v>0</v>
          </cell>
          <cell r="G539">
            <v>0</v>
          </cell>
          <cell r="H539">
            <v>0</v>
          </cell>
          <cell r="I539">
            <v>0</v>
          </cell>
          <cell r="K539">
            <v>0</v>
          </cell>
          <cell r="M539">
            <v>0</v>
          </cell>
        </row>
        <row r="540">
          <cell r="A540" t="str">
            <v>201413150</v>
          </cell>
          <cell r="B540" t="str">
            <v>Debiti diversi per cessioni</v>
          </cell>
          <cell r="C540">
            <v>0</v>
          </cell>
          <cell r="E540">
            <v>0</v>
          </cell>
          <cell r="G540">
            <v>0</v>
          </cell>
          <cell r="H540">
            <v>0</v>
          </cell>
          <cell r="I540">
            <v>0</v>
          </cell>
          <cell r="K540">
            <v>0</v>
          </cell>
          <cell r="M540">
            <v>0</v>
          </cell>
        </row>
        <row r="541">
          <cell r="A541" t="str">
            <v>201413160</v>
          </cell>
          <cell r="B541" t="str">
            <v>Debiti V/Nuova Viney</v>
          </cell>
          <cell r="C541">
            <v>0</v>
          </cell>
          <cell r="E541">
            <v>0</v>
          </cell>
          <cell r="G541">
            <v>6343.01</v>
          </cell>
          <cell r="H541">
            <v>6343.01</v>
          </cell>
          <cell r="I541">
            <v>0</v>
          </cell>
          <cell r="K541">
            <v>0</v>
          </cell>
          <cell r="M541">
            <v>0</v>
          </cell>
        </row>
        <row r="542">
          <cell r="M542">
            <v>0</v>
          </cell>
        </row>
        <row r="543">
          <cell r="A543" t="str">
            <v>15</v>
          </cell>
          <cell r="B543" t="str">
            <v>Ratei e Risconti Passivi</v>
          </cell>
          <cell r="C543">
            <v>-26025.99</v>
          </cell>
          <cell r="D543" t="str">
            <v>A</v>
          </cell>
          <cell r="E543">
            <v>-26025.99</v>
          </cell>
          <cell r="F543" t="str">
            <v xml:space="preserve"> A</v>
          </cell>
          <cell r="G543">
            <v>25595.23</v>
          </cell>
          <cell r="H543">
            <v>33635.4</v>
          </cell>
          <cell r="I543">
            <v>-8040.17</v>
          </cell>
          <cell r="J543" t="str">
            <v>A</v>
          </cell>
          <cell r="K543">
            <v>-34066.160000000003</v>
          </cell>
          <cell r="L543" t="str">
            <v xml:space="preserve"> A</v>
          </cell>
          <cell r="M543">
            <v>-34066.160000000003</v>
          </cell>
        </row>
        <row r="544">
          <cell r="A544" t="str">
            <v>01</v>
          </cell>
          <cell r="B544" t="str">
            <v>Ratei Passivi</v>
          </cell>
          <cell r="C544">
            <v>-26025.99</v>
          </cell>
          <cell r="D544" t="str">
            <v>A</v>
          </cell>
          <cell r="E544">
            <v>-26025.99</v>
          </cell>
          <cell r="F544" t="str">
            <v xml:space="preserve"> A</v>
          </cell>
          <cell r="G544">
            <v>25595.23</v>
          </cell>
          <cell r="H544">
            <v>33635.4</v>
          </cell>
          <cell r="I544">
            <v>-8040.17</v>
          </cell>
          <cell r="J544" t="str">
            <v>A</v>
          </cell>
          <cell r="K544">
            <v>-34066.160000000003</v>
          </cell>
          <cell r="L544" t="str">
            <v xml:space="preserve"> A</v>
          </cell>
          <cell r="M544">
            <v>-34066.160000000003</v>
          </cell>
        </row>
        <row r="545">
          <cell r="A545" t="str">
            <v>201501010</v>
          </cell>
          <cell r="B545" t="str">
            <v>Rateo spese varie/bancarie</v>
          </cell>
          <cell r="C545">
            <v>0</v>
          </cell>
          <cell r="E545">
            <v>0</v>
          </cell>
          <cell r="G545">
            <v>309.06</v>
          </cell>
          <cell r="H545">
            <v>2047.34</v>
          </cell>
          <cell r="I545">
            <v>1738.28</v>
          </cell>
          <cell r="J545" t="str">
            <v>A</v>
          </cell>
          <cell r="K545">
            <v>1738.28</v>
          </cell>
          <cell r="L545" t="str">
            <v>A</v>
          </cell>
          <cell r="M545">
            <v>-1738.28</v>
          </cell>
        </row>
        <row r="546">
          <cell r="A546" t="str">
            <v>201501020</v>
          </cell>
          <cell r="B546" t="str">
            <v>Rateo spese viaggi</v>
          </cell>
          <cell r="C546">
            <v>4111.01</v>
          </cell>
          <cell r="D546" t="str">
            <v>A</v>
          </cell>
          <cell r="E546">
            <v>4111.01</v>
          </cell>
          <cell r="F546" t="str">
            <v>A</v>
          </cell>
          <cell r="G546">
            <v>4178.25</v>
          </cell>
          <cell r="H546">
            <v>13736.95</v>
          </cell>
          <cell r="I546">
            <v>9558.7000000000007</v>
          </cell>
          <cell r="J546" t="str">
            <v>A</v>
          </cell>
          <cell r="K546">
            <v>13669.71</v>
          </cell>
          <cell r="L546" t="str">
            <v>A</v>
          </cell>
          <cell r="M546">
            <v>-13669.71</v>
          </cell>
        </row>
        <row r="547">
          <cell r="A547" t="str">
            <v>201501030</v>
          </cell>
          <cell r="B547" t="str">
            <v>Rateo inter.banche da add/accr.</v>
          </cell>
          <cell r="C547">
            <v>630.59</v>
          </cell>
          <cell r="D547" t="str">
            <v>A</v>
          </cell>
          <cell r="E547">
            <v>630.59</v>
          </cell>
          <cell r="F547" t="str">
            <v>A</v>
          </cell>
          <cell r="G547">
            <v>991.7</v>
          </cell>
          <cell r="H547">
            <v>17851.11</v>
          </cell>
          <cell r="I547">
            <v>16859.41</v>
          </cell>
          <cell r="J547" t="str">
            <v>A</v>
          </cell>
          <cell r="K547">
            <v>17490</v>
          </cell>
          <cell r="L547" t="str">
            <v>A</v>
          </cell>
          <cell r="M547">
            <v>-17490</v>
          </cell>
        </row>
        <row r="548">
          <cell r="A548" t="str">
            <v>201501040</v>
          </cell>
          <cell r="B548" t="str">
            <v>Risconto Interessi attiviCarta Comm</v>
          </cell>
          <cell r="C548">
            <v>0</v>
          </cell>
          <cell r="E548">
            <v>0</v>
          </cell>
          <cell r="G548">
            <v>0</v>
          </cell>
          <cell r="H548">
            <v>0</v>
          </cell>
          <cell r="I548">
            <v>0</v>
          </cell>
          <cell r="K548">
            <v>0</v>
          </cell>
          <cell r="M548">
            <v>0</v>
          </cell>
        </row>
        <row r="549">
          <cell r="A549" t="str">
            <v>201501050</v>
          </cell>
          <cell r="B549" t="str">
            <v>Rateo consulenti</v>
          </cell>
          <cell r="C549">
            <v>0</v>
          </cell>
          <cell r="E549">
            <v>0</v>
          </cell>
          <cell r="G549">
            <v>0</v>
          </cell>
          <cell r="H549">
            <v>0</v>
          </cell>
          <cell r="I549">
            <v>0</v>
          </cell>
          <cell r="K549">
            <v>0</v>
          </cell>
          <cell r="M549">
            <v>0</v>
          </cell>
        </row>
        <row r="550">
          <cell r="A550" t="str">
            <v>201501060</v>
          </cell>
          <cell r="B550" t="str">
            <v>Rateo assicurazioni</v>
          </cell>
          <cell r="C550">
            <v>21284.39</v>
          </cell>
          <cell r="D550" t="str">
            <v>A</v>
          </cell>
          <cell r="E550">
            <v>21284.39</v>
          </cell>
          <cell r="F550" t="str">
            <v>A</v>
          </cell>
          <cell r="G550">
            <v>20116.22</v>
          </cell>
          <cell r="H550">
            <v>0</v>
          </cell>
          <cell r="I550">
            <v>20116.22</v>
          </cell>
          <cell r="J550" t="str">
            <v>D</v>
          </cell>
          <cell r="K550">
            <v>1168.17</v>
          </cell>
          <cell r="L550" t="str">
            <v>A</v>
          </cell>
          <cell r="M550">
            <v>-1168.17</v>
          </cell>
        </row>
        <row r="551">
          <cell r="A551" t="str">
            <v>201501070</v>
          </cell>
          <cell r="B551" t="str">
            <v>Rateo interessi Passivi</v>
          </cell>
          <cell r="C551">
            <v>0</v>
          </cell>
          <cell r="E551">
            <v>0</v>
          </cell>
          <cell r="G551">
            <v>0</v>
          </cell>
          <cell r="H551">
            <v>0</v>
          </cell>
          <cell r="I551">
            <v>0</v>
          </cell>
          <cell r="K551">
            <v>0</v>
          </cell>
          <cell r="M551">
            <v>0</v>
          </cell>
        </row>
        <row r="552">
          <cell r="A552" t="str">
            <v>201501071</v>
          </cell>
          <cell r="B552" t="str">
            <v>Rateo interessi pass.altri finanz.</v>
          </cell>
          <cell r="C552">
            <v>0</v>
          </cell>
          <cell r="E552">
            <v>0</v>
          </cell>
          <cell r="G552">
            <v>0</v>
          </cell>
          <cell r="H552">
            <v>0</v>
          </cell>
          <cell r="I552">
            <v>0</v>
          </cell>
          <cell r="K552">
            <v>0</v>
          </cell>
          <cell r="M552">
            <v>0</v>
          </cell>
        </row>
        <row r="553">
          <cell r="A553" t="str">
            <v>201501080</v>
          </cell>
          <cell r="B553" t="str">
            <v>Riscon.Crediti da Clienti</v>
          </cell>
          <cell r="C553">
            <v>0</v>
          </cell>
          <cell r="E553">
            <v>0</v>
          </cell>
          <cell r="G553">
            <v>0</v>
          </cell>
          <cell r="H553">
            <v>0</v>
          </cell>
          <cell r="I553">
            <v>0</v>
          </cell>
          <cell r="K553">
            <v>0</v>
          </cell>
          <cell r="M553">
            <v>0</v>
          </cell>
        </row>
        <row r="554">
          <cell r="A554" t="str">
            <v>201501090</v>
          </cell>
          <cell r="B554" t="str">
            <v>Rateo canoni Arval</v>
          </cell>
          <cell r="C554">
            <v>0</v>
          </cell>
          <cell r="E554">
            <v>0</v>
          </cell>
          <cell r="G554">
            <v>0</v>
          </cell>
          <cell r="H554">
            <v>0</v>
          </cell>
          <cell r="I554">
            <v>0</v>
          </cell>
          <cell r="K554">
            <v>0</v>
          </cell>
          <cell r="M554">
            <v>0</v>
          </cell>
        </row>
        <row r="555">
          <cell r="M555">
            <v>0</v>
          </cell>
        </row>
        <row r="556">
          <cell r="A556" t="str">
            <v>02</v>
          </cell>
          <cell r="B556" t="str">
            <v>Risconti Passivi</v>
          </cell>
          <cell r="C556">
            <v>0</v>
          </cell>
          <cell r="E556">
            <v>0</v>
          </cell>
          <cell r="G556">
            <v>0</v>
          </cell>
          <cell r="H556">
            <v>0</v>
          </cell>
          <cell r="I556">
            <v>0</v>
          </cell>
          <cell r="K556">
            <v>0</v>
          </cell>
          <cell r="M556">
            <v>0</v>
          </cell>
        </row>
        <row r="557">
          <cell r="A557" t="str">
            <v>201502010</v>
          </cell>
          <cell r="B557" t="str">
            <v>Risc. su int. attivi fin.</v>
          </cell>
          <cell r="C557">
            <v>0</v>
          </cell>
          <cell r="E557">
            <v>0</v>
          </cell>
          <cell r="G557">
            <v>0</v>
          </cell>
          <cell r="H557">
            <v>0</v>
          </cell>
          <cell r="I557">
            <v>0</v>
          </cell>
          <cell r="K557">
            <v>0</v>
          </cell>
          <cell r="M557">
            <v>0</v>
          </cell>
        </row>
        <row r="558">
          <cell r="A558" t="str">
            <v>201502020</v>
          </cell>
          <cell r="B558" t="str">
            <v>Altri risconti passivi</v>
          </cell>
          <cell r="C558">
            <v>0</v>
          </cell>
          <cell r="E558">
            <v>0</v>
          </cell>
          <cell r="G558">
            <v>0</v>
          </cell>
          <cell r="H558">
            <v>0</v>
          </cell>
          <cell r="I558">
            <v>0</v>
          </cell>
          <cell r="K558">
            <v>0</v>
          </cell>
          <cell r="M558">
            <v>0</v>
          </cell>
        </row>
        <row r="559">
          <cell r="M559">
            <v>0</v>
          </cell>
        </row>
        <row r="560">
          <cell r="A560" t="str">
            <v>21</v>
          </cell>
          <cell r="B560" t="str">
            <v>Conti d'ordine dell'attivo</v>
          </cell>
          <cell r="C560">
            <v>2933072.9</v>
          </cell>
          <cell r="D560" t="str">
            <v>D</v>
          </cell>
          <cell r="E560">
            <v>2933072.9</v>
          </cell>
          <cell r="F560" t="str">
            <v xml:space="preserve"> D</v>
          </cell>
          <cell r="G560">
            <v>0</v>
          </cell>
          <cell r="H560">
            <v>2933072.9</v>
          </cell>
          <cell r="I560">
            <v>-2933072.9</v>
          </cell>
          <cell r="J560" t="str">
            <v>A</v>
          </cell>
          <cell r="K560">
            <v>0</v>
          </cell>
          <cell r="L560" t="str">
            <v xml:space="preserve"> D</v>
          </cell>
          <cell r="M560">
            <v>0</v>
          </cell>
        </row>
        <row r="561">
          <cell r="M561">
            <v>0</v>
          </cell>
        </row>
        <row r="562">
          <cell r="A562" t="str">
            <v>01</v>
          </cell>
          <cell r="B562" t="str">
            <v>Debiti per fidejussioni</v>
          </cell>
          <cell r="C562">
            <v>502500</v>
          </cell>
          <cell r="D562" t="str">
            <v>D</v>
          </cell>
          <cell r="E562">
            <v>502500</v>
          </cell>
          <cell r="F562" t="str">
            <v xml:space="preserve"> D</v>
          </cell>
          <cell r="G562">
            <v>0</v>
          </cell>
          <cell r="H562">
            <v>502500</v>
          </cell>
          <cell r="I562">
            <v>-502500</v>
          </cell>
          <cell r="J562" t="str">
            <v>A</v>
          </cell>
          <cell r="K562">
            <v>0</v>
          </cell>
          <cell r="M562">
            <v>0</v>
          </cell>
        </row>
        <row r="563">
          <cell r="A563" t="str">
            <v>01</v>
          </cell>
          <cell r="B563" t="str">
            <v>Debiti per fidejussioni</v>
          </cell>
          <cell r="C563">
            <v>502500</v>
          </cell>
          <cell r="D563" t="str">
            <v>D</v>
          </cell>
          <cell r="E563">
            <v>502500</v>
          </cell>
          <cell r="F563" t="str">
            <v xml:space="preserve"> D</v>
          </cell>
          <cell r="G563">
            <v>0</v>
          </cell>
          <cell r="H563">
            <v>502500</v>
          </cell>
          <cell r="I563">
            <v>-502500</v>
          </cell>
          <cell r="J563" t="str">
            <v>A</v>
          </cell>
          <cell r="K563">
            <v>0</v>
          </cell>
          <cell r="M563">
            <v>0</v>
          </cell>
        </row>
        <row r="564">
          <cell r="A564" t="str">
            <v>210101010</v>
          </cell>
          <cell r="B564" t="str">
            <v>Debitori per fidejussioni AGES</v>
          </cell>
          <cell r="C564">
            <v>2500</v>
          </cell>
          <cell r="D564" t="str">
            <v>D</v>
          </cell>
          <cell r="E564">
            <v>2500</v>
          </cell>
          <cell r="F564" t="str">
            <v>D</v>
          </cell>
          <cell r="G564">
            <v>0</v>
          </cell>
          <cell r="H564">
            <v>2500</v>
          </cell>
          <cell r="I564">
            <v>2500</v>
          </cell>
          <cell r="J564" t="str">
            <v>A</v>
          </cell>
          <cell r="K564">
            <v>0</v>
          </cell>
          <cell r="M564">
            <v>0</v>
          </cell>
        </row>
        <row r="565">
          <cell r="A565" t="str">
            <v>210101020</v>
          </cell>
          <cell r="B565" t="str">
            <v>Debitori per fidejussioni BPM SELMA</v>
          </cell>
          <cell r="C565">
            <v>500000</v>
          </cell>
          <cell r="D565" t="str">
            <v>D</v>
          </cell>
          <cell r="E565">
            <v>500000</v>
          </cell>
          <cell r="F565" t="str">
            <v>D</v>
          </cell>
          <cell r="G565">
            <v>0</v>
          </cell>
          <cell r="H565">
            <v>500000</v>
          </cell>
          <cell r="I565">
            <v>500000</v>
          </cell>
          <cell r="J565" t="str">
            <v>A</v>
          </cell>
          <cell r="K565">
            <v>0</v>
          </cell>
          <cell r="M565">
            <v>0</v>
          </cell>
        </row>
        <row r="566">
          <cell r="M566">
            <v>0</v>
          </cell>
        </row>
        <row r="567">
          <cell r="A567" t="str">
            <v>02</v>
          </cell>
          <cell r="B567" t="str">
            <v>Debiti per garanzie reali</v>
          </cell>
          <cell r="C567">
            <v>0</v>
          </cell>
          <cell r="E567">
            <v>0</v>
          </cell>
          <cell r="G567">
            <v>0</v>
          </cell>
          <cell r="H567">
            <v>0</v>
          </cell>
          <cell r="I567">
            <v>0</v>
          </cell>
          <cell r="K567">
            <v>0</v>
          </cell>
          <cell r="M567">
            <v>0</v>
          </cell>
        </row>
        <row r="568">
          <cell r="A568" t="str">
            <v>01</v>
          </cell>
          <cell r="B568" t="str">
            <v>Debiti per garanzie reali</v>
          </cell>
          <cell r="C568">
            <v>0</v>
          </cell>
          <cell r="E568">
            <v>0</v>
          </cell>
          <cell r="G568">
            <v>0</v>
          </cell>
          <cell r="H568">
            <v>0</v>
          </cell>
          <cell r="I568">
            <v>0</v>
          </cell>
          <cell r="K568">
            <v>0</v>
          </cell>
          <cell r="M568">
            <v>0</v>
          </cell>
        </row>
        <row r="569">
          <cell r="A569" t="str">
            <v>210201010</v>
          </cell>
          <cell r="B569" t="str">
            <v>Debitori per gar. reali</v>
          </cell>
          <cell r="C569">
            <v>0</v>
          </cell>
          <cell r="E569">
            <v>0</v>
          </cell>
          <cell r="G569">
            <v>0</v>
          </cell>
          <cell r="H569">
            <v>0</v>
          </cell>
          <cell r="I569">
            <v>0</v>
          </cell>
          <cell r="K569">
            <v>0</v>
          </cell>
          <cell r="M569">
            <v>0</v>
          </cell>
        </row>
        <row r="570">
          <cell r="M570">
            <v>0</v>
          </cell>
        </row>
        <row r="571">
          <cell r="A571" t="str">
            <v>03</v>
          </cell>
          <cell r="B571" t="str">
            <v>Beni di terzi</v>
          </cell>
          <cell r="C571">
            <v>2430572.9</v>
          </cell>
          <cell r="D571" t="str">
            <v>D</v>
          </cell>
          <cell r="E571">
            <v>2430572.9</v>
          </cell>
          <cell r="F571" t="str">
            <v xml:space="preserve"> D</v>
          </cell>
          <cell r="G571">
            <v>0</v>
          </cell>
          <cell r="H571">
            <v>2430572.9</v>
          </cell>
          <cell r="I571">
            <v>-2430572.9</v>
          </cell>
          <cell r="J571" t="str">
            <v>A</v>
          </cell>
          <cell r="K571">
            <v>0</v>
          </cell>
          <cell r="M571">
            <v>0</v>
          </cell>
        </row>
        <row r="572">
          <cell r="A572" t="str">
            <v>01</v>
          </cell>
          <cell r="B572" t="str">
            <v>Beni di terzi</v>
          </cell>
          <cell r="C572">
            <v>2430572.9</v>
          </cell>
          <cell r="D572" t="str">
            <v>D</v>
          </cell>
          <cell r="E572">
            <v>2430572.9</v>
          </cell>
          <cell r="F572" t="str">
            <v xml:space="preserve"> D</v>
          </cell>
          <cell r="G572">
            <v>0</v>
          </cell>
          <cell r="H572">
            <v>2430572.9</v>
          </cell>
          <cell r="I572">
            <v>-2430572.9</v>
          </cell>
          <cell r="J572" t="str">
            <v>A</v>
          </cell>
          <cell r="K572">
            <v>0</v>
          </cell>
          <cell r="M572">
            <v>0</v>
          </cell>
        </row>
        <row r="573">
          <cell r="A573" t="str">
            <v>210301010</v>
          </cell>
          <cell r="B573" t="str">
            <v>Merci terzi in c.to lav.</v>
          </cell>
          <cell r="C573">
            <v>0</v>
          </cell>
          <cell r="E573">
            <v>0</v>
          </cell>
          <cell r="G573">
            <v>0</v>
          </cell>
          <cell r="H573">
            <v>0</v>
          </cell>
          <cell r="I573">
            <v>0</v>
          </cell>
          <cell r="K573">
            <v>0</v>
          </cell>
          <cell r="M573">
            <v>0</v>
          </cell>
        </row>
        <row r="574">
          <cell r="A574" t="str">
            <v>210301020</v>
          </cell>
          <cell r="B574" t="str">
            <v>Beni in leasing</v>
          </cell>
          <cell r="C574">
            <v>0</v>
          </cell>
          <cell r="E574">
            <v>0</v>
          </cell>
          <cell r="G574">
            <v>0</v>
          </cell>
          <cell r="H574">
            <v>0</v>
          </cell>
          <cell r="I574">
            <v>0</v>
          </cell>
          <cell r="K574">
            <v>0</v>
          </cell>
          <cell r="M574">
            <v>0</v>
          </cell>
        </row>
        <row r="575">
          <cell r="A575" t="str">
            <v>210301030</v>
          </cell>
          <cell r="B575" t="str">
            <v>Beni in prestito d'uso</v>
          </cell>
          <cell r="C575">
            <v>0</v>
          </cell>
          <cell r="E575">
            <v>0</v>
          </cell>
          <cell r="G575">
            <v>0</v>
          </cell>
          <cell r="H575">
            <v>0</v>
          </cell>
          <cell r="I575">
            <v>0</v>
          </cell>
          <cell r="K575">
            <v>0</v>
          </cell>
          <cell r="M575">
            <v>0</v>
          </cell>
        </row>
        <row r="576">
          <cell r="A576" t="str">
            <v>210301040</v>
          </cell>
          <cell r="B576" t="str">
            <v>Anticipazioni factoring</v>
          </cell>
          <cell r="C576">
            <v>2430572.9</v>
          </cell>
          <cell r="D576" t="str">
            <v>D</v>
          </cell>
          <cell r="E576">
            <v>2430572.9</v>
          </cell>
          <cell r="F576" t="str">
            <v>D</v>
          </cell>
          <cell r="G576">
            <v>0</v>
          </cell>
          <cell r="H576">
            <v>2430572.9</v>
          </cell>
          <cell r="I576">
            <v>2430572.9</v>
          </cell>
          <cell r="J576" t="str">
            <v>A</v>
          </cell>
          <cell r="K576">
            <v>0</v>
          </cell>
          <cell r="M576">
            <v>0</v>
          </cell>
        </row>
        <row r="577">
          <cell r="M577">
            <v>0</v>
          </cell>
        </row>
        <row r="578">
          <cell r="A578" t="str">
            <v>22</v>
          </cell>
          <cell r="B578" t="str">
            <v>Conti d'ordine del passivo</v>
          </cell>
          <cell r="C578">
            <v>-2933072.9</v>
          </cell>
          <cell r="D578" t="str">
            <v>A</v>
          </cell>
          <cell r="E578">
            <v>-2933072.9</v>
          </cell>
          <cell r="F578" t="str">
            <v xml:space="preserve"> A</v>
          </cell>
          <cell r="G578">
            <v>2933072.9</v>
          </cell>
          <cell r="H578">
            <v>0</v>
          </cell>
          <cell r="I578">
            <v>2933072.9</v>
          </cell>
          <cell r="J578" t="str">
            <v>D</v>
          </cell>
          <cell r="K578">
            <v>0</v>
          </cell>
          <cell r="L578" t="str">
            <v xml:space="preserve"> A</v>
          </cell>
          <cell r="M578">
            <v>0</v>
          </cell>
        </row>
        <row r="579">
          <cell r="M579">
            <v>0</v>
          </cell>
        </row>
        <row r="580">
          <cell r="A580" t="str">
            <v>01</v>
          </cell>
          <cell r="B580" t="str">
            <v>Creditori per fidejussioni</v>
          </cell>
          <cell r="C580">
            <v>-502500</v>
          </cell>
          <cell r="D580" t="str">
            <v>A</v>
          </cell>
          <cell r="E580">
            <v>-502500</v>
          </cell>
          <cell r="F580" t="str">
            <v xml:space="preserve"> A</v>
          </cell>
          <cell r="G580">
            <v>502500</v>
          </cell>
          <cell r="H580">
            <v>0</v>
          </cell>
          <cell r="I580">
            <v>502500</v>
          </cell>
          <cell r="J580" t="str">
            <v>D</v>
          </cell>
          <cell r="K580">
            <v>0</v>
          </cell>
          <cell r="M580">
            <v>0</v>
          </cell>
        </row>
        <row r="581">
          <cell r="A581" t="str">
            <v>01</v>
          </cell>
          <cell r="B581" t="str">
            <v>Creditori per fidejussioni</v>
          </cell>
          <cell r="C581">
            <v>-502500</v>
          </cell>
          <cell r="D581" t="str">
            <v>A</v>
          </cell>
          <cell r="E581">
            <v>-502500</v>
          </cell>
          <cell r="F581" t="str">
            <v xml:space="preserve"> A</v>
          </cell>
          <cell r="G581">
            <v>502500</v>
          </cell>
          <cell r="H581">
            <v>0</v>
          </cell>
          <cell r="I581">
            <v>502500</v>
          </cell>
          <cell r="J581" t="str">
            <v>D</v>
          </cell>
          <cell r="K581">
            <v>0</v>
          </cell>
          <cell r="M581">
            <v>0</v>
          </cell>
        </row>
        <row r="582">
          <cell r="A582" t="str">
            <v>220101010</v>
          </cell>
          <cell r="B582" t="str">
            <v>Creditori per fidejuss.AGES</v>
          </cell>
          <cell r="C582">
            <v>2500</v>
          </cell>
          <cell r="D582" t="str">
            <v>A</v>
          </cell>
          <cell r="E582">
            <v>2500</v>
          </cell>
          <cell r="F582" t="str">
            <v>A</v>
          </cell>
          <cell r="G582">
            <v>2500</v>
          </cell>
          <cell r="H582">
            <v>0</v>
          </cell>
          <cell r="I582">
            <v>2500</v>
          </cell>
          <cell r="J582" t="str">
            <v>D</v>
          </cell>
          <cell r="K582">
            <v>0</v>
          </cell>
          <cell r="M582">
            <v>0</v>
          </cell>
        </row>
        <row r="583">
          <cell r="A583" t="str">
            <v>220101020</v>
          </cell>
          <cell r="B583" t="str">
            <v>Creditori per fidejuss.BPM SELMA</v>
          </cell>
          <cell r="C583">
            <v>500000</v>
          </cell>
          <cell r="D583" t="str">
            <v>A</v>
          </cell>
          <cell r="E583">
            <v>500000</v>
          </cell>
          <cell r="F583" t="str">
            <v>A</v>
          </cell>
          <cell r="G583">
            <v>500000</v>
          </cell>
          <cell r="H583">
            <v>0</v>
          </cell>
          <cell r="I583">
            <v>500000</v>
          </cell>
          <cell r="J583" t="str">
            <v>D</v>
          </cell>
          <cell r="K583">
            <v>0</v>
          </cell>
          <cell r="M583">
            <v>0</v>
          </cell>
        </row>
        <row r="584">
          <cell r="M584">
            <v>0</v>
          </cell>
        </row>
        <row r="585">
          <cell r="A585" t="str">
            <v>02</v>
          </cell>
          <cell r="B585" t="str">
            <v>Creditori per garanzie reali</v>
          </cell>
          <cell r="C585">
            <v>0</v>
          </cell>
          <cell r="E585">
            <v>0</v>
          </cell>
          <cell r="G585">
            <v>0</v>
          </cell>
          <cell r="H585">
            <v>0</v>
          </cell>
          <cell r="I585">
            <v>0</v>
          </cell>
          <cell r="K585">
            <v>0</v>
          </cell>
          <cell r="M585">
            <v>0</v>
          </cell>
        </row>
        <row r="586">
          <cell r="A586" t="str">
            <v>01</v>
          </cell>
          <cell r="B586" t="str">
            <v>Creditori per garanzie reali</v>
          </cell>
          <cell r="C586">
            <v>0</v>
          </cell>
          <cell r="E586">
            <v>0</v>
          </cell>
          <cell r="G586">
            <v>0</v>
          </cell>
          <cell r="H586">
            <v>0</v>
          </cell>
          <cell r="I586">
            <v>0</v>
          </cell>
          <cell r="K586">
            <v>0</v>
          </cell>
          <cell r="M586">
            <v>0</v>
          </cell>
        </row>
        <row r="587">
          <cell r="A587" t="str">
            <v>220201010</v>
          </cell>
          <cell r="B587" t="str">
            <v>Creditori per gar. reali</v>
          </cell>
          <cell r="C587">
            <v>0</v>
          </cell>
          <cell r="E587">
            <v>0</v>
          </cell>
          <cell r="G587">
            <v>0</v>
          </cell>
          <cell r="H587">
            <v>0</v>
          </cell>
          <cell r="I587">
            <v>0</v>
          </cell>
          <cell r="K587">
            <v>0</v>
          </cell>
          <cell r="M587">
            <v>0</v>
          </cell>
        </row>
        <row r="588">
          <cell r="M588">
            <v>0</v>
          </cell>
        </row>
        <row r="589">
          <cell r="A589" t="str">
            <v>03</v>
          </cell>
          <cell r="B589" t="str">
            <v>Depositari di beni di terzi</v>
          </cell>
          <cell r="C589">
            <v>-2430572.9</v>
          </cell>
          <cell r="D589" t="str">
            <v>A</v>
          </cell>
          <cell r="E589">
            <v>-2430572.9</v>
          </cell>
          <cell r="F589" t="str">
            <v xml:space="preserve"> A</v>
          </cell>
          <cell r="G589">
            <v>2430572.9</v>
          </cell>
          <cell r="H589">
            <v>0</v>
          </cell>
          <cell r="I589">
            <v>2430572.9</v>
          </cell>
          <cell r="J589" t="str">
            <v>D</v>
          </cell>
          <cell r="K589">
            <v>0</v>
          </cell>
          <cell r="M589">
            <v>0</v>
          </cell>
        </row>
        <row r="590">
          <cell r="A590" t="str">
            <v>01</v>
          </cell>
          <cell r="B590" t="str">
            <v>Depositari di beni di terzi</v>
          </cell>
          <cell r="C590">
            <v>-2430572.9</v>
          </cell>
          <cell r="D590" t="str">
            <v>A</v>
          </cell>
          <cell r="E590">
            <v>-2430572.9</v>
          </cell>
          <cell r="F590" t="str">
            <v xml:space="preserve"> A</v>
          </cell>
          <cell r="G590">
            <v>2430572.9</v>
          </cell>
          <cell r="H590">
            <v>0</v>
          </cell>
          <cell r="I590">
            <v>2430572.9</v>
          </cell>
          <cell r="J590" t="str">
            <v>D</v>
          </cell>
          <cell r="K590">
            <v>0</v>
          </cell>
          <cell r="M590">
            <v>0</v>
          </cell>
        </row>
        <row r="591">
          <cell r="A591" t="str">
            <v>220301010</v>
          </cell>
          <cell r="B591" t="str">
            <v>Depositari merci c.to lav</v>
          </cell>
          <cell r="C591">
            <v>0</v>
          </cell>
          <cell r="E591">
            <v>0</v>
          </cell>
          <cell r="G591">
            <v>0</v>
          </cell>
          <cell r="H591">
            <v>0</v>
          </cell>
          <cell r="I591">
            <v>0</v>
          </cell>
          <cell r="K591">
            <v>0</v>
          </cell>
          <cell r="M591">
            <v>0</v>
          </cell>
        </row>
        <row r="592">
          <cell r="A592" t="str">
            <v>220301020</v>
          </cell>
          <cell r="B592" t="str">
            <v>Cedenti beni in leasing</v>
          </cell>
          <cell r="C592">
            <v>0</v>
          </cell>
          <cell r="E592">
            <v>0</v>
          </cell>
          <cell r="G592">
            <v>0</v>
          </cell>
          <cell r="H592">
            <v>0</v>
          </cell>
          <cell r="I592">
            <v>0</v>
          </cell>
          <cell r="K592">
            <v>0</v>
          </cell>
          <cell r="M592">
            <v>0</v>
          </cell>
        </row>
        <row r="593">
          <cell r="A593" t="str">
            <v>220301030</v>
          </cell>
          <cell r="B593" t="str">
            <v>Cedenti beni in prest.uso</v>
          </cell>
          <cell r="C593">
            <v>0</v>
          </cell>
          <cell r="E593">
            <v>0</v>
          </cell>
          <cell r="G593">
            <v>0</v>
          </cell>
          <cell r="H593">
            <v>0</v>
          </cell>
          <cell r="I593">
            <v>0</v>
          </cell>
          <cell r="K593">
            <v>0</v>
          </cell>
          <cell r="M593">
            <v>0</v>
          </cell>
        </row>
        <row r="594">
          <cell r="A594" t="str">
            <v>220301040</v>
          </cell>
          <cell r="B594" t="str">
            <v>Società di factoring c/anticipaz.</v>
          </cell>
          <cell r="C594">
            <v>2430572.9</v>
          </cell>
          <cell r="D594" t="str">
            <v>A</v>
          </cell>
          <cell r="E594">
            <v>2430572.9</v>
          </cell>
          <cell r="F594" t="str">
            <v>A</v>
          </cell>
          <cell r="G594">
            <v>2430572.9</v>
          </cell>
          <cell r="H594">
            <v>0</v>
          </cell>
          <cell r="I594">
            <v>2430572.9</v>
          </cell>
          <cell r="J594" t="str">
            <v>D</v>
          </cell>
          <cell r="K594">
            <v>0</v>
          </cell>
          <cell r="M594">
            <v>0</v>
          </cell>
        </row>
        <row r="595">
          <cell r="M595">
            <v>0</v>
          </cell>
        </row>
        <row r="596">
          <cell r="A596" t="str">
            <v>30</v>
          </cell>
          <cell r="B596" t="str">
            <v>Ricavi</v>
          </cell>
          <cell r="C596">
            <v>0</v>
          </cell>
          <cell r="E596">
            <v>0</v>
          </cell>
          <cell r="G596">
            <v>4531867.6100000003</v>
          </cell>
          <cell r="H596">
            <v>99065292.340000004</v>
          </cell>
          <cell r="I596">
            <v>-94533424.730000004</v>
          </cell>
          <cell r="J596" t="str">
            <v>A</v>
          </cell>
          <cell r="K596">
            <v>-94533424.730000004</v>
          </cell>
          <cell r="L596" t="str">
            <v xml:space="preserve"> A</v>
          </cell>
          <cell r="M596">
            <v>-94533424.730000004</v>
          </cell>
        </row>
        <row r="597">
          <cell r="M597">
            <v>0</v>
          </cell>
        </row>
        <row r="598">
          <cell r="A598" t="str">
            <v>18</v>
          </cell>
          <cell r="B598" t="str">
            <v>Valore della produzione</v>
          </cell>
          <cell r="C598">
            <v>0</v>
          </cell>
          <cell r="E598">
            <v>0</v>
          </cell>
          <cell r="G598">
            <v>4531867.6100000003</v>
          </cell>
          <cell r="H598">
            <v>99065292.340000004</v>
          </cell>
          <cell r="I598">
            <v>-94533424.730000004</v>
          </cell>
          <cell r="J598" t="str">
            <v>A</v>
          </cell>
          <cell r="K598">
            <v>-94533424.730000004</v>
          </cell>
          <cell r="L598" t="str">
            <v xml:space="preserve"> A</v>
          </cell>
          <cell r="M598">
            <v>-94533424.730000004</v>
          </cell>
        </row>
        <row r="599">
          <cell r="A599" t="str">
            <v>01</v>
          </cell>
          <cell r="B599" t="str">
            <v>Ricavi per vendite</v>
          </cell>
          <cell r="C599">
            <v>0</v>
          </cell>
          <cell r="E599">
            <v>0</v>
          </cell>
          <cell r="G599">
            <v>3291350.58</v>
          </cell>
          <cell r="H599">
            <v>85715008.319999993</v>
          </cell>
          <cell r="I599">
            <v>-82423657.739999995</v>
          </cell>
          <cell r="J599" t="str">
            <v>A</v>
          </cell>
          <cell r="K599">
            <v>-82423657.739999995</v>
          </cell>
          <cell r="L599" t="str">
            <v xml:space="preserve"> A</v>
          </cell>
          <cell r="M599">
            <v>-82423657.739999995</v>
          </cell>
        </row>
        <row r="600">
          <cell r="A600" t="str">
            <v>301801010</v>
          </cell>
          <cell r="B600" t="str">
            <v>Vendite Nazionali</v>
          </cell>
          <cell r="C600">
            <v>0</v>
          </cell>
          <cell r="E600">
            <v>0</v>
          </cell>
          <cell r="G600">
            <v>0</v>
          </cell>
          <cell r="H600">
            <v>8761912.5199999996</v>
          </cell>
          <cell r="I600">
            <v>8761912.5199999996</v>
          </cell>
          <cell r="J600" t="str">
            <v>A</v>
          </cell>
          <cell r="K600">
            <v>8761912.5199999996</v>
          </cell>
          <cell r="L600" t="str">
            <v>A</v>
          </cell>
          <cell r="M600">
            <v>-8761912.5199999996</v>
          </cell>
        </row>
        <row r="601">
          <cell r="A601" t="str">
            <v>301801011</v>
          </cell>
          <cell r="B601" t="str">
            <v>Note di variaz.ai ricavi Nazionali</v>
          </cell>
          <cell r="C601">
            <v>0</v>
          </cell>
          <cell r="E601">
            <v>0</v>
          </cell>
          <cell r="G601">
            <v>59827.93</v>
          </cell>
          <cell r="H601">
            <v>0</v>
          </cell>
          <cell r="I601">
            <v>59827.93</v>
          </cell>
          <cell r="J601" t="str">
            <v>D</v>
          </cell>
          <cell r="K601">
            <v>59827.93</v>
          </cell>
          <cell r="L601" t="str">
            <v>D</v>
          </cell>
          <cell r="M601">
            <v>59827.93</v>
          </cell>
        </row>
        <row r="602">
          <cell r="A602" t="str">
            <v>301801012</v>
          </cell>
          <cell r="B602" t="str">
            <v>Rettifiche ai ricavi Nazionali</v>
          </cell>
          <cell r="C602">
            <v>0</v>
          </cell>
          <cell r="E602">
            <v>0</v>
          </cell>
          <cell r="G602">
            <v>247054.4</v>
          </cell>
          <cell r="H602">
            <v>0</v>
          </cell>
          <cell r="I602">
            <v>247054.4</v>
          </cell>
          <cell r="J602" t="str">
            <v>D</v>
          </cell>
          <cell r="K602">
            <v>247054.4</v>
          </cell>
          <cell r="L602" t="str">
            <v>D</v>
          </cell>
          <cell r="M602">
            <v>247054.4</v>
          </cell>
        </row>
        <row r="603">
          <cell r="A603" t="str">
            <v>301801015</v>
          </cell>
          <cell r="B603" t="str">
            <v>Vendite per Campionat. Nazionali</v>
          </cell>
          <cell r="C603">
            <v>0</v>
          </cell>
          <cell r="E603">
            <v>0</v>
          </cell>
          <cell r="G603">
            <v>0</v>
          </cell>
          <cell r="H603">
            <v>7223</v>
          </cell>
          <cell r="I603">
            <v>7223</v>
          </cell>
          <cell r="J603" t="str">
            <v>A</v>
          </cell>
          <cell r="K603">
            <v>7223</v>
          </cell>
          <cell r="L603" t="str">
            <v>A</v>
          </cell>
          <cell r="M603">
            <v>-7223</v>
          </cell>
        </row>
        <row r="604">
          <cell r="A604" t="str">
            <v>301801020</v>
          </cell>
          <cell r="B604" t="str">
            <v>Resi su Vendite Nazionali</v>
          </cell>
          <cell r="C604">
            <v>0</v>
          </cell>
          <cell r="E604">
            <v>0</v>
          </cell>
          <cell r="G604">
            <v>20024.59</v>
          </cell>
          <cell r="H604">
            <v>0</v>
          </cell>
          <cell r="I604">
            <v>20024.59</v>
          </cell>
          <cell r="J604" t="str">
            <v>D</v>
          </cell>
          <cell r="K604">
            <v>20024.59</v>
          </cell>
          <cell r="L604" t="str">
            <v>D</v>
          </cell>
          <cell r="M604">
            <v>20024.59</v>
          </cell>
        </row>
        <row r="605">
          <cell r="A605" t="str">
            <v>301801030</v>
          </cell>
          <cell r="B605" t="str">
            <v>Sost.resi su Vendite  Nazionali</v>
          </cell>
          <cell r="C605">
            <v>0</v>
          </cell>
          <cell r="E605">
            <v>0</v>
          </cell>
          <cell r="G605">
            <v>0</v>
          </cell>
          <cell r="H605">
            <v>0</v>
          </cell>
          <cell r="I605">
            <v>0</v>
          </cell>
          <cell r="K605">
            <v>0</v>
          </cell>
          <cell r="M605">
            <v>0</v>
          </cell>
        </row>
        <row r="606">
          <cell r="A606" t="str">
            <v>301801040</v>
          </cell>
          <cell r="B606" t="str">
            <v>Sconti e abb. su Vendite Nazionali</v>
          </cell>
          <cell r="C606">
            <v>0</v>
          </cell>
          <cell r="E606">
            <v>0</v>
          </cell>
          <cell r="G606">
            <v>200000</v>
          </cell>
          <cell r="H606">
            <v>0</v>
          </cell>
          <cell r="I606">
            <v>200000</v>
          </cell>
          <cell r="J606" t="str">
            <v>D</v>
          </cell>
          <cell r="K606">
            <v>200000</v>
          </cell>
          <cell r="L606" t="str">
            <v>D</v>
          </cell>
          <cell r="M606">
            <v>200000</v>
          </cell>
        </row>
        <row r="607">
          <cell r="A607" t="str">
            <v>301801050</v>
          </cell>
          <cell r="B607" t="str">
            <v>Vendite Comunitarie</v>
          </cell>
          <cell r="C607">
            <v>0</v>
          </cell>
          <cell r="E607">
            <v>0</v>
          </cell>
          <cell r="G607">
            <v>0</v>
          </cell>
          <cell r="H607">
            <v>28763665.91</v>
          </cell>
          <cell r="I607">
            <v>28763665.91</v>
          </cell>
          <cell r="J607" t="str">
            <v>A</v>
          </cell>
          <cell r="K607">
            <v>28763665.91</v>
          </cell>
          <cell r="L607" t="str">
            <v>A</v>
          </cell>
          <cell r="M607">
            <v>-28763665.91</v>
          </cell>
        </row>
        <row r="608">
          <cell r="A608" t="str">
            <v>301801051</v>
          </cell>
          <cell r="B608" t="str">
            <v>Vendite Comunitarie a VEE Romania</v>
          </cell>
          <cell r="C608">
            <v>0</v>
          </cell>
          <cell r="E608">
            <v>0</v>
          </cell>
          <cell r="G608">
            <v>1492.01</v>
          </cell>
          <cell r="H608">
            <v>33198566.350000001</v>
          </cell>
          <cell r="I608">
            <v>33197074.34</v>
          </cell>
          <cell r="J608" t="str">
            <v>A</v>
          </cell>
          <cell r="K608">
            <v>33197074.34</v>
          </cell>
          <cell r="L608" t="str">
            <v>A</v>
          </cell>
          <cell r="M608">
            <v>-33197074.34</v>
          </cell>
        </row>
        <row r="609">
          <cell r="A609" t="str">
            <v>301801052</v>
          </cell>
          <cell r="B609" t="str">
            <v>Note di variaz.ai ricavi Comunitari</v>
          </cell>
          <cell r="C609">
            <v>0</v>
          </cell>
          <cell r="E609">
            <v>0</v>
          </cell>
          <cell r="G609">
            <v>38021.910000000003</v>
          </cell>
          <cell r="H609">
            <v>26772.98</v>
          </cell>
          <cell r="I609">
            <v>11248.93</v>
          </cell>
          <cell r="J609" t="str">
            <v>D</v>
          </cell>
          <cell r="K609">
            <v>11248.93</v>
          </cell>
          <cell r="L609" t="str">
            <v>D</v>
          </cell>
          <cell r="M609">
            <v>11248.93</v>
          </cell>
        </row>
        <row r="610">
          <cell r="A610" t="str">
            <v>301801053</v>
          </cell>
          <cell r="B610" t="str">
            <v>Rettifiche ai ricavi Comunitari</v>
          </cell>
          <cell r="C610">
            <v>0</v>
          </cell>
          <cell r="E610">
            <v>0</v>
          </cell>
          <cell r="G610">
            <v>1064961.6100000001</v>
          </cell>
          <cell r="H610">
            <v>3318.34</v>
          </cell>
          <cell r="I610">
            <v>1061643.27</v>
          </cell>
          <cell r="J610" t="str">
            <v>D</v>
          </cell>
          <cell r="K610">
            <v>1061643.27</v>
          </cell>
          <cell r="L610" t="str">
            <v>D</v>
          </cell>
          <cell r="M610">
            <v>1061643.27</v>
          </cell>
        </row>
        <row r="611">
          <cell r="A611" t="str">
            <v>301801054</v>
          </cell>
          <cell r="B611" t="str">
            <v>Note di variazione ai ricavi VEE</v>
          </cell>
          <cell r="C611">
            <v>0</v>
          </cell>
          <cell r="E611">
            <v>0</v>
          </cell>
          <cell r="G611">
            <v>0</v>
          </cell>
          <cell r="H611">
            <v>0</v>
          </cell>
          <cell r="I611">
            <v>0</v>
          </cell>
          <cell r="K611">
            <v>0</v>
          </cell>
          <cell r="M611">
            <v>0</v>
          </cell>
        </row>
        <row r="612">
          <cell r="A612" t="str">
            <v>301801055</v>
          </cell>
          <cell r="B612" t="str">
            <v>Vendite per Campionat. Comunitarie</v>
          </cell>
          <cell r="C612">
            <v>0</v>
          </cell>
          <cell r="E612">
            <v>0</v>
          </cell>
          <cell r="G612">
            <v>0</v>
          </cell>
          <cell r="H612">
            <v>109360.71</v>
          </cell>
          <cell r="I612">
            <v>109360.71</v>
          </cell>
          <cell r="J612" t="str">
            <v>A</v>
          </cell>
          <cell r="K612">
            <v>109360.71</v>
          </cell>
          <cell r="L612" t="str">
            <v>A</v>
          </cell>
          <cell r="M612">
            <v>-109360.71</v>
          </cell>
        </row>
        <row r="613">
          <cell r="A613" t="str">
            <v>301801056</v>
          </cell>
          <cell r="B613" t="str">
            <v>Rettifiche ai ricavi VEE</v>
          </cell>
          <cell r="C613">
            <v>0</v>
          </cell>
          <cell r="E613">
            <v>0</v>
          </cell>
          <cell r="G613">
            <v>77638.759999999995</v>
          </cell>
          <cell r="H613">
            <v>0</v>
          </cell>
          <cell r="I613">
            <v>77638.759999999995</v>
          </cell>
          <cell r="J613" t="str">
            <v>D</v>
          </cell>
          <cell r="K613">
            <v>77638.759999999995</v>
          </cell>
          <cell r="L613" t="str">
            <v>D</v>
          </cell>
          <cell r="M613">
            <v>77638.759999999995</v>
          </cell>
        </row>
        <row r="614">
          <cell r="A614" t="str">
            <v>301801060</v>
          </cell>
          <cell r="B614" t="str">
            <v>Resi su Vendite Comunitarie</v>
          </cell>
          <cell r="C614">
            <v>0</v>
          </cell>
          <cell r="E614">
            <v>0</v>
          </cell>
          <cell r="G614">
            <v>28970.6</v>
          </cell>
          <cell r="H614">
            <v>0</v>
          </cell>
          <cell r="I614">
            <v>28970.6</v>
          </cell>
          <cell r="J614" t="str">
            <v>D</v>
          </cell>
          <cell r="K614">
            <v>28970.6</v>
          </cell>
          <cell r="L614" t="str">
            <v>D</v>
          </cell>
          <cell r="M614">
            <v>28970.6</v>
          </cell>
        </row>
        <row r="615">
          <cell r="A615" t="str">
            <v>301801061</v>
          </cell>
          <cell r="B615" t="str">
            <v>Resi su Vendite Comunitarie a VEE</v>
          </cell>
          <cell r="C615">
            <v>0</v>
          </cell>
          <cell r="E615">
            <v>0</v>
          </cell>
          <cell r="G615">
            <v>674144.81</v>
          </cell>
          <cell r="H615">
            <v>29444.12</v>
          </cell>
          <cell r="I615">
            <v>644700.68999999994</v>
          </cell>
          <cell r="J615" t="str">
            <v>D</v>
          </cell>
          <cell r="K615">
            <v>644700.68999999994</v>
          </cell>
          <cell r="L615" t="str">
            <v>D</v>
          </cell>
          <cell r="M615">
            <v>644700.68999999994</v>
          </cell>
        </row>
        <row r="616">
          <cell r="A616" t="str">
            <v>301801070</v>
          </cell>
          <cell r="B616" t="str">
            <v>Sost.resi su Vendite  Comunitarie</v>
          </cell>
          <cell r="C616">
            <v>0</v>
          </cell>
          <cell r="E616">
            <v>0</v>
          </cell>
          <cell r="G616">
            <v>0</v>
          </cell>
          <cell r="H616">
            <v>0</v>
          </cell>
          <cell r="I616">
            <v>0</v>
          </cell>
          <cell r="K616">
            <v>0</v>
          </cell>
          <cell r="M616">
            <v>0</v>
          </cell>
        </row>
        <row r="617">
          <cell r="A617" t="str">
            <v>301801080</v>
          </cell>
          <cell r="B617" t="str">
            <v>Sconti e abb. su Vend. Comunitarie</v>
          </cell>
          <cell r="C617">
            <v>0</v>
          </cell>
          <cell r="E617">
            <v>0</v>
          </cell>
          <cell r="G617">
            <v>0.02</v>
          </cell>
          <cell r="H617">
            <v>0</v>
          </cell>
          <cell r="I617">
            <v>0.02</v>
          </cell>
          <cell r="J617" t="str">
            <v>D</v>
          </cell>
          <cell r="K617">
            <v>0.02</v>
          </cell>
          <cell r="L617" t="str">
            <v>D</v>
          </cell>
          <cell r="M617">
            <v>0.02</v>
          </cell>
        </row>
        <row r="618">
          <cell r="A618" t="str">
            <v>301801090</v>
          </cell>
          <cell r="B618" t="str">
            <v>Vendite Extra-Comunitarie</v>
          </cell>
          <cell r="C618">
            <v>0</v>
          </cell>
          <cell r="E618">
            <v>0</v>
          </cell>
          <cell r="G618">
            <v>0</v>
          </cell>
          <cell r="H618">
            <v>13207279.09</v>
          </cell>
          <cell r="I618">
            <v>13207279.09</v>
          </cell>
          <cell r="J618" t="str">
            <v>A</v>
          </cell>
          <cell r="K618">
            <v>13207279.09</v>
          </cell>
          <cell r="L618" t="str">
            <v>A</v>
          </cell>
          <cell r="M618">
            <v>-13207279.09</v>
          </cell>
        </row>
        <row r="619">
          <cell r="A619" t="str">
            <v>301801091</v>
          </cell>
          <cell r="B619" t="str">
            <v>Vendite Comun/Extracomun.a Viney</v>
          </cell>
          <cell r="C619">
            <v>0</v>
          </cell>
          <cell r="E619">
            <v>0</v>
          </cell>
          <cell r="G619">
            <v>0</v>
          </cell>
          <cell r="H619">
            <v>998603.45</v>
          </cell>
          <cell r="I619">
            <v>998603.45</v>
          </cell>
          <cell r="J619" t="str">
            <v>A</v>
          </cell>
          <cell r="K619">
            <v>998603.45</v>
          </cell>
          <cell r="L619" t="str">
            <v>A</v>
          </cell>
          <cell r="M619">
            <v>-998603.45</v>
          </cell>
        </row>
        <row r="620">
          <cell r="A620" t="str">
            <v>301801092</v>
          </cell>
          <cell r="B620" t="str">
            <v>Note di variaz.ai ricavi Extracomun</v>
          </cell>
          <cell r="C620">
            <v>0</v>
          </cell>
          <cell r="E620">
            <v>0</v>
          </cell>
          <cell r="G620">
            <v>6986.25</v>
          </cell>
          <cell r="H620">
            <v>0</v>
          </cell>
          <cell r="I620">
            <v>6986.25</v>
          </cell>
          <cell r="J620" t="str">
            <v>D</v>
          </cell>
          <cell r="K620">
            <v>6986.25</v>
          </cell>
          <cell r="L620" t="str">
            <v>D</v>
          </cell>
          <cell r="M620">
            <v>6986.25</v>
          </cell>
        </row>
        <row r="621">
          <cell r="A621" t="str">
            <v>301801093</v>
          </cell>
          <cell r="B621" t="str">
            <v>Rettifiche ai ricavi Extracomunit.</v>
          </cell>
          <cell r="C621">
            <v>0</v>
          </cell>
          <cell r="E621">
            <v>0</v>
          </cell>
          <cell r="G621">
            <v>770717.28</v>
          </cell>
          <cell r="H621">
            <v>590984.44999999995</v>
          </cell>
          <cell r="I621">
            <v>179732.83</v>
          </cell>
          <cell r="J621" t="str">
            <v>D</v>
          </cell>
          <cell r="K621">
            <v>179732.83</v>
          </cell>
          <cell r="L621" t="str">
            <v>D</v>
          </cell>
          <cell r="M621">
            <v>179732.83</v>
          </cell>
        </row>
        <row r="622">
          <cell r="A622" t="str">
            <v>301801094</v>
          </cell>
          <cell r="B622" t="str">
            <v>Note di variazione ai ricavi Viney</v>
          </cell>
          <cell r="C622">
            <v>0</v>
          </cell>
          <cell r="E622">
            <v>0</v>
          </cell>
          <cell r="G622">
            <v>0</v>
          </cell>
          <cell r="H622">
            <v>6708.21</v>
          </cell>
          <cell r="I622">
            <v>6708.21</v>
          </cell>
          <cell r="J622" t="str">
            <v>A</v>
          </cell>
          <cell r="K622">
            <v>6708.21</v>
          </cell>
          <cell r="L622" t="str">
            <v>A</v>
          </cell>
          <cell r="M622">
            <v>-6708.21</v>
          </cell>
        </row>
        <row r="623">
          <cell r="A623" t="str">
            <v>301801095</v>
          </cell>
          <cell r="B623" t="str">
            <v>Vendite per Campionat. Extra-Comun.</v>
          </cell>
          <cell r="C623">
            <v>0</v>
          </cell>
          <cell r="E623">
            <v>0</v>
          </cell>
          <cell r="G623">
            <v>0</v>
          </cell>
          <cell r="H623">
            <v>11158</v>
          </cell>
          <cell r="I623">
            <v>11158</v>
          </cell>
          <cell r="J623" t="str">
            <v>A</v>
          </cell>
          <cell r="K623">
            <v>11158</v>
          </cell>
          <cell r="L623" t="str">
            <v>A</v>
          </cell>
          <cell r="M623">
            <v>-11158</v>
          </cell>
        </row>
        <row r="624">
          <cell r="A624" t="str">
            <v>301801096</v>
          </cell>
          <cell r="B624" t="str">
            <v>Rettifiche ai ricavi Viney</v>
          </cell>
          <cell r="C624">
            <v>0</v>
          </cell>
          <cell r="E624">
            <v>0</v>
          </cell>
          <cell r="G624">
            <v>0</v>
          </cell>
          <cell r="H624">
            <v>0</v>
          </cell>
          <cell r="I624">
            <v>0</v>
          </cell>
          <cell r="K624">
            <v>0</v>
          </cell>
          <cell r="M624">
            <v>0</v>
          </cell>
        </row>
        <row r="625">
          <cell r="A625" t="str">
            <v>301801100</v>
          </cell>
          <cell r="B625" t="str">
            <v>Resi su Vendite Extra-Comunitarie</v>
          </cell>
          <cell r="C625">
            <v>0</v>
          </cell>
          <cell r="E625">
            <v>0</v>
          </cell>
          <cell r="G625">
            <v>101453.08</v>
          </cell>
          <cell r="H625">
            <v>0</v>
          </cell>
          <cell r="I625">
            <v>101453.08</v>
          </cell>
          <cell r="J625" t="str">
            <v>D</v>
          </cell>
          <cell r="K625">
            <v>101453.08</v>
          </cell>
          <cell r="L625" t="str">
            <v>D</v>
          </cell>
          <cell r="M625">
            <v>101453.08</v>
          </cell>
        </row>
        <row r="626">
          <cell r="A626" t="str">
            <v>301801101</v>
          </cell>
          <cell r="B626" t="str">
            <v>Resi su Vend.Extra-Comun.a Viney</v>
          </cell>
          <cell r="C626">
            <v>0</v>
          </cell>
          <cell r="E626">
            <v>0</v>
          </cell>
          <cell r="G626">
            <v>0</v>
          </cell>
          <cell r="H626">
            <v>0</v>
          </cell>
          <cell r="I626">
            <v>0</v>
          </cell>
          <cell r="K626">
            <v>0</v>
          </cell>
          <cell r="M626">
            <v>0</v>
          </cell>
        </row>
        <row r="627">
          <cell r="A627" t="str">
            <v>301801110</v>
          </cell>
          <cell r="B627" t="str">
            <v>Sostit. resi Vend.Extra-Comunitarie</v>
          </cell>
          <cell r="C627">
            <v>0</v>
          </cell>
          <cell r="E627">
            <v>0</v>
          </cell>
          <cell r="G627">
            <v>0</v>
          </cell>
          <cell r="H627">
            <v>0</v>
          </cell>
          <cell r="I627">
            <v>0</v>
          </cell>
          <cell r="K627">
            <v>0</v>
          </cell>
          <cell r="M627">
            <v>0</v>
          </cell>
        </row>
        <row r="628">
          <cell r="A628" t="str">
            <v>301801120</v>
          </cell>
          <cell r="B628" t="str">
            <v>Sconti e abb.Vend. Extracomunitarie</v>
          </cell>
          <cell r="C628">
            <v>0</v>
          </cell>
          <cell r="E628">
            <v>0</v>
          </cell>
          <cell r="G628">
            <v>57.33</v>
          </cell>
          <cell r="H628">
            <v>11.19</v>
          </cell>
          <cell r="I628">
            <v>46.14</v>
          </cell>
          <cell r="J628" t="str">
            <v>D</v>
          </cell>
          <cell r="K628">
            <v>46.14</v>
          </cell>
          <cell r="L628" t="str">
            <v>D</v>
          </cell>
          <cell r="M628">
            <v>46.14</v>
          </cell>
        </row>
        <row r="629">
          <cell r="A629" t="str">
            <v>301801130</v>
          </cell>
          <cell r="B629" t="str">
            <v>Altre rettifiche</v>
          </cell>
          <cell r="C629">
            <v>0</v>
          </cell>
          <cell r="E629">
            <v>0</v>
          </cell>
          <cell r="G629">
            <v>0</v>
          </cell>
          <cell r="H629">
            <v>0</v>
          </cell>
          <cell r="I629">
            <v>0</v>
          </cell>
          <cell r="K629">
            <v>0</v>
          </cell>
          <cell r="M629">
            <v>0</v>
          </cell>
        </row>
        <row r="630">
          <cell r="M630">
            <v>0</v>
          </cell>
        </row>
        <row r="631">
          <cell r="A631" t="str">
            <v>02</v>
          </cell>
          <cell r="B631" t="str">
            <v>Ricavi per Prestazioni di Servizi</v>
          </cell>
          <cell r="C631">
            <v>0</v>
          </cell>
          <cell r="E631">
            <v>0</v>
          </cell>
          <cell r="G631">
            <v>1006632.39</v>
          </cell>
          <cell r="H631">
            <v>8865965.0899999999</v>
          </cell>
          <cell r="I631">
            <v>-7859332.7000000002</v>
          </cell>
          <cell r="J631" t="str">
            <v>A</v>
          </cell>
          <cell r="K631">
            <v>-7859332.7000000002</v>
          </cell>
          <cell r="L631" t="str">
            <v xml:space="preserve"> A</v>
          </cell>
          <cell r="M631">
            <v>-7859332.7000000002</v>
          </cell>
        </row>
        <row r="632">
          <cell r="A632" t="str">
            <v>301802010</v>
          </cell>
          <cell r="B632" t="str">
            <v>Compartecipaz. Clienti per Attrezz.</v>
          </cell>
          <cell r="C632">
            <v>0</v>
          </cell>
          <cell r="E632">
            <v>0</v>
          </cell>
          <cell r="G632">
            <v>735000</v>
          </cell>
          <cell r="H632">
            <v>3813777.5</v>
          </cell>
          <cell r="I632">
            <v>3078777.5</v>
          </cell>
          <cell r="J632" t="str">
            <v>A</v>
          </cell>
          <cell r="K632">
            <v>3078777.5</v>
          </cell>
          <cell r="L632" t="str">
            <v>A</v>
          </cell>
          <cell r="M632">
            <v>-3078777.5</v>
          </cell>
        </row>
        <row r="633">
          <cell r="A633" t="str">
            <v>301802020</v>
          </cell>
          <cell r="B633" t="str">
            <v>Vend. Stampi Attrezzat. Macchinario</v>
          </cell>
          <cell r="C633">
            <v>0</v>
          </cell>
          <cell r="E633">
            <v>0</v>
          </cell>
          <cell r="G633">
            <v>0</v>
          </cell>
          <cell r="H633">
            <v>0</v>
          </cell>
          <cell r="I633">
            <v>0</v>
          </cell>
          <cell r="K633">
            <v>0</v>
          </cell>
          <cell r="M633">
            <v>0</v>
          </cell>
        </row>
        <row r="634">
          <cell r="A634" t="str">
            <v>301802030</v>
          </cell>
          <cell r="B634" t="str">
            <v>Vendita sfridi di produzione</v>
          </cell>
          <cell r="C634">
            <v>0</v>
          </cell>
          <cell r="E634">
            <v>0</v>
          </cell>
          <cell r="G634">
            <v>0</v>
          </cell>
          <cell r="H634">
            <v>266042.59000000003</v>
          </cell>
          <cell r="I634">
            <v>266042.59000000003</v>
          </cell>
          <cell r="J634" t="str">
            <v>A</v>
          </cell>
          <cell r="K634">
            <v>266042.59000000003</v>
          </cell>
          <cell r="L634" t="str">
            <v>A</v>
          </cell>
          <cell r="M634">
            <v>-266042.59000000003</v>
          </cell>
        </row>
        <row r="635">
          <cell r="A635" t="str">
            <v>301802040</v>
          </cell>
          <cell r="B635" t="str">
            <v>Prest.servizio a terzi</v>
          </cell>
          <cell r="C635">
            <v>0</v>
          </cell>
          <cell r="E635">
            <v>0</v>
          </cell>
          <cell r="G635">
            <v>0</v>
          </cell>
          <cell r="H635">
            <v>0</v>
          </cell>
          <cell r="I635">
            <v>0</v>
          </cell>
          <cell r="K635">
            <v>0</v>
          </cell>
          <cell r="M635">
            <v>0</v>
          </cell>
        </row>
        <row r="636">
          <cell r="A636" t="str">
            <v>301802041</v>
          </cell>
          <cell r="B636" t="str">
            <v>Contr.19/3003 locaz. di attrezz.VEE</v>
          </cell>
          <cell r="C636">
            <v>0</v>
          </cell>
          <cell r="E636">
            <v>0</v>
          </cell>
          <cell r="G636">
            <v>176334</v>
          </cell>
          <cell r="H636">
            <v>701334</v>
          </cell>
          <cell r="I636">
            <v>525000</v>
          </cell>
          <cell r="J636" t="str">
            <v>A</v>
          </cell>
          <cell r="K636">
            <v>525000</v>
          </cell>
          <cell r="L636" t="str">
            <v>A</v>
          </cell>
          <cell r="M636">
            <v>-525000</v>
          </cell>
        </row>
        <row r="637">
          <cell r="A637" t="str">
            <v>301802042</v>
          </cell>
          <cell r="B637" t="str">
            <v>Contr.20/3004 Know-How VEE</v>
          </cell>
          <cell r="C637">
            <v>0</v>
          </cell>
          <cell r="E637">
            <v>0</v>
          </cell>
          <cell r="G637">
            <v>52734</v>
          </cell>
          <cell r="H637">
            <v>353874</v>
          </cell>
          <cell r="I637">
            <v>301140</v>
          </cell>
          <cell r="J637" t="str">
            <v>A</v>
          </cell>
          <cell r="K637">
            <v>301140</v>
          </cell>
          <cell r="L637" t="str">
            <v>A</v>
          </cell>
          <cell r="M637">
            <v>-301140</v>
          </cell>
        </row>
        <row r="638">
          <cell r="A638" t="str">
            <v>301802043</v>
          </cell>
          <cell r="B638" t="str">
            <v>CTR.21 Prest.serv.infrag.VEE</v>
          </cell>
          <cell r="C638">
            <v>0</v>
          </cell>
          <cell r="E638">
            <v>0</v>
          </cell>
          <cell r="G638">
            <v>0</v>
          </cell>
          <cell r="H638">
            <v>3730937</v>
          </cell>
          <cell r="I638">
            <v>3730937</v>
          </cell>
          <cell r="J638" t="str">
            <v>A</v>
          </cell>
          <cell r="K638">
            <v>3730937</v>
          </cell>
          <cell r="L638" t="str">
            <v>A</v>
          </cell>
          <cell r="M638">
            <v>-3730937</v>
          </cell>
        </row>
        <row r="639">
          <cell r="A639" t="str">
            <v>301802050</v>
          </cell>
          <cell r="B639" t="str">
            <v>Prestazioni di servizio a VINEY</v>
          </cell>
          <cell r="C639">
            <v>0</v>
          </cell>
          <cell r="E639">
            <v>0</v>
          </cell>
          <cell r="G639">
            <v>42564.39</v>
          </cell>
          <cell r="H639">
            <v>0</v>
          </cell>
          <cell r="I639">
            <v>42564.39</v>
          </cell>
          <cell r="J639" t="str">
            <v>D</v>
          </cell>
          <cell r="K639">
            <v>42564.39</v>
          </cell>
          <cell r="L639" t="str">
            <v>D</v>
          </cell>
          <cell r="M639">
            <v>42564.39</v>
          </cell>
        </row>
        <row r="640">
          <cell r="M640">
            <v>0</v>
          </cell>
        </row>
        <row r="641">
          <cell r="A641" t="str">
            <v>03</v>
          </cell>
          <cell r="B641" t="str">
            <v>Variazioni Rimanenze</v>
          </cell>
          <cell r="C641">
            <v>0</v>
          </cell>
          <cell r="E641">
            <v>0</v>
          </cell>
          <cell r="G641">
            <v>0</v>
          </cell>
          <cell r="H641">
            <v>0</v>
          </cell>
          <cell r="I641">
            <v>0</v>
          </cell>
          <cell r="K641">
            <v>0</v>
          </cell>
          <cell r="M641">
            <v>0</v>
          </cell>
        </row>
        <row r="642">
          <cell r="A642" t="str">
            <v>301803010</v>
          </cell>
          <cell r="B642" t="str">
            <v>Materie Prime</v>
          </cell>
          <cell r="C642">
            <v>0</v>
          </cell>
          <cell r="E642">
            <v>0</v>
          </cell>
          <cell r="G642">
            <v>0</v>
          </cell>
          <cell r="H642">
            <v>0</v>
          </cell>
          <cell r="I642">
            <v>0</v>
          </cell>
          <cell r="K642">
            <v>0</v>
          </cell>
          <cell r="M642">
            <v>0</v>
          </cell>
        </row>
        <row r="643">
          <cell r="A643" t="str">
            <v>301803020</v>
          </cell>
          <cell r="B643" t="str">
            <v>Componenti d'acquisto</v>
          </cell>
          <cell r="C643">
            <v>0</v>
          </cell>
          <cell r="E643">
            <v>0</v>
          </cell>
          <cell r="G643">
            <v>0</v>
          </cell>
          <cell r="H643">
            <v>0</v>
          </cell>
          <cell r="I643">
            <v>0</v>
          </cell>
          <cell r="K643">
            <v>0</v>
          </cell>
          <cell r="M643">
            <v>0</v>
          </cell>
        </row>
        <row r="644">
          <cell r="A644" t="str">
            <v>301803030</v>
          </cell>
          <cell r="B644" t="str">
            <v>Prodotti in corso lavorazione</v>
          </cell>
          <cell r="C644">
            <v>0</v>
          </cell>
          <cell r="E644">
            <v>0</v>
          </cell>
          <cell r="G644">
            <v>0</v>
          </cell>
          <cell r="H644">
            <v>0</v>
          </cell>
          <cell r="I644">
            <v>0</v>
          </cell>
          <cell r="K644">
            <v>0</v>
          </cell>
          <cell r="M644">
            <v>0</v>
          </cell>
        </row>
        <row r="645">
          <cell r="A645" t="str">
            <v>301803040</v>
          </cell>
          <cell r="B645" t="str">
            <v>Dispense</v>
          </cell>
          <cell r="C645">
            <v>0</v>
          </cell>
          <cell r="E645">
            <v>0</v>
          </cell>
          <cell r="G645">
            <v>0</v>
          </cell>
          <cell r="H645">
            <v>0</v>
          </cell>
          <cell r="I645">
            <v>0</v>
          </cell>
          <cell r="K645">
            <v>0</v>
          </cell>
          <cell r="M645">
            <v>0</v>
          </cell>
        </row>
        <row r="646">
          <cell r="A646" t="str">
            <v>301803050</v>
          </cell>
          <cell r="B646" t="str">
            <v>Imballi</v>
          </cell>
          <cell r="C646">
            <v>0</v>
          </cell>
          <cell r="E646">
            <v>0</v>
          </cell>
          <cell r="G646">
            <v>0</v>
          </cell>
          <cell r="H646">
            <v>0</v>
          </cell>
          <cell r="I646">
            <v>0</v>
          </cell>
          <cell r="K646">
            <v>0</v>
          </cell>
          <cell r="M646">
            <v>0</v>
          </cell>
        </row>
        <row r="647">
          <cell r="A647" t="str">
            <v>301803060</v>
          </cell>
          <cell r="B647" t="str">
            <v>Merce in viaggio</v>
          </cell>
          <cell r="C647">
            <v>0</v>
          </cell>
          <cell r="E647">
            <v>0</v>
          </cell>
          <cell r="G647">
            <v>0</v>
          </cell>
          <cell r="H647">
            <v>0</v>
          </cell>
          <cell r="I647">
            <v>0</v>
          </cell>
          <cell r="K647">
            <v>0</v>
          </cell>
          <cell r="M647">
            <v>0</v>
          </cell>
        </row>
        <row r="648">
          <cell r="A648" t="str">
            <v>301803070</v>
          </cell>
          <cell r="B648" t="str">
            <v>Materiale da rottamare</v>
          </cell>
          <cell r="C648">
            <v>0</v>
          </cell>
          <cell r="E648">
            <v>0</v>
          </cell>
          <cell r="G648">
            <v>0</v>
          </cell>
          <cell r="H648">
            <v>0</v>
          </cell>
          <cell r="I648">
            <v>0</v>
          </cell>
          <cell r="K648">
            <v>0</v>
          </cell>
          <cell r="M648">
            <v>0</v>
          </cell>
        </row>
        <row r="649">
          <cell r="A649" t="str">
            <v>301803080</v>
          </cell>
          <cell r="B649" t="str">
            <v>Ant. e acc. su rimanenze</v>
          </cell>
          <cell r="C649">
            <v>0</v>
          </cell>
          <cell r="E649">
            <v>0</v>
          </cell>
          <cell r="G649">
            <v>0</v>
          </cell>
          <cell r="H649">
            <v>0</v>
          </cell>
          <cell r="I649">
            <v>0</v>
          </cell>
          <cell r="K649">
            <v>0</v>
          </cell>
          <cell r="M649">
            <v>0</v>
          </cell>
        </row>
        <row r="650">
          <cell r="M650">
            <v>0</v>
          </cell>
        </row>
        <row r="651">
          <cell r="A651" t="str">
            <v>04</v>
          </cell>
          <cell r="B651" t="str">
            <v>Increm.Immobiliz.ni per lavori int</v>
          </cell>
          <cell r="C651">
            <v>0</v>
          </cell>
          <cell r="E651">
            <v>0</v>
          </cell>
          <cell r="G651">
            <v>0</v>
          </cell>
          <cell r="H651">
            <v>0</v>
          </cell>
          <cell r="I651">
            <v>0</v>
          </cell>
          <cell r="K651">
            <v>0</v>
          </cell>
          <cell r="M651">
            <v>0</v>
          </cell>
        </row>
        <row r="652">
          <cell r="A652" t="str">
            <v>301804010</v>
          </cell>
          <cell r="B652" t="str">
            <v>Incr. Immob per lav. int.</v>
          </cell>
          <cell r="C652">
            <v>0</v>
          </cell>
          <cell r="E652">
            <v>0</v>
          </cell>
          <cell r="G652">
            <v>0</v>
          </cell>
          <cell r="H652">
            <v>0</v>
          </cell>
          <cell r="I652">
            <v>0</v>
          </cell>
          <cell r="K652">
            <v>0</v>
          </cell>
          <cell r="M652">
            <v>0</v>
          </cell>
        </row>
        <row r="653">
          <cell r="A653" t="str">
            <v>301804020</v>
          </cell>
          <cell r="B653" t="str">
            <v>Capitalizzaz. altre spese</v>
          </cell>
          <cell r="C653">
            <v>0</v>
          </cell>
          <cell r="E653">
            <v>0</v>
          </cell>
          <cell r="G653">
            <v>0</v>
          </cell>
          <cell r="H653">
            <v>0</v>
          </cell>
          <cell r="I653">
            <v>0</v>
          </cell>
          <cell r="K653">
            <v>0</v>
          </cell>
          <cell r="M653">
            <v>0</v>
          </cell>
        </row>
        <row r="654">
          <cell r="M654">
            <v>0</v>
          </cell>
        </row>
        <row r="655">
          <cell r="A655" t="str">
            <v>05</v>
          </cell>
          <cell r="B655" t="str">
            <v>Utilizzo Fondi Gestione Ordinaria</v>
          </cell>
          <cell r="C655">
            <v>0</v>
          </cell>
          <cell r="E655">
            <v>0</v>
          </cell>
          <cell r="G655">
            <v>0</v>
          </cell>
          <cell r="H655">
            <v>3000</v>
          </cell>
          <cell r="I655">
            <v>-3000</v>
          </cell>
          <cell r="J655" t="str">
            <v>A</v>
          </cell>
          <cell r="K655">
            <v>-3000</v>
          </cell>
          <cell r="L655" t="str">
            <v xml:space="preserve"> A</v>
          </cell>
          <cell r="M655">
            <v>-3000</v>
          </cell>
        </row>
        <row r="656">
          <cell r="A656" t="str">
            <v>301805010</v>
          </cell>
          <cell r="B656" t="str">
            <v>Util. Fondo obsolescenza magazzino</v>
          </cell>
          <cell r="C656">
            <v>0</v>
          </cell>
          <cell r="E656">
            <v>0</v>
          </cell>
          <cell r="G656">
            <v>0</v>
          </cell>
          <cell r="H656">
            <v>0</v>
          </cell>
          <cell r="I656">
            <v>0</v>
          </cell>
          <cell r="K656">
            <v>0</v>
          </cell>
          <cell r="M656">
            <v>0</v>
          </cell>
        </row>
        <row r="657">
          <cell r="A657" t="str">
            <v>301805020</v>
          </cell>
          <cell r="B657" t="str">
            <v>Util. Fondo svalutazione crediti</v>
          </cell>
          <cell r="C657">
            <v>0</v>
          </cell>
          <cell r="E657">
            <v>0</v>
          </cell>
          <cell r="G657">
            <v>0</v>
          </cell>
          <cell r="H657">
            <v>0</v>
          </cell>
          <cell r="I657">
            <v>0</v>
          </cell>
          <cell r="K657">
            <v>0</v>
          </cell>
          <cell r="M657">
            <v>0</v>
          </cell>
        </row>
        <row r="658">
          <cell r="A658" t="str">
            <v>301805030</v>
          </cell>
          <cell r="B658" t="str">
            <v>Util. Fondo Svalutazione  cred.tass</v>
          </cell>
          <cell r="C658">
            <v>0</v>
          </cell>
          <cell r="E658">
            <v>0</v>
          </cell>
          <cell r="G658">
            <v>0</v>
          </cell>
          <cell r="H658">
            <v>0</v>
          </cell>
          <cell r="I658">
            <v>0</v>
          </cell>
          <cell r="K658">
            <v>0</v>
          </cell>
          <cell r="M658">
            <v>0</v>
          </cell>
        </row>
        <row r="659">
          <cell r="A659" t="str">
            <v>301805040</v>
          </cell>
          <cell r="B659" t="str">
            <v>Util. Fondo riorganizzaz.aziendale</v>
          </cell>
          <cell r="C659">
            <v>0</v>
          </cell>
          <cell r="E659">
            <v>0</v>
          </cell>
          <cell r="G659">
            <v>0</v>
          </cell>
          <cell r="H659">
            <v>0</v>
          </cell>
          <cell r="I659">
            <v>0</v>
          </cell>
          <cell r="K659">
            <v>0</v>
          </cell>
          <cell r="M659">
            <v>0</v>
          </cell>
        </row>
        <row r="660">
          <cell r="A660" t="str">
            <v>301805060</v>
          </cell>
          <cell r="B660" t="str">
            <v>Util. Fondo Rischi contrattuali</v>
          </cell>
          <cell r="C660">
            <v>0</v>
          </cell>
          <cell r="E660">
            <v>0</v>
          </cell>
          <cell r="G660">
            <v>0</v>
          </cell>
          <cell r="H660">
            <v>0</v>
          </cell>
          <cell r="I660">
            <v>0</v>
          </cell>
          <cell r="K660">
            <v>0</v>
          </cell>
          <cell r="M660">
            <v>0</v>
          </cell>
        </row>
        <row r="661">
          <cell r="A661" t="str">
            <v>301805070</v>
          </cell>
          <cell r="B661" t="str">
            <v>Util.Fondo rischi ed oneri</v>
          </cell>
          <cell r="C661">
            <v>0</v>
          </cell>
          <cell r="E661">
            <v>0</v>
          </cell>
          <cell r="G661">
            <v>0</v>
          </cell>
          <cell r="H661">
            <v>0</v>
          </cell>
          <cell r="I661">
            <v>0</v>
          </cell>
          <cell r="K661">
            <v>0</v>
          </cell>
          <cell r="M661">
            <v>0</v>
          </cell>
        </row>
        <row r="662">
          <cell r="A662" t="str">
            <v>301805080</v>
          </cell>
          <cell r="B662" t="str">
            <v>Util. Fondo Imposte Tasse differite</v>
          </cell>
          <cell r="C662">
            <v>0</v>
          </cell>
          <cell r="E662">
            <v>0</v>
          </cell>
          <cell r="G662">
            <v>0</v>
          </cell>
          <cell r="H662">
            <v>0</v>
          </cell>
          <cell r="I662">
            <v>0</v>
          </cell>
          <cell r="K662">
            <v>0</v>
          </cell>
          <cell r="M662">
            <v>0</v>
          </cell>
        </row>
        <row r="663">
          <cell r="A663" t="str">
            <v>301805090</v>
          </cell>
          <cell r="B663" t="str">
            <v>Utiliz.Fondo garanzia prodotti</v>
          </cell>
          <cell r="C663">
            <v>0</v>
          </cell>
          <cell r="E663">
            <v>0</v>
          </cell>
          <cell r="G663">
            <v>0</v>
          </cell>
          <cell r="H663">
            <v>3000</v>
          </cell>
          <cell r="I663">
            <v>3000</v>
          </cell>
          <cell r="J663" t="str">
            <v>A</v>
          </cell>
          <cell r="K663">
            <v>3000</v>
          </cell>
          <cell r="L663" t="str">
            <v>A</v>
          </cell>
          <cell r="M663">
            <v>-3000</v>
          </cell>
        </row>
        <row r="664">
          <cell r="M664">
            <v>0</v>
          </cell>
        </row>
        <row r="665">
          <cell r="A665" t="str">
            <v>06</v>
          </cell>
          <cell r="B665" t="str">
            <v>Altri Ricavi Gestione Ordinaria</v>
          </cell>
          <cell r="C665">
            <v>0</v>
          </cell>
          <cell r="E665">
            <v>0</v>
          </cell>
          <cell r="G665">
            <v>233688.46</v>
          </cell>
          <cell r="H665">
            <v>420578.45</v>
          </cell>
          <cell r="I665">
            <v>-186889.99</v>
          </cell>
          <cell r="J665" t="str">
            <v>A</v>
          </cell>
          <cell r="K665">
            <v>-186889.99</v>
          </cell>
          <cell r="L665" t="str">
            <v xml:space="preserve"> A</v>
          </cell>
          <cell r="M665">
            <v>-186889.99</v>
          </cell>
        </row>
        <row r="666">
          <cell r="A666" t="str">
            <v>301806010</v>
          </cell>
          <cell r="B666" t="str">
            <v>Vendite cespiti per sostituzione</v>
          </cell>
          <cell r="C666">
            <v>0</v>
          </cell>
          <cell r="E666">
            <v>0</v>
          </cell>
          <cell r="G666">
            <v>0</v>
          </cell>
          <cell r="H666">
            <v>50</v>
          </cell>
          <cell r="I666">
            <v>50</v>
          </cell>
          <cell r="J666" t="str">
            <v>A</v>
          </cell>
          <cell r="K666">
            <v>50</v>
          </cell>
          <cell r="L666" t="str">
            <v>A</v>
          </cell>
          <cell r="M666">
            <v>-50</v>
          </cell>
        </row>
        <row r="667">
          <cell r="A667" t="str">
            <v>301806020</v>
          </cell>
          <cell r="B667" t="str">
            <v>Differenze cambi attive</v>
          </cell>
          <cell r="C667">
            <v>0</v>
          </cell>
          <cell r="E667">
            <v>0</v>
          </cell>
          <cell r="G667">
            <v>0</v>
          </cell>
          <cell r="H667">
            <v>67300.36</v>
          </cell>
          <cell r="I667">
            <v>67300.36</v>
          </cell>
          <cell r="J667" t="str">
            <v>A</v>
          </cell>
          <cell r="K667">
            <v>67300.36</v>
          </cell>
          <cell r="L667" t="str">
            <v>A</v>
          </cell>
          <cell r="M667">
            <v>-67300.36</v>
          </cell>
        </row>
        <row r="668">
          <cell r="A668" t="str">
            <v>301806025</v>
          </cell>
          <cell r="B668" t="str">
            <v>Ricavi per rimborso bolli su fatt</v>
          </cell>
          <cell r="C668">
            <v>0</v>
          </cell>
          <cell r="E668">
            <v>0</v>
          </cell>
          <cell r="G668">
            <v>2</v>
          </cell>
          <cell r="H668">
            <v>2162</v>
          </cell>
          <cell r="I668">
            <v>2160</v>
          </cell>
          <cell r="J668" t="str">
            <v>A</v>
          </cell>
          <cell r="K668">
            <v>2160</v>
          </cell>
          <cell r="L668" t="str">
            <v>A</v>
          </cell>
          <cell r="M668">
            <v>-2160</v>
          </cell>
        </row>
        <row r="669">
          <cell r="A669" t="str">
            <v>301806030</v>
          </cell>
          <cell r="B669" t="str">
            <v>Ricavi da locazione</v>
          </cell>
          <cell r="C669">
            <v>0</v>
          </cell>
          <cell r="E669">
            <v>0</v>
          </cell>
          <cell r="G669">
            <v>0</v>
          </cell>
          <cell r="H669">
            <v>0</v>
          </cell>
          <cell r="I669">
            <v>0</v>
          </cell>
          <cell r="K669">
            <v>0</v>
          </cell>
          <cell r="M669">
            <v>0</v>
          </cell>
        </row>
        <row r="670">
          <cell r="A670" t="str">
            <v>301806040</v>
          </cell>
          <cell r="B670" t="str">
            <v>Rimborsi assicurazioni</v>
          </cell>
          <cell r="C670">
            <v>0</v>
          </cell>
          <cell r="E670">
            <v>0</v>
          </cell>
          <cell r="G670">
            <v>0</v>
          </cell>
          <cell r="H670">
            <v>45720</v>
          </cell>
          <cell r="I670">
            <v>45720</v>
          </cell>
          <cell r="J670" t="str">
            <v>A</v>
          </cell>
          <cell r="K670">
            <v>45720</v>
          </cell>
          <cell r="L670" t="str">
            <v>A</v>
          </cell>
          <cell r="M670">
            <v>-45720</v>
          </cell>
        </row>
        <row r="671">
          <cell r="A671" t="str">
            <v>301806050</v>
          </cell>
          <cell r="B671" t="str">
            <v>Altri ricavi e proventi</v>
          </cell>
          <cell r="C671">
            <v>0</v>
          </cell>
          <cell r="E671">
            <v>0</v>
          </cell>
          <cell r="G671">
            <v>233686.46</v>
          </cell>
          <cell r="H671">
            <v>305346.09000000003</v>
          </cell>
          <cell r="I671">
            <v>71659.63</v>
          </cell>
          <cell r="J671" t="str">
            <v>A</v>
          </cell>
          <cell r="K671">
            <v>71659.63</v>
          </cell>
          <cell r="L671" t="str">
            <v>A</v>
          </cell>
          <cell r="M671">
            <v>-71659.63</v>
          </cell>
        </row>
        <row r="672">
          <cell r="A672" t="str">
            <v>301806060</v>
          </cell>
          <cell r="B672" t="str">
            <v>Cessioni Varie a V.E.E.</v>
          </cell>
          <cell r="C672">
            <v>0</v>
          </cell>
          <cell r="E672">
            <v>0</v>
          </cell>
          <cell r="G672">
            <v>0</v>
          </cell>
          <cell r="H672">
            <v>0</v>
          </cell>
          <cell r="I672">
            <v>0</v>
          </cell>
          <cell r="K672">
            <v>0</v>
          </cell>
          <cell r="M672">
            <v>0</v>
          </cell>
        </row>
        <row r="673">
          <cell r="M673">
            <v>0</v>
          </cell>
        </row>
        <row r="674">
          <cell r="A674" t="str">
            <v>07</v>
          </cell>
          <cell r="B674" t="str">
            <v>Altri Ricavi</v>
          </cell>
          <cell r="C674">
            <v>0</v>
          </cell>
          <cell r="E674">
            <v>0</v>
          </cell>
          <cell r="G674">
            <v>0.02</v>
          </cell>
          <cell r="H674">
            <v>51205.09</v>
          </cell>
          <cell r="I674">
            <v>-51205.07</v>
          </cell>
          <cell r="J674" t="str">
            <v>A</v>
          </cell>
          <cell r="K674">
            <v>-51205.07</v>
          </cell>
          <cell r="L674" t="str">
            <v xml:space="preserve"> A</v>
          </cell>
          <cell r="M674">
            <v>-51205.07</v>
          </cell>
        </row>
        <row r="675">
          <cell r="A675" t="str">
            <v>301807010</v>
          </cell>
          <cell r="B675" t="str">
            <v>Sopravvenienze diverse</v>
          </cell>
          <cell r="C675">
            <v>0</v>
          </cell>
          <cell r="E675">
            <v>0</v>
          </cell>
          <cell r="G675">
            <v>0.02</v>
          </cell>
          <cell r="H675">
            <v>33433.230000000003</v>
          </cell>
          <cell r="I675">
            <v>33433.21</v>
          </cell>
          <cell r="J675" t="str">
            <v>A</v>
          </cell>
          <cell r="K675">
            <v>33433.21</v>
          </cell>
          <cell r="L675" t="str">
            <v>A</v>
          </cell>
          <cell r="M675">
            <v>-33433.21</v>
          </cell>
        </row>
        <row r="676">
          <cell r="A676" t="str">
            <v>301807015</v>
          </cell>
          <cell r="B676" t="str">
            <v>Arrotondamenti per Euro</v>
          </cell>
          <cell r="C676">
            <v>0</v>
          </cell>
          <cell r="E676">
            <v>0</v>
          </cell>
          <cell r="G676">
            <v>0</v>
          </cell>
          <cell r="H676">
            <v>3.86</v>
          </cell>
          <cell r="I676">
            <v>3.86</v>
          </cell>
          <cell r="J676" t="str">
            <v>A</v>
          </cell>
          <cell r="K676">
            <v>3.86</v>
          </cell>
          <cell r="L676" t="str">
            <v>A</v>
          </cell>
          <cell r="M676">
            <v>-3.86</v>
          </cell>
        </row>
        <row r="677">
          <cell r="A677" t="str">
            <v>301807020</v>
          </cell>
          <cell r="B677" t="str">
            <v>Sopravvenienze per mensa</v>
          </cell>
          <cell r="C677">
            <v>0</v>
          </cell>
          <cell r="E677">
            <v>0</v>
          </cell>
          <cell r="G677">
            <v>0</v>
          </cell>
          <cell r="H677">
            <v>0</v>
          </cell>
          <cell r="I677">
            <v>0</v>
          </cell>
          <cell r="K677">
            <v>0</v>
          </cell>
          <cell r="M677">
            <v>0</v>
          </cell>
        </row>
        <row r="678">
          <cell r="A678" t="str">
            <v>301807021</v>
          </cell>
          <cell r="B678" t="str">
            <v>Prov.a cred.d'imp.su sviluppo nuo.p</v>
          </cell>
          <cell r="C678">
            <v>0</v>
          </cell>
          <cell r="E678">
            <v>0</v>
          </cell>
          <cell r="G678">
            <v>0</v>
          </cell>
          <cell r="H678">
            <v>0</v>
          </cell>
          <cell r="I678">
            <v>0</v>
          </cell>
          <cell r="K678">
            <v>0</v>
          </cell>
          <cell r="M678">
            <v>0</v>
          </cell>
        </row>
        <row r="679">
          <cell r="A679" t="str">
            <v>301807022</v>
          </cell>
          <cell r="B679" t="str">
            <v>Istan.rimb.IRES 10% IRAP 2004-2007</v>
          </cell>
          <cell r="C679">
            <v>0</v>
          </cell>
          <cell r="E679">
            <v>0</v>
          </cell>
          <cell r="G679">
            <v>0</v>
          </cell>
          <cell r="H679">
            <v>0</v>
          </cell>
          <cell r="I679">
            <v>0</v>
          </cell>
          <cell r="K679">
            <v>0</v>
          </cell>
          <cell r="M679">
            <v>0</v>
          </cell>
        </row>
        <row r="680">
          <cell r="A680" t="str">
            <v>301807023</v>
          </cell>
          <cell r="B680" t="str">
            <v>Ist.rimb.IRES su IRAP per.2007/2011</v>
          </cell>
          <cell r="C680">
            <v>0</v>
          </cell>
          <cell r="E680">
            <v>0</v>
          </cell>
          <cell r="G680">
            <v>0</v>
          </cell>
          <cell r="H680">
            <v>0</v>
          </cell>
          <cell r="I680">
            <v>0</v>
          </cell>
          <cell r="K680">
            <v>0</v>
          </cell>
          <cell r="M680">
            <v>0</v>
          </cell>
        </row>
        <row r="681">
          <cell r="A681" t="str">
            <v>301807030</v>
          </cell>
          <cell r="B681" t="str">
            <v>Proventi Camera Commercio x Sostes</v>
          </cell>
          <cell r="C681">
            <v>0</v>
          </cell>
          <cell r="E681">
            <v>0</v>
          </cell>
          <cell r="G681">
            <v>0</v>
          </cell>
          <cell r="H681">
            <v>0</v>
          </cell>
          <cell r="I681">
            <v>0</v>
          </cell>
          <cell r="K681">
            <v>0</v>
          </cell>
          <cell r="M681">
            <v>0</v>
          </cell>
        </row>
        <row r="682">
          <cell r="A682" t="str">
            <v>301807040</v>
          </cell>
          <cell r="B682" t="str">
            <v>Contr. Fondimpresa</v>
          </cell>
          <cell r="C682">
            <v>0</v>
          </cell>
          <cell r="E682">
            <v>0</v>
          </cell>
          <cell r="G682">
            <v>0</v>
          </cell>
          <cell r="H682">
            <v>17768</v>
          </cell>
          <cell r="I682">
            <v>17768</v>
          </cell>
          <cell r="J682" t="str">
            <v>A</v>
          </cell>
          <cell r="K682">
            <v>17768</v>
          </cell>
          <cell r="L682" t="str">
            <v>A</v>
          </cell>
          <cell r="M682">
            <v>-17768</v>
          </cell>
        </row>
        <row r="683">
          <cell r="A683" t="str">
            <v>301807041</v>
          </cell>
          <cell r="B683" t="str">
            <v>Contr. Intellimech</v>
          </cell>
          <cell r="C683">
            <v>0</v>
          </cell>
          <cell r="E683">
            <v>0</v>
          </cell>
          <cell r="G683">
            <v>0</v>
          </cell>
          <cell r="H683">
            <v>0</v>
          </cell>
          <cell r="I683">
            <v>0</v>
          </cell>
          <cell r="K683">
            <v>0</v>
          </cell>
          <cell r="M683">
            <v>0</v>
          </cell>
        </row>
        <row r="684">
          <cell r="A684" t="str">
            <v>301807050</v>
          </cell>
          <cell r="B684" t="str">
            <v>Proventi straordinari</v>
          </cell>
          <cell r="C684">
            <v>0</v>
          </cell>
          <cell r="E684">
            <v>0</v>
          </cell>
          <cell r="G684">
            <v>0</v>
          </cell>
          <cell r="H684">
            <v>0</v>
          </cell>
          <cell r="I684">
            <v>0</v>
          </cell>
          <cell r="K684">
            <v>0</v>
          </cell>
          <cell r="M684">
            <v>0</v>
          </cell>
        </row>
        <row r="685">
          <cell r="M685">
            <v>0</v>
          </cell>
        </row>
        <row r="686">
          <cell r="A686" t="str">
            <v>08</v>
          </cell>
          <cell r="B686" t="str">
            <v>Proventi Finanziari su Titoli</v>
          </cell>
          <cell r="C686">
            <v>0</v>
          </cell>
          <cell r="E686">
            <v>0</v>
          </cell>
          <cell r="G686">
            <v>0</v>
          </cell>
          <cell r="H686">
            <v>4000000</v>
          </cell>
          <cell r="I686">
            <v>-4000000</v>
          </cell>
          <cell r="J686" t="str">
            <v>A</v>
          </cell>
          <cell r="K686">
            <v>-4000000</v>
          </cell>
          <cell r="L686" t="str">
            <v xml:space="preserve"> A</v>
          </cell>
          <cell r="M686">
            <v>-4000000</v>
          </cell>
        </row>
        <row r="687">
          <cell r="A687" t="str">
            <v>301808010</v>
          </cell>
          <cell r="B687" t="str">
            <v>Dividendi da Società controllate</v>
          </cell>
          <cell r="C687">
            <v>0</v>
          </cell>
          <cell r="E687">
            <v>0</v>
          </cell>
          <cell r="G687">
            <v>0</v>
          </cell>
          <cell r="H687">
            <v>4000000</v>
          </cell>
          <cell r="I687">
            <v>4000000</v>
          </cell>
          <cell r="J687" t="str">
            <v>A</v>
          </cell>
          <cell r="K687">
            <v>4000000</v>
          </cell>
          <cell r="L687" t="str">
            <v>A</v>
          </cell>
          <cell r="M687">
            <v>-4000000</v>
          </cell>
        </row>
        <row r="688">
          <cell r="A688" t="str">
            <v>301808020</v>
          </cell>
          <cell r="B688" t="str">
            <v>Dividendi da altre partecipazioni</v>
          </cell>
          <cell r="C688">
            <v>0</v>
          </cell>
          <cell r="E688">
            <v>0</v>
          </cell>
          <cell r="G688">
            <v>0</v>
          </cell>
          <cell r="H688">
            <v>0</v>
          </cell>
          <cell r="I688">
            <v>0</v>
          </cell>
          <cell r="K688">
            <v>0</v>
          </cell>
          <cell r="M688">
            <v>0</v>
          </cell>
        </row>
        <row r="689">
          <cell r="A689" t="str">
            <v>301808030</v>
          </cell>
          <cell r="B689" t="str">
            <v>Utili da alienazione  di partecip.</v>
          </cell>
          <cell r="C689">
            <v>0</v>
          </cell>
          <cell r="E689">
            <v>0</v>
          </cell>
          <cell r="G689">
            <v>0</v>
          </cell>
          <cell r="H689">
            <v>0</v>
          </cell>
          <cell r="I689">
            <v>0</v>
          </cell>
          <cell r="K689">
            <v>0</v>
          </cell>
          <cell r="M689">
            <v>0</v>
          </cell>
        </row>
        <row r="690">
          <cell r="A690" t="str">
            <v>301808040</v>
          </cell>
          <cell r="B690" t="str">
            <v>Utili da alienazione altre partecip</v>
          </cell>
          <cell r="C690">
            <v>0</v>
          </cell>
          <cell r="E690">
            <v>0</v>
          </cell>
          <cell r="G690">
            <v>0</v>
          </cell>
          <cell r="H690">
            <v>0</v>
          </cell>
          <cell r="I690">
            <v>0</v>
          </cell>
          <cell r="K690">
            <v>0</v>
          </cell>
          <cell r="M690">
            <v>0</v>
          </cell>
        </row>
        <row r="691">
          <cell r="A691" t="str">
            <v>301808050</v>
          </cell>
          <cell r="B691" t="str">
            <v>Credito d'imposta su dividendi</v>
          </cell>
          <cell r="C691">
            <v>0</v>
          </cell>
          <cell r="E691">
            <v>0</v>
          </cell>
          <cell r="G691">
            <v>0</v>
          </cell>
          <cell r="H691">
            <v>0</v>
          </cell>
          <cell r="I691">
            <v>0</v>
          </cell>
          <cell r="K691">
            <v>0</v>
          </cell>
          <cell r="M691">
            <v>0</v>
          </cell>
        </row>
        <row r="692">
          <cell r="M692">
            <v>0</v>
          </cell>
        </row>
        <row r="693">
          <cell r="A693" t="str">
            <v>09</v>
          </cell>
          <cell r="B693" t="str">
            <v>Proventi Finanziari su Crediti</v>
          </cell>
          <cell r="C693">
            <v>0</v>
          </cell>
          <cell r="E693">
            <v>0</v>
          </cell>
          <cell r="G693">
            <v>196.16</v>
          </cell>
          <cell r="H693">
            <v>9535.39</v>
          </cell>
          <cell r="I693">
            <v>-9339.23</v>
          </cell>
          <cell r="J693" t="str">
            <v>A</v>
          </cell>
          <cell r="K693">
            <v>-9339.23</v>
          </cell>
          <cell r="L693" t="str">
            <v xml:space="preserve"> A</v>
          </cell>
          <cell r="M693">
            <v>-9339.23</v>
          </cell>
        </row>
        <row r="694">
          <cell r="A694" t="str">
            <v>301809010</v>
          </cell>
          <cell r="B694" t="str">
            <v>Interessi attivi su c/c bancari</v>
          </cell>
          <cell r="C694">
            <v>0</v>
          </cell>
          <cell r="E694">
            <v>0</v>
          </cell>
          <cell r="G694">
            <v>196.16</v>
          </cell>
          <cell r="H694">
            <v>697.66</v>
          </cell>
          <cell r="I694">
            <v>501.5</v>
          </cell>
          <cell r="J694" t="str">
            <v>A</v>
          </cell>
          <cell r="K694">
            <v>501.5</v>
          </cell>
          <cell r="L694" t="str">
            <v>A</v>
          </cell>
          <cell r="M694">
            <v>-501.5</v>
          </cell>
        </row>
        <row r="695">
          <cell r="A695" t="str">
            <v>301809020</v>
          </cell>
          <cell r="B695" t="str">
            <v>Interessi  attivi su altri crediti</v>
          </cell>
          <cell r="C695">
            <v>0</v>
          </cell>
          <cell r="E695">
            <v>0</v>
          </cell>
          <cell r="G695">
            <v>0</v>
          </cell>
          <cell r="H695">
            <v>8837.73</v>
          </cell>
          <cell r="I695">
            <v>8837.73</v>
          </cell>
          <cell r="J695" t="str">
            <v>A</v>
          </cell>
          <cell r="K695">
            <v>8837.73</v>
          </cell>
          <cell r="L695" t="str">
            <v>A</v>
          </cell>
          <cell r="M695">
            <v>-8837.73</v>
          </cell>
        </row>
        <row r="696">
          <cell r="A696" t="str">
            <v>301809030</v>
          </cell>
          <cell r="B696" t="str">
            <v>Interessi attivi su crediti finanz.</v>
          </cell>
          <cell r="C696">
            <v>0</v>
          </cell>
          <cell r="E696">
            <v>0</v>
          </cell>
          <cell r="G696">
            <v>0</v>
          </cell>
          <cell r="H696">
            <v>0</v>
          </cell>
          <cell r="I696">
            <v>0</v>
          </cell>
          <cell r="K696">
            <v>0</v>
          </cell>
          <cell r="M696">
            <v>0</v>
          </cell>
        </row>
        <row r="697">
          <cell r="A697" t="str">
            <v>301809040</v>
          </cell>
          <cell r="B697" t="str">
            <v>Interessi Attivi da Titoli</v>
          </cell>
          <cell r="C697">
            <v>0</v>
          </cell>
          <cell r="E697">
            <v>0</v>
          </cell>
          <cell r="G697">
            <v>0</v>
          </cell>
          <cell r="H697">
            <v>0</v>
          </cell>
          <cell r="I697">
            <v>0</v>
          </cell>
          <cell r="K697">
            <v>0</v>
          </cell>
          <cell r="M697">
            <v>0</v>
          </cell>
        </row>
        <row r="698">
          <cell r="A698" t="str">
            <v>301809050</v>
          </cell>
          <cell r="B698" t="str">
            <v>Proventi finanziari per coperture</v>
          </cell>
          <cell r="C698">
            <v>0</v>
          </cell>
          <cell r="E698">
            <v>0</v>
          </cell>
          <cell r="G698">
            <v>0</v>
          </cell>
          <cell r="H698">
            <v>0</v>
          </cell>
          <cell r="I698">
            <v>0</v>
          </cell>
          <cell r="K698">
            <v>0</v>
          </cell>
          <cell r="M698">
            <v>0</v>
          </cell>
        </row>
        <row r="699">
          <cell r="A699" t="str">
            <v>301809060</v>
          </cell>
          <cell r="B699" t="str">
            <v>Rivalutazioni Strumenti Derivati</v>
          </cell>
          <cell r="C699">
            <v>0</v>
          </cell>
          <cell r="E699">
            <v>0</v>
          </cell>
          <cell r="G699">
            <v>0</v>
          </cell>
          <cell r="H699">
            <v>0</v>
          </cell>
          <cell r="I699">
            <v>0</v>
          </cell>
          <cell r="K699">
            <v>0</v>
          </cell>
          <cell r="M699">
            <v>0</v>
          </cell>
        </row>
        <row r="700">
          <cell r="M700">
            <v>0</v>
          </cell>
        </row>
        <row r="701">
          <cell r="A701" t="str">
            <v>40</v>
          </cell>
          <cell r="B701" t="str">
            <v>Costi</v>
          </cell>
          <cell r="C701">
            <v>0</v>
          </cell>
          <cell r="E701">
            <v>0</v>
          </cell>
          <cell r="G701">
            <v>102619632.91</v>
          </cell>
          <cell r="H701">
            <v>3679762.66</v>
          </cell>
          <cell r="I701">
            <v>98939870.25</v>
          </cell>
          <cell r="J701" t="str">
            <v>D</v>
          </cell>
          <cell r="K701">
            <v>98939870.25</v>
          </cell>
          <cell r="L701" t="str">
            <v xml:space="preserve"> D</v>
          </cell>
          <cell r="M701">
            <v>98939870.25</v>
          </cell>
        </row>
        <row r="702">
          <cell r="M702">
            <v>0</v>
          </cell>
        </row>
        <row r="703">
          <cell r="A703" t="str">
            <v>19</v>
          </cell>
          <cell r="B703" t="str">
            <v>Costi della Produzione</v>
          </cell>
          <cell r="C703">
            <v>0</v>
          </cell>
          <cell r="E703">
            <v>0</v>
          </cell>
          <cell r="G703">
            <v>69017934.090000004</v>
          </cell>
          <cell r="H703">
            <v>1735687.6</v>
          </cell>
          <cell r="I703">
            <v>67282246.489999995</v>
          </cell>
          <cell r="J703" t="str">
            <v>D</v>
          </cell>
          <cell r="K703">
            <v>67282246.489999995</v>
          </cell>
          <cell r="L703" t="str">
            <v xml:space="preserve"> D</v>
          </cell>
          <cell r="M703">
            <v>67282246.489999995</v>
          </cell>
        </row>
        <row r="704">
          <cell r="A704" t="str">
            <v>01</v>
          </cell>
          <cell r="B704" t="str">
            <v>Costi acquisto materie prime</v>
          </cell>
          <cell r="C704">
            <v>0</v>
          </cell>
          <cell r="E704">
            <v>0</v>
          </cell>
          <cell r="G704">
            <v>2105902.39</v>
          </cell>
          <cell r="H704">
            <v>24477.68</v>
          </cell>
          <cell r="I704">
            <v>2081424.71</v>
          </cell>
          <cell r="J704" t="str">
            <v>D</v>
          </cell>
          <cell r="K704">
            <v>2081424.71</v>
          </cell>
          <cell r="L704" t="str">
            <v xml:space="preserve"> D</v>
          </cell>
          <cell r="M704">
            <v>2081424.71</v>
          </cell>
        </row>
        <row r="705">
          <cell r="A705" t="str">
            <v>401901010</v>
          </cell>
          <cell r="B705" t="str">
            <v>Acq.resine, plastiche dest.a vendit</v>
          </cell>
          <cell r="C705">
            <v>0</v>
          </cell>
          <cell r="E705">
            <v>0</v>
          </cell>
          <cell r="G705">
            <v>1003596</v>
          </cell>
          <cell r="H705">
            <v>24000</v>
          </cell>
          <cell r="I705">
            <v>979596</v>
          </cell>
          <cell r="J705" t="str">
            <v>D</v>
          </cell>
          <cell r="K705">
            <v>979596</v>
          </cell>
          <cell r="L705" t="str">
            <v>D</v>
          </cell>
          <cell r="M705">
            <v>979596</v>
          </cell>
        </row>
        <row r="706">
          <cell r="A706" t="str">
            <v>401901020</v>
          </cell>
          <cell r="B706" t="str">
            <v>Acciaio in nastri</v>
          </cell>
          <cell r="C706">
            <v>0</v>
          </cell>
          <cell r="E706">
            <v>0</v>
          </cell>
          <cell r="G706">
            <v>15425.1</v>
          </cell>
          <cell r="H706">
            <v>0</v>
          </cell>
          <cell r="I706">
            <v>15425.1</v>
          </cell>
          <cell r="J706" t="str">
            <v>D</v>
          </cell>
          <cell r="K706">
            <v>15425.1</v>
          </cell>
          <cell r="L706" t="str">
            <v>D</v>
          </cell>
          <cell r="M706">
            <v>15425.1</v>
          </cell>
        </row>
        <row r="707">
          <cell r="A707" t="str">
            <v>401901030</v>
          </cell>
          <cell r="B707" t="str">
            <v>Rame e sue leghe in barre</v>
          </cell>
          <cell r="C707">
            <v>0</v>
          </cell>
          <cell r="E707">
            <v>0</v>
          </cell>
          <cell r="G707">
            <v>0</v>
          </cell>
          <cell r="H707">
            <v>0</v>
          </cell>
          <cell r="I707">
            <v>0</v>
          </cell>
          <cell r="K707">
            <v>0</v>
          </cell>
          <cell r="M707">
            <v>0</v>
          </cell>
        </row>
        <row r="708">
          <cell r="A708" t="str">
            <v>401901040</v>
          </cell>
          <cell r="B708" t="str">
            <v>Rame e sue leghe - nastri</v>
          </cell>
          <cell r="C708">
            <v>0</v>
          </cell>
          <cell r="E708">
            <v>0</v>
          </cell>
          <cell r="G708">
            <v>909976.09</v>
          </cell>
          <cell r="H708">
            <v>477.68</v>
          </cell>
          <cell r="I708">
            <v>909498.41</v>
          </cell>
          <cell r="J708" t="str">
            <v>D</v>
          </cell>
          <cell r="K708">
            <v>909498.41</v>
          </cell>
          <cell r="L708" t="str">
            <v>D</v>
          </cell>
          <cell r="M708">
            <v>909498.41</v>
          </cell>
        </row>
        <row r="709">
          <cell r="A709" t="str">
            <v>401901050</v>
          </cell>
          <cell r="B709" t="str">
            <v>Argento, stagno e altri</v>
          </cell>
          <cell r="C709">
            <v>0</v>
          </cell>
          <cell r="E709">
            <v>0</v>
          </cell>
          <cell r="G709">
            <v>175306.18</v>
          </cell>
          <cell r="H709">
            <v>0</v>
          </cell>
          <cell r="I709">
            <v>175306.18</v>
          </cell>
          <cell r="J709" t="str">
            <v>D</v>
          </cell>
          <cell r="K709">
            <v>175306.18</v>
          </cell>
          <cell r="L709" t="str">
            <v>D</v>
          </cell>
          <cell r="M709">
            <v>175306.18</v>
          </cell>
        </row>
        <row r="710">
          <cell r="A710" t="str">
            <v>401901060</v>
          </cell>
          <cell r="B710" t="str">
            <v>Guaine</v>
          </cell>
          <cell r="C710">
            <v>0</v>
          </cell>
          <cell r="E710">
            <v>0</v>
          </cell>
          <cell r="G710">
            <v>0</v>
          </cell>
          <cell r="H710">
            <v>0</v>
          </cell>
          <cell r="I710">
            <v>0</v>
          </cell>
          <cell r="K710">
            <v>0</v>
          </cell>
          <cell r="M710">
            <v>0</v>
          </cell>
        </row>
        <row r="711">
          <cell r="A711" t="str">
            <v>401901070</v>
          </cell>
          <cell r="B711" t="str">
            <v>Cavetti</v>
          </cell>
          <cell r="C711">
            <v>0</v>
          </cell>
          <cell r="E711">
            <v>0</v>
          </cell>
          <cell r="G711">
            <v>1599.02</v>
          </cell>
          <cell r="H711">
            <v>0</v>
          </cell>
          <cell r="I711">
            <v>1599.02</v>
          </cell>
          <cell r="J711" t="str">
            <v>D</v>
          </cell>
          <cell r="K711">
            <v>1599.02</v>
          </cell>
          <cell r="L711" t="str">
            <v>D</v>
          </cell>
          <cell r="M711">
            <v>1599.02</v>
          </cell>
        </row>
        <row r="712">
          <cell r="M712">
            <v>0</v>
          </cell>
        </row>
        <row r="713">
          <cell r="A713" t="str">
            <v>02</v>
          </cell>
          <cell r="B713" t="str">
            <v>Acquisto materiali diversi</v>
          </cell>
          <cell r="C713">
            <v>0</v>
          </cell>
          <cell r="E713">
            <v>0</v>
          </cell>
          <cell r="G713">
            <v>41060262</v>
          </cell>
          <cell r="H713">
            <v>315671.65999999997</v>
          </cell>
          <cell r="I713">
            <v>40744590.340000004</v>
          </cell>
          <cell r="J713" t="str">
            <v>D</v>
          </cell>
          <cell r="K713">
            <v>40744590.340000004</v>
          </cell>
          <cell r="L713" t="str">
            <v xml:space="preserve"> D</v>
          </cell>
          <cell r="M713">
            <v>40744590.340000004</v>
          </cell>
        </row>
        <row r="714">
          <cell r="A714" t="str">
            <v>401902010</v>
          </cell>
          <cell r="B714" t="str">
            <v>Acquisto lampadine</v>
          </cell>
          <cell r="C714">
            <v>0</v>
          </cell>
          <cell r="E714">
            <v>0</v>
          </cell>
          <cell r="G714">
            <v>10092.9</v>
          </cell>
          <cell r="H714">
            <v>0</v>
          </cell>
          <cell r="I714">
            <v>10092.9</v>
          </cell>
          <cell r="J714" t="str">
            <v>D</v>
          </cell>
          <cell r="K714">
            <v>10092.9</v>
          </cell>
          <cell r="L714" t="str">
            <v>D</v>
          </cell>
          <cell r="M714">
            <v>10092.9</v>
          </cell>
        </row>
        <row r="715">
          <cell r="A715" t="str">
            <v>401902020</v>
          </cell>
          <cell r="B715" t="str">
            <v>Particolari commerciali</v>
          </cell>
          <cell r="C715">
            <v>0</v>
          </cell>
          <cell r="E715">
            <v>0</v>
          </cell>
          <cell r="G715">
            <v>3180480.48</v>
          </cell>
          <cell r="H715">
            <v>5065.8999999999996</v>
          </cell>
          <cell r="I715">
            <v>3175414.58</v>
          </cell>
          <cell r="J715" t="str">
            <v>D</v>
          </cell>
          <cell r="K715">
            <v>3175414.58</v>
          </cell>
          <cell r="L715" t="str">
            <v>D</v>
          </cell>
          <cell r="M715">
            <v>3175414.58</v>
          </cell>
        </row>
        <row r="716">
          <cell r="A716" t="str">
            <v>401902021</v>
          </cell>
          <cell r="B716" t="str">
            <v>Acqu.compon.per preserie uso inter.</v>
          </cell>
          <cell r="C716">
            <v>0</v>
          </cell>
          <cell r="E716">
            <v>0</v>
          </cell>
          <cell r="G716">
            <v>295255.34999999998</v>
          </cell>
          <cell r="H716">
            <v>6355.99</v>
          </cell>
          <cell r="I716">
            <v>288899.36</v>
          </cell>
          <cell r="J716" t="str">
            <v>D</v>
          </cell>
          <cell r="K716">
            <v>288899.36</v>
          </cell>
          <cell r="L716" t="str">
            <v>D</v>
          </cell>
          <cell r="M716">
            <v>288899.36</v>
          </cell>
        </row>
        <row r="717">
          <cell r="A717" t="str">
            <v>401902022</v>
          </cell>
          <cell r="B717" t="str">
            <v>Acqu.compon.per preserie dest.vend.</v>
          </cell>
          <cell r="C717">
            <v>0</v>
          </cell>
          <cell r="E717">
            <v>0</v>
          </cell>
          <cell r="G717">
            <v>142185.35</v>
          </cell>
          <cell r="H717">
            <v>0</v>
          </cell>
          <cell r="I717">
            <v>142185.35</v>
          </cell>
          <cell r="J717" t="str">
            <v>D</v>
          </cell>
          <cell r="K717">
            <v>142185.35</v>
          </cell>
          <cell r="L717" t="str">
            <v>D</v>
          </cell>
          <cell r="M717">
            <v>142185.35</v>
          </cell>
        </row>
        <row r="718">
          <cell r="A718" t="str">
            <v>401902023</v>
          </cell>
          <cell r="B718" t="str">
            <v>Acqu.compon.per pres.dest.vend.VEE</v>
          </cell>
          <cell r="C718">
            <v>0</v>
          </cell>
          <cell r="E718">
            <v>0</v>
          </cell>
          <cell r="G718">
            <v>15962.87</v>
          </cell>
          <cell r="H718">
            <v>0</v>
          </cell>
          <cell r="I718">
            <v>15962.87</v>
          </cell>
          <cell r="J718" t="str">
            <v>D</v>
          </cell>
          <cell r="K718">
            <v>15962.87</v>
          </cell>
          <cell r="L718" t="str">
            <v>D</v>
          </cell>
          <cell r="M718">
            <v>15962.87</v>
          </cell>
        </row>
        <row r="719">
          <cell r="A719" t="str">
            <v>401902024</v>
          </cell>
          <cell r="B719" t="str">
            <v>Acqu.comp.per preser.uso inter.VEE</v>
          </cell>
          <cell r="C719">
            <v>0</v>
          </cell>
          <cell r="E719">
            <v>0</v>
          </cell>
          <cell r="G719">
            <v>10538.32</v>
          </cell>
          <cell r="H719">
            <v>0</v>
          </cell>
          <cell r="I719">
            <v>10538.32</v>
          </cell>
          <cell r="J719" t="str">
            <v>D</v>
          </cell>
          <cell r="K719">
            <v>10538.32</v>
          </cell>
          <cell r="L719" t="str">
            <v>D</v>
          </cell>
          <cell r="M719">
            <v>10538.32</v>
          </cell>
        </row>
        <row r="720">
          <cell r="A720" t="str">
            <v>401902030</v>
          </cell>
          <cell r="B720" t="str">
            <v>Particolari su nostro  disegno</v>
          </cell>
          <cell r="C720">
            <v>0</v>
          </cell>
          <cell r="E720">
            <v>0</v>
          </cell>
          <cell r="G720">
            <v>30030375.219999999</v>
          </cell>
          <cell r="H720">
            <v>300169.06</v>
          </cell>
          <cell r="I720">
            <v>29730206.16</v>
          </cell>
          <cell r="J720" t="str">
            <v>D</v>
          </cell>
          <cell r="K720">
            <v>29730206.16</v>
          </cell>
          <cell r="L720" t="str">
            <v>D</v>
          </cell>
          <cell r="M720">
            <v>29730206.16</v>
          </cell>
        </row>
        <row r="721">
          <cell r="A721" t="str">
            <v>401902031</v>
          </cell>
          <cell r="B721" t="str">
            <v>Particolari su nostro  disegno VEE</v>
          </cell>
          <cell r="C721">
            <v>0</v>
          </cell>
          <cell r="E721">
            <v>0</v>
          </cell>
          <cell r="G721">
            <v>7086650.3399999999</v>
          </cell>
          <cell r="H721">
            <v>892.79</v>
          </cell>
          <cell r="I721">
            <v>7085757.5499999998</v>
          </cell>
          <cell r="J721" t="str">
            <v>D</v>
          </cell>
          <cell r="K721">
            <v>7085757.5499999998</v>
          </cell>
          <cell r="L721" t="str">
            <v>D</v>
          </cell>
          <cell r="M721">
            <v>7085757.5499999998</v>
          </cell>
        </row>
        <row r="722">
          <cell r="A722" t="str">
            <v>401902040</v>
          </cell>
          <cell r="B722" t="str">
            <v>Imballi</v>
          </cell>
          <cell r="C722">
            <v>0</v>
          </cell>
          <cell r="E722">
            <v>0</v>
          </cell>
          <cell r="G722">
            <v>287598.92</v>
          </cell>
          <cell r="H722">
            <v>3187.92</v>
          </cell>
          <cell r="I722">
            <v>284411</v>
          </cell>
          <cell r="J722" t="str">
            <v>D</v>
          </cell>
          <cell r="K722">
            <v>284411</v>
          </cell>
          <cell r="L722" t="str">
            <v>D</v>
          </cell>
          <cell r="M722">
            <v>284411</v>
          </cell>
        </row>
        <row r="723">
          <cell r="A723" t="str">
            <v>401902041</v>
          </cell>
          <cell r="B723" t="str">
            <v>Imballi VEE</v>
          </cell>
          <cell r="C723">
            <v>0</v>
          </cell>
          <cell r="E723">
            <v>0</v>
          </cell>
          <cell r="G723">
            <v>1122.25</v>
          </cell>
          <cell r="H723">
            <v>0</v>
          </cell>
          <cell r="I723">
            <v>1122.25</v>
          </cell>
          <cell r="J723" t="str">
            <v>D</v>
          </cell>
          <cell r="K723">
            <v>1122.25</v>
          </cell>
          <cell r="L723" t="str">
            <v>D</v>
          </cell>
          <cell r="M723">
            <v>1122.25</v>
          </cell>
        </row>
        <row r="724">
          <cell r="M724">
            <v>0</v>
          </cell>
        </row>
        <row r="725">
          <cell r="A725" t="str">
            <v>03</v>
          </cell>
          <cell r="B725" t="str">
            <v>Acquisto Prodotti Finiti</v>
          </cell>
          <cell r="C725">
            <v>0</v>
          </cell>
          <cell r="E725">
            <v>0</v>
          </cell>
          <cell r="G725">
            <v>24908011.829999998</v>
          </cell>
          <cell r="H725">
            <v>0</v>
          </cell>
          <cell r="I725">
            <v>24908011.829999998</v>
          </cell>
          <cell r="J725" t="str">
            <v>D</v>
          </cell>
          <cell r="K725">
            <v>24908011.829999998</v>
          </cell>
          <cell r="L725" t="str">
            <v xml:space="preserve"> D</v>
          </cell>
          <cell r="M725">
            <v>24908011.829999998</v>
          </cell>
        </row>
        <row r="726">
          <cell r="A726" t="str">
            <v>401903010</v>
          </cell>
          <cell r="B726" t="str">
            <v>Acquisto Prodotti Finiti</v>
          </cell>
          <cell r="C726">
            <v>0</v>
          </cell>
          <cell r="E726">
            <v>0</v>
          </cell>
          <cell r="G726">
            <v>37651.1</v>
          </cell>
          <cell r="H726">
            <v>0</v>
          </cell>
          <cell r="I726">
            <v>37651.1</v>
          </cell>
          <cell r="J726" t="str">
            <v>D</v>
          </cell>
          <cell r="K726">
            <v>37651.1</v>
          </cell>
          <cell r="L726" t="str">
            <v>D</v>
          </cell>
          <cell r="M726">
            <v>37651.1</v>
          </cell>
        </row>
        <row r="727">
          <cell r="A727" t="str">
            <v>401903011</v>
          </cell>
          <cell r="B727" t="str">
            <v>Acquisto Prodotti Finiti da V.E.E.</v>
          </cell>
          <cell r="C727">
            <v>0</v>
          </cell>
          <cell r="E727">
            <v>0</v>
          </cell>
          <cell r="G727">
            <v>24866850.73</v>
          </cell>
          <cell r="H727">
            <v>0</v>
          </cell>
          <cell r="I727">
            <v>24866850.73</v>
          </cell>
          <cell r="J727" t="str">
            <v>D</v>
          </cell>
          <cell r="K727">
            <v>24866850.73</v>
          </cell>
          <cell r="L727" t="str">
            <v>D</v>
          </cell>
          <cell r="M727">
            <v>24866850.73</v>
          </cell>
        </row>
        <row r="728">
          <cell r="A728" t="str">
            <v>401903020</v>
          </cell>
          <cell r="B728" t="str">
            <v>Particolari Amper Auto</v>
          </cell>
          <cell r="C728">
            <v>0</v>
          </cell>
          <cell r="E728">
            <v>0</v>
          </cell>
          <cell r="G728">
            <v>3510</v>
          </cell>
          <cell r="H728">
            <v>0</v>
          </cell>
          <cell r="I728">
            <v>3510</v>
          </cell>
          <cell r="J728" t="str">
            <v>D</v>
          </cell>
          <cell r="K728">
            <v>3510</v>
          </cell>
          <cell r="L728" t="str">
            <v>D</v>
          </cell>
          <cell r="M728">
            <v>3510</v>
          </cell>
        </row>
        <row r="729">
          <cell r="A729" t="str">
            <v>401903030</v>
          </cell>
          <cell r="B729" t="str">
            <v>Particolari Hartmann</v>
          </cell>
          <cell r="C729">
            <v>0</v>
          </cell>
          <cell r="E729">
            <v>0</v>
          </cell>
          <cell r="G729">
            <v>0</v>
          </cell>
          <cell r="H729">
            <v>0</v>
          </cell>
          <cell r="I729">
            <v>0</v>
          </cell>
          <cell r="K729">
            <v>0</v>
          </cell>
          <cell r="M729">
            <v>0</v>
          </cell>
        </row>
        <row r="730">
          <cell r="M730">
            <v>0</v>
          </cell>
        </row>
        <row r="731">
          <cell r="A731" t="str">
            <v>04</v>
          </cell>
          <cell r="B731" t="str">
            <v>Acquisto  materiale di consumo</v>
          </cell>
          <cell r="C731">
            <v>0</v>
          </cell>
          <cell r="E731">
            <v>0</v>
          </cell>
          <cell r="G731">
            <v>285592.48</v>
          </cell>
          <cell r="H731">
            <v>1453.98</v>
          </cell>
          <cell r="I731">
            <v>284138.5</v>
          </cell>
          <cell r="J731" t="str">
            <v>D</v>
          </cell>
          <cell r="K731">
            <v>284138.5</v>
          </cell>
          <cell r="L731" t="str">
            <v xml:space="preserve"> D</v>
          </cell>
          <cell r="M731">
            <v>284138.5</v>
          </cell>
        </row>
        <row r="732">
          <cell r="A732" t="str">
            <v>401904010</v>
          </cell>
          <cell r="B732" t="str">
            <v>Acquisto Dispense</v>
          </cell>
          <cell r="C732">
            <v>0</v>
          </cell>
          <cell r="E732">
            <v>0</v>
          </cell>
          <cell r="G732">
            <v>109280.43</v>
          </cell>
          <cell r="H732">
            <v>1453.98</v>
          </cell>
          <cell r="I732">
            <v>107826.45</v>
          </cell>
          <cell r="J732" t="str">
            <v>D</v>
          </cell>
          <cell r="K732">
            <v>107826.45</v>
          </cell>
          <cell r="L732" t="str">
            <v>D</v>
          </cell>
          <cell r="M732">
            <v>107826.45</v>
          </cell>
        </row>
        <row r="733">
          <cell r="A733" t="str">
            <v>401904020</v>
          </cell>
          <cell r="B733" t="str">
            <v>Acquisto grassi e lubrif.</v>
          </cell>
          <cell r="C733">
            <v>0</v>
          </cell>
          <cell r="E733">
            <v>0</v>
          </cell>
          <cell r="G733">
            <v>176312.05</v>
          </cell>
          <cell r="H733">
            <v>0</v>
          </cell>
          <cell r="I733">
            <v>176312.05</v>
          </cell>
          <cell r="J733" t="str">
            <v>D</v>
          </cell>
          <cell r="K733">
            <v>176312.05</v>
          </cell>
          <cell r="L733" t="str">
            <v>D</v>
          </cell>
          <cell r="M733">
            <v>176312.05</v>
          </cell>
        </row>
        <row r="734">
          <cell r="M734">
            <v>0</v>
          </cell>
        </row>
        <row r="735">
          <cell r="A735" t="str">
            <v>05</v>
          </cell>
          <cell r="B735" t="str">
            <v>Altri Acquisti</v>
          </cell>
          <cell r="C735">
            <v>0</v>
          </cell>
          <cell r="E735">
            <v>0</v>
          </cell>
          <cell r="G735">
            <v>361326.67</v>
          </cell>
          <cell r="H735">
            <v>132796.01999999999</v>
          </cell>
          <cell r="I735">
            <v>228530.65</v>
          </cell>
          <cell r="J735" t="str">
            <v>D</v>
          </cell>
          <cell r="K735">
            <v>228530.65</v>
          </cell>
          <cell r="L735" t="str">
            <v xml:space="preserve"> D</v>
          </cell>
          <cell r="M735">
            <v>228530.65</v>
          </cell>
        </row>
        <row r="736">
          <cell r="A736" t="str">
            <v>401905010</v>
          </cell>
          <cell r="B736" t="str">
            <v>Stampi e attrezz. pilota</v>
          </cell>
          <cell r="C736">
            <v>0</v>
          </cell>
          <cell r="E736">
            <v>0</v>
          </cell>
          <cell r="G736">
            <v>110483.29</v>
          </cell>
          <cell r="H736">
            <v>66414.09</v>
          </cell>
          <cell r="I736">
            <v>44069.2</v>
          </cell>
          <cell r="J736" t="str">
            <v>D</v>
          </cell>
          <cell r="K736">
            <v>44069.2</v>
          </cell>
          <cell r="L736" t="str">
            <v>D</v>
          </cell>
          <cell r="M736">
            <v>44069.2</v>
          </cell>
        </row>
        <row r="737">
          <cell r="A737" t="str">
            <v>401905020</v>
          </cell>
          <cell r="B737" t="str">
            <v>Stampi dest. a produzione</v>
          </cell>
          <cell r="C737">
            <v>0</v>
          </cell>
          <cell r="E737">
            <v>0</v>
          </cell>
          <cell r="G737">
            <v>300</v>
          </cell>
          <cell r="H737">
            <v>0</v>
          </cell>
          <cell r="I737">
            <v>300</v>
          </cell>
          <cell r="J737" t="str">
            <v>D</v>
          </cell>
          <cell r="K737">
            <v>300</v>
          </cell>
          <cell r="L737" t="str">
            <v>D</v>
          </cell>
          <cell r="M737">
            <v>300</v>
          </cell>
        </row>
        <row r="738">
          <cell r="A738" t="str">
            <v>401905030</v>
          </cell>
          <cell r="B738" t="str">
            <v>Campionature e proto.dest.uso inter</v>
          </cell>
          <cell r="C738">
            <v>0</v>
          </cell>
          <cell r="E738">
            <v>0</v>
          </cell>
          <cell r="G738">
            <v>59900.11</v>
          </cell>
          <cell r="H738">
            <v>16349.83</v>
          </cell>
          <cell r="I738">
            <v>43550.28</v>
          </cell>
          <cell r="J738" t="str">
            <v>D</v>
          </cell>
          <cell r="K738">
            <v>43550.28</v>
          </cell>
          <cell r="L738" t="str">
            <v>D</v>
          </cell>
          <cell r="M738">
            <v>43550.28</v>
          </cell>
        </row>
        <row r="739">
          <cell r="A739" t="str">
            <v>401905031</v>
          </cell>
          <cell r="B739" t="str">
            <v>Campionature e proto.dest.alla vend</v>
          </cell>
          <cell r="C739">
            <v>0</v>
          </cell>
          <cell r="E739">
            <v>0</v>
          </cell>
          <cell r="G739">
            <v>12558.49</v>
          </cell>
          <cell r="H739">
            <v>0</v>
          </cell>
          <cell r="I739">
            <v>12558.49</v>
          </cell>
          <cell r="J739" t="str">
            <v>D</v>
          </cell>
          <cell r="K739">
            <v>12558.49</v>
          </cell>
          <cell r="L739" t="str">
            <v>D</v>
          </cell>
          <cell r="M739">
            <v>12558.49</v>
          </cell>
        </row>
        <row r="740">
          <cell r="A740" t="str">
            <v>401905032</v>
          </cell>
          <cell r="B740" t="str">
            <v>Campion.e proto.dest.uso inter. VEE</v>
          </cell>
          <cell r="C740">
            <v>0</v>
          </cell>
          <cell r="E740">
            <v>0</v>
          </cell>
          <cell r="G740">
            <v>40381.040000000001</v>
          </cell>
          <cell r="H740">
            <v>0</v>
          </cell>
          <cell r="I740">
            <v>40381.040000000001</v>
          </cell>
          <cell r="J740" t="str">
            <v>D</v>
          </cell>
          <cell r="K740">
            <v>40381.040000000001</v>
          </cell>
          <cell r="L740" t="str">
            <v>D</v>
          </cell>
          <cell r="M740">
            <v>40381.040000000001</v>
          </cell>
        </row>
        <row r="741">
          <cell r="A741" t="str">
            <v>401905033</v>
          </cell>
          <cell r="B741" t="str">
            <v>Campion.e proto.dest.alla vend. VEE</v>
          </cell>
          <cell r="C741">
            <v>0</v>
          </cell>
          <cell r="E741">
            <v>0</v>
          </cell>
          <cell r="G741">
            <v>236.06</v>
          </cell>
          <cell r="H741">
            <v>0</v>
          </cell>
          <cell r="I741">
            <v>236.06</v>
          </cell>
          <cell r="J741" t="str">
            <v>D</v>
          </cell>
          <cell r="K741">
            <v>236.06</v>
          </cell>
          <cell r="L741" t="str">
            <v>D</v>
          </cell>
          <cell r="M741">
            <v>236.06</v>
          </cell>
        </row>
        <row r="742">
          <cell r="A742" t="str">
            <v>401905040</v>
          </cell>
          <cell r="B742" t="str">
            <v>Attr. prod.serie e calibri</v>
          </cell>
          <cell r="C742">
            <v>0</v>
          </cell>
          <cell r="E742">
            <v>0</v>
          </cell>
          <cell r="G742">
            <v>115782.64</v>
          </cell>
          <cell r="H742">
            <v>50032.1</v>
          </cell>
          <cell r="I742">
            <v>65750.539999999994</v>
          </cell>
          <cell r="J742" t="str">
            <v>D</v>
          </cell>
          <cell r="K742">
            <v>65750.539999999994</v>
          </cell>
          <cell r="L742" t="str">
            <v>D</v>
          </cell>
          <cell r="M742">
            <v>65750.539999999994</v>
          </cell>
        </row>
        <row r="743">
          <cell r="A743" t="str">
            <v>401905041</v>
          </cell>
          <cell r="B743" t="str">
            <v>Attr. prod.serie e calibri VEE</v>
          </cell>
          <cell r="C743">
            <v>0</v>
          </cell>
          <cell r="E743">
            <v>0</v>
          </cell>
          <cell r="G743">
            <v>1500</v>
          </cell>
          <cell r="H743">
            <v>0</v>
          </cell>
          <cell r="I743">
            <v>1500</v>
          </cell>
          <cell r="J743" t="str">
            <v>D</v>
          </cell>
          <cell r="K743">
            <v>1500</v>
          </cell>
          <cell r="L743" t="str">
            <v>D</v>
          </cell>
          <cell r="M743">
            <v>1500</v>
          </cell>
        </row>
        <row r="744">
          <cell r="A744" t="str">
            <v>401905050</v>
          </cell>
          <cell r="B744" t="str">
            <v>Stampi</v>
          </cell>
          <cell r="C744">
            <v>0</v>
          </cell>
          <cell r="E744">
            <v>0</v>
          </cell>
          <cell r="G744">
            <v>10729.2</v>
          </cell>
          <cell r="H744">
            <v>0</v>
          </cell>
          <cell r="I744">
            <v>10729.2</v>
          </cell>
          <cell r="J744" t="str">
            <v>D</v>
          </cell>
          <cell r="K744">
            <v>10729.2</v>
          </cell>
          <cell r="L744" t="str">
            <v>D</v>
          </cell>
          <cell r="M744">
            <v>10729.2</v>
          </cell>
        </row>
        <row r="745">
          <cell r="A745" t="str">
            <v>401905060</v>
          </cell>
          <cell r="B745" t="str">
            <v>Attrezzature generiche</v>
          </cell>
          <cell r="C745">
            <v>0</v>
          </cell>
          <cell r="E745">
            <v>0</v>
          </cell>
          <cell r="G745">
            <v>9455.84</v>
          </cell>
          <cell r="H745">
            <v>0</v>
          </cell>
          <cell r="I745">
            <v>9455.84</v>
          </cell>
          <cell r="J745" t="str">
            <v>D</v>
          </cell>
          <cell r="K745">
            <v>9455.84</v>
          </cell>
          <cell r="L745" t="str">
            <v>D</v>
          </cell>
          <cell r="M745">
            <v>9455.84</v>
          </cell>
        </row>
        <row r="746">
          <cell r="A746" t="str">
            <v>401905070</v>
          </cell>
          <cell r="B746" t="str">
            <v>Stampi propr. clienti</v>
          </cell>
          <cell r="C746">
            <v>0</v>
          </cell>
          <cell r="E746">
            <v>0</v>
          </cell>
          <cell r="G746">
            <v>0</v>
          </cell>
          <cell r="H746">
            <v>0</v>
          </cell>
          <cell r="I746">
            <v>0</v>
          </cell>
          <cell r="K746">
            <v>0</v>
          </cell>
          <cell r="M746">
            <v>0</v>
          </cell>
        </row>
        <row r="747">
          <cell r="A747" t="str">
            <v>401905080</v>
          </cell>
          <cell r="B747" t="str">
            <v>Compartecip.a fornitori</v>
          </cell>
          <cell r="C747">
            <v>0</v>
          </cell>
          <cell r="E747">
            <v>0</v>
          </cell>
          <cell r="G747">
            <v>0</v>
          </cell>
          <cell r="H747">
            <v>0</v>
          </cell>
          <cell r="I747">
            <v>0</v>
          </cell>
          <cell r="K747">
            <v>0</v>
          </cell>
          <cell r="M747">
            <v>0</v>
          </cell>
        </row>
        <row r="748">
          <cell r="M748">
            <v>0</v>
          </cell>
        </row>
        <row r="749">
          <cell r="A749" t="str">
            <v>06</v>
          </cell>
          <cell r="B749" t="str">
            <v>Acquisto beni strument.infer.¤ 516</v>
          </cell>
          <cell r="C749">
            <v>0</v>
          </cell>
          <cell r="E749">
            <v>0</v>
          </cell>
          <cell r="G749">
            <v>177581.09</v>
          </cell>
          <cell r="H749">
            <v>80007</v>
          </cell>
          <cell r="I749">
            <v>97574.09</v>
          </cell>
          <cell r="J749" t="str">
            <v>D</v>
          </cell>
          <cell r="K749">
            <v>97574.09</v>
          </cell>
          <cell r="L749" t="str">
            <v xml:space="preserve"> D</v>
          </cell>
          <cell r="M749">
            <v>97574.09</v>
          </cell>
        </row>
        <row r="750">
          <cell r="A750" t="str">
            <v>401906010</v>
          </cell>
          <cell r="B750" t="str">
            <v>Immobile Industriale Pero</v>
          </cell>
          <cell r="C750">
            <v>0</v>
          </cell>
          <cell r="E750">
            <v>0</v>
          </cell>
          <cell r="G750">
            <v>68384.479999999996</v>
          </cell>
          <cell r="H750">
            <v>35500</v>
          </cell>
          <cell r="I750">
            <v>32884.480000000003</v>
          </cell>
          <cell r="J750" t="str">
            <v>D</v>
          </cell>
          <cell r="K750">
            <v>32884.480000000003</v>
          </cell>
          <cell r="L750" t="str">
            <v>D</v>
          </cell>
          <cell r="M750">
            <v>32884.480000000003</v>
          </cell>
        </row>
        <row r="751">
          <cell r="A751" t="str">
            <v>401906020</v>
          </cell>
          <cell r="B751" t="str">
            <v>Impianti</v>
          </cell>
          <cell r="C751">
            <v>0</v>
          </cell>
          <cell r="E751">
            <v>0</v>
          </cell>
          <cell r="G751">
            <v>26092.080000000002</v>
          </cell>
          <cell r="H751">
            <v>18000</v>
          </cell>
          <cell r="I751">
            <v>8092.08</v>
          </cell>
          <cell r="J751" t="str">
            <v>D</v>
          </cell>
          <cell r="K751">
            <v>8092.08</v>
          </cell>
          <cell r="L751" t="str">
            <v>D</v>
          </cell>
          <cell r="M751">
            <v>8092.08</v>
          </cell>
        </row>
        <row r="752">
          <cell r="A752" t="str">
            <v>401906030</v>
          </cell>
          <cell r="B752" t="str">
            <v>Macchinario</v>
          </cell>
          <cell r="C752">
            <v>0</v>
          </cell>
          <cell r="E752">
            <v>0</v>
          </cell>
          <cell r="G752">
            <v>5601.5</v>
          </cell>
          <cell r="H752">
            <v>0</v>
          </cell>
          <cell r="I752">
            <v>5601.5</v>
          </cell>
          <cell r="J752" t="str">
            <v>D</v>
          </cell>
          <cell r="K752">
            <v>5601.5</v>
          </cell>
          <cell r="L752" t="str">
            <v>D</v>
          </cell>
          <cell r="M752">
            <v>5601.5</v>
          </cell>
        </row>
        <row r="753">
          <cell r="A753" t="str">
            <v>401906040</v>
          </cell>
          <cell r="B753" t="str">
            <v>Attrezzatura varia e min.</v>
          </cell>
          <cell r="C753">
            <v>0</v>
          </cell>
          <cell r="E753">
            <v>0</v>
          </cell>
          <cell r="G753">
            <v>15077.42</v>
          </cell>
          <cell r="H753">
            <v>1605</v>
          </cell>
          <cell r="I753">
            <v>13472.42</v>
          </cell>
          <cell r="J753" t="str">
            <v>D</v>
          </cell>
          <cell r="K753">
            <v>13472.42</v>
          </cell>
          <cell r="L753" t="str">
            <v>D</v>
          </cell>
          <cell r="M753">
            <v>13472.42</v>
          </cell>
        </row>
        <row r="754">
          <cell r="A754" t="str">
            <v>401906050</v>
          </cell>
          <cell r="B754" t="str">
            <v>Forni</v>
          </cell>
          <cell r="C754">
            <v>0</v>
          </cell>
          <cell r="E754">
            <v>0</v>
          </cell>
          <cell r="G754">
            <v>0</v>
          </cell>
          <cell r="H754">
            <v>0</v>
          </cell>
          <cell r="I754">
            <v>0</v>
          </cell>
          <cell r="K754">
            <v>0</v>
          </cell>
          <cell r="M754">
            <v>0</v>
          </cell>
        </row>
        <row r="755">
          <cell r="A755" t="str">
            <v>401906060</v>
          </cell>
          <cell r="B755" t="str">
            <v>Mobili Macch.Uff. ordin.</v>
          </cell>
          <cell r="C755">
            <v>0</v>
          </cell>
          <cell r="E755">
            <v>0</v>
          </cell>
          <cell r="G755">
            <v>54266.82</v>
          </cell>
          <cell r="H755">
            <v>21481</v>
          </cell>
          <cell r="I755">
            <v>32785.82</v>
          </cell>
          <cell r="J755" t="str">
            <v>D</v>
          </cell>
          <cell r="K755">
            <v>32785.82</v>
          </cell>
          <cell r="L755" t="str">
            <v>D</v>
          </cell>
          <cell r="M755">
            <v>32785.82</v>
          </cell>
        </row>
        <row r="756">
          <cell r="A756" t="str">
            <v>401906070</v>
          </cell>
          <cell r="B756" t="str">
            <v>Macchine Ufficio elettron</v>
          </cell>
          <cell r="C756">
            <v>0</v>
          </cell>
          <cell r="E756">
            <v>0</v>
          </cell>
          <cell r="G756">
            <v>7768.79</v>
          </cell>
          <cell r="H756">
            <v>3031</v>
          </cell>
          <cell r="I756">
            <v>4737.79</v>
          </cell>
          <cell r="J756" t="str">
            <v>D</v>
          </cell>
          <cell r="K756">
            <v>4737.79</v>
          </cell>
          <cell r="L756" t="str">
            <v>D</v>
          </cell>
          <cell r="M756">
            <v>4737.79</v>
          </cell>
        </row>
        <row r="757">
          <cell r="A757" t="str">
            <v>401906080</v>
          </cell>
          <cell r="B757" t="str">
            <v>Software</v>
          </cell>
          <cell r="C757">
            <v>0</v>
          </cell>
          <cell r="E757">
            <v>0</v>
          </cell>
          <cell r="G757">
            <v>0</v>
          </cell>
          <cell r="H757">
            <v>0</v>
          </cell>
          <cell r="I757">
            <v>0</v>
          </cell>
          <cell r="K757">
            <v>0</v>
          </cell>
          <cell r="M757">
            <v>0</v>
          </cell>
        </row>
        <row r="758">
          <cell r="A758" t="str">
            <v>401906090</v>
          </cell>
          <cell r="B758" t="str">
            <v>Automezzi &lt; 500 ¤</v>
          </cell>
          <cell r="C758">
            <v>0</v>
          </cell>
          <cell r="E758">
            <v>0</v>
          </cell>
          <cell r="G758">
            <v>390</v>
          </cell>
          <cell r="H758">
            <v>390</v>
          </cell>
          <cell r="I758">
            <v>0</v>
          </cell>
          <cell r="K758">
            <v>0</v>
          </cell>
          <cell r="M758">
            <v>0</v>
          </cell>
        </row>
        <row r="759">
          <cell r="M759">
            <v>0</v>
          </cell>
        </row>
        <row r="760">
          <cell r="A760" t="str">
            <v>07</v>
          </cell>
          <cell r="B760" t="str">
            <v>Rettifiche agli Acquisti</v>
          </cell>
          <cell r="C760">
            <v>0</v>
          </cell>
          <cell r="E760">
            <v>0</v>
          </cell>
          <cell r="G760">
            <v>119257.63</v>
          </cell>
          <cell r="H760">
            <v>1181281.26</v>
          </cell>
          <cell r="I760">
            <v>-1062023.6299999999</v>
          </cell>
          <cell r="J760" t="str">
            <v>A</v>
          </cell>
          <cell r="K760">
            <v>-1062023.6299999999</v>
          </cell>
          <cell r="L760" t="str">
            <v xml:space="preserve"> A</v>
          </cell>
          <cell r="M760">
            <v>-1062023.6299999999</v>
          </cell>
        </row>
        <row r="761">
          <cell r="A761" t="str">
            <v>401907010</v>
          </cell>
          <cell r="B761" t="str">
            <v>Resi su materiali</v>
          </cell>
          <cell r="C761">
            <v>0</v>
          </cell>
          <cell r="E761">
            <v>0</v>
          </cell>
          <cell r="G761">
            <v>72630.05</v>
          </cell>
          <cell r="H761">
            <v>82426.41</v>
          </cell>
          <cell r="I761">
            <v>9796.36</v>
          </cell>
          <cell r="J761" t="str">
            <v>A</v>
          </cell>
          <cell r="K761">
            <v>9796.36</v>
          </cell>
          <cell r="L761" t="str">
            <v>A</v>
          </cell>
          <cell r="M761">
            <v>-9796.36</v>
          </cell>
        </row>
        <row r="762">
          <cell r="A762" t="str">
            <v>401907011</v>
          </cell>
          <cell r="B762" t="str">
            <v>Note Deb.a Fornit.x resi e N.C.mat.</v>
          </cell>
          <cell r="C762">
            <v>0</v>
          </cell>
          <cell r="E762">
            <v>0</v>
          </cell>
          <cell r="G762">
            <v>14862.6</v>
          </cell>
          <cell r="H762">
            <v>544865.9</v>
          </cell>
          <cell r="I762">
            <v>530003.30000000005</v>
          </cell>
          <cell r="J762" t="str">
            <v>A</v>
          </cell>
          <cell r="K762">
            <v>530003.30000000005</v>
          </cell>
          <cell r="L762" t="str">
            <v>A</v>
          </cell>
          <cell r="M762">
            <v>-530003.30000000005</v>
          </cell>
        </row>
        <row r="763">
          <cell r="A763" t="str">
            <v>401907012</v>
          </cell>
          <cell r="B763" t="str">
            <v>Note Deb.a VEE x resi e N.C.mat.</v>
          </cell>
          <cell r="C763">
            <v>0</v>
          </cell>
          <cell r="E763">
            <v>0</v>
          </cell>
          <cell r="G763">
            <v>31762.98</v>
          </cell>
          <cell r="H763">
            <v>553888.98</v>
          </cell>
          <cell r="I763">
            <v>522126</v>
          </cell>
          <cell r="J763" t="str">
            <v>A</v>
          </cell>
          <cell r="K763">
            <v>522126</v>
          </cell>
          <cell r="L763" t="str">
            <v>A</v>
          </cell>
          <cell r="M763">
            <v>-522126</v>
          </cell>
        </row>
        <row r="764">
          <cell r="A764" t="str">
            <v>401907020</v>
          </cell>
          <cell r="B764" t="str">
            <v>Resi su beni strumentali &lt; ¤ 516</v>
          </cell>
          <cell r="C764">
            <v>0</v>
          </cell>
          <cell r="E764">
            <v>0</v>
          </cell>
          <cell r="G764">
            <v>0</v>
          </cell>
          <cell r="H764">
            <v>0</v>
          </cell>
          <cell r="I764">
            <v>0</v>
          </cell>
          <cell r="K764">
            <v>0</v>
          </cell>
          <cell r="M764">
            <v>0</v>
          </cell>
        </row>
        <row r="765">
          <cell r="A765" t="str">
            <v>401907030</v>
          </cell>
          <cell r="B765" t="str">
            <v>Rimpiazzi su materiali</v>
          </cell>
          <cell r="C765">
            <v>0</v>
          </cell>
          <cell r="E765">
            <v>0</v>
          </cell>
          <cell r="G765">
            <v>0</v>
          </cell>
          <cell r="H765">
            <v>0</v>
          </cell>
          <cell r="I765">
            <v>0</v>
          </cell>
          <cell r="K765">
            <v>0</v>
          </cell>
          <cell r="M765">
            <v>0</v>
          </cell>
        </row>
        <row r="766">
          <cell r="A766" t="str">
            <v>401907040</v>
          </cell>
          <cell r="B766" t="str">
            <v>Rimp. beni strumentali &lt; ¤ 516</v>
          </cell>
          <cell r="C766">
            <v>0</v>
          </cell>
          <cell r="E766">
            <v>0</v>
          </cell>
          <cell r="G766">
            <v>0</v>
          </cell>
          <cell r="H766">
            <v>0</v>
          </cell>
          <cell r="I766">
            <v>0</v>
          </cell>
          <cell r="K766">
            <v>0</v>
          </cell>
          <cell r="M766">
            <v>0</v>
          </cell>
        </row>
        <row r="767">
          <cell r="A767" t="str">
            <v>401907050</v>
          </cell>
          <cell r="B767" t="str">
            <v>Abbuoni</v>
          </cell>
          <cell r="C767">
            <v>0</v>
          </cell>
          <cell r="E767">
            <v>0</v>
          </cell>
          <cell r="G767">
            <v>2</v>
          </cell>
          <cell r="H767">
            <v>99.97</v>
          </cell>
          <cell r="I767">
            <v>97.97</v>
          </cell>
          <cell r="J767" t="str">
            <v>A</v>
          </cell>
          <cell r="K767">
            <v>97.97</v>
          </cell>
          <cell r="L767" t="str">
            <v>A</v>
          </cell>
          <cell r="M767">
            <v>-97.97</v>
          </cell>
        </row>
        <row r="768">
          <cell r="M768">
            <v>0</v>
          </cell>
        </row>
        <row r="769">
          <cell r="A769" t="str">
            <v>20</v>
          </cell>
          <cell r="B769" t="str">
            <v>Costi Produzione per Servizi</v>
          </cell>
          <cell r="C769">
            <v>0</v>
          </cell>
          <cell r="E769">
            <v>0</v>
          </cell>
          <cell r="G769">
            <v>14109900.050000001</v>
          </cell>
          <cell r="H769">
            <v>1248022.75</v>
          </cell>
          <cell r="I769">
            <v>12861877.300000001</v>
          </cell>
          <cell r="J769" t="str">
            <v>D</v>
          </cell>
          <cell r="K769">
            <v>12861877.300000001</v>
          </cell>
          <cell r="L769" t="str">
            <v xml:space="preserve"> D</v>
          </cell>
          <cell r="M769">
            <v>12861877.300000001</v>
          </cell>
        </row>
        <row r="770">
          <cell r="A770" t="str">
            <v>01</v>
          </cell>
          <cell r="B770" t="str">
            <v>Costi per servizi Industriali</v>
          </cell>
          <cell r="C770">
            <v>0</v>
          </cell>
          <cell r="E770">
            <v>0</v>
          </cell>
          <cell r="G770">
            <v>11110666.49</v>
          </cell>
          <cell r="H770">
            <v>403486.77</v>
          </cell>
          <cell r="I770">
            <v>10707179.720000001</v>
          </cell>
          <cell r="J770" t="str">
            <v>D</v>
          </cell>
          <cell r="K770">
            <v>10707179.720000001</v>
          </cell>
          <cell r="L770" t="str">
            <v xml:space="preserve"> D</v>
          </cell>
          <cell r="M770">
            <v>10707179.720000001</v>
          </cell>
        </row>
        <row r="771">
          <cell r="A771" t="str">
            <v>402001010</v>
          </cell>
          <cell r="B771" t="str">
            <v>Costo lavorazione esterna</v>
          </cell>
          <cell r="C771">
            <v>0</v>
          </cell>
          <cell r="E771">
            <v>0</v>
          </cell>
          <cell r="G771">
            <v>8487911.6699999999</v>
          </cell>
          <cell r="H771">
            <v>55027.85</v>
          </cell>
          <cell r="I771">
            <v>8432883.8200000003</v>
          </cell>
          <cell r="J771" t="str">
            <v>D</v>
          </cell>
          <cell r="K771">
            <v>8432883.8200000003</v>
          </cell>
          <cell r="L771" t="str">
            <v>D</v>
          </cell>
          <cell r="M771">
            <v>8432883.8200000003</v>
          </cell>
        </row>
        <row r="772">
          <cell r="A772" t="str">
            <v>402001011</v>
          </cell>
          <cell r="B772" t="str">
            <v>Costo lavorazione esterna V.E.E.</v>
          </cell>
          <cell r="C772">
            <v>0</v>
          </cell>
          <cell r="E772">
            <v>0</v>
          </cell>
          <cell r="G772">
            <v>5667.09</v>
          </cell>
          <cell r="H772">
            <v>236.4</v>
          </cell>
          <cell r="I772">
            <v>5430.69</v>
          </cell>
          <cell r="J772" t="str">
            <v>D</v>
          </cell>
          <cell r="K772">
            <v>5430.69</v>
          </cell>
          <cell r="L772" t="str">
            <v>D</v>
          </cell>
          <cell r="M772">
            <v>5430.69</v>
          </cell>
        </row>
        <row r="773">
          <cell r="A773" t="str">
            <v>402001012</v>
          </cell>
          <cell r="B773" t="str">
            <v>Note Deb.a VEE resi lav.est.e N.C.</v>
          </cell>
          <cell r="C773">
            <v>0</v>
          </cell>
          <cell r="E773">
            <v>0</v>
          </cell>
          <cell r="G773">
            <v>0</v>
          </cell>
          <cell r="H773">
            <v>300</v>
          </cell>
          <cell r="I773">
            <v>300</v>
          </cell>
          <cell r="J773" t="str">
            <v>A</v>
          </cell>
          <cell r="K773">
            <v>300</v>
          </cell>
          <cell r="L773" t="str">
            <v>A</v>
          </cell>
          <cell r="M773">
            <v>-300</v>
          </cell>
        </row>
        <row r="774">
          <cell r="A774" t="str">
            <v>402001013</v>
          </cell>
          <cell r="B774" t="str">
            <v>Note Deb.a Forn.x resi e N.C.c/lav.</v>
          </cell>
          <cell r="C774">
            <v>0</v>
          </cell>
          <cell r="E774">
            <v>0</v>
          </cell>
          <cell r="G774">
            <v>22755.99</v>
          </cell>
          <cell r="H774">
            <v>165410.76</v>
          </cell>
          <cell r="I774">
            <v>142654.76999999999</v>
          </cell>
          <cell r="J774" t="str">
            <v>A</v>
          </cell>
          <cell r="K774">
            <v>142654.76999999999</v>
          </cell>
          <cell r="L774" t="str">
            <v>A</v>
          </cell>
          <cell r="M774">
            <v>-142654.76999999999</v>
          </cell>
        </row>
        <row r="775">
          <cell r="A775" t="str">
            <v>402001020</v>
          </cell>
          <cell r="B775" t="str">
            <v>Costo lavorazione per selezioni</v>
          </cell>
          <cell r="C775">
            <v>0</v>
          </cell>
          <cell r="E775">
            <v>0</v>
          </cell>
          <cell r="G775">
            <v>155003.9</v>
          </cell>
          <cell r="H775">
            <v>32448.1</v>
          </cell>
          <cell r="I775">
            <v>122555.8</v>
          </cell>
          <cell r="J775" t="str">
            <v>D</v>
          </cell>
          <cell r="K775">
            <v>122555.8</v>
          </cell>
          <cell r="L775" t="str">
            <v>D</v>
          </cell>
          <cell r="M775">
            <v>122555.8</v>
          </cell>
        </row>
        <row r="776">
          <cell r="A776" t="str">
            <v>402001030</v>
          </cell>
          <cell r="B776" t="str">
            <v>Resi su lavoraz. esterna e selez.</v>
          </cell>
          <cell r="C776">
            <v>0</v>
          </cell>
          <cell r="E776">
            <v>0</v>
          </cell>
          <cell r="G776">
            <v>97.2</v>
          </cell>
          <cell r="H776">
            <v>0</v>
          </cell>
          <cell r="I776">
            <v>97.2</v>
          </cell>
          <cell r="J776" t="str">
            <v>D</v>
          </cell>
          <cell r="K776">
            <v>97.2</v>
          </cell>
          <cell r="L776" t="str">
            <v>D</v>
          </cell>
          <cell r="M776">
            <v>97.2</v>
          </cell>
        </row>
        <row r="777">
          <cell r="A777" t="str">
            <v>402001040</v>
          </cell>
          <cell r="B777" t="str">
            <v>Rimpiazzi su lavoraz. esterna.</v>
          </cell>
          <cell r="C777">
            <v>0</v>
          </cell>
          <cell r="E777">
            <v>0</v>
          </cell>
          <cell r="G777">
            <v>0</v>
          </cell>
          <cell r="H777">
            <v>0</v>
          </cell>
          <cell r="I777">
            <v>0</v>
          </cell>
          <cell r="K777">
            <v>0</v>
          </cell>
          <cell r="M777">
            <v>0</v>
          </cell>
        </row>
        <row r="778">
          <cell r="A778" t="str">
            <v>402001050</v>
          </cell>
          <cell r="B778" t="str">
            <v>Energia, acqua Pero</v>
          </cell>
          <cell r="C778">
            <v>0</v>
          </cell>
          <cell r="E778">
            <v>0</v>
          </cell>
          <cell r="G778">
            <v>226863.98</v>
          </cell>
          <cell r="H778">
            <v>0</v>
          </cell>
          <cell r="I778">
            <v>226863.98</v>
          </cell>
          <cell r="J778" t="str">
            <v>D</v>
          </cell>
          <cell r="K778">
            <v>226863.98</v>
          </cell>
          <cell r="L778" t="str">
            <v>D</v>
          </cell>
          <cell r="M778">
            <v>226863.98</v>
          </cell>
        </row>
        <row r="779">
          <cell r="A779" t="str">
            <v>402001060</v>
          </cell>
          <cell r="B779" t="str">
            <v>Riscaldamento</v>
          </cell>
          <cell r="C779">
            <v>0</v>
          </cell>
          <cell r="E779">
            <v>0</v>
          </cell>
          <cell r="G779">
            <v>45650.04</v>
          </cell>
          <cell r="H779">
            <v>2.0499999999999998</v>
          </cell>
          <cell r="I779">
            <v>45647.99</v>
          </cell>
          <cell r="J779" t="str">
            <v>D</v>
          </cell>
          <cell r="K779">
            <v>45647.99</v>
          </cell>
          <cell r="L779" t="str">
            <v>D</v>
          </cell>
          <cell r="M779">
            <v>45647.99</v>
          </cell>
        </row>
        <row r="780">
          <cell r="A780" t="str">
            <v>402001070</v>
          </cell>
          <cell r="B780" t="str">
            <v>Varie d'officina</v>
          </cell>
          <cell r="C780">
            <v>0</v>
          </cell>
          <cell r="E780">
            <v>0</v>
          </cell>
          <cell r="G780">
            <v>14505.07</v>
          </cell>
          <cell r="H780">
            <v>1843.59</v>
          </cell>
          <cell r="I780">
            <v>12661.48</v>
          </cell>
          <cell r="J780" t="str">
            <v>D</v>
          </cell>
          <cell r="K780">
            <v>12661.48</v>
          </cell>
          <cell r="L780" t="str">
            <v>D</v>
          </cell>
          <cell r="M780">
            <v>12661.48</v>
          </cell>
        </row>
        <row r="781">
          <cell r="A781" t="str">
            <v>402001080</v>
          </cell>
          <cell r="B781" t="str">
            <v>Telefoni  Pero</v>
          </cell>
          <cell r="C781">
            <v>0</v>
          </cell>
          <cell r="E781">
            <v>0</v>
          </cell>
          <cell r="G781">
            <v>22617.919999999998</v>
          </cell>
          <cell r="H781">
            <v>0</v>
          </cell>
          <cell r="I781">
            <v>22617.919999999998</v>
          </cell>
          <cell r="J781" t="str">
            <v>D</v>
          </cell>
          <cell r="K781">
            <v>22617.919999999998</v>
          </cell>
          <cell r="L781" t="str">
            <v>D</v>
          </cell>
          <cell r="M781">
            <v>22617.919999999998</v>
          </cell>
        </row>
        <row r="782">
          <cell r="A782" t="str">
            <v>402001090</v>
          </cell>
          <cell r="B782" t="str">
            <v>Assic. inc.,furto, R.C.</v>
          </cell>
          <cell r="C782">
            <v>0</v>
          </cell>
          <cell r="E782">
            <v>0</v>
          </cell>
          <cell r="G782">
            <v>173571.3</v>
          </cell>
          <cell r="H782">
            <v>3</v>
          </cell>
          <cell r="I782">
            <v>173568.3</v>
          </cell>
          <cell r="J782" t="str">
            <v>D</v>
          </cell>
          <cell r="K782">
            <v>173568.3</v>
          </cell>
          <cell r="L782" t="str">
            <v>D</v>
          </cell>
          <cell r="M782">
            <v>173568.3</v>
          </cell>
        </row>
        <row r="783">
          <cell r="A783" t="str">
            <v>402001100</v>
          </cell>
          <cell r="B783" t="str">
            <v>Ass. infort.inval. R.C.T.</v>
          </cell>
          <cell r="C783">
            <v>0</v>
          </cell>
          <cell r="E783">
            <v>0</v>
          </cell>
          <cell r="G783">
            <v>32530.880000000001</v>
          </cell>
          <cell r="H783">
            <v>300</v>
          </cell>
          <cell r="I783">
            <v>32230.880000000001</v>
          </cell>
          <cell r="J783" t="str">
            <v>D</v>
          </cell>
          <cell r="K783">
            <v>32230.880000000001</v>
          </cell>
          <cell r="L783" t="str">
            <v>D</v>
          </cell>
          <cell r="M783">
            <v>32230.880000000001</v>
          </cell>
        </row>
        <row r="784">
          <cell r="A784" t="str">
            <v>402001110</v>
          </cell>
          <cell r="B784" t="str">
            <v>Assicurazione automezzi</v>
          </cell>
          <cell r="C784">
            <v>0</v>
          </cell>
          <cell r="E784">
            <v>0</v>
          </cell>
          <cell r="G784">
            <v>5572</v>
          </cell>
          <cell r="H784">
            <v>0</v>
          </cell>
          <cell r="I784">
            <v>5572</v>
          </cell>
          <cell r="J784" t="str">
            <v>D</v>
          </cell>
          <cell r="K784">
            <v>5572</v>
          </cell>
          <cell r="L784" t="str">
            <v>D</v>
          </cell>
          <cell r="M784">
            <v>5572</v>
          </cell>
        </row>
        <row r="785">
          <cell r="A785" t="str">
            <v>402001120</v>
          </cell>
          <cell r="B785" t="str">
            <v>Assicurazione trasporti</v>
          </cell>
          <cell r="C785">
            <v>0</v>
          </cell>
          <cell r="E785">
            <v>0</v>
          </cell>
          <cell r="G785">
            <v>0</v>
          </cell>
          <cell r="H785">
            <v>0</v>
          </cell>
          <cell r="I785">
            <v>0</v>
          </cell>
          <cell r="K785">
            <v>0</v>
          </cell>
          <cell r="M785">
            <v>0</v>
          </cell>
        </row>
        <row r="786">
          <cell r="A786" t="str">
            <v>402001130</v>
          </cell>
          <cell r="B786" t="str">
            <v>Spese aggiornamento tecnico</v>
          </cell>
          <cell r="C786">
            <v>0</v>
          </cell>
          <cell r="E786">
            <v>0</v>
          </cell>
          <cell r="G786">
            <v>61772.97</v>
          </cell>
          <cell r="H786">
            <v>15355.97</v>
          </cell>
          <cell r="I786">
            <v>46417</v>
          </cell>
          <cell r="J786" t="str">
            <v>D</v>
          </cell>
          <cell r="K786">
            <v>46417</v>
          </cell>
          <cell r="L786" t="str">
            <v>D</v>
          </cell>
          <cell r="M786">
            <v>46417</v>
          </cell>
        </row>
        <row r="787">
          <cell r="A787" t="str">
            <v>402001131</v>
          </cell>
          <cell r="B787" t="str">
            <v>Rivalsa 4% su comp. aggiorn.tecnici</v>
          </cell>
          <cell r="C787">
            <v>0</v>
          </cell>
          <cell r="E787">
            <v>0</v>
          </cell>
          <cell r="G787">
            <v>0</v>
          </cell>
          <cell r="H787">
            <v>0</v>
          </cell>
          <cell r="I787">
            <v>0</v>
          </cell>
          <cell r="K787">
            <v>0</v>
          </cell>
          <cell r="M787">
            <v>0</v>
          </cell>
        </row>
        <row r="788">
          <cell r="A788" t="str">
            <v>402001140</v>
          </cell>
          <cell r="B788" t="str">
            <v>Abbon.e acquisti riviste e libri</v>
          </cell>
          <cell r="C788">
            <v>0</v>
          </cell>
          <cell r="E788">
            <v>0</v>
          </cell>
          <cell r="G788">
            <v>9230.51</v>
          </cell>
          <cell r="H788">
            <v>722.32</v>
          </cell>
          <cell r="I788">
            <v>8508.19</v>
          </cell>
          <cell r="J788" t="str">
            <v>D</v>
          </cell>
          <cell r="K788">
            <v>8508.19</v>
          </cell>
          <cell r="L788" t="str">
            <v>D</v>
          </cell>
          <cell r="M788">
            <v>8508.19</v>
          </cell>
        </row>
        <row r="789">
          <cell r="A789" t="str">
            <v>402001150</v>
          </cell>
          <cell r="B789" t="str">
            <v>Spese di sviluppo/prove di lab.</v>
          </cell>
          <cell r="C789">
            <v>0</v>
          </cell>
          <cell r="E789">
            <v>0</v>
          </cell>
          <cell r="G789">
            <v>341743.18</v>
          </cell>
          <cell r="H789">
            <v>58486</v>
          </cell>
          <cell r="I789">
            <v>283257.18</v>
          </cell>
          <cell r="J789" t="str">
            <v>D</v>
          </cell>
          <cell r="K789">
            <v>283257.18</v>
          </cell>
          <cell r="L789" t="str">
            <v>D</v>
          </cell>
          <cell r="M789">
            <v>283257.18</v>
          </cell>
        </row>
        <row r="790">
          <cell r="A790" t="str">
            <v>402001151</v>
          </cell>
          <cell r="B790" t="str">
            <v>Rivalsa 4% su spese di sviluppo</v>
          </cell>
          <cell r="C790">
            <v>0</v>
          </cell>
          <cell r="E790">
            <v>0</v>
          </cell>
          <cell r="G790">
            <v>0</v>
          </cell>
          <cell r="H790">
            <v>0</v>
          </cell>
          <cell r="I790">
            <v>0</v>
          </cell>
          <cell r="K790">
            <v>0</v>
          </cell>
          <cell r="M790">
            <v>0</v>
          </cell>
        </row>
        <row r="791">
          <cell r="A791" t="str">
            <v>402001152</v>
          </cell>
          <cell r="B791" t="str">
            <v>Contr.  4% su spese di sviluppo</v>
          </cell>
          <cell r="C791">
            <v>0</v>
          </cell>
          <cell r="E791">
            <v>0</v>
          </cell>
          <cell r="G791">
            <v>0</v>
          </cell>
          <cell r="H791">
            <v>0</v>
          </cell>
          <cell r="I791">
            <v>0</v>
          </cell>
          <cell r="K791">
            <v>0</v>
          </cell>
          <cell r="M791">
            <v>0</v>
          </cell>
        </row>
        <row r="792">
          <cell r="A792" t="str">
            <v>402001160</v>
          </cell>
          <cell r="B792" t="str">
            <v>Spese per mensa</v>
          </cell>
          <cell r="C792">
            <v>0</v>
          </cell>
          <cell r="E792">
            <v>0</v>
          </cell>
          <cell r="G792">
            <v>156363.15</v>
          </cell>
          <cell r="H792">
            <v>0</v>
          </cell>
          <cell r="I792">
            <v>156363.15</v>
          </cell>
          <cell r="J792" t="str">
            <v>D</v>
          </cell>
          <cell r="K792">
            <v>156363.15</v>
          </cell>
          <cell r="L792" t="str">
            <v>D</v>
          </cell>
          <cell r="M792">
            <v>156363.15</v>
          </cell>
        </row>
        <row r="793">
          <cell r="A793" t="str">
            <v>402001170</v>
          </cell>
          <cell r="B793" t="str">
            <v>Corrieri d'acquisto</v>
          </cell>
          <cell r="C793">
            <v>0</v>
          </cell>
          <cell r="E793">
            <v>0</v>
          </cell>
          <cell r="G793">
            <v>829377.48</v>
          </cell>
          <cell r="H793">
            <v>26195.23</v>
          </cell>
          <cell r="I793">
            <v>803182.25</v>
          </cell>
          <cell r="J793" t="str">
            <v>D</v>
          </cell>
          <cell r="K793">
            <v>803182.25</v>
          </cell>
          <cell r="L793" t="str">
            <v>D</v>
          </cell>
          <cell r="M793">
            <v>803182.25</v>
          </cell>
        </row>
        <row r="794">
          <cell r="A794" t="str">
            <v>402001171</v>
          </cell>
          <cell r="B794" t="str">
            <v>Prestaz. Serv.Assistenza Software</v>
          </cell>
          <cell r="C794">
            <v>0</v>
          </cell>
          <cell r="E794">
            <v>0</v>
          </cell>
          <cell r="G794">
            <v>18491.169999999998</v>
          </cell>
          <cell r="H794">
            <v>1600</v>
          </cell>
          <cell r="I794">
            <v>16891.169999999998</v>
          </cell>
          <cell r="J794" t="str">
            <v>D</v>
          </cell>
          <cell r="K794">
            <v>16891.169999999998</v>
          </cell>
          <cell r="L794" t="str">
            <v>D</v>
          </cell>
          <cell r="M794">
            <v>16891.169999999998</v>
          </cell>
        </row>
        <row r="795">
          <cell r="A795" t="str">
            <v>402001172</v>
          </cell>
          <cell r="B795" t="str">
            <v>Prestaz. Serv.Assist.Software x SAP</v>
          </cell>
          <cell r="C795">
            <v>0</v>
          </cell>
          <cell r="E795">
            <v>0</v>
          </cell>
          <cell r="G795">
            <v>14225</v>
          </cell>
          <cell r="H795">
            <v>14225</v>
          </cell>
          <cell r="I795">
            <v>0</v>
          </cell>
          <cell r="K795">
            <v>0</v>
          </cell>
          <cell r="M795">
            <v>0</v>
          </cell>
        </row>
        <row r="796">
          <cell r="A796" t="str">
            <v>402001180</v>
          </cell>
          <cell r="B796" t="str">
            <v>Diritti di brevetto</v>
          </cell>
          <cell r="C796">
            <v>0</v>
          </cell>
          <cell r="E796">
            <v>0</v>
          </cell>
          <cell r="G796">
            <v>22857</v>
          </cell>
          <cell r="H796">
            <v>0</v>
          </cell>
          <cell r="I796">
            <v>22857</v>
          </cell>
          <cell r="J796" t="str">
            <v>D</v>
          </cell>
          <cell r="K796">
            <v>22857</v>
          </cell>
          <cell r="L796" t="str">
            <v>D</v>
          </cell>
          <cell r="M796">
            <v>22857</v>
          </cell>
        </row>
        <row r="797">
          <cell r="A797" t="str">
            <v>402001189</v>
          </cell>
          <cell r="B797" t="str">
            <v>Spese prestazioni servizio Viney</v>
          </cell>
          <cell r="C797">
            <v>0</v>
          </cell>
          <cell r="E797">
            <v>0</v>
          </cell>
          <cell r="G797">
            <v>0</v>
          </cell>
          <cell r="H797">
            <v>0</v>
          </cell>
          <cell r="I797">
            <v>0</v>
          </cell>
          <cell r="K797">
            <v>0</v>
          </cell>
          <cell r="M797">
            <v>0</v>
          </cell>
        </row>
        <row r="798">
          <cell r="A798" t="str">
            <v>402001190</v>
          </cell>
          <cell r="B798" t="str">
            <v>Spese prestazioni servizio terzi</v>
          </cell>
          <cell r="C798">
            <v>0</v>
          </cell>
          <cell r="E798">
            <v>0</v>
          </cell>
          <cell r="G798">
            <v>463386.75</v>
          </cell>
          <cell r="H798">
            <v>31330.5</v>
          </cell>
          <cell r="I798">
            <v>432056.25</v>
          </cell>
          <cell r="J798" t="str">
            <v>D</v>
          </cell>
          <cell r="K798">
            <v>432056.25</v>
          </cell>
          <cell r="L798" t="str">
            <v>D</v>
          </cell>
          <cell r="M798">
            <v>432056.25</v>
          </cell>
        </row>
        <row r="799">
          <cell r="A799" t="str">
            <v>402001191</v>
          </cell>
          <cell r="B799" t="str">
            <v>Cassa prof. Spese prestaz. servizio</v>
          </cell>
          <cell r="C799">
            <v>0</v>
          </cell>
          <cell r="E799">
            <v>0</v>
          </cell>
          <cell r="G799">
            <v>356.24</v>
          </cell>
          <cell r="H799">
            <v>0</v>
          </cell>
          <cell r="I799">
            <v>356.24</v>
          </cell>
          <cell r="J799" t="str">
            <v>D</v>
          </cell>
          <cell r="K799">
            <v>356.24</v>
          </cell>
          <cell r="L799" t="str">
            <v>D</v>
          </cell>
          <cell r="M799">
            <v>356.24</v>
          </cell>
        </row>
        <row r="800">
          <cell r="A800" t="str">
            <v>402001192</v>
          </cell>
          <cell r="B800" t="str">
            <v>Rivalsa 4%. Spese prestaz. servizio</v>
          </cell>
          <cell r="C800">
            <v>0</v>
          </cell>
          <cell r="E800">
            <v>0</v>
          </cell>
          <cell r="G800">
            <v>0</v>
          </cell>
          <cell r="H800">
            <v>0</v>
          </cell>
          <cell r="I800">
            <v>0</v>
          </cell>
          <cell r="K800">
            <v>0</v>
          </cell>
          <cell r="M800">
            <v>0</v>
          </cell>
        </row>
        <row r="801">
          <cell r="A801" t="str">
            <v>402001193</v>
          </cell>
          <cell r="B801" t="str">
            <v>Spese prestazioni serv.terzi VEE</v>
          </cell>
          <cell r="C801">
            <v>0</v>
          </cell>
          <cell r="E801">
            <v>0</v>
          </cell>
          <cell r="G801">
            <v>0</v>
          </cell>
          <cell r="H801">
            <v>0</v>
          </cell>
          <cell r="I801">
            <v>0</v>
          </cell>
          <cell r="K801">
            <v>0</v>
          </cell>
          <cell r="M801">
            <v>0</v>
          </cell>
        </row>
        <row r="802">
          <cell r="A802" t="str">
            <v>402001200</v>
          </cell>
          <cell r="B802" t="str">
            <v>Spese per traduzioni, Interpr.</v>
          </cell>
          <cell r="C802">
            <v>0</v>
          </cell>
          <cell r="E802">
            <v>0</v>
          </cell>
          <cell r="G802">
            <v>100</v>
          </cell>
          <cell r="H802">
            <v>0</v>
          </cell>
          <cell r="I802">
            <v>100</v>
          </cell>
          <cell r="J802" t="str">
            <v>D</v>
          </cell>
          <cell r="K802">
            <v>100</v>
          </cell>
          <cell r="L802" t="str">
            <v>D</v>
          </cell>
          <cell r="M802">
            <v>100</v>
          </cell>
        </row>
        <row r="803">
          <cell r="A803" t="str">
            <v>402001201</v>
          </cell>
          <cell r="B803" t="str">
            <v>Rivalsa 4% interpreti, traduzioni</v>
          </cell>
          <cell r="C803">
            <v>0</v>
          </cell>
          <cell r="E803">
            <v>0</v>
          </cell>
          <cell r="G803">
            <v>16</v>
          </cell>
          <cell r="H803">
            <v>0</v>
          </cell>
          <cell r="I803">
            <v>16</v>
          </cell>
          <cell r="J803" t="str">
            <v>D</v>
          </cell>
          <cell r="K803">
            <v>16</v>
          </cell>
          <cell r="L803" t="str">
            <v>D</v>
          </cell>
          <cell r="M803">
            <v>16</v>
          </cell>
        </row>
        <row r="804">
          <cell r="A804" t="str">
            <v>402001210</v>
          </cell>
          <cell r="B804" t="str">
            <v>Investimenti, Costi a carico V.E.E.</v>
          </cell>
          <cell r="C804">
            <v>0</v>
          </cell>
          <cell r="E804">
            <v>0</v>
          </cell>
          <cell r="G804">
            <v>0</v>
          </cell>
          <cell r="H804">
            <v>0</v>
          </cell>
          <cell r="I804">
            <v>0</v>
          </cell>
          <cell r="K804">
            <v>0</v>
          </cell>
          <cell r="M804">
            <v>0</v>
          </cell>
        </row>
        <row r="805">
          <cell r="M805">
            <v>0</v>
          </cell>
        </row>
        <row r="806">
          <cell r="A806" t="str">
            <v>02</v>
          </cell>
          <cell r="B806" t="str">
            <v>Manutenzioni Industriali</v>
          </cell>
          <cell r="C806">
            <v>0</v>
          </cell>
          <cell r="E806">
            <v>0</v>
          </cell>
          <cell r="G806">
            <v>781610.79</v>
          </cell>
          <cell r="H806">
            <v>190600</v>
          </cell>
          <cell r="I806">
            <v>591010.79</v>
          </cell>
          <cell r="J806" t="str">
            <v>D</v>
          </cell>
          <cell r="K806">
            <v>591010.79</v>
          </cell>
          <cell r="L806" t="str">
            <v xml:space="preserve"> D</v>
          </cell>
          <cell r="M806">
            <v>591010.79</v>
          </cell>
        </row>
        <row r="807">
          <cell r="A807" t="str">
            <v>402002010</v>
          </cell>
          <cell r="B807" t="str">
            <v>Man, rev.,ric.stampi,attrez</v>
          </cell>
          <cell r="C807">
            <v>0</v>
          </cell>
          <cell r="E807">
            <v>0</v>
          </cell>
          <cell r="G807">
            <v>470360.82</v>
          </cell>
          <cell r="H807">
            <v>178820</v>
          </cell>
          <cell r="I807">
            <v>291540.82</v>
          </cell>
          <cell r="J807" t="str">
            <v>D</v>
          </cell>
          <cell r="K807">
            <v>291540.82</v>
          </cell>
          <cell r="L807" t="str">
            <v>D</v>
          </cell>
          <cell r="M807">
            <v>291540.82</v>
          </cell>
        </row>
        <row r="808">
          <cell r="A808" t="str">
            <v>402002020</v>
          </cell>
          <cell r="B808" t="str">
            <v>Manutenzione attrezzature</v>
          </cell>
          <cell r="C808">
            <v>0</v>
          </cell>
          <cell r="E808">
            <v>0</v>
          </cell>
          <cell r="G808">
            <v>7569.61</v>
          </cell>
          <cell r="H808">
            <v>0</v>
          </cell>
          <cell r="I808">
            <v>7569.61</v>
          </cell>
          <cell r="J808" t="str">
            <v>D</v>
          </cell>
          <cell r="K808">
            <v>7569.61</v>
          </cell>
          <cell r="L808" t="str">
            <v>D</v>
          </cell>
          <cell r="M808">
            <v>7569.61</v>
          </cell>
        </row>
        <row r="809">
          <cell r="A809" t="str">
            <v>402002030</v>
          </cell>
          <cell r="B809" t="str">
            <v>Manut. macchinari/ricambi/revis</v>
          </cell>
          <cell r="C809">
            <v>0</v>
          </cell>
          <cell r="E809">
            <v>0</v>
          </cell>
          <cell r="G809">
            <v>102210.22</v>
          </cell>
          <cell r="H809">
            <v>3000</v>
          </cell>
          <cell r="I809">
            <v>99210.22</v>
          </cell>
          <cell r="J809" t="str">
            <v>D</v>
          </cell>
          <cell r="K809">
            <v>99210.22</v>
          </cell>
          <cell r="L809" t="str">
            <v>D</v>
          </cell>
          <cell r="M809">
            <v>99210.22</v>
          </cell>
        </row>
        <row r="810">
          <cell r="A810" t="str">
            <v>402002040</v>
          </cell>
          <cell r="B810" t="str">
            <v>Man.imp.ti/pz ricambio/rev</v>
          </cell>
          <cell r="C810">
            <v>0</v>
          </cell>
          <cell r="E810">
            <v>0</v>
          </cell>
          <cell r="G810">
            <v>33213.65</v>
          </cell>
          <cell r="H810">
            <v>0</v>
          </cell>
          <cell r="I810">
            <v>33213.65</v>
          </cell>
          <cell r="J810" t="str">
            <v>D</v>
          </cell>
          <cell r="K810">
            <v>33213.65</v>
          </cell>
          <cell r="L810" t="str">
            <v>D</v>
          </cell>
          <cell r="M810">
            <v>33213.65</v>
          </cell>
        </row>
        <row r="811">
          <cell r="A811" t="str">
            <v>402002050</v>
          </cell>
          <cell r="B811" t="str">
            <v>Manutenzione impianti</v>
          </cell>
          <cell r="C811">
            <v>0</v>
          </cell>
          <cell r="E811">
            <v>0</v>
          </cell>
          <cell r="G811">
            <v>13397.83</v>
          </cell>
          <cell r="H811">
            <v>0</v>
          </cell>
          <cell r="I811">
            <v>13397.83</v>
          </cell>
          <cell r="J811" t="str">
            <v>D</v>
          </cell>
          <cell r="K811">
            <v>13397.83</v>
          </cell>
          <cell r="L811" t="str">
            <v>D</v>
          </cell>
          <cell r="M811">
            <v>13397.83</v>
          </cell>
        </row>
        <row r="812">
          <cell r="A812" t="str">
            <v>402002060</v>
          </cell>
          <cell r="B812" t="str">
            <v>Manutenzione immobili</v>
          </cell>
          <cell r="C812">
            <v>0</v>
          </cell>
          <cell r="E812">
            <v>0</v>
          </cell>
          <cell r="G812">
            <v>151739.76</v>
          </cell>
          <cell r="H812">
            <v>8780</v>
          </cell>
          <cell r="I812">
            <v>142959.76</v>
          </cell>
          <cell r="J812" t="str">
            <v>D</v>
          </cell>
          <cell r="K812">
            <v>142959.76</v>
          </cell>
          <cell r="L812" t="str">
            <v>D</v>
          </cell>
          <cell r="M812">
            <v>142959.76</v>
          </cell>
        </row>
        <row r="813">
          <cell r="A813" t="str">
            <v>402002070</v>
          </cell>
          <cell r="B813" t="str">
            <v>Manutenzione mobili</v>
          </cell>
          <cell r="C813">
            <v>0</v>
          </cell>
          <cell r="E813">
            <v>0</v>
          </cell>
          <cell r="G813">
            <v>0</v>
          </cell>
          <cell r="H813">
            <v>0</v>
          </cell>
          <cell r="I813">
            <v>0</v>
          </cell>
          <cell r="K813">
            <v>0</v>
          </cell>
          <cell r="M813">
            <v>0</v>
          </cell>
        </row>
        <row r="814">
          <cell r="A814" t="str">
            <v>402002080</v>
          </cell>
          <cell r="B814" t="str">
            <v>Manutenzioni macchine ufficio</v>
          </cell>
          <cell r="C814">
            <v>0</v>
          </cell>
          <cell r="E814">
            <v>0</v>
          </cell>
          <cell r="G814">
            <v>3118.9</v>
          </cell>
          <cell r="H814">
            <v>0</v>
          </cell>
          <cell r="I814">
            <v>3118.9</v>
          </cell>
          <cell r="J814" t="str">
            <v>D</v>
          </cell>
          <cell r="K814">
            <v>3118.9</v>
          </cell>
          <cell r="L814" t="str">
            <v>D</v>
          </cell>
          <cell r="M814">
            <v>3118.9</v>
          </cell>
        </row>
        <row r="815">
          <cell r="M815">
            <v>0</v>
          </cell>
        </row>
        <row r="816">
          <cell r="A816" t="str">
            <v>03</v>
          </cell>
          <cell r="B816" t="str">
            <v>Canoni di manutenzione</v>
          </cell>
          <cell r="C816">
            <v>0</v>
          </cell>
          <cell r="E816">
            <v>0</v>
          </cell>
          <cell r="G816">
            <v>216673.5</v>
          </cell>
          <cell r="H816">
            <v>26994.2</v>
          </cell>
          <cell r="I816">
            <v>189679.3</v>
          </cell>
          <cell r="J816" t="str">
            <v>D</v>
          </cell>
          <cell r="K816">
            <v>189679.3</v>
          </cell>
          <cell r="L816" t="str">
            <v xml:space="preserve"> D</v>
          </cell>
          <cell r="M816">
            <v>189679.3</v>
          </cell>
        </row>
        <row r="817">
          <cell r="A817" t="str">
            <v>402003010</v>
          </cell>
          <cell r="B817" t="str">
            <v>Canone manutenzione  CED</v>
          </cell>
          <cell r="C817">
            <v>0</v>
          </cell>
          <cell r="E817">
            <v>0</v>
          </cell>
          <cell r="G817">
            <v>47438.9</v>
          </cell>
          <cell r="H817">
            <v>1300</v>
          </cell>
          <cell r="I817">
            <v>46138.9</v>
          </cell>
          <cell r="J817" t="str">
            <v>D</v>
          </cell>
          <cell r="K817">
            <v>46138.9</v>
          </cell>
          <cell r="L817" t="str">
            <v>D</v>
          </cell>
          <cell r="M817">
            <v>46138.9</v>
          </cell>
        </row>
        <row r="818">
          <cell r="A818" t="str">
            <v>402003011</v>
          </cell>
          <cell r="B818" t="str">
            <v>Can. man.Global Value/Computer Var</v>
          </cell>
          <cell r="C818">
            <v>0</v>
          </cell>
          <cell r="E818">
            <v>0</v>
          </cell>
          <cell r="G818">
            <v>1821.08</v>
          </cell>
          <cell r="H818">
            <v>0</v>
          </cell>
          <cell r="I818">
            <v>1821.08</v>
          </cell>
          <cell r="J818" t="str">
            <v>D</v>
          </cell>
          <cell r="K818">
            <v>1821.08</v>
          </cell>
          <cell r="L818" t="str">
            <v>D</v>
          </cell>
          <cell r="M818">
            <v>1821.08</v>
          </cell>
        </row>
        <row r="819">
          <cell r="A819" t="str">
            <v>402003012</v>
          </cell>
          <cell r="B819" t="str">
            <v>Canone manutenzione Hosting Datanex</v>
          </cell>
          <cell r="C819">
            <v>0</v>
          </cell>
          <cell r="E819">
            <v>0</v>
          </cell>
          <cell r="G819">
            <v>0</v>
          </cell>
          <cell r="H819">
            <v>0</v>
          </cell>
          <cell r="I819">
            <v>0</v>
          </cell>
          <cell r="K819">
            <v>0</v>
          </cell>
          <cell r="M819">
            <v>0</v>
          </cell>
        </row>
        <row r="820">
          <cell r="A820" t="str">
            <v>402003013</v>
          </cell>
          <cell r="B820" t="str">
            <v>Canone collegamento Internet</v>
          </cell>
          <cell r="C820">
            <v>0</v>
          </cell>
          <cell r="E820">
            <v>0</v>
          </cell>
          <cell r="G820">
            <v>17288</v>
          </cell>
          <cell r="H820">
            <v>0</v>
          </cell>
          <cell r="I820">
            <v>17288</v>
          </cell>
          <cell r="J820" t="str">
            <v>D</v>
          </cell>
          <cell r="K820">
            <v>17288</v>
          </cell>
          <cell r="L820" t="str">
            <v>D</v>
          </cell>
          <cell r="M820">
            <v>17288</v>
          </cell>
        </row>
        <row r="821">
          <cell r="A821" t="str">
            <v>402003020</v>
          </cell>
          <cell r="B821" t="str">
            <v>Canone manut.Hardw./Softw.macch.uf.</v>
          </cell>
          <cell r="C821">
            <v>0</v>
          </cell>
          <cell r="E821">
            <v>0</v>
          </cell>
          <cell r="G821">
            <v>130717.54</v>
          </cell>
          <cell r="H821">
            <v>4504.2</v>
          </cell>
          <cell r="I821">
            <v>126213.34</v>
          </cell>
          <cell r="J821" t="str">
            <v>D</v>
          </cell>
          <cell r="K821">
            <v>126213.34</v>
          </cell>
          <cell r="L821" t="str">
            <v>D</v>
          </cell>
          <cell r="M821">
            <v>126213.34</v>
          </cell>
        </row>
        <row r="822">
          <cell r="A822" t="str">
            <v>402003030</v>
          </cell>
          <cell r="B822" t="str">
            <v>Canone manutenz. impianti</v>
          </cell>
          <cell r="C822">
            <v>0</v>
          </cell>
          <cell r="E822">
            <v>0</v>
          </cell>
          <cell r="G822">
            <v>12870.8</v>
          </cell>
          <cell r="H822">
            <v>21190</v>
          </cell>
          <cell r="I822">
            <v>8319.2000000000007</v>
          </cell>
          <cell r="J822" t="str">
            <v>A</v>
          </cell>
          <cell r="K822">
            <v>8319.2000000000007</v>
          </cell>
          <cell r="L822" t="str">
            <v>A</v>
          </cell>
          <cell r="M822">
            <v>-8319.2000000000007</v>
          </cell>
        </row>
        <row r="823">
          <cell r="A823" t="str">
            <v>402003040</v>
          </cell>
          <cell r="B823" t="str">
            <v>Canone manutenz.  immobili</v>
          </cell>
          <cell r="C823">
            <v>0</v>
          </cell>
          <cell r="E823">
            <v>0</v>
          </cell>
          <cell r="G823">
            <v>950</v>
          </cell>
          <cell r="H823">
            <v>0</v>
          </cell>
          <cell r="I823">
            <v>950</v>
          </cell>
          <cell r="J823" t="str">
            <v>D</v>
          </cell>
          <cell r="K823">
            <v>950</v>
          </cell>
          <cell r="L823" t="str">
            <v>D</v>
          </cell>
          <cell r="M823">
            <v>950</v>
          </cell>
        </row>
        <row r="824">
          <cell r="A824" t="str">
            <v>402003050</v>
          </cell>
          <cell r="B824" t="str">
            <v>Canone manutenz.  macchinario</v>
          </cell>
          <cell r="C824">
            <v>0</v>
          </cell>
          <cell r="E824">
            <v>0</v>
          </cell>
          <cell r="G824">
            <v>1645</v>
          </cell>
          <cell r="H824">
            <v>0</v>
          </cell>
          <cell r="I824">
            <v>1645</v>
          </cell>
          <cell r="J824" t="str">
            <v>D</v>
          </cell>
          <cell r="K824">
            <v>1645</v>
          </cell>
          <cell r="L824" t="str">
            <v>D</v>
          </cell>
          <cell r="M824">
            <v>1645</v>
          </cell>
        </row>
        <row r="825">
          <cell r="A825" t="str">
            <v>402003060</v>
          </cell>
          <cell r="B825" t="str">
            <v>Canoni di manutenzione servizi vari</v>
          </cell>
          <cell r="C825">
            <v>0</v>
          </cell>
          <cell r="E825">
            <v>0</v>
          </cell>
          <cell r="G825">
            <v>3942.18</v>
          </cell>
          <cell r="H825">
            <v>0</v>
          </cell>
          <cell r="I825">
            <v>3942.18</v>
          </cell>
          <cell r="J825" t="str">
            <v>D</v>
          </cell>
          <cell r="K825">
            <v>3942.18</v>
          </cell>
          <cell r="L825" t="str">
            <v>D</v>
          </cell>
          <cell r="M825">
            <v>3942.18</v>
          </cell>
        </row>
        <row r="826">
          <cell r="M826">
            <v>0</v>
          </cell>
        </row>
        <row r="827">
          <cell r="A827" t="str">
            <v>04</v>
          </cell>
          <cell r="B827" t="str">
            <v>Costi per Servizi Commerciali</v>
          </cell>
          <cell r="C827">
            <v>0</v>
          </cell>
          <cell r="E827">
            <v>0</v>
          </cell>
          <cell r="G827">
            <v>909829.07</v>
          </cell>
          <cell r="H827">
            <v>86314.83</v>
          </cell>
          <cell r="I827">
            <v>823514.24</v>
          </cell>
          <cell r="J827" t="str">
            <v>D</v>
          </cell>
          <cell r="K827">
            <v>823514.24</v>
          </cell>
          <cell r="L827" t="str">
            <v xml:space="preserve"> D</v>
          </cell>
          <cell r="M827">
            <v>823514.24</v>
          </cell>
        </row>
        <row r="828">
          <cell r="A828" t="str">
            <v>402004010</v>
          </cell>
          <cell r="B828" t="str">
            <v>Provvigioni</v>
          </cell>
          <cell r="C828">
            <v>0</v>
          </cell>
          <cell r="E828">
            <v>0</v>
          </cell>
          <cell r="G828">
            <v>0</v>
          </cell>
          <cell r="H828">
            <v>0</v>
          </cell>
          <cell r="I828">
            <v>0</v>
          </cell>
          <cell r="K828">
            <v>0</v>
          </cell>
          <cell r="M828">
            <v>0</v>
          </cell>
        </row>
        <row r="829">
          <cell r="A829" t="str">
            <v>402004020</v>
          </cell>
          <cell r="B829" t="str">
            <v>Spese viaggi,trasf. dip. Italia</v>
          </cell>
          <cell r="C829">
            <v>0</v>
          </cell>
          <cell r="E829">
            <v>0</v>
          </cell>
          <cell r="G829">
            <v>70966.61</v>
          </cell>
          <cell r="H829">
            <v>522.89</v>
          </cell>
          <cell r="I829">
            <v>70443.72</v>
          </cell>
          <cell r="J829" t="str">
            <v>D</v>
          </cell>
          <cell r="K829">
            <v>70443.72</v>
          </cell>
          <cell r="L829" t="str">
            <v>D</v>
          </cell>
          <cell r="M829">
            <v>70443.72</v>
          </cell>
        </row>
        <row r="830">
          <cell r="A830" t="str">
            <v>402004025</v>
          </cell>
          <cell r="B830" t="str">
            <v>Spese viaggi,trasf. dip. Estero</v>
          </cell>
          <cell r="C830">
            <v>0</v>
          </cell>
          <cell r="E830">
            <v>0</v>
          </cell>
          <cell r="G830">
            <v>190135.02</v>
          </cell>
          <cell r="H830">
            <v>2769.33</v>
          </cell>
          <cell r="I830">
            <v>187365.69</v>
          </cell>
          <cell r="J830" t="str">
            <v>D</v>
          </cell>
          <cell r="K830">
            <v>187365.69</v>
          </cell>
          <cell r="L830" t="str">
            <v>D</v>
          </cell>
          <cell r="M830">
            <v>187365.69</v>
          </cell>
        </row>
        <row r="831">
          <cell r="A831" t="str">
            <v>402004026</v>
          </cell>
          <cell r="B831" t="str">
            <v>Cartaimpronta Busin.prepagata 3615</v>
          </cell>
          <cell r="C831">
            <v>0</v>
          </cell>
          <cell r="E831">
            <v>0</v>
          </cell>
          <cell r="G831">
            <v>0</v>
          </cell>
          <cell r="H831">
            <v>0</v>
          </cell>
          <cell r="I831">
            <v>0</v>
          </cell>
          <cell r="K831">
            <v>0</v>
          </cell>
          <cell r="M831">
            <v>0</v>
          </cell>
        </row>
        <row r="832">
          <cell r="A832" t="str">
            <v>402004030</v>
          </cell>
          <cell r="B832" t="str">
            <v>Spese gestione e manutenz.automezzi</v>
          </cell>
          <cell r="C832">
            <v>0</v>
          </cell>
          <cell r="E832">
            <v>0</v>
          </cell>
          <cell r="G832">
            <v>58182.62</v>
          </cell>
          <cell r="H832">
            <v>2699.44</v>
          </cell>
          <cell r="I832">
            <v>55483.18</v>
          </cell>
          <cell r="J832" t="str">
            <v>D</v>
          </cell>
          <cell r="K832">
            <v>55483.18</v>
          </cell>
          <cell r="L832" t="str">
            <v>D</v>
          </cell>
          <cell r="M832">
            <v>55483.18</v>
          </cell>
        </row>
        <row r="833">
          <cell r="A833" t="str">
            <v>402004040</v>
          </cell>
          <cell r="B833" t="str">
            <v>Spese x telefoni cell.e accessori</v>
          </cell>
          <cell r="C833">
            <v>0</v>
          </cell>
          <cell r="E833">
            <v>0</v>
          </cell>
          <cell r="G833">
            <v>18432.14</v>
          </cell>
          <cell r="H833">
            <v>1294.81</v>
          </cell>
          <cell r="I833">
            <v>17137.330000000002</v>
          </cell>
          <cell r="J833" t="str">
            <v>D</v>
          </cell>
          <cell r="K833">
            <v>17137.330000000002</v>
          </cell>
          <cell r="L833" t="str">
            <v>D</v>
          </cell>
          <cell r="M833">
            <v>17137.330000000002</v>
          </cell>
        </row>
        <row r="834">
          <cell r="A834" t="str">
            <v>402004050</v>
          </cell>
          <cell r="B834" t="str">
            <v>Spese pubblicità, fiere e propag.</v>
          </cell>
          <cell r="C834">
            <v>0</v>
          </cell>
          <cell r="E834">
            <v>0</v>
          </cell>
          <cell r="G834">
            <v>129</v>
          </cell>
          <cell r="H834">
            <v>26</v>
          </cell>
          <cell r="I834">
            <v>103</v>
          </cell>
          <cell r="J834" t="str">
            <v>D</v>
          </cell>
          <cell r="K834">
            <v>103</v>
          </cell>
          <cell r="L834" t="str">
            <v>D</v>
          </cell>
          <cell r="M834">
            <v>103</v>
          </cell>
        </row>
        <row r="835">
          <cell r="A835" t="str">
            <v>402004060</v>
          </cell>
          <cell r="B835" t="str">
            <v>Inserzioni per ricerca  personale</v>
          </cell>
          <cell r="C835">
            <v>0</v>
          </cell>
          <cell r="E835">
            <v>0</v>
          </cell>
          <cell r="G835">
            <v>42572.03</v>
          </cell>
          <cell r="H835">
            <v>1100</v>
          </cell>
          <cell r="I835">
            <v>41472.03</v>
          </cell>
          <cell r="J835" t="str">
            <v>D</v>
          </cell>
          <cell r="K835">
            <v>41472.03</v>
          </cell>
          <cell r="L835" t="str">
            <v>D</v>
          </cell>
          <cell r="M835">
            <v>41472.03</v>
          </cell>
        </row>
        <row r="836">
          <cell r="A836" t="str">
            <v>402004070</v>
          </cell>
          <cell r="B836" t="str">
            <v>Corrieri di vendita</v>
          </cell>
          <cell r="C836">
            <v>0</v>
          </cell>
          <cell r="E836">
            <v>0</v>
          </cell>
          <cell r="G836">
            <v>480105.66</v>
          </cell>
          <cell r="H836">
            <v>77861.22</v>
          </cell>
          <cell r="I836">
            <v>402244.44</v>
          </cell>
          <cell r="J836" t="str">
            <v>D</v>
          </cell>
          <cell r="K836">
            <v>402244.44</v>
          </cell>
          <cell r="L836" t="str">
            <v>D</v>
          </cell>
          <cell r="M836">
            <v>402244.44</v>
          </cell>
        </row>
        <row r="837">
          <cell r="A837" t="str">
            <v>402004071</v>
          </cell>
          <cell r="B837" t="str">
            <v>Corrieri di vendita per trasp.a VEE</v>
          </cell>
          <cell r="C837">
            <v>0</v>
          </cell>
          <cell r="E837">
            <v>0</v>
          </cell>
          <cell r="G837">
            <v>31456.89</v>
          </cell>
          <cell r="H837">
            <v>15</v>
          </cell>
          <cell r="I837">
            <v>31441.89</v>
          </cell>
          <cell r="J837" t="str">
            <v>D</v>
          </cell>
          <cell r="K837">
            <v>31441.89</v>
          </cell>
          <cell r="L837" t="str">
            <v>D</v>
          </cell>
          <cell r="M837">
            <v>31441.89</v>
          </cell>
        </row>
        <row r="838">
          <cell r="A838" t="str">
            <v>402004072</v>
          </cell>
          <cell r="B838" t="str">
            <v>Corrieri di vendita per trasp.urgen</v>
          </cell>
          <cell r="C838">
            <v>0</v>
          </cell>
          <cell r="E838">
            <v>0</v>
          </cell>
          <cell r="G838">
            <v>0</v>
          </cell>
          <cell r="H838">
            <v>0</v>
          </cell>
          <cell r="I838">
            <v>0</v>
          </cell>
          <cell r="K838">
            <v>0</v>
          </cell>
          <cell r="M838">
            <v>0</v>
          </cell>
        </row>
        <row r="839">
          <cell r="A839" t="str">
            <v>402004080</v>
          </cell>
          <cell r="B839" t="str">
            <v>Spese rappresentanza</v>
          </cell>
          <cell r="C839">
            <v>0</v>
          </cell>
          <cell r="E839">
            <v>0</v>
          </cell>
          <cell r="G839">
            <v>398.38</v>
          </cell>
          <cell r="H839">
            <v>4.9000000000000004</v>
          </cell>
          <cell r="I839">
            <v>393.48</v>
          </cell>
          <cell r="J839" t="str">
            <v>D</v>
          </cell>
          <cell r="K839">
            <v>393.48</v>
          </cell>
          <cell r="L839" t="str">
            <v>D</v>
          </cell>
          <cell r="M839">
            <v>393.48</v>
          </cell>
        </row>
        <row r="840">
          <cell r="A840" t="str">
            <v>402004090</v>
          </cell>
          <cell r="B840" t="str">
            <v>Omaggi e regalie</v>
          </cell>
          <cell r="C840">
            <v>0</v>
          </cell>
          <cell r="E840">
            <v>0</v>
          </cell>
          <cell r="G840">
            <v>17450.72</v>
          </cell>
          <cell r="H840">
            <v>21.24</v>
          </cell>
          <cell r="I840">
            <v>17429.48</v>
          </cell>
          <cell r="J840" t="str">
            <v>D</v>
          </cell>
          <cell r="K840">
            <v>17429.48</v>
          </cell>
          <cell r="L840" t="str">
            <v>D</v>
          </cell>
          <cell r="M840">
            <v>17429.48</v>
          </cell>
        </row>
        <row r="841">
          <cell r="M841">
            <v>0</v>
          </cell>
        </row>
        <row r="842">
          <cell r="A842" t="str">
            <v>05</v>
          </cell>
          <cell r="B842" t="str">
            <v>Costi servizi generici e amministr.</v>
          </cell>
          <cell r="C842">
            <v>0</v>
          </cell>
          <cell r="E842">
            <v>0</v>
          </cell>
          <cell r="G842">
            <v>1091120.2</v>
          </cell>
          <cell r="H842">
            <v>540626.94999999995</v>
          </cell>
          <cell r="I842">
            <v>550493.25</v>
          </cell>
          <cell r="J842" t="str">
            <v>D</v>
          </cell>
          <cell r="K842">
            <v>550493.25</v>
          </cell>
          <cell r="L842" t="str">
            <v xml:space="preserve"> D</v>
          </cell>
          <cell r="M842">
            <v>550493.25</v>
          </cell>
        </row>
        <row r="843">
          <cell r="A843" t="str">
            <v>402005010</v>
          </cell>
          <cell r="B843" t="str">
            <v>Luce, manutenzione Brera</v>
          </cell>
          <cell r="C843">
            <v>0</v>
          </cell>
          <cell r="E843">
            <v>0</v>
          </cell>
          <cell r="G843">
            <v>0</v>
          </cell>
          <cell r="H843">
            <v>0</v>
          </cell>
          <cell r="I843">
            <v>0</v>
          </cell>
          <cell r="K843">
            <v>0</v>
          </cell>
          <cell r="M843">
            <v>0</v>
          </cell>
        </row>
        <row r="844">
          <cell r="A844" t="str">
            <v>402005020</v>
          </cell>
          <cell r="B844" t="str">
            <v>Telefoni e telex Brera</v>
          </cell>
          <cell r="C844">
            <v>0</v>
          </cell>
          <cell r="E844">
            <v>0</v>
          </cell>
          <cell r="G844">
            <v>4</v>
          </cell>
          <cell r="H844">
            <v>0</v>
          </cell>
          <cell r="I844">
            <v>4</v>
          </cell>
          <cell r="J844" t="str">
            <v>D</v>
          </cell>
          <cell r="K844">
            <v>4</v>
          </cell>
          <cell r="L844" t="str">
            <v>D</v>
          </cell>
          <cell r="M844">
            <v>4</v>
          </cell>
        </row>
        <row r="845">
          <cell r="A845" t="str">
            <v>402005030</v>
          </cell>
          <cell r="B845" t="str">
            <v>Telecom trasmissione dati</v>
          </cell>
          <cell r="C845">
            <v>0</v>
          </cell>
          <cell r="E845">
            <v>0</v>
          </cell>
          <cell r="G845">
            <v>0</v>
          </cell>
          <cell r="H845">
            <v>0</v>
          </cell>
          <cell r="I845">
            <v>0</v>
          </cell>
          <cell r="K845">
            <v>0</v>
          </cell>
          <cell r="M845">
            <v>0</v>
          </cell>
        </row>
        <row r="846">
          <cell r="A846" t="str">
            <v>402005040</v>
          </cell>
          <cell r="B846" t="str">
            <v>Cancelleria e stampati</v>
          </cell>
          <cell r="C846">
            <v>0</v>
          </cell>
          <cell r="E846">
            <v>0</v>
          </cell>
          <cell r="G846">
            <v>16686.86</v>
          </cell>
          <cell r="H846">
            <v>0</v>
          </cell>
          <cell r="I846">
            <v>16686.86</v>
          </cell>
          <cell r="J846" t="str">
            <v>D</v>
          </cell>
          <cell r="K846">
            <v>16686.86</v>
          </cell>
          <cell r="L846" t="str">
            <v>D</v>
          </cell>
          <cell r="M846">
            <v>16686.86</v>
          </cell>
        </row>
        <row r="847">
          <cell r="A847" t="str">
            <v>402005050</v>
          </cell>
          <cell r="B847" t="str">
            <v>Valori bollati</v>
          </cell>
          <cell r="C847">
            <v>0</v>
          </cell>
          <cell r="E847">
            <v>0</v>
          </cell>
          <cell r="G847">
            <v>8290.4</v>
          </cell>
          <cell r="H847">
            <v>36</v>
          </cell>
          <cell r="I847">
            <v>8254.4</v>
          </cell>
          <cell r="J847" t="str">
            <v>D</v>
          </cell>
          <cell r="K847">
            <v>8254.4</v>
          </cell>
          <cell r="L847" t="str">
            <v>D</v>
          </cell>
          <cell r="M847">
            <v>8254.4</v>
          </cell>
        </row>
        <row r="848">
          <cell r="A848" t="str">
            <v>402005060</v>
          </cell>
          <cell r="B848" t="str">
            <v>Contributi associativi</v>
          </cell>
          <cell r="C848">
            <v>0</v>
          </cell>
          <cell r="E848">
            <v>0</v>
          </cell>
          <cell r="G848">
            <v>40279.480000000003</v>
          </cell>
          <cell r="H848">
            <v>12</v>
          </cell>
          <cell r="I848">
            <v>40267.480000000003</v>
          </cell>
          <cell r="J848" t="str">
            <v>D</v>
          </cell>
          <cell r="K848">
            <v>40267.480000000003</v>
          </cell>
          <cell r="L848" t="str">
            <v>D</v>
          </cell>
          <cell r="M848">
            <v>40267.480000000003</v>
          </cell>
        </row>
        <row r="849">
          <cell r="A849" t="str">
            <v>402005070</v>
          </cell>
          <cell r="B849" t="str">
            <v>Legali e consulenze</v>
          </cell>
          <cell r="C849">
            <v>0</v>
          </cell>
          <cell r="E849">
            <v>0</v>
          </cell>
          <cell r="G849">
            <v>373591.85</v>
          </cell>
          <cell r="H849">
            <v>33625</v>
          </cell>
          <cell r="I849">
            <v>339966.85</v>
          </cell>
          <cell r="J849" t="str">
            <v>D</v>
          </cell>
          <cell r="K849">
            <v>339966.85</v>
          </cell>
          <cell r="L849" t="str">
            <v>D</v>
          </cell>
          <cell r="M849">
            <v>339966.85</v>
          </cell>
        </row>
        <row r="850">
          <cell r="A850" t="str">
            <v>402005071</v>
          </cell>
          <cell r="B850" t="str">
            <v>Cassa prof. Legali e consulenze</v>
          </cell>
          <cell r="C850">
            <v>0</v>
          </cell>
          <cell r="E850">
            <v>0</v>
          </cell>
          <cell r="G850">
            <v>10449.629999999999</v>
          </cell>
          <cell r="H850">
            <v>1285.67</v>
          </cell>
          <cell r="I850">
            <v>9163.9599999999991</v>
          </cell>
          <cell r="J850" t="str">
            <v>D</v>
          </cell>
          <cell r="K850">
            <v>9163.9599999999991</v>
          </cell>
          <cell r="L850" t="str">
            <v>D</v>
          </cell>
          <cell r="M850">
            <v>9163.9599999999991</v>
          </cell>
        </row>
        <row r="851">
          <cell r="A851" t="str">
            <v>402005072</v>
          </cell>
          <cell r="B851" t="str">
            <v>Spese legali anticipate</v>
          </cell>
          <cell r="C851">
            <v>0</v>
          </cell>
          <cell r="E851">
            <v>0</v>
          </cell>
          <cell r="G851">
            <v>4755</v>
          </cell>
          <cell r="H851">
            <v>0</v>
          </cell>
          <cell r="I851">
            <v>4755</v>
          </cell>
          <cell r="J851" t="str">
            <v>D</v>
          </cell>
          <cell r="K851">
            <v>4755</v>
          </cell>
          <cell r="L851" t="str">
            <v>D</v>
          </cell>
          <cell r="M851">
            <v>4755</v>
          </cell>
        </row>
        <row r="852">
          <cell r="A852" t="str">
            <v>402005073</v>
          </cell>
          <cell r="B852" t="str">
            <v>Costi di gestione pratica ADE</v>
          </cell>
          <cell r="C852">
            <v>0</v>
          </cell>
          <cell r="E852">
            <v>0</v>
          </cell>
          <cell r="G852">
            <v>485668.28</v>
          </cell>
          <cell r="H852">
            <v>485668.28</v>
          </cell>
          <cell r="I852">
            <v>0</v>
          </cell>
          <cell r="K852">
            <v>0</v>
          </cell>
          <cell r="M852">
            <v>0</v>
          </cell>
        </row>
        <row r="853">
          <cell r="A853" t="str">
            <v>402005075</v>
          </cell>
          <cell r="B853" t="str">
            <v>Elaboraz. paghe stipendi</v>
          </cell>
          <cell r="C853">
            <v>0</v>
          </cell>
          <cell r="E853">
            <v>0</v>
          </cell>
          <cell r="G853">
            <v>42777.85</v>
          </cell>
          <cell r="H853">
            <v>0</v>
          </cell>
          <cell r="I853">
            <v>42777.85</v>
          </cell>
          <cell r="J853" t="str">
            <v>D</v>
          </cell>
          <cell r="K853">
            <v>42777.85</v>
          </cell>
          <cell r="L853" t="str">
            <v>D</v>
          </cell>
          <cell r="M853">
            <v>42777.85</v>
          </cell>
        </row>
        <row r="854">
          <cell r="A854" t="str">
            <v>402005080</v>
          </cell>
          <cell r="B854" t="str">
            <v>Postelegrafoniche</v>
          </cell>
          <cell r="C854">
            <v>0</v>
          </cell>
          <cell r="E854">
            <v>0</v>
          </cell>
          <cell r="G854">
            <v>2857.11</v>
          </cell>
          <cell r="H854">
            <v>0</v>
          </cell>
          <cell r="I854">
            <v>2857.11</v>
          </cell>
          <cell r="J854" t="str">
            <v>D</v>
          </cell>
          <cell r="K854">
            <v>2857.11</v>
          </cell>
          <cell r="L854" t="str">
            <v>D</v>
          </cell>
          <cell r="M854">
            <v>2857.11</v>
          </cell>
        </row>
        <row r="855">
          <cell r="A855" t="str">
            <v>402005090</v>
          </cell>
          <cell r="B855" t="str">
            <v>Spese varie amministrat.</v>
          </cell>
          <cell r="C855">
            <v>0</v>
          </cell>
          <cell r="E855">
            <v>0</v>
          </cell>
          <cell r="G855">
            <v>748</v>
          </cell>
          <cell r="H855">
            <v>0</v>
          </cell>
          <cell r="I855">
            <v>748</v>
          </cell>
          <cell r="J855" t="str">
            <v>D</v>
          </cell>
          <cell r="K855">
            <v>748</v>
          </cell>
          <cell r="L855" t="str">
            <v>D</v>
          </cell>
          <cell r="M855">
            <v>748</v>
          </cell>
        </row>
        <row r="856">
          <cell r="A856" t="str">
            <v>402005100</v>
          </cell>
          <cell r="B856" t="str">
            <v>Erogaz.liber. art.65 II°C</v>
          </cell>
          <cell r="C856">
            <v>0</v>
          </cell>
          <cell r="E856">
            <v>0</v>
          </cell>
          <cell r="G856">
            <v>700</v>
          </cell>
          <cell r="H856">
            <v>0</v>
          </cell>
          <cell r="I856">
            <v>700</v>
          </cell>
          <cell r="J856" t="str">
            <v>D</v>
          </cell>
          <cell r="K856">
            <v>700</v>
          </cell>
          <cell r="L856" t="str">
            <v>D</v>
          </cell>
          <cell r="M856">
            <v>700</v>
          </cell>
        </row>
        <row r="857">
          <cell r="A857" t="str">
            <v>402005105</v>
          </cell>
          <cell r="B857" t="str">
            <v>Erogazio.liber.non deduc.</v>
          </cell>
          <cell r="C857">
            <v>0</v>
          </cell>
          <cell r="E857">
            <v>0</v>
          </cell>
          <cell r="G857">
            <v>0</v>
          </cell>
          <cell r="H857">
            <v>0</v>
          </cell>
          <cell r="I857">
            <v>0</v>
          </cell>
          <cell r="K857">
            <v>0</v>
          </cell>
          <cell r="M857">
            <v>0</v>
          </cell>
        </row>
        <row r="858">
          <cell r="A858" t="str">
            <v>402005110</v>
          </cell>
          <cell r="B858" t="str">
            <v>Canone amministrativo TSS Spa</v>
          </cell>
          <cell r="C858">
            <v>0</v>
          </cell>
          <cell r="E858">
            <v>0</v>
          </cell>
          <cell r="G858">
            <v>0</v>
          </cell>
          <cell r="H858">
            <v>0</v>
          </cell>
          <cell r="I858">
            <v>0</v>
          </cell>
          <cell r="K858">
            <v>0</v>
          </cell>
          <cell r="M858">
            <v>0</v>
          </cell>
        </row>
        <row r="859">
          <cell r="A859" t="str">
            <v>402005120</v>
          </cell>
          <cell r="B859" t="str">
            <v>Compensi consiglieri</v>
          </cell>
          <cell r="C859">
            <v>0</v>
          </cell>
          <cell r="E859">
            <v>0</v>
          </cell>
          <cell r="G859">
            <v>0</v>
          </cell>
          <cell r="H859">
            <v>0</v>
          </cell>
          <cell r="I859">
            <v>0</v>
          </cell>
          <cell r="K859">
            <v>0</v>
          </cell>
          <cell r="M859">
            <v>0</v>
          </cell>
        </row>
        <row r="860">
          <cell r="A860" t="str">
            <v>402005121</v>
          </cell>
          <cell r="B860" t="str">
            <v>Cassa prof. Compensi consiglieri</v>
          </cell>
          <cell r="C860">
            <v>0</v>
          </cell>
          <cell r="E860">
            <v>0</v>
          </cell>
          <cell r="G860">
            <v>0</v>
          </cell>
          <cell r="H860">
            <v>0</v>
          </cell>
          <cell r="I860">
            <v>0</v>
          </cell>
          <cell r="K860">
            <v>0</v>
          </cell>
          <cell r="M860">
            <v>0</v>
          </cell>
        </row>
        <row r="861">
          <cell r="A861" t="str">
            <v>402005130</v>
          </cell>
          <cell r="B861" t="str">
            <v>Compensi Sindaci</v>
          </cell>
          <cell r="C861">
            <v>0</v>
          </cell>
          <cell r="E861">
            <v>0</v>
          </cell>
          <cell r="G861">
            <v>31453.599999999999</v>
          </cell>
          <cell r="H861">
            <v>0</v>
          </cell>
          <cell r="I861">
            <v>31453.599999999999</v>
          </cell>
          <cell r="J861" t="str">
            <v>D</v>
          </cell>
          <cell r="K861">
            <v>31453.599999999999</v>
          </cell>
          <cell r="L861" t="str">
            <v>D</v>
          </cell>
          <cell r="M861">
            <v>31453.599999999999</v>
          </cell>
        </row>
        <row r="862">
          <cell r="A862" t="str">
            <v>402005131</v>
          </cell>
          <cell r="B862" t="str">
            <v>Cassa prof. Compensi Sindaci</v>
          </cell>
          <cell r="C862">
            <v>0</v>
          </cell>
          <cell r="E862">
            <v>0</v>
          </cell>
          <cell r="G862">
            <v>1258.1400000000001</v>
          </cell>
          <cell r="H862">
            <v>0</v>
          </cell>
          <cell r="I862">
            <v>1258.1400000000001</v>
          </cell>
          <cell r="J862" t="str">
            <v>D</v>
          </cell>
          <cell r="K862">
            <v>1258.1400000000001</v>
          </cell>
          <cell r="L862" t="str">
            <v>D</v>
          </cell>
          <cell r="M862">
            <v>1258.1400000000001</v>
          </cell>
        </row>
        <row r="863">
          <cell r="A863" t="str">
            <v>402005132</v>
          </cell>
          <cell r="B863" t="str">
            <v>Compensi Società di Revisione</v>
          </cell>
          <cell r="C863">
            <v>0</v>
          </cell>
          <cell r="E863">
            <v>0</v>
          </cell>
          <cell r="G863">
            <v>71600</v>
          </cell>
          <cell r="H863">
            <v>20000</v>
          </cell>
          <cell r="I863">
            <v>51600</v>
          </cell>
          <cell r="J863" t="str">
            <v>D</v>
          </cell>
          <cell r="K863">
            <v>51600</v>
          </cell>
          <cell r="L863" t="str">
            <v>D</v>
          </cell>
          <cell r="M863">
            <v>51600</v>
          </cell>
        </row>
        <row r="864">
          <cell r="M864">
            <v>0</v>
          </cell>
        </row>
        <row r="865">
          <cell r="A865" t="str">
            <v>06</v>
          </cell>
          <cell r="B865" t="str">
            <v>Rettifiche su costi di servizio</v>
          </cell>
          <cell r="C865">
            <v>0</v>
          </cell>
          <cell r="E865">
            <v>0</v>
          </cell>
          <cell r="G865">
            <v>0</v>
          </cell>
          <cell r="H865">
            <v>0</v>
          </cell>
          <cell r="I865">
            <v>0</v>
          </cell>
          <cell r="K865">
            <v>0</v>
          </cell>
          <cell r="M865">
            <v>0</v>
          </cell>
        </row>
        <row r="866">
          <cell r="A866" t="str">
            <v>402006010</v>
          </cell>
          <cell r="B866" t="str">
            <v>Rettifiche su costi serv.</v>
          </cell>
          <cell r="C866">
            <v>0</v>
          </cell>
          <cell r="E866">
            <v>0</v>
          </cell>
          <cell r="G866">
            <v>0</v>
          </cell>
          <cell r="H866">
            <v>0</v>
          </cell>
          <cell r="I866">
            <v>0</v>
          </cell>
          <cell r="K866">
            <v>0</v>
          </cell>
          <cell r="M866">
            <v>0</v>
          </cell>
        </row>
        <row r="867">
          <cell r="M867">
            <v>0</v>
          </cell>
        </row>
        <row r="868">
          <cell r="A868" t="str">
            <v>21</v>
          </cell>
          <cell r="B868" t="str">
            <v>Spese per godimento beni di terzi</v>
          </cell>
          <cell r="C868">
            <v>0</v>
          </cell>
          <cell r="E868">
            <v>0</v>
          </cell>
          <cell r="G868">
            <v>1109497.73</v>
          </cell>
          <cell r="H868">
            <v>23216.11</v>
          </cell>
          <cell r="I868">
            <v>1086281.6200000001</v>
          </cell>
          <cell r="J868" t="str">
            <v>D</v>
          </cell>
          <cell r="K868">
            <v>1086281.6200000001</v>
          </cell>
          <cell r="L868" t="str">
            <v xml:space="preserve"> D</v>
          </cell>
          <cell r="M868">
            <v>1086281.6200000001</v>
          </cell>
        </row>
        <row r="869">
          <cell r="A869" t="str">
            <v>01</v>
          </cell>
          <cell r="B869" t="str">
            <v>Spese per godimento beni di terzi</v>
          </cell>
          <cell r="C869">
            <v>0</v>
          </cell>
          <cell r="E869">
            <v>0</v>
          </cell>
          <cell r="G869">
            <v>1109497.73</v>
          </cell>
          <cell r="H869">
            <v>23216.11</v>
          </cell>
          <cell r="I869">
            <v>1086281.6200000001</v>
          </cell>
          <cell r="J869" t="str">
            <v>D</v>
          </cell>
          <cell r="K869">
            <v>1086281.6200000001</v>
          </cell>
          <cell r="L869" t="str">
            <v xml:space="preserve"> D</v>
          </cell>
          <cell r="M869">
            <v>1086281.6200000001</v>
          </cell>
        </row>
        <row r="870">
          <cell r="A870" t="str">
            <v>402101010</v>
          </cell>
          <cell r="B870" t="str">
            <v>Noleggio Hardware Datanex</v>
          </cell>
          <cell r="C870">
            <v>0</v>
          </cell>
          <cell r="E870">
            <v>0</v>
          </cell>
          <cell r="G870">
            <v>0</v>
          </cell>
          <cell r="H870">
            <v>0</v>
          </cell>
          <cell r="I870">
            <v>0</v>
          </cell>
          <cell r="K870">
            <v>0</v>
          </cell>
          <cell r="M870">
            <v>0</v>
          </cell>
        </row>
        <row r="871">
          <cell r="A871" t="str">
            <v>402101011</v>
          </cell>
          <cell r="B871" t="str">
            <v>Noleggio Hardware da Portguardian</v>
          </cell>
          <cell r="C871">
            <v>0</v>
          </cell>
          <cell r="E871">
            <v>0</v>
          </cell>
          <cell r="G871">
            <v>161793.68</v>
          </cell>
          <cell r="H871">
            <v>0</v>
          </cell>
          <cell r="I871">
            <v>161793.68</v>
          </cell>
          <cell r="J871" t="str">
            <v>D</v>
          </cell>
          <cell r="K871">
            <v>161793.68</v>
          </cell>
          <cell r="L871" t="str">
            <v>D</v>
          </cell>
          <cell r="M871">
            <v>161793.68</v>
          </cell>
        </row>
        <row r="872">
          <cell r="A872" t="str">
            <v>402101012</v>
          </cell>
          <cell r="B872" t="str">
            <v>BNP Contratto locaz.finaz.X0024724</v>
          </cell>
          <cell r="C872">
            <v>0</v>
          </cell>
          <cell r="E872">
            <v>0</v>
          </cell>
          <cell r="G872">
            <v>16943.22</v>
          </cell>
          <cell r="H872">
            <v>103.95</v>
          </cell>
          <cell r="I872">
            <v>16839.27</v>
          </cell>
          <cell r="J872" t="str">
            <v>D</v>
          </cell>
          <cell r="K872">
            <v>16839.27</v>
          </cell>
          <cell r="L872" t="str">
            <v>D</v>
          </cell>
          <cell r="M872">
            <v>16839.27</v>
          </cell>
        </row>
        <row r="873">
          <cell r="A873" t="str">
            <v>402101013</v>
          </cell>
          <cell r="B873" t="str">
            <v>BNP Contratto locaz.finaz.X0024728</v>
          </cell>
          <cell r="C873">
            <v>0</v>
          </cell>
          <cell r="E873">
            <v>0</v>
          </cell>
          <cell r="G873">
            <v>25070.16</v>
          </cell>
          <cell r="H873">
            <v>137.65</v>
          </cell>
          <cell r="I873">
            <v>24932.51</v>
          </cell>
          <cell r="J873" t="str">
            <v>D</v>
          </cell>
          <cell r="K873">
            <v>24932.51</v>
          </cell>
          <cell r="L873" t="str">
            <v>D</v>
          </cell>
          <cell r="M873">
            <v>24932.51</v>
          </cell>
        </row>
        <row r="874">
          <cell r="A874" t="str">
            <v>402101014</v>
          </cell>
          <cell r="B874" t="str">
            <v>BNP Contratto locaz.finaz.X0024729</v>
          </cell>
          <cell r="C874">
            <v>0</v>
          </cell>
          <cell r="E874">
            <v>0</v>
          </cell>
          <cell r="G874">
            <v>12535.08</v>
          </cell>
          <cell r="H874">
            <v>68.81</v>
          </cell>
          <cell r="I874">
            <v>12466.27</v>
          </cell>
          <cell r="J874" t="str">
            <v>D</v>
          </cell>
          <cell r="K874">
            <v>12466.27</v>
          </cell>
          <cell r="L874" t="str">
            <v>D</v>
          </cell>
          <cell r="M874">
            <v>12466.27</v>
          </cell>
        </row>
        <row r="875">
          <cell r="A875" t="str">
            <v>402101015</v>
          </cell>
          <cell r="B875" t="str">
            <v>BNP Contratto locaz.finaz.X0024730</v>
          </cell>
          <cell r="C875">
            <v>0</v>
          </cell>
          <cell r="E875">
            <v>0</v>
          </cell>
          <cell r="G875">
            <v>32800.120000000003</v>
          </cell>
          <cell r="H875">
            <v>180.09</v>
          </cell>
          <cell r="I875">
            <v>32620.03</v>
          </cell>
          <cell r="J875" t="str">
            <v>D</v>
          </cell>
          <cell r="K875">
            <v>32620.03</v>
          </cell>
          <cell r="L875" t="str">
            <v>D</v>
          </cell>
          <cell r="M875">
            <v>32620.03</v>
          </cell>
        </row>
        <row r="876">
          <cell r="A876" t="str">
            <v>402101016</v>
          </cell>
          <cell r="B876" t="str">
            <v>BNP Contratto locaz.finaz.X0024734</v>
          </cell>
          <cell r="C876">
            <v>0</v>
          </cell>
          <cell r="E876">
            <v>0</v>
          </cell>
          <cell r="G876">
            <v>28517.3</v>
          </cell>
          <cell r="H876">
            <v>174.95</v>
          </cell>
          <cell r="I876">
            <v>28342.35</v>
          </cell>
          <cell r="J876" t="str">
            <v>D</v>
          </cell>
          <cell r="K876">
            <v>28342.35</v>
          </cell>
          <cell r="L876" t="str">
            <v>D</v>
          </cell>
          <cell r="M876">
            <v>28342.35</v>
          </cell>
        </row>
        <row r="877">
          <cell r="A877" t="str">
            <v>402101017</v>
          </cell>
          <cell r="B877" t="str">
            <v>BNP Contratto locaz.finaz.X0024736</v>
          </cell>
          <cell r="C877">
            <v>0</v>
          </cell>
          <cell r="E877">
            <v>0</v>
          </cell>
          <cell r="G877">
            <v>49304.639999999999</v>
          </cell>
          <cell r="H877">
            <v>269.76</v>
          </cell>
          <cell r="I877">
            <v>49034.879999999997</v>
          </cell>
          <cell r="J877" t="str">
            <v>D</v>
          </cell>
          <cell r="K877">
            <v>49034.879999999997</v>
          </cell>
          <cell r="L877" t="str">
            <v>D</v>
          </cell>
          <cell r="M877">
            <v>49034.879999999997</v>
          </cell>
        </row>
        <row r="878">
          <cell r="A878" t="str">
            <v>402101018</v>
          </cell>
          <cell r="B878" t="str">
            <v>BNP Contratto locaz.finaz.X0024762</v>
          </cell>
          <cell r="C878">
            <v>0</v>
          </cell>
          <cell r="E878">
            <v>0</v>
          </cell>
          <cell r="G878">
            <v>29248.52</v>
          </cell>
          <cell r="H878">
            <v>160.03</v>
          </cell>
          <cell r="I878">
            <v>29088.49</v>
          </cell>
          <cell r="J878" t="str">
            <v>D</v>
          </cell>
          <cell r="K878">
            <v>29088.49</v>
          </cell>
          <cell r="L878" t="str">
            <v>D</v>
          </cell>
          <cell r="M878">
            <v>29088.49</v>
          </cell>
        </row>
        <row r="879">
          <cell r="A879" t="str">
            <v>402101019</v>
          </cell>
          <cell r="B879" t="str">
            <v>BNP Contratto locaz.finaz.Y0055723</v>
          </cell>
          <cell r="C879">
            <v>0</v>
          </cell>
          <cell r="E879">
            <v>0</v>
          </cell>
          <cell r="G879">
            <v>83623.48</v>
          </cell>
          <cell r="H879">
            <v>0</v>
          </cell>
          <cell r="I879">
            <v>83623.48</v>
          </cell>
          <cell r="J879" t="str">
            <v>D</v>
          </cell>
          <cell r="K879">
            <v>83623.48</v>
          </cell>
          <cell r="L879" t="str">
            <v>D</v>
          </cell>
          <cell r="M879">
            <v>83623.48</v>
          </cell>
        </row>
        <row r="880">
          <cell r="A880" t="str">
            <v>402101020</v>
          </cell>
          <cell r="B880" t="str">
            <v>Leasint "PL6 BMW" Camas</v>
          </cell>
          <cell r="C880">
            <v>0</v>
          </cell>
          <cell r="E880">
            <v>0</v>
          </cell>
          <cell r="G880">
            <v>0</v>
          </cell>
          <cell r="H880">
            <v>0</v>
          </cell>
          <cell r="I880">
            <v>0</v>
          </cell>
          <cell r="K880">
            <v>0</v>
          </cell>
          <cell r="M880">
            <v>0</v>
          </cell>
        </row>
        <row r="881">
          <cell r="A881" t="str">
            <v>402101021</v>
          </cell>
          <cell r="B881" t="str">
            <v>Unicredit leasing cont.LI/01336194</v>
          </cell>
          <cell r="C881">
            <v>0</v>
          </cell>
          <cell r="E881">
            <v>0</v>
          </cell>
          <cell r="G881">
            <v>0</v>
          </cell>
          <cell r="H881">
            <v>0</v>
          </cell>
          <cell r="I881">
            <v>0</v>
          </cell>
          <cell r="K881">
            <v>0</v>
          </cell>
          <cell r="M881">
            <v>0</v>
          </cell>
        </row>
        <row r="882">
          <cell r="A882" t="str">
            <v>402101022</v>
          </cell>
          <cell r="B882" t="str">
            <v>Credemleasing Contr.SI/153263</v>
          </cell>
          <cell r="C882">
            <v>0</v>
          </cell>
          <cell r="E882">
            <v>0</v>
          </cell>
          <cell r="G882">
            <v>7114.11</v>
          </cell>
          <cell r="H882">
            <v>0</v>
          </cell>
          <cell r="I882">
            <v>7114.11</v>
          </cell>
          <cell r="J882" t="str">
            <v>D</v>
          </cell>
          <cell r="K882">
            <v>7114.11</v>
          </cell>
          <cell r="L882" t="str">
            <v>D</v>
          </cell>
          <cell r="M882">
            <v>7114.11</v>
          </cell>
        </row>
        <row r="883">
          <cell r="A883" t="str">
            <v>402101023</v>
          </cell>
          <cell r="B883" t="str">
            <v>Mediocredito CTR 979322</v>
          </cell>
          <cell r="C883">
            <v>0</v>
          </cell>
          <cell r="E883">
            <v>0</v>
          </cell>
          <cell r="G883">
            <v>3325.5</v>
          </cell>
          <cell r="H883">
            <v>0</v>
          </cell>
          <cell r="I883">
            <v>3325.5</v>
          </cell>
          <cell r="J883" t="str">
            <v>D</v>
          </cell>
          <cell r="K883">
            <v>3325.5</v>
          </cell>
          <cell r="L883" t="str">
            <v>D</v>
          </cell>
          <cell r="M883">
            <v>3325.5</v>
          </cell>
        </row>
        <row r="884">
          <cell r="A884" t="str">
            <v>402101024</v>
          </cell>
          <cell r="B884" t="str">
            <v>BNP Leasing CTR V0000639</v>
          </cell>
          <cell r="C884">
            <v>0</v>
          </cell>
          <cell r="E884">
            <v>0</v>
          </cell>
          <cell r="G884">
            <v>9230</v>
          </cell>
          <cell r="H884">
            <v>3.6</v>
          </cell>
          <cell r="I884">
            <v>9226.4</v>
          </cell>
          <cell r="J884" t="str">
            <v>D</v>
          </cell>
          <cell r="K884">
            <v>9226.4</v>
          </cell>
          <cell r="L884" t="str">
            <v>D</v>
          </cell>
          <cell r="M884">
            <v>9226.4</v>
          </cell>
        </row>
        <row r="885">
          <cell r="A885" t="str">
            <v>402101025</v>
          </cell>
          <cell r="B885" t="str">
            <v>SELMA ct/30174156 Camas Linea Shz</v>
          </cell>
          <cell r="C885">
            <v>0</v>
          </cell>
          <cell r="E885">
            <v>0</v>
          </cell>
          <cell r="G885">
            <v>0</v>
          </cell>
          <cell r="H885">
            <v>0</v>
          </cell>
          <cell r="I885">
            <v>0</v>
          </cell>
          <cell r="K885">
            <v>0</v>
          </cell>
          <cell r="M885">
            <v>0</v>
          </cell>
        </row>
        <row r="886">
          <cell r="A886" t="str">
            <v>402101026</v>
          </cell>
          <cell r="B886" t="str">
            <v>SELMA ct/30174723 Tedas Com.520/334</v>
          </cell>
          <cell r="C886">
            <v>0</v>
          </cell>
          <cell r="E886">
            <v>0</v>
          </cell>
          <cell r="G886">
            <v>0</v>
          </cell>
          <cell r="H886">
            <v>0</v>
          </cell>
          <cell r="I886">
            <v>0</v>
          </cell>
          <cell r="K886">
            <v>0</v>
          </cell>
          <cell r="M886">
            <v>0</v>
          </cell>
        </row>
        <row r="887">
          <cell r="A887" t="str">
            <v>402101027</v>
          </cell>
          <cell r="B887" t="str">
            <v>SELMA ct/30174749 Tecnom.-sens.Fiat</v>
          </cell>
          <cell r="C887">
            <v>0</v>
          </cell>
          <cell r="E887">
            <v>0</v>
          </cell>
          <cell r="G887">
            <v>0</v>
          </cell>
          <cell r="H887">
            <v>0</v>
          </cell>
          <cell r="I887">
            <v>0</v>
          </cell>
          <cell r="K887">
            <v>0</v>
          </cell>
          <cell r="M887">
            <v>0</v>
          </cell>
        </row>
        <row r="888">
          <cell r="A888" t="str">
            <v>402101028</v>
          </cell>
          <cell r="B888" t="str">
            <v>SELMA ct/30174750 Camas-lock s.BMW</v>
          </cell>
          <cell r="C888">
            <v>0</v>
          </cell>
          <cell r="E888">
            <v>0</v>
          </cell>
          <cell r="G888">
            <v>0</v>
          </cell>
          <cell r="H888">
            <v>0</v>
          </cell>
          <cell r="I888">
            <v>0</v>
          </cell>
          <cell r="K888">
            <v>0</v>
          </cell>
          <cell r="M888">
            <v>0</v>
          </cell>
        </row>
        <row r="889">
          <cell r="A889" t="str">
            <v>402101029</v>
          </cell>
          <cell r="B889" t="str">
            <v>SELMA ct/30174162 Tecnom./l.Bemiko</v>
          </cell>
          <cell r="C889">
            <v>0</v>
          </cell>
          <cell r="E889">
            <v>0</v>
          </cell>
          <cell r="G889">
            <v>0</v>
          </cell>
          <cell r="H889">
            <v>0</v>
          </cell>
          <cell r="I889">
            <v>0</v>
          </cell>
          <cell r="K889">
            <v>0</v>
          </cell>
          <cell r="M889">
            <v>0</v>
          </cell>
        </row>
        <row r="890">
          <cell r="A890" t="str">
            <v>402101030</v>
          </cell>
          <cell r="B890" t="str">
            <v>SELMA ct/30189767 Tecnom.ban.Backdo</v>
          </cell>
          <cell r="C890">
            <v>0</v>
          </cell>
          <cell r="E890">
            <v>0</v>
          </cell>
          <cell r="G890">
            <v>26199</v>
          </cell>
          <cell r="H890">
            <v>0</v>
          </cell>
          <cell r="I890">
            <v>26199</v>
          </cell>
          <cell r="J890" t="str">
            <v>D</v>
          </cell>
          <cell r="K890">
            <v>26199</v>
          </cell>
          <cell r="L890" t="str">
            <v>D</v>
          </cell>
          <cell r="M890">
            <v>26199</v>
          </cell>
        </row>
        <row r="891">
          <cell r="A891" t="str">
            <v>402101031</v>
          </cell>
          <cell r="B891" t="str">
            <v>SELMA ct/30175022 Tedas/l.man.co.RE</v>
          </cell>
          <cell r="C891">
            <v>0</v>
          </cell>
          <cell r="E891">
            <v>0</v>
          </cell>
          <cell r="G891">
            <v>0</v>
          </cell>
          <cell r="H891">
            <v>0</v>
          </cell>
          <cell r="I891">
            <v>0</v>
          </cell>
          <cell r="K891">
            <v>0</v>
          </cell>
          <cell r="M891">
            <v>0</v>
          </cell>
        </row>
        <row r="892">
          <cell r="A892" t="str">
            <v>402101032</v>
          </cell>
          <cell r="B892" t="str">
            <v>SELMA ct/30175025Tedas/l.Smart Sw.P</v>
          </cell>
          <cell r="C892">
            <v>0</v>
          </cell>
          <cell r="E892">
            <v>0</v>
          </cell>
          <cell r="G892">
            <v>0</v>
          </cell>
          <cell r="H892">
            <v>0</v>
          </cell>
          <cell r="I892">
            <v>0</v>
          </cell>
          <cell r="K892">
            <v>0</v>
          </cell>
          <cell r="M892">
            <v>0</v>
          </cell>
        </row>
        <row r="893">
          <cell r="A893" t="str">
            <v>402101033</v>
          </cell>
          <cell r="B893" t="str">
            <v>SELMA ct/30176477Tedas/int.szf 35-u</v>
          </cell>
          <cell r="C893">
            <v>0</v>
          </cell>
          <cell r="E893">
            <v>0</v>
          </cell>
          <cell r="G893">
            <v>12582.24</v>
          </cell>
          <cell r="H893">
            <v>0</v>
          </cell>
          <cell r="I893">
            <v>12582.24</v>
          </cell>
          <cell r="J893" t="str">
            <v>D</v>
          </cell>
          <cell r="K893">
            <v>12582.24</v>
          </cell>
          <cell r="L893" t="str">
            <v>D</v>
          </cell>
          <cell r="M893">
            <v>12582.24</v>
          </cell>
        </row>
        <row r="894">
          <cell r="A894" t="str">
            <v>402101034</v>
          </cell>
          <cell r="B894" t="str">
            <v>SELMA ct/30176730 Camas macch.coll</v>
          </cell>
          <cell r="C894">
            <v>0</v>
          </cell>
          <cell r="E894">
            <v>0</v>
          </cell>
          <cell r="G894">
            <v>1401.43</v>
          </cell>
          <cell r="H894">
            <v>0</v>
          </cell>
          <cell r="I894">
            <v>1401.43</v>
          </cell>
          <cell r="J894" t="str">
            <v>D</v>
          </cell>
          <cell r="K894">
            <v>1401.43</v>
          </cell>
          <cell r="L894" t="str">
            <v>D</v>
          </cell>
          <cell r="M894">
            <v>1401.43</v>
          </cell>
        </row>
        <row r="895">
          <cell r="A895" t="str">
            <v>402101035</v>
          </cell>
          <cell r="B895" t="str">
            <v>SELMA ct/30189780 Tedas com.rad/vol</v>
          </cell>
          <cell r="C895">
            <v>0</v>
          </cell>
          <cell r="E895">
            <v>0</v>
          </cell>
          <cell r="G895">
            <v>47688.4</v>
          </cell>
          <cell r="H895">
            <v>0</v>
          </cell>
          <cell r="I895">
            <v>47688.4</v>
          </cell>
          <cell r="J895" t="str">
            <v>D</v>
          </cell>
          <cell r="K895">
            <v>47688.4</v>
          </cell>
          <cell r="L895" t="str">
            <v>D</v>
          </cell>
          <cell r="M895">
            <v>47688.4</v>
          </cell>
        </row>
        <row r="896">
          <cell r="A896" t="str">
            <v>402101036</v>
          </cell>
          <cell r="B896" t="str">
            <v>Canoni Auto Arval Services</v>
          </cell>
          <cell r="C896">
            <v>0</v>
          </cell>
          <cell r="E896">
            <v>0</v>
          </cell>
          <cell r="G896">
            <v>113789.49</v>
          </cell>
          <cell r="H896">
            <v>15493.43</v>
          </cell>
          <cell r="I896">
            <v>98296.06</v>
          </cell>
          <cell r="J896" t="str">
            <v>D</v>
          </cell>
          <cell r="K896">
            <v>98296.06</v>
          </cell>
          <cell r="L896" t="str">
            <v>D</v>
          </cell>
          <cell r="M896">
            <v>98296.06</v>
          </cell>
        </row>
        <row r="897">
          <cell r="A897" t="str">
            <v>402101037</v>
          </cell>
          <cell r="B897" t="str">
            <v>BNPNoleggio fotoc.Toshiba(Gr.Digit)</v>
          </cell>
          <cell r="C897">
            <v>0</v>
          </cell>
          <cell r="E897">
            <v>0</v>
          </cell>
          <cell r="G897">
            <v>0</v>
          </cell>
          <cell r="H897">
            <v>0</v>
          </cell>
          <cell r="I897">
            <v>0</v>
          </cell>
          <cell r="K897">
            <v>0</v>
          </cell>
          <cell r="M897">
            <v>0</v>
          </cell>
        </row>
        <row r="898">
          <cell r="A898" t="str">
            <v>402101038</v>
          </cell>
          <cell r="B898" t="str">
            <v>Locat Leas."E60BMW" Camas</v>
          </cell>
          <cell r="C898">
            <v>0</v>
          </cell>
          <cell r="E898">
            <v>0</v>
          </cell>
          <cell r="G898">
            <v>0</v>
          </cell>
          <cell r="H898">
            <v>0</v>
          </cell>
          <cell r="I898">
            <v>0</v>
          </cell>
          <cell r="K898">
            <v>0</v>
          </cell>
          <cell r="M898">
            <v>0</v>
          </cell>
        </row>
        <row r="899">
          <cell r="A899" t="str">
            <v>402101039</v>
          </cell>
          <cell r="B899" t="str">
            <v>BNP noleggio multifunzione DIGIT</v>
          </cell>
          <cell r="C899">
            <v>0</v>
          </cell>
          <cell r="E899">
            <v>0</v>
          </cell>
          <cell r="G899">
            <v>4110</v>
          </cell>
          <cell r="H899">
            <v>4847.53</v>
          </cell>
          <cell r="I899">
            <v>737.53</v>
          </cell>
          <cell r="J899" t="str">
            <v>A</v>
          </cell>
          <cell r="K899">
            <v>737.53</v>
          </cell>
          <cell r="L899" t="str">
            <v>A</v>
          </cell>
          <cell r="M899">
            <v>-737.53</v>
          </cell>
        </row>
        <row r="900">
          <cell r="A900" t="str">
            <v>402101040</v>
          </cell>
          <cell r="B900" t="str">
            <v>Costi per beni di terzi</v>
          </cell>
          <cell r="C900">
            <v>0</v>
          </cell>
          <cell r="E900">
            <v>0</v>
          </cell>
          <cell r="G900">
            <v>0</v>
          </cell>
          <cell r="H900">
            <v>0</v>
          </cell>
          <cell r="I900">
            <v>0</v>
          </cell>
          <cell r="K900">
            <v>0</v>
          </cell>
          <cell r="M900">
            <v>0</v>
          </cell>
        </row>
        <row r="901">
          <cell r="A901" t="str">
            <v>402101041</v>
          </cell>
          <cell r="B901" t="str">
            <v>Affitto Capannone Sa.Ma.Plast</v>
          </cell>
          <cell r="C901">
            <v>0</v>
          </cell>
          <cell r="E901">
            <v>0</v>
          </cell>
          <cell r="G901">
            <v>40990.46</v>
          </cell>
          <cell r="H901">
            <v>0</v>
          </cell>
          <cell r="I901">
            <v>40990.46</v>
          </cell>
          <cell r="J901" t="str">
            <v>D</v>
          </cell>
          <cell r="K901">
            <v>40990.46</v>
          </cell>
          <cell r="L901" t="str">
            <v>D</v>
          </cell>
          <cell r="M901">
            <v>40990.46</v>
          </cell>
        </row>
        <row r="902">
          <cell r="A902" t="str">
            <v>402101042</v>
          </cell>
          <cell r="B902" t="str">
            <v>Energ/Gas/Tel/AcquCapan.Sa.Ma.Plast</v>
          </cell>
          <cell r="C902">
            <v>0</v>
          </cell>
          <cell r="E902">
            <v>0</v>
          </cell>
          <cell r="G902">
            <v>15071.26</v>
          </cell>
          <cell r="H902">
            <v>192.42</v>
          </cell>
          <cell r="I902">
            <v>14878.84</v>
          </cell>
          <cell r="J902" t="str">
            <v>D</v>
          </cell>
          <cell r="K902">
            <v>14878.84</v>
          </cell>
          <cell r="L902" t="str">
            <v>D</v>
          </cell>
          <cell r="M902">
            <v>14878.84</v>
          </cell>
        </row>
        <row r="903">
          <cell r="A903" t="str">
            <v>402101043</v>
          </cell>
          <cell r="B903" t="str">
            <v>Locatrice Italiana Noleggio n10757</v>
          </cell>
          <cell r="C903">
            <v>0</v>
          </cell>
          <cell r="E903">
            <v>0</v>
          </cell>
          <cell r="G903">
            <v>10710.61</v>
          </cell>
          <cell r="H903">
            <v>0</v>
          </cell>
          <cell r="I903">
            <v>10710.61</v>
          </cell>
          <cell r="J903" t="str">
            <v>D</v>
          </cell>
          <cell r="K903">
            <v>10710.61</v>
          </cell>
          <cell r="L903" t="str">
            <v>D</v>
          </cell>
          <cell r="M903">
            <v>10710.61</v>
          </cell>
        </row>
        <row r="904">
          <cell r="A904" t="str">
            <v>402101044</v>
          </cell>
          <cell r="B904" t="str">
            <v>SELMA ct/30189888 Camas banchiGR901</v>
          </cell>
          <cell r="C904">
            <v>0</v>
          </cell>
          <cell r="E904">
            <v>0</v>
          </cell>
          <cell r="G904">
            <v>11954.56</v>
          </cell>
          <cell r="H904">
            <v>0</v>
          </cell>
          <cell r="I904">
            <v>11954.56</v>
          </cell>
          <cell r="J904" t="str">
            <v>D</v>
          </cell>
          <cell r="K904">
            <v>11954.56</v>
          </cell>
          <cell r="L904" t="str">
            <v>D</v>
          </cell>
          <cell r="M904">
            <v>11954.56</v>
          </cell>
        </row>
        <row r="905">
          <cell r="A905" t="str">
            <v>402101045</v>
          </cell>
          <cell r="B905" t="str">
            <v>SELMA ct/30189892 Camas banchi mon</v>
          </cell>
          <cell r="C905">
            <v>0</v>
          </cell>
          <cell r="E905">
            <v>0</v>
          </cell>
          <cell r="G905">
            <v>24948.66</v>
          </cell>
          <cell r="H905">
            <v>0</v>
          </cell>
          <cell r="I905">
            <v>24948.66</v>
          </cell>
          <cell r="J905" t="str">
            <v>D</v>
          </cell>
          <cell r="K905">
            <v>24948.66</v>
          </cell>
          <cell r="L905" t="str">
            <v>D</v>
          </cell>
          <cell r="M905">
            <v>24948.66</v>
          </cell>
        </row>
        <row r="906">
          <cell r="A906" t="str">
            <v>402101046</v>
          </cell>
          <cell r="B906" t="str">
            <v>SELMA ct/30190192 Tecnom/Caf mole</v>
          </cell>
          <cell r="C906">
            <v>0</v>
          </cell>
          <cell r="E906">
            <v>0</v>
          </cell>
          <cell r="G906">
            <v>54061.43</v>
          </cell>
          <cell r="H906">
            <v>0</v>
          </cell>
          <cell r="I906">
            <v>54061.43</v>
          </cell>
          <cell r="J906" t="str">
            <v>D</v>
          </cell>
          <cell r="K906">
            <v>54061.43</v>
          </cell>
          <cell r="L906" t="str">
            <v>D</v>
          </cell>
          <cell r="M906">
            <v>54061.43</v>
          </cell>
        </row>
        <row r="907">
          <cell r="A907" t="str">
            <v>402101047</v>
          </cell>
          <cell r="B907" t="str">
            <v>Locatrice Italiana Noleggio n11220</v>
          </cell>
          <cell r="C907">
            <v>0</v>
          </cell>
          <cell r="E907">
            <v>0</v>
          </cell>
          <cell r="G907">
            <v>4567.08</v>
          </cell>
          <cell r="H907">
            <v>0</v>
          </cell>
          <cell r="I907">
            <v>4567.08</v>
          </cell>
          <cell r="J907" t="str">
            <v>D</v>
          </cell>
          <cell r="K907">
            <v>4567.08</v>
          </cell>
          <cell r="L907" t="str">
            <v>D</v>
          </cell>
          <cell r="M907">
            <v>4567.08</v>
          </cell>
        </row>
        <row r="908">
          <cell r="A908" t="str">
            <v>402101048</v>
          </cell>
          <cell r="B908" t="str">
            <v>SELMA ct/30195999 Belotti</v>
          </cell>
          <cell r="C908">
            <v>0</v>
          </cell>
          <cell r="E908">
            <v>0</v>
          </cell>
          <cell r="G908">
            <v>12993.7</v>
          </cell>
          <cell r="H908">
            <v>0</v>
          </cell>
          <cell r="I908">
            <v>12993.7</v>
          </cell>
          <cell r="J908" t="str">
            <v>D</v>
          </cell>
          <cell r="K908">
            <v>12993.7</v>
          </cell>
          <cell r="L908" t="str">
            <v>D</v>
          </cell>
          <cell r="M908">
            <v>12993.7</v>
          </cell>
        </row>
        <row r="909">
          <cell r="A909" t="str">
            <v>402101049</v>
          </cell>
          <cell r="B909" t="str">
            <v>SELMA ct/30195992 Tecnom/banchi att</v>
          </cell>
          <cell r="C909">
            <v>0</v>
          </cell>
          <cell r="E909">
            <v>0</v>
          </cell>
          <cell r="G909">
            <v>28975.99</v>
          </cell>
          <cell r="H909">
            <v>0</v>
          </cell>
          <cell r="I909">
            <v>28975.99</v>
          </cell>
          <cell r="J909" t="str">
            <v>D</v>
          </cell>
          <cell r="K909">
            <v>28975.99</v>
          </cell>
          <cell r="L909" t="str">
            <v>D</v>
          </cell>
          <cell r="M909">
            <v>28975.99</v>
          </cell>
        </row>
        <row r="910">
          <cell r="A910" t="str">
            <v>402101050</v>
          </cell>
          <cell r="B910" t="str">
            <v>Affitto x deposito Parabiago</v>
          </cell>
          <cell r="C910">
            <v>0</v>
          </cell>
          <cell r="E910">
            <v>0</v>
          </cell>
          <cell r="G910">
            <v>0</v>
          </cell>
          <cell r="H910">
            <v>0</v>
          </cell>
          <cell r="I910">
            <v>0</v>
          </cell>
          <cell r="K910">
            <v>0</v>
          </cell>
          <cell r="M910">
            <v>0</v>
          </cell>
        </row>
        <row r="911">
          <cell r="A911" t="str">
            <v>402101051</v>
          </cell>
          <cell r="B911" t="str">
            <v>SELMA ct/30195987 Tyco/macch.P100</v>
          </cell>
          <cell r="C911">
            <v>0</v>
          </cell>
          <cell r="E911">
            <v>0</v>
          </cell>
          <cell r="G911">
            <v>42099.51</v>
          </cell>
          <cell r="H911">
            <v>0</v>
          </cell>
          <cell r="I911">
            <v>42099.51</v>
          </cell>
          <cell r="J911" t="str">
            <v>D</v>
          </cell>
          <cell r="K911">
            <v>42099.51</v>
          </cell>
          <cell r="L911" t="str">
            <v>D</v>
          </cell>
          <cell r="M911">
            <v>42099.51</v>
          </cell>
        </row>
        <row r="912">
          <cell r="A912" t="str">
            <v>402101052</v>
          </cell>
          <cell r="B912" t="str">
            <v>SELMA ct/30196003 Tedas pressa sep.</v>
          </cell>
          <cell r="C912">
            <v>0</v>
          </cell>
          <cell r="E912">
            <v>0</v>
          </cell>
          <cell r="G912">
            <v>41585.730000000003</v>
          </cell>
          <cell r="H912">
            <v>0</v>
          </cell>
          <cell r="I912">
            <v>41585.730000000003</v>
          </cell>
          <cell r="J912" t="str">
            <v>D</v>
          </cell>
          <cell r="K912">
            <v>41585.730000000003</v>
          </cell>
          <cell r="L912" t="str">
            <v>D</v>
          </cell>
          <cell r="M912">
            <v>41585.730000000003</v>
          </cell>
        </row>
        <row r="913">
          <cell r="A913" t="str">
            <v>402101053</v>
          </cell>
          <cell r="B913" t="str">
            <v>SELMA ct/30196013 Tedas banco bascu</v>
          </cell>
          <cell r="C913">
            <v>0</v>
          </cell>
          <cell r="E913">
            <v>0</v>
          </cell>
          <cell r="G913">
            <v>24948.65</v>
          </cell>
          <cell r="H913">
            <v>0</v>
          </cell>
          <cell r="I913">
            <v>24948.65</v>
          </cell>
          <cell r="J913" t="str">
            <v>D</v>
          </cell>
          <cell r="K913">
            <v>24948.65</v>
          </cell>
          <cell r="L913" t="str">
            <v>D</v>
          </cell>
          <cell r="M913">
            <v>24948.65</v>
          </cell>
        </row>
        <row r="914">
          <cell r="A914" t="str">
            <v>402101054</v>
          </cell>
          <cell r="B914" t="str">
            <v>BNP Contratto locaz.finaz.Y0051918</v>
          </cell>
          <cell r="C914">
            <v>0</v>
          </cell>
          <cell r="E914">
            <v>0</v>
          </cell>
          <cell r="G914">
            <v>0</v>
          </cell>
          <cell r="H914">
            <v>0</v>
          </cell>
          <cell r="I914">
            <v>0</v>
          </cell>
          <cell r="K914">
            <v>0</v>
          </cell>
          <cell r="M914">
            <v>0</v>
          </cell>
        </row>
        <row r="915">
          <cell r="A915" t="str">
            <v>402101055</v>
          </cell>
          <cell r="B915" t="str">
            <v>BNP Contratto locaz.finaz.Y0006368</v>
          </cell>
          <cell r="C915">
            <v>0</v>
          </cell>
          <cell r="E915">
            <v>0</v>
          </cell>
          <cell r="G915">
            <v>28896.92</v>
          </cell>
          <cell r="H915">
            <v>252.5</v>
          </cell>
          <cell r="I915">
            <v>28644.42</v>
          </cell>
          <cell r="J915" t="str">
            <v>D</v>
          </cell>
          <cell r="K915">
            <v>28644.42</v>
          </cell>
          <cell r="L915" t="str">
            <v>D</v>
          </cell>
          <cell r="M915">
            <v>28644.42</v>
          </cell>
        </row>
        <row r="916">
          <cell r="A916" t="str">
            <v>402101056</v>
          </cell>
          <cell r="B916" t="str">
            <v>BNP Contratto locaz.finaz.Y0006372</v>
          </cell>
          <cell r="C916">
            <v>0</v>
          </cell>
          <cell r="E916">
            <v>0</v>
          </cell>
          <cell r="G916">
            <v>45064.959999999999</v>
          </cell>
          <cell r="H916">
            <v>393.39</v>
          </cell>
          <cell r="I916">
            <v>44671.57</v>
          </cell>
          <cell r="J916" t="str">
            <v>D</v>
          </cell>
          <cell r="K916">
            <v>44671.57</v>
          </cell>
          <cell r="L916" t="str">
            <v>D</v>
          </cell>
          <cell r="M916">
            <v>44671.57</v>
          </cell>
        </row>
        <row r="917">
          <cell r="A917" t="str">
            <v>402101057</v>
          </cell>
          <cell r="B917" t="str">
            <v>BNP Contratto Z0021954</v>
          </cell>
          <cell r="C917">
            <v>0</v>
          </cell>
          <cell r="E917">
            <v>0</v>
          </cell>
          <cell r="G917">
            <v>106.5</v>
          </cell>
          <cell r="H917">
            <v>0</v>
          </cell>
          <cell r="I917">
            <v>106.5</v>
          </cell>
          <cell r="J917" t="str">
            <v>D</v>
          </cell>
          <cell r="K917">
            <v>106.5</v>
          </cell>
          <cell r="L917" t="str">
            <v>D</v>
          </cell>
          <cell r="M917">
            <v>106.5</v>
          </cell>
        </row>
        <row r="918">
          <cell r="A918" t="str">
            <v>402101058</v>
          </cell>
          <cell r="B918" t="str">
            <v>BNP Contratto Z0009295</v>
          </cell>
          <cell r="C918">
            <v>0</v>
          </cell>
          <cell r="E918">
            <v>0</v>
          </cell>
          <cell r="G918">
            <v>4153.5</v>
          </cell>
          <cell r="H918">
            <v>0</v>
          </cell>
          <cell r="I918">
            <v>4153.5</v>
          </cell>
          <cell r="J918" t="str">
            <v>D</v>
          </cell>
          <cell r="K918">
            <v>4153.5</v>
          </cell>
          <cell r="L918" t="str">
            <v>D</v>
          </cell>
          <cell r="M918">
            <v>4153.5</v>
          </cell>
        </row>
        <row r="919">
          <cell r="A919" t="str">
            <v>402101060</v>
          </cell>
          <cell r="B919" t="str">
            <v>Affitto x appartamento Milano</v>
          </cell>
          <cell r="C919">
            <v>0</v>
          </cell>
          <cell r="E919">
            <v>0</v>
          </cell>
          <cell r="G919">
            <v>0</v>
          </cell>
          <cell r="H919">
            <v>0</v>
          </cell>
          <cell r="I919">
            <v>0</v>
          </cell>
          <cell r="K919">
            <v>0</v>
          </cell>
          <cell r="M919">
            <v>0</v>
          </cell>
        </row>
        <row r="920">
          <cell r="A920" t="str">
            <v>402101070</v>
          </cell>
          <cell r="B920" t="str">
            <v>BNP Noleggio stampante Markem-Imaje</v>
          </cell>
          <cell r="C920">
            <v>0</v>
          </cell>
          <cell r="E920">
            <v>0</v>
          </cell>
          <cell r="G920">
            <v>2660.17</v>
          </cell>
          <cell r="H920">
            <v>0</v>
          </cell>
          <cell r="I920">
            <v>2660.17</v>
          </cell>
          <cell r="J920" t="str">
            <v>D</v>
          </cell>
          <cell r="K920">
            <v>2660.17</v>
          </cell>
          <cell r="L920" t="str">
            <v>D</v>
          </cell>
          <cell r="M920">
            <v>2660.17</v>
          </cell>
        </row>
        <row r="921">
          <cell r="A921" t="str">
            <v>402101071</v>
          </cell>
          <cell r="B921" t="str">
            <v>BNP V0045325 Nolegg.Fotocop.SHARP</v>
          </cell>
          <cell r="C921">
            <v>0</v>
          </cell>
          <cell r="E921">
            <v>0</v>
          </cell>
          <cell r="G921">
            <v>0</v>
          </cell>
          <cell r="H921">
            <v>0</v>
          </cell>
          <cell r="I921">
            <v>0</v>
          </cell>
          <cell r="K921">
            <v>0</v>
          </cell>
          <cell r="M921">
            <v>0</v>
          </cell>
        </row>
        <row r="922">
          <cell r="A922" t="str">
            <v>402101072</v>
          </cell>
          <cell r="B922" t="str">
            <v>SACE CTR/55/16 noleg.carrel.elev.Ju</v>
          </cell>
          <cell r="C922">
            <v>0</v>
          </cell>
          <cell r="E922">
            <v>0</v>
          </cell>
          <cell r="G922">
            <v>3350</v>
          </cell>
          <cell r="H922">
            <v>0</v>
          </cell>
          <cell r="I922">
            <v>3350</v>
          </cell>
          <cell r="J922" t="str">
            <v>D</v>
          </cell>
          <cell r="K922">
            <v>3350</v>
          </cell>
          <cell r="L922" t="str">
            <v>D</v>
          </cell>
          <cell r="M922">
            <v>3350</v>
          </cell>
        </row>
        <row r="923">
          <cell r="A923" t="str">
            <v>402101073</v>
          </cell>
          <cell r="B923" t="str">
            <v>SACE matr.91025261noleg.carrel.ele.</v>
          </cell>
          <cell r="C923">
            <v>0</v>
          </cell>
          <cell r="E923">
            <v>0</v>
          </cell>
          <cell r="G923">
            <v>0</v>
          </cell>
          <cell r="H923">
            <v>0</v>
          </cell>
          <cell r="I923">
            <v>0</v>
          </cell>
          <cell r="K923">
            <v>0</v>
          </cell>
          <cell r="M923">
            <v>0</v>
          </cell>
        </row>
        <row r="924">
          <cell r="A924" t="str">
            <v>402101074</v>
          </cell>
          <cell r="B924" t="str">
            <v>KION noleg.carrel.ele.</v>
          </cell>
          <cell r="C924">
            <v>0</v>
          </cell>
          <cell r="E924">
            <v>0</v>
          </cell>
          <cell r="G924">
            <v>13156.36</v>
          </cell>
          <cell r="H924">
            <v>938</v>
          </cell>
          <cell r="I924">
            <v>12218.36</v>
          </cell>
          <cell r="J924" t="str">
            <v>D</v>
          </cell>
          <cell r="K924">
            <v>12218.36</v>
          </cell>
          <cell r="L924" t="str">
            <v>D</v>
          </cell>
          <cell r="M924">
            <v>12218.36</v>
          </cell>
        </row>
        <row r="925">
          <cell r="A925" t="str">
            <v>402101080</v>
          </cell>
          <cell r="B925" t="str">
            <v>IFIS Contr.358390 Centralino</v>
          </cell>
          <cell r="C925">
            <v>0</v>
          </cell>
          <cell r="E925">
            <v>0</v>
          </cell>
          <cell r="G925">
            <v>6030.68</v>
          </cell>
          <cell r="H925">
            <v>0</v>
          </cell>
          <cell r="I925">
            <v>6030.68</v>
          </cell>
          <cell r="J925" t="str">
            <v>D</v>
          </cell>
          <cell r="K925">
            <v>6030.68</v>
          </cell>
          <cell r="L925" t="str">
            <v>D</v>
          </cell>
          <cell r="M925">
            <v>6030.68</v>
          </cell>
        </row>
        <row r="926">
          <cell r="A926" t="str">
            <v>402101081</v>
          </cell>
          <cell r="B926" t="str">
            <v>SOFTECH canone affitto software</v>
          </cell>
          <cell r="C926">
            <v>0</v>
          </cell>
          <cell r="E926">
            <v>0</v>
          </cell>
          <cell r="G926">
            <v>22900</v>
          </cell>
          <cell r="H926">
            <v>0</v>
          </cell>
          <cell r="I926">
            <v>22900</v>
          </cell>
          <cell r="J926" t="str">
            <v>D</v>
          </cell>
          <cell r="K926">
            <v>22900</v>
          </cell>
          <cell r="L926" t="str">
            <v>D</v>
          </cell>
          <cell r="M926">
            <v>22900</v>
          </cell>
        </row>
        <row r="927">
          <cell r="A927" t="str">
            <v>402101082</v>
          </cell>
          <cell r="B927" t="str">
            <v>BNP Contratto locaz.finaz.Z0050736</v>
          </cell>
          <cell r="C927">
            <v>0</v>
          </cell>
          <cell r="E927">
            <v>0</v>
          </cell>
          <cell r="G927">
            <v>1678.5</v>
          </cell>
          <cell r="H927">
            <v>0</v>
          </cell>
          <cell r="I927">
            <v>1678.5</v>
          </cell>
          <cell r="J927" t="str">
            <v>D</v>
          </cell>
          <cell r="K927">
            <v>1678.5</v>
          </cell>
          <cell r="L927" t="str">
            <v>D</v>
          </cell>
          <cell r="M927">
            <v>1678.5</v>
          </cell>
        </row>
        <row r="928">
          <cell r="A928" t="str">
            <v>402101083</v>
          </cell>
          <cell r="B928" t="str">
            <v>COLT TECH Canone Contr.0203</v>
          </cell>
          <cell r="C928">
            <v>0</v>
          </cell>
          <cell r="E928">
            <v>0</v>
          </cell>
          <cell r="G928">
            <v>3316.13</v>
          </cell>
          <cell r="H928">
            <v>0</v>
          </cell>
          <cell r="I928">
            <v>3316.13</v>
          </cell>
          <cell r="J928" t="str">
            <v>D</v>
          </cell>
          <cell r="K928">
            <v>3316.13</v>
          </cell>
          <cell r="L928" t="str">
            <v>D</v>
          </cell>
          <cell r="M928">
            <v>3316.13</v>
          </cell>
        </row>
        <row r="929">
          <cell r="M929">
            <v>0</v>
          </cell>
        </row>
        <row r="930">
          <cell r="A930" t="str">
            <v>22</v>
          </cell>
          <cell r="B930" t="str">
            <v>Spese per il personale</v>
          </cell>
          <cell r="C930">
            <v>0</v>
          </cell>
          <cell r="E930">
            <v>0</v>
          </cell>
          <cell r="G930">
            <v>11537330.65</v>
          </cell>
          <cell r="H930">
            <v>528994.43000000005</v>
          </cell>
          <cell r="I930">
            <v>11008336.220000001</v>
          </cell>
          <cell r="J930" t="str">
            <v>D</v>
          </cell>
          <cell r="K930">
            <v>11008336.220000001</v>
          </cell>
          <cell r="L930" t="str">
            <v xml:space="preserve"> D</v>
          </cell>
          <cell r="M930">
            <v>11008336.220000001</v>
          </cell>
        </row>
        <row r="931">
          <cell r="A931" t="str">
            <v>01</v>
          </cell>
          <cell r="B931" t="str">
            <v>Salari</v>
          </cell>
          <cell r="C931">
            <v>0</v>
          </cell>
          <cell r="E931">
            <v>0</v>
          </cell>
          <cell r="G931">
            <v>2805032.83</v>
          </cell>
          <cell r="H931">
            <v>124584.63</v>
          </cell>
          <cell r="I931">
            <v>2680448.2000000002</v>
          </cell>
          <cell r="J931" t="str">
            <v>D</v>
          </cell>
          <cell r="K931">
            <v>2680448.2000000002</v>
          </cell>
          <cell r="L931" t="str">
            <v xml:space="preserve"> D</v>
          </cell>
          <cell r="M931">
            <v>2680448.2000000002</v>
          </cell>
        </row>
        <row r="932">
          <cell r="A932" t="str">
            <v>402201010</v>
          </cell>
          <cell r="B932" t="str">
            <v>Salari per operai</v>
          </cell>
          <cell r="C932">
            <v>0</v>
          </cell>
          <cell r="E932">
            <v>0</v>
          </cell>
          <cell r="G932">
            <v>1962364.75</v>
          </cell>
          <cell r="H932">
            <v>59530.89</v>
          </cell>
          <cell r="I932">
            <v>1902833.86</v>
          </cell>
          <cell r="J932" t="str">
            <v>D</v>
          </cell>
          <cell r="K932">
            <v>1902833.86</v>
          </cell>
          <cell r="L932" t="str">
            <v>D</v>
          </cell>
          <cell r="M932">
            <v>1902833.86</v>
          </cell>
        </row>
        <row r="933">
          <cell r="A933" t="str">
            <v>402201013</v>
          </cell>
          <cell r="B933" t="str">
            <v>Ferie operai</v>
          </cell>
          <cell r="C933">
            <v>0</v>
          </cell>
          <cell r="E933">
            <v>0</v>
          </cell>
          <cell r="G933">
            <v>29862.43</v>
          </cell>
          <cell r="H933">
            <v>34203.83</v>
          </cell>
          <cell r="I933">
            <v>4341.3999999999996</v>
          </cell>
          <cell r="J933" t="str">
            <v>A</v>
          </cell>
          <cell r="K933">
            <v>4341.3999999999996</v>
          </cell>
          <cell r="L933" t="str">
            <v>A</v>
          </cell>
          <cell r="M933">
            <v>-4341.3999999999996</v>
          </cell>
        </row>
        <row r="934">
          <cell r="A934" t="str">
            <v>402201014</v>
          </cell>
          <cell r="B934" t="str">
            <v>Par operai</v>
          </cell>
          <cell r="C934">
            <v>0</v>
          </cell>
          <cell r="E934">
            <v>0</v>
          </cell>
          <cell r="G934">
            <v>30399.63</v>
          </cell>
          <cell r="H934">
            <v>10827.05</v>
          </cell>
          <cell r="I934">
            <v>19572.580000000002</v>
          </cell>
          <cell r="J934" t="str">
            <v>D</v>
          </cell>
          <cell r="K934">
            <v>19572.580000000002</v>
          </cell>
          <cell r="L934" t="str">
            <v>D</v>
          </cell>
          <cell r="M934">
            <v>19572.580000000002</v>
          </cell>
        </row>
        <row r="935">
          <cell r="A935" t="str">
            <v>402201020</v>
          </cell>
          <cell r="B935" t="str">
            <v>Contributi  sociali su salari</v>
          </cell>
          <cell r="C935">
            <v>0</v>
          </cell>
          <cell r="E935">
            <v>0</v>
          </cell>
          <cell r="G935">
            <v>520206.31</v>
          </cell>
          <cell r="H935">
            <v>0</v>
          </cell>
          <cell r="I935">
            <v>520206.31</v>
          </cell>
          <cell r="J935" t="str">
            <v>D</v>
          </cell>
          <cell r="K935">
            <v>520206.31</v>
          </cell>
          <cell r="L935" t="str">
            <v>D</v>
          </cell>
          <cell r="M935">
            <v>520206.31</v>
          </cell>
        </row>
        <row r="936">
          <cell r="A936" t="str">
            <v>402201021</v>
          </cell>
          <cell r="B936" t="str">
            <v>Contributo Inail</v>
          </cell>
          <cell r="C936">
            <v>0</v>
          </cell>
          <cell r="E936">
            <v>0</v>
          </cell>
          <cell r="G936">
            <v>24930.07</v>
          </cell>
          <cell r="H936">
            <v>0</v>
          </cell>
          <cell r="I936">
            <v>24930.07</v>
          </cell>
          <cell r="J936" t="str">
            <v>D</v>
          </cell>
          <cell r="K936">
            <v>24930.07</v>
          </cell>
          <cell r="L936" t="str">
            <v>D</v>
          </cell>
          <cell r="M936">
            <v>24930.07</v>
          </cell>
        </row>
        <row r="937">
          <cell r="A937" t="str">
            <v>402201025</v>
          </cell>
          <cell r="B937" t="str">
            <v>Contributi Fondo Pensione Cometa</v>
          </cell>
          <cell r="C937">
            <v>0</v>
          </cell>
          <cell r="E937">
            <v>0</v>
          </cell>
          <cell r="G937">
            <v>3336.45</v>
          </cell>
          <cell r="H937">
            <v>0</v>
          </cell>
          <cell r="I937">
            <v>3336.45</v>
          </cell>
          <cell r="J937" t="str">
            <v>D</v>
          </cell>
          <cell r="K937">
            <v>3336.45</v>
          </cell>
          <cell r="L937" t="str">
            <v>D</v>
          </cell>
          <cell r="M937">
            <v>3336.45</v>
          </cell>
        </row>
        <row r="938">
          <cell r="A938" t="str">
            <v>402201026</v>
          </cell>
          <cell r="B938" t="str">
            <v>Contrib. Fondo Sanitario Metasalute</v>
          </cell>
          <cell r="C938">
            <v>0</v>
          </cell>
          <cell r="E938">
            <v>0</v>
          </cell>
          <cell r="G938">
            <v>26169</v>
          </cell>
          <cell r="H938">
            <v>0</v>
          </cell>
          <cell r="I938">
            <v>26169</v>
          </cell>
          <cell r="J938" t="str">
            <v>D</v>
          </cell>
          <cell r="K938">
            <v>26169</v>
          </cell>
          <cell r="L938" t="str">
            <v>D</v>
          </cell>
          <cell r="M938">
            <v>26169</v>
          </cell>
        </row>
        <row r="939">
          <cell r="A939" t="str">
            <v>402201027</v>
          </cell>
          <cell r="B939" t="str">
            <v>Contrib. su ferie operai</v>
          </cell>
          <cell r="C939">
            <v>0</v>
          </cell>
          <cell r="E939">
            <v>0</v>
          </cell>
          <cell r="G939">
            <v>9642.58</v>
          </cell>
          <cell r="H939">
            <v>11242.95</v>
          </cell>
          <cell r="I939">
            <v>1600.37</v>
          </cell>
          <cell r="J939" t="str">
            <v>A</v>
          </cell>
          <cell r="K939">
            <v>1600.37</v>
          </cell>
          <cell r="L939" t="str">
            <v>A</v>
          </cell>
          <cell r="M939">
            <v>-1600.37</v>
          </cell>
        </row>
        <row r="940">
          <cell r="A940" t="str">
            <v>402201028</v>
          </cell>
          <cell r="B940" t="str">
            <v>Contrib. su par operai</v>
          </cell>
          <cell r="C940">
            <v>0</v>
          </cell>
          <cell r="E940">
            <v>0</v>
          </cell>
          <cell r="G940">
            <v>9816.0400000000009</v>
          </cell>
          <cell r="H940">
            <v>8779.91</v>
          </cell>
          <cell r="I940">
            <v>1036.1300000000001</v>
          </cell>
          <cell r="J940" t="str">
            <v>D</v>
          </cell>
          <cell r="K940">
            <v>1036.1300000000001</v>
          </cell>
          <cell r="L940" t="str">
            <v>D</v>
          </cell>
          <cell r="M940">
            <v>1036.1300000000001</v>
          </cell>
        </row>
        <row r="941">
          <cell r="A941" t="str">
            <v>402201030</v>
          </cell>
          <cell r="B941" t="str">
            <v>Quota anzianità salariati</v>
          </cell>
          <cell r="C941">
            <v>0</v>
          </cell>
          <cell r="E941">
            <v>0</v>
          </cell>
          <cell r="G941">
            <v>188305.57</v>
          </cell>
          <cell r="H941">
            <v>0</v>
          </cell>
          <cell r="I941">
            <v>188305.57</v>
          </cell>
          <cell r="J941" t="str">
            <v>D</v>
          </cell>
          <cell r="K941">
            <v>188305.57</v>
          </cell>
          <cell r="L941" t="str">
            <v>D</v>
          </cell>
          <cell r="M941">
            <v>188305.57</v>
          </cell>
        </row>
        <row r="942">
          <cell r="M942">
            <v>0</v>
          </cell>
        </row>
        <row r="943">
          <cell r="A943" t="str">
            <v>02</v>
          </cell>
          <cell r="B943" t="str">
            <v>Stipendi impiegati</v>
          </cell>
          <cell r="C943">
            <v>0</v>
          </cell>
          <cell r="E943">
            <v>0</v>
          </cell>
          <cell r="G943">
            <v>7796328.6900000004</v>
          </cell>
          <cell r="H943">
            <v>351782.07</v>
          </cell>
          <cell r="I943">
            <v>7444546.6200000001</v>
          </cell>
          <cell r="J943" t="str">
            <v>D</v>
          </cell>
          <cell r="K943">
            <v>7444546.6200000001</v>
          </cell>
          <cell r="L943" t="str">
            <v xml:space="preserve"> D</v>
          </cell>
          <cell r="M943">
            <v>7444546.6200000001</v>
          </cell>
        </row>
        <row r="944">
          <cell r="A944" t="str">
            <v>402202010</v>
          </cell>
          <cell r="B944" t="str">
            <v>Stipendi impiegati</v>
          </cell>
          <cell r="C944">
            <v>0</v>
          </cell>
          <cell r="E944">
            <v>0</v>
          </cell>
          <cell r="G944">
            <v>5307965.22</v>
          </cell>
          <cell r="H944">
            <v>25111.07</v>
          </cell>
          <cell r="I944">
            <v>5282854.1500000004</v>
          </cell>
          <cell r="J944" t="str">
            <v>D</v>
          </cell>
          <cell r="K944">
            <v>5282854.1500000004</v>
          </cell>
          <cell r="L944" t="str">
            <v>D</v>
          </cell>
          <cell r="M944">
            <v>5282854.1500000004</v>
          </cell>
        </row>
        <row r="945">
          <cell r="A945" t="str">
            <v>402202013</v>
          </cell>
          <cell r="B945" t="str">
            <v>Ferie Stipendiati</v>
          </cell>
          <cell r="C945">
            <v>0</v>
          </cell>
          <cell r="E945">
            <v>0</v>
          </cell>
          <cell r="G945">
            <v>129956.77</v>
          </cell>
          <cell r="H945">
            <v>158189.41</v>
          </cell>
          <cell r="I945">
            <v>28232.639999999999</v>
          </cell>
          <cell r="J945" t="str">
            <v>A</v>
          </cell>
          <cell r="K945">
            <v>28232.639999999999</v>
          </cell>
          <cell r="L945" t="str">
            <v>A</v>
          </cell>
          <cell r="M945">
            <v>-28232.639999999999</v>
          </cell>
        </row>
        <row r="946">
          <cell r="A946" t="str">
            <v>402202014</v>
          </cell>
          <cell r="B946" t="str">
            <v>Par Stipendiati</v>
          </cell>
          <cell r="C946">
            <v>0</v>
          </cell>
          <cell r="E946">
            <v>0</v>
          </cell>
          <cell r="G946">
            <v>182234.47</v>
          </cell>
          <cell r="H946">
            <v>64904.12</v>
          </cell>
          <cell r="I946">
            <v>117330.35</v>
          </cell>
          <cell r="J946" t="str">
            <v>D</v>
          </cell>
          <cell r="K946">
            <v>117330.35</v>
          </cell>
          <cell r="L946" t="str">
            <v>D</v>
          </cell>
          <cell r="M946">
            <v>117330.35</v>
          </cell>
        </row>
        <row r="947">
          <cell r="A947" t="str">
            <v>402202020</v>
          </cell>
          <cell r="B947" t="str">
            <v>Contributi  sociali su stipendi</v>
          </cell>
          <cell r="C947">
            <v>0</v>
          </cell>
          <cell r="E947">
            <v>0</v>
          </cell>
          <cell r="G947">
            <v>1448738.01</v>
          </cell>
          <cell r="H947">
            <v>0</v>
          </cell>
          <cell r="I947">
            <v>1448738.01</v>
          </cell>
          <cell r="J947" t="str">
            <v>D</v>
          </cell>
          <cell r="K947">
            <v>1448738.01</v>
          </cell>
          <cell r="L947" t="str">
            <v>D</v>
          </cell>
          <cell r="M947">
            <v>1448738.01</v>
          </cell>
        </row>
        <row r="948">
          <cell r="A948" t="str">
            <v>402202021</v>
          </cell>
          <cell r="B948" t="str">
            <v>Contributo Inail</v>
          </cell>
          <cell r="C948">
            <v>0</v>
          </cell>
          <cell r="E948">
            <v>0</v>
          </cell>
          <cell r="G948">
            <v>45862.55</v>
          </cell>
          <cell r="H948">
            <v>0</v>
          </cell>
          <cell r="I948">
            <v>45862.55</v>
          </cell>
          <cell r="J948" t="str">
            <v>D</v>
          </cell>
          <cell r="K948">
            <v>45862.55</v>
          </cell>
          <cell r="L948" t="str">
            <v>D</v>
          </cell>
          <cell r="M948">
            <v>45862.55</v>
          </cell>
        </row>
        <row r="949">
          <cell r="A949" t="str">
            <v>402202025</v>
          </cell>
          <cell r="B949" t="str">
            <v>Contributi Fondo Pensione Cometa</v>
          </cell>
          <cell r="C949">
            <v>0</v>
          </cell>
          <cell r="E949">
            <v>0</v>
          </cell>
          <cell r="G949">
            <v>42354.239999999998</v>
          </cell>
          <cell r="H949">
            <v>0</v>
          </cell>
          <cell r="I949">
            <v>42354.239999999998</v>
          </cell>
          <cell r="J949" t="str">
            <v>D</v>
          </cell>
          <cell r="K949">
            <v>42354.239999999998</v>
          </cell>
          <cell r="L949" t="str">
            <v>D</v>
          </cell>
          <cell r="M949">
            <v>42354.239999999998</v>
          </cell>
        </row>
        <row r="950">
          <cell r="A950" t="str">
            <v>402202026</v>
          </cell>
          <cell r="B950" t="str">
            <v>Contrib. Fondo Sanitario Metasalute</v>
          </cell>
          <cell r="C950">
            <v>0</v>
          </cell>
          <cell r="E950">
            <v>0</v>
          </cell>
          <cell r="G950">
            <v>0</v>
          </cell>
          <cell r="H950">
            <v>0</v>
          </cell>
          <cell r="I950">
            <v>0</v>
          </cell>
          <cell r="K950">
            <v>0</v>
          </cell>
          <cell r="M950">
            <v>0</v>
          </cell>
        </row>
        <row r="951">
          <cell r="A951" t="str">
            <v>402202027</v>
          </cell>
          <cell r="B951" t="str">
            <v>Contrib. su ferie stipendiati</v>
          </cell>
          <cell r="C951">
            <v>0</v>
          </cell>
          <cell r="E951">
            <v>0</v>
          </cell>
          <cell r="G951">
            <v>38836.92</v>
          </cell>
          <cell r="H951">
            <v>54835.79</v>
          </cell>
          <cell r="I951">
            <v>15998.87</v>
          </cell>
          <cell r="J951" t="str">
            <v>A</v>
          </cell>
          <cell r="K951">
            <v>15998.87</v>
          </cell>
          <cell r="L951" t="str">
            <v>A</v>
          </cell>
          <cell r="M951">
            <v>-15998.87</v>
          </cell>
        </row>
        <row r="952">
          <cell r="A952" t="str">
            <v>402202028</v>
          </cell>
          <cell r="B952" t="str">
            <v>Contrib. su Par stipendiati</v>
          </cell>
          <cell r="C952">
            <v>0</v>
          </cell>
          <cell r="E952">
            <v>0</v>
          </cell>
          <cell r="G952">
            <v>54493.78</v>
          </cell>
          <cell r="H952">
            <v>48741.68</v>
          </cell>
          <cell r="I952">
            <v>5752.1</v>
          </cell>
          <cell r="J952" t="str">
            <v>D</v>
          </cell>
          <cell r="K952">
            <v>5752.1</v>
          </cell>
          <cell r="L952" t="str">
            <v>D</v>
          </cell>
          <cell r="M952">
            <v>5752.1</v>
          </cell>
        </row>
        <row r="953">
          <cell r="A953" t="str">
            <v>402202030</v>
          </cell>
          <cell r="B953" t="str">
            <v>Quota Anzianità  maturata stipend.</v>
          </cell>
          <cell r="C953">
            <v>0</v>
          </cell>
          <cell r="E953">
            <v>0</v>
          </cell>
          <cell r="G953">
            <v>545886.73</v>
          </cell>
          <cell r="H953">
            <v>0</v>
          </cell>
          <cell r="I953">
            <v>545886.73</v>
          </cell>
          <cell r="J953" t="str">
            <v>D</v>
          </cell>
          <cell r="K953">
            <v>545886.73</v>
          </cell>
          <cell r="L953" t="str">
            <v>D</v>
          </cell>
          <cell r="M953">
            <v>545886.73</v>
          </cell>
        </row>
        <row r="954">
          <cell r="M954">
            <v>0</v>
          </cell>
        </row>
        <row r="955">
          <cell r="A955" t="str">
            <v>03</v>
          </cell>
          <cell r="B955" t="str">
            <v>Stipendi dirigenti</v>
          </cell>
          <cell r="C955">
            <v>0</v>
          </cell>
          <cell r="E955">
            <v>0</v>
          </cell>
          <cell r="G955">
            <v>441760.02</v>
          </cell>
          <cell r="H955">
            <v>45313.7</v>
          </cell>
          <cell r="I955">
            <v>396446.32</v>
          </cell>
          <cell r="J955" t="str">
            <v>D</v>
          </cell>
          <cell r="K955">
            <v>396446.32</v>
          </cell>
          <cell r="L955" t="str">
            <v xml:space="preserve"> D</v>
          </cell>
          <cell r="M955">
            <v>396446.32</v>
          </cell>
        </row>
        <row r="956">
          <cell r="A956" t="str">
            <v>402203010</v>
          </cell>
          <cell r="B956" t="str">
            <v>Stipendi Dirigenti</v>
          </cell>
          <cell r="C956">
            <v>0</v>
          </cell>
          <cell r="E956">
            <v>0</v>
          </cell>
          <cell r="G956">
            <v>295825.73</v>
          </cell>
          <cell r="H956">
            <v>0</v>
          </cell>
          <cell r="I956">
            <v>295825.73</v>
          </cell>
          <cell r="J956" t="str">
            <v>D</v>
          </cell>
          <cell r="K956">
            <v>295825.73</v>
          </cell>
          <cell r="L956" t="str">
            <v>D</v>
          </cell>
          <cell r="M956">
            <v>295825.73</v>
          </cell>
        </row>
        <row r="957">
          <cell r="A957" t="str">
            <v>402203013</v>
          </cell>
          <cell r="B957" t="str">
            <v>Ferie Dirigenti</v>
          </cell>
          <cell r="C957">
            <v>0</v>
          </cell>
          <cell r="E957">
            <v>0</v>
          </cell>
          <cell r="G957">
            <v>26986.17</v>
          </cell>
          <cell r="H957">
            <v>40622.19</v>
          </cell>
          <cell r="I957">
            <v>13636.02</v>
          </cell>
          <cell r="J957" t="str">
            <v>A</v>
          </cell>
          <cell r="K957">
            <v>13636.02</v>
          </cell>
          <cell r="L957" t="str">
            <v>A</v>
          </cell>
          <cell r="M957">
            <v>-13636.02</v>
          </cell>
        </row>
        <row r="958">
          <cell r="A958" t="str">
            <v>402203020</v>
          </cell>
          <cell r="B958" t="str">
            <v>Contributi inps car/azienda x dirig</v>
          </cell>
          <cell r="C958">
            <v>0</v>
          </cell>
          <cell r="E958">
            <v>0</v>
          </cell>
          <cell r="G958">
            <v>84895.83</v>
          </cell>
          <cell r="H958">
            <v>0</v>
          </cell>
          <cell r="I958">
            <v>84895.83</v>
          </cell>
          <cell r="J958" t="str">
            <v>D</v>
          </cell>
          <cell r="K958">
            <v>84895.83</v>
          </cell>
          <cell r="L958" t="str">
            <v>D</v>
          </cell>
          <cell r="M958">
            <v>84895.83</v>
          </cell>
        </row>
        <row r="959">
          <cell r="A959" t="str">
            <v>402203021</v>
          </cell>
          <cell r="B959" t="str">
            <v>Contributi Previndai c/azienda dir.</v>
          </cell>
          <cell r="C959">
            <v>0</v>
          </cell>
          <cell r="E959">
            <v>0</v>
          </cell>
          <cell r="G959">
            <v>2406.9899999999998</v>
          </cell>
          <cell r="H959">
            <v>0</v>
          </cell>
          <cell r="I959">
            <v>2406.9899999999998</v>
          </cell>
          <cell r="J959" t="str">
            <v>D</v>
          </cell>
          <cell r="K959">
            <v>2406.9899999999998</v>
          </cell>
          <cell r="L959" t="str">
            <v>D</v>
          </cell>
          <cell r="M959">
            <v>2406.9899999999998</v>
          </cell>
        </row>
        <row r="960">
          <cell r="A960" t="str">
            <v>402203022</v>
          </cell>
          <cell r="B960" t="str">
            <v>Contributi Fasi c/azienda dir.</v>
          </cell>
          <cell r="C960">
            <v>0</v>
          </cell>
          <cell r="E960">
            <v>0</v>
          </cell>
          <cell r="G960">
            <v>6688</v>
          </cell>
          <cell r="H960">
            <v>0</v>
          </cell>
          <cell r="I960">
            <v>6688</v>
          </cell>
          <cell r="J960" t="str">
            <v>D</v>
          </cell>
          <cell r="K960">
            <v>6688</v>
          </cell>
          <cell r="L960" t="str">
            <v>D</v>
          </cell>
          <cell r="M960">
            <v>6688</v>
          </cell>
        </row>
        <row r="961">
          <cell r="A961" t="str">
            <v>402203023</v>
          </cell>
          <cell r="B961" t="str">
            <v>Contributo Inail</v>
          </cell>
          <cell r="C961">
            <v>0</v>
          </cell>
          <cell r="E961">
            <v>0</v>
          </cell>
          <cell r="G961">
            <v>786.24</v>
          </cell>
          <cell r="H961">
            <v>0</v>
          </cell>
          <cell r="I961">
            <v>786.24</v>
          </cell>
          <cell r="J961" t="str">
            <v>D</v>
          </cell>
          <cell r="K961">
            <v>786.24</v>
          </cell>
          <cell r="L961" t="str">
            <v>D</v>
          </cell>
          <cell r="M961">
            <v>786.24</v>
          </cell>
        </row>
        <row r="962">
          <cell r="A962" t="str">
            <v>402203028</v>
          </cell>
          <cell r="B962" t="str">
            <v>Contributi ferie dirigenti</v>
          </cell>
          <cell r="C962">
            <v>0</v>
          </cell>
          <cell r="E962">
            <v>0</v>
          </cell>
          <cell r="G962">
            <v>7410.08</v>
          </cell>
          <cell r="H962">
            <v>4691.51</v>
          </cell>
          <cell r="I962">
            <v>2718.57</v>
          </cell>
          <cell r="J962" t="str">
            <v>D</v>
          </cell>
          <cell r="K962">
            <v>2718.57</v>
          </cell>
          <cell r="L962" t="str">
            <v>D</v>
          </cell>
          <cell r="M962">
            <v>2718.57</v>
          </cell>
        </row>
        <row r="963">
          <cell r="A963" t="str">
            <v>402203030</v>
          </cell>
          <cell r="B963" t="str">
            <v>Quota Anzianita' maturata dirigen.</v>
          </cell>
          <cell r="C963">
            <v>0</v>
          </cell>
          <cell r="E963">
            <v>0</v>
          </cell>
          <cell r="G963">
            <v>16760.98</v>
          </cell>
          <cell r="H963">
            <v>0</v>
          </cell>
          <cell r="I963">
            <v>16760.98</v>
          </cell>
          <cell r="J963" t="str">
            <v>D</v>
          </cell>
          <cell r="K963">
            <v>16760.98</v>
          </cell>
          <cell r="L963" t="str">
            <v>D</v>
          </cell>
          <cell r="M963">
            <v>16760.98</v>
          </cell>
        </row>
        <row r="964">
          <cell r="M964">
            <v>0</v>
          </cell>
        </row>
        <row r="965">
          <cell r="A965" t="str">
            <v>04</v>
          </cell>
          <cell r="B965" t="str">
            <v>Altri costi del personale</v>
          </cell>
          <cell r="C965">
            <v>0</v>
          </cell>
          <cell r="E965">
            <v>0</v>
          </cell>
          <cell r="G965">
            <v>494209.11</v>
          </cell>
          <cell r="H965">
            <v>7314.03</v>
          </cell>
          <cell r="I965">
            <v>486895.08</v>
          </cell>
          <cell r="J965" t="str">
            <v>D</v>
          </cell>
          <cell r="K965">
            <v>486895.08</v>
          </cell>
          <cell r="L965" t="str">
            <v xml:space="preserve"> D</v>
          </cell>
          <cell r="M965">
            <v>486895.08</v>
          </cell>
        </row>
        <row r="966">
          <cell r="A966" t="str">
            <v>402204010</v>
          </cell>
          <cell r="B966" t="str">
            <v>Borse di studio</v>
          </cell>
          <cell r="C966">
            <v>0</v>
          </cell>
          <cell r="E966">
            <v>0</v>
          </cell>
          <cell r="G966">
            <v>0</v>
          </cell>
          <cell r="H966">
            <v>0</v>
          </cell>
          <cell r="I966">
            <v>0</v>
          </cell>
          <cell r="K966">
            <v>0</v>
          </cell>
          <cell r="M966">
            <v>0</v>
          </cell>
        </row>
        <row r="967">
          <cell r="A967" t="str">
            <v>402204011</v>
          </cell>
          <cell r="B967" t="str">
            <v>Costi di gestione piattafor.Welfare</v>
          </cell>
          <cell r="C967">
            <v>0</v>
          </cell>
          <cell r="E967">
            <v>0</v>
          </cell>
          <cell r="G967">
            <v>9337.84</v>
          </cell>
          <cell r="H967">
            <v>0</v>
          </cell>
          <cell r="I967">
            <v>9337.84</v>
          </cell>
          <cell r="J967" t="str">
            <v>D</v>
          </cell>
          <cell r="K967">
            <v>9337.84</v>
          </cell>
          <cell r="L967" t="str">
            <v>D</v>
          </cell>
          <cell r="M967">
            <v>9337.84</v>
          </cell>
        </row>
        <row r="968">
          <cell r="A968" t="str">
            <v>402204012</v>
          </cell>
          <cell r="B968" t="str">
            <v>Costi utilizzo piattaforma Welfare</v>
          </cell>
          <cell r="C968">
            <v>0</v>
          </cell>
          <cell r="E968">
            <v>0</v>
          </cell>
          <cell r="G968">
            <v>54035.83</v>
          </cell>
          <cell r="H968">
            <v>50</v>
          </cell>
          <cell r="I968">
            <v>53985.83</v>
          </cell>
          <cell r="J968" t="str">
            <v>D</v>
          </cell>
          <cell r="K968">
            <v>53985.83</v>
          </cell>
          <cell r="L968" t="str">
            <v>D</v>
          </cell>
          <cell r="M968">
            <v>53985.83</v>
          </cell>
        </row>
        <row r="969">
          <cell r="A969" t="str">
            <v>402204020</v>
          </cell>
          <cell r="B969" t="str">
            <v>Assegni familiari dipendenti</v>
          </cell>
          <cell r="C969">
            <v>0</v>
          </cell>
          <cell r="E969">
            <v>0</v>
          </cell>
          <cell r="G969">
            <v>0</v>
          </cell>
          <cell r="H969">
            <v>0</v>
          </cell>
          <cell r="I969">
            <v>0</v>
          </cell>
          <cell r="K969">
            <v>0</v>
          </cell>
          <cell r="M969">
            <v>0</v>
          </cell>
        </row>
        <row r="970">
          <cell r="A970" t="str">
            <v>402204030</v>
          </cell>
          <cell r="B970" t="str">
            <v>Altri costi del personale</v>
          </cell>
          <cell r="C970">
            <v>0</v>
          </cell>
          <cell r="E970">
            <v>0</v>
          </cell>
          <cell r="G970">
            <v>0</v>
          </cell>
          <cell r="H970">
            <v>0</v>
          </cell>
          <cell r="I970">
            <v>0</v>
          </cell>
          <cell r="K970">
            <v>0</v>
          </cell>
          <cell r="M970">
            <v>0</v>
          </cell>
        </row>
        <row r="971">
          <cell r="A971" t="str">
            <v>402204040</v>
          </cell>
          <cell r="B971" t="str">
            <v>Costo per lavoro interinale</v>
          </cell>
          <cell r="C971">
            <v>0</v>
          </cell>
          <cell r="E971">
            <v>0</v>
          </cell>
          <cell r="G971">
            <v>430835.44</v>
          </cell>
          <cell r="H971">
            <v>7264.03</v>
          </cell>
          <cell r="I971">
            <v>423571.41</v>
          </cell>
          <cell r="J971" t="str">
            <v>D</v>
          </cell>
          <cell r="K971">
            <v>423571.41</v>
          </cell>
          <cell r="L971" t="str">
            <v>D</v>
          </cell>
          <cell r="M971">
            <v>423571.41</v>
          </cell>
        </row>
        <row r="972">
          <cell r="M972">
            <v>0</v>
          </cell>
        </row>
        <row r="973">
          <cell r="A973" t="str">
            <v>23</v>
          </cell>
          <cell r="B973" t="str">
            <v>Ammortamenti</v>
          </cell>
          <cell r="C973">
            <v>0</v>
          </cell>
          <cell r="E973">
            <v>0</v>
          </cell>
          <cell r="G973">
            <v>5378856.2699999996</v>
          </cell>
          <cell r="H973">
            <v>0</v>
          </cell>
          <cell r="I973">
            <v>5378856.2699999996</v>
          </cell>
          <cell r="J973" t="str">
            <v>D</v>
          </cell>
          <cell r="K973">
            <v>5378856.2699999996</v>
          </cell>
          <cell r="L973" t="str">
            <v xml:space="preserve"> D</v>
          </cell>
          <cell r="M973">
            <v>5378856.2699999996</v>
          </cell>
        </row>
        <row r="974">
          <cell r="A974" t="str">
            <v>01</v>
          </cell>
          <cell r="B974" t="str">
            <v>Ammortamento Immobilizzazioni Immat</v>
          </cell>
          <cell r="C974">
            <v>0</v>
          </cell>
          <cell r="E974">
            <v>0</v>
          </cell>
          <cell r="G974">
            <v>2385310.88</v>
          </cell>
          <cell r="H974">
            <v>0</v>
          </cell>
          <cell r="I974">
            <v>2385310.88</v>
          </cell>
          <cell r="J974" t="str">
            <v>D</v>
          </cell>
          <cell r="K974">
            <v>2385310.88</v>
          </cell>
          <cell r="L974" t="str">
            <v xml:space="preserve"> D</v>
          </cell>
          <cell r="M974">
            <v>2385310.88</v>
          </cell>
        </row>
        <row r="975">
          <cell r="A975" t="str">
            <v>402301010</v>
          </cell>
          <cell r="B975" t="str">
            <v>Amm. costi implementazione  e ampl.</v>
          </cell>
          <cell r="C975">
            <v>0</v>
          </cell>
          <cell r="E975">
            <v>0</v>
          </cell>
          <cell r="G975">
            <v>0</v>
          </cell>
          <cell r="H975">
            <v>0</v>
          </cell>
          <cell r="I975">
            <v>0</v>
          </cell>
          <cell r="K975">
            <v>0</v>
          </cell>
          <cell r="M975">
            <v>0</v>
          </cell>
        </row>
        <row r="976">
          <cell r="A976" t="str">
            <v>402301020</v>
          </cell>
          <cell r="B976" t="str">
            <v>Ammortamento  costi sviluppo nuo.pr</v>
          </cell>
          <cell r="C976">
            <v>0</v>
          </cell>
          <cell r="E976">
            <v>0</v>
          </cell>
          <cell r="G976">
            <v>1033437.86</v>
          </cell>
          <cell r="H976">
            <v>0</v>
          </cell>
          <cell r="I976">
            <v>1033437.86</v>
          </cell>
          <cell r="J976" t="str">
            <v>D</v>
          </cell>
          <cell r="K976">
            <v>1033437.86</v>
          </cell>
          <cell r="L976" t="str">
            <v>D</v>
          </cell>
          <cell r="M976">
            <v>1033437.86</v>
          </cell>
        </row>
        <row r="977">
          <cell r="A977" t="str">
            <v>402301030</v>
          </cell>
          <cell r="B977" t="str">
            <v>Ammortamento costi pluriennali</v>
          </cell>
          <cell r="C977">
            <v>0</v>
          </cell>
          <cell r="E977">
            <v>0</v>
          </cell>
          <cell r="G977">
            <v>41174.75</v>
          </cell>
          <cell r="H977">
            <v>0</v>
          </cell>
          <cell r="I977">
            <v>41174.75</v>
          </cell>
          <cell r="J977" t="str">
            <v>D</v>
          </cell>
          <cell r="K977">
            <v>41174.75</v>
          </cell>
          <cell r="L977" t="str">
            <v>D</v>
          </cell>
          <cell r="M977">
            <v>41174.75</v>
          </cell>
        </row>
        <row r="978">
          <cell r="A978" t="str">
            <v>402301031</v>
          </cell>
          <cell r="B978" t="str">
            <v>Ammortamento Licenze e Marchi</v>
          </cell>
          <cell r="C978">
            <v>0</v>
          </cell>
          <cell r="E978">
            <v>0</v>
          </cell>
          <cell r="G978">
            <v>0</v>
          </cell>
          <cell r="H978">
            <v>0</v>
          </cell>
          <cell r="I978">
            <v>0</v>
          </cell>
          <cell r="K978">
            <v>0</v>
          </cell>
          <cell r="M978">
            <v>0</v>
          </cell>
        </row>
        <row r="979">
          <cell r="A979" t="str">
            <v>402301040</v>
          </cell>
          <cell r="B979" t="str">
            <v>Ammortamento diritti brev. industr.</v>
          </cell>
          <cell r="C979">
            <v>0</v>
          </cell>
          <cell r="E979">
            <v>0</v>
          </cell>
          <cell r="G979">
            <v>2320</v>
          </cell>
          <cell r="H979">
            <v>0</v>
          </cell>
          <cell r="I979">
            <v>2320</v>
          </cell>
          <cell r="J979" t="str">
            <v>D</v>
          </cell>
          <cell r="K979">
            <v>2320</v>
          </cell>
          <cell r="L979" t="str">
            <v>D</v>
          </cell>
          <cell r="M979">
            <v>2320</v>
          </cell>
        </row>
        <row r="980">
          <cell r="A980" t="str">
            <v>402301050</v>
          </cell>
          <cell r="B980" t="str">
            <v>Ammort.spese increm.beni terzi</v>
          </cell>
          <cell r="C980">
            <v>0</v>
          </cell>
          <cell r="E980">
            <v>0</v>
          </cell>
          <cell r="G980">
            <v>8419.6</v>
          </cell>
          <cell r="H980">
            <v>0</v>
          </cell>
          <cell r="I980">
            <v>8419.6</v>
          </cell>
          <cell r="J980" t="str">
            <v>D</v>
          </cell>
          <cell r="K980">
            <v>8419.6</v>
          </cell>
          <cell r="L980" t="str">
            <v>D</v>
          </cell>
          <cell r="M980">
            <v>8419.6</v>
          </cell>
        </row>
        <row r="981">
          <cell r="A981" t="str">
            <v>402301060</v>
          </cell>
          <cell r="B981" t="str">
            <v>Ammortamento per Avviamento</v>
          </cell>
          <cell r="C981">
            <v>0</v>
          </cell>
          <cell r="E981">
            <v>0</v>
          </cell>
          <cell r="G981">
            <v>1276863.47</v>
          </cell>
          <cell r="H981">
            <v>0</v>
          </cell>
          <cell r="I981">
            <v>1276863.47</v>
          </cell>
          <cell r="J981" t="str">
            <v>D</v>
          </cell>
          <cell r="K981">
            <v>1276863.47</v>
          </cell>
          <cell r="L981" t="str">
            <v>D</v>
          </cell>
          <cell r="M981">
            <v>1276863.47</v>
          </cell>
        </row>
        <row r="982">
          <cell r="A982" t="str">
            <v>402301070</v>
          </cell>
          <cell r="B982" t="str">
            <v>Ammortamento spese op. societarie</v>
          </cell>
          <cell r="C982">
            <v>0</v>
          </cell>
          <cell r="E982">
            <v>0</v>
          </cell>
          <cell r="G982">
            <v>0</v>
          </cell>
          <cell r="H982">
            <v>0</v>
          </cell>
          <cell r="I982">
            <v>0</v>
          </cell>
          <cell r="K982">
            <v>0</v>
          </cell>
          <cell r="M982">
            <v>0</v>
          </cell>
        </row>
        <row r="983">
          <cell r="A983" t="str">
            <v>402301080</v>
          </cell>
          <cell r="B983" t="str">
            <v>Ammortamento Software</v>
          </cell>
          <cell r="C983">
            <v>0</v>
          </cell>
          <cell r="E983">
            <v>0</v>
          </cell>
          <cell r="G983">
            <v>23095.200000000001</v>
          </cell>
          <cell r="H983">
            <v>0</v>
          </cell>
          <cell r="I983">
            <v>23095.200000000001</v>
          </cell>
          <cell r="J983" t="str">
            <v>D</v>
          </cell>
          <cell r="K983">
            <v>23095.200000000001</v>
          </cell>
          <cell r="L983" t="str">
            <v>D</v>
          </cell>
          <cell r="M983">
            <v>23095.200000000001</v>
          </cell>
        </row>
        <row r="984">
          <cell r="M984">
            <v>0</v>
          </cell>
        </row>
        <row r="985">
          <cell r="A985" t="str">
            <v>02</v>
          </cell>
          <cell r="B985" t="str">
            <v>Ammortamento Immobilizzazioni Mater</v>
          </cell>
          <cell r="C985">
            <v>0</v>
          </cell>
          <cell r="E985">
            <v>0</v>
          </cell>
          <cell r="G985">
            <v>2993545.39</v>
          </cell>
          <cell r="H985">
            <v>0</v>
          </cell>
          <cell r="I985">
            <v>2993545.39</v>
          </cell>
          <cell r="J985" t="str">
            <v>D</v>
          </cell>
          <cell r="K985">
            <v>2993545.39</v>
          </cell>
          <cell r="L985" t="str">
            <v xml:space="preserve"> D</v>
          </cell>
          <cell r="M985">
            <v>2993545.39</v>
          </cell>
        </row>
        <row r="986">
          <cell r="A986" t="str">
            <v>402302010</v>
          </cell>
          <cell r="B986" t="str">
            <v>Ammortamento  immobili industriali</v>
          </cell>
          <cell r="C986">
            <v>0</v>
          </cell>
          <cell r="E986">
            <v>0</v>
          </cell>
          <cell r="G986">
            <v>280813.28000000003</v>
          </cell>
          <cell r="H986">
            <v>0</v>
          </cell>
          <cell r="I986">
            <v>280813.28000000003</v>
          </cell>
          <cell r="J986" t="str">
            <v>D</v>
          </cell>
          <cell r="K986">
            <v>280813.28000000003</v>
          </cell>
          <cell r="L986" t="str">
            <v>D</v>
          </cell>
          <cell r="M986">
            <v>280813.28000000003</v>
          </cell>
        </row>
        <row r="987">
          <cell r="A987" t="str">
            <v>402302020</v>
          </cell>
          <cell r="B987" t="str">
            <v>Ammortamento impianti generici</v>
          </cell>
          <cell r="C987">
            <v>0</v>
          </cell>
          <cell r="E987">
            <v>0</v>
          </cell>
          <cell r="G987">
            <v>15757.03</v>
          </cell>
          <cell r="H987">
            <v>0</v>
          </cell>
          <cell r="I987">
            <v>15757.03</v>
          </cell>
          <cell r="J987" t="str">
            <v>D</v>
          </cell>
          <cell r="K987">
            <v>15757.03</v>
          </cell>
          <cell r="L987" t="str">
            <v>D</v>
          </cell>
          <cell r="M987">
            <v>15757.03</v>
          </cell>
        </row>
        <row r="988">
          <cell r="A988" t="str">
            <v>402302030</v>
          </cell>
          <cell r="B988" t="str">
            <v>Ammortamento  macchinari</v>
          </cell>
          <cell r="C988">
            <v>0</v>
          </cell>
          <cell r="E988">
            <v>0</v>
          </cell>
          <cell r="G988">
            <v>713348.76</v>
          </cell>
          <cell r="H988">
            <v>0</v>
          </cell>
          <cell r="I988">
            <v>713348.76</v>
          </cell>
          <cell r="J988" t="str">
            <v>D</v>
          </cell>
          <cell r="K988">
            <v>713348.76</v>
          </cell>
          <cell r="L988" t="str">
            <v>D</v>
          </cell>
          <cell r="M988">
            <v>713348.76</v>
          </cell>
        </row>
        <row r="989">
          <cell r="A989" t="str">
            <v>402302040</v>
          </cell>
          <cell r="B989" t="str">
            <v>Ammortamento  stampi e attrezzature</v>
          </cell>
          <cell r="C989">
            <v>0</v>
          </cell>
          <cell r="E989">
            <v>0</v>
          </cell>
          <cell r="G989">
            <v>1964170.52</v>
          </cell>
          <cell r="H989">
            <v>0</v>
          </cell>
          <cell r="I989">
            <v>1964170.52</v>
          </cell>
          <cell r="J989" t="str">
            <v>D</v>
          </cell>
          <cell r="K989">
            <v>1964170.52</v>
          </cell>
          <cell r="L989" t="str">
            <v>D</v>
          </cell>
          <cell r="M989">
            <v>1964170.52</v>
          </cell>
        </row>
        <row r="990">
          <cell r="A990" t="str">
            <v>402302050</v>
          </cell>
          <cell r="B990" t="str">
            <v>Ammortam. automezzi e mezzi trasp.</v>
          </cell>
          <cell r="C990">
            <v>0</v>
          </cell>
          <cell r="E990">
            <v>0</v>
          </cell>
          <cell r="G990">
            <v>333.25</v>
          </cell>
          <cell r="H990">
            <v>0</v>
          </cell>
          <cell r="I990">
            <v>333.25</v>
          </cell>
          <cell r="J990" t="str">
            <v>D</v>
          </cell>
          <cell r="K990">
            <v>333.25</v>
          </cell>
          <cell r="L990" t="str">
            <v>D</v>
          </cell>
          <cell r="M990">
            <v>333.25</v>
          </cell>
        </row>
        <row r="991">
          <cell r="A991" t="str">
            <v>402302060</v>
          </cell>
          <cell r="B991" t="str">
            <v>Ammortamento mobili ufficio</v>
          </cell>
          <cell r="C991">
            <v>0</v>
          </cell>
          <cell r="E991">
            <v>0</v>
          </cell>
          <cell r="G991">
            <v>6346.35</v>
          </cell>
          <cell r="H991">
            <v>0</v>
          </cell>
          <cell r="I991">
            <v>6346.35</v>
          </cell>
          <cell r="J991" t="str">
            <v>D</v>
          </cell>
          <cell r="K991">
            <v>6346.35</v>
          </cell>
          <cell r="L991" t="str">
            <v>D</v>
          </cell>
          <cell r="M991">
            <v>6346.35</v>
          </cell>
        </row>
        <row r="992">
          <cell r="A992" t="str">
            <v>402302065</v>
          </cell>
          <cell r="B992" t="str">
            <v>Ammort.macchine ufficio elettronic</v>
          </cell>
          <cell r="C992">
            <v>0</v>
          </cell>
          <cell r="E992">
            <v>0</v>
          </cell>
          <cell r="G992">
            <v>12776.2</v>
          </cell>
          <cell r="H992">
            <v>0</v>
          </cell>
          <cell r="I992">
            <v>12776.2</v>
          </cell>
          <cell r="J992" t="str">
            <v>D</v>
          </cell>
          <cell r="K992">
            <v>12776.2</v>
          </cell>
          <cell r="L992" t="str">
            <v>D</v>
          </cell>
          <cell r="M992">
            <v>12776.2</v>
          </cell>
        </row>
        <row r="993">
          <cell r="A993" t="str">
            <v>402302070</v>
          </cell>
          <cell r="B993" t="str">
            <v>Ammortamento  forni</v>
          </cell>
          <cell r="C993">
            <v>0</v>
          </cell>
          <cell r="E993">
            <v>0</v>
          </cell>
          <cell r="G993">
            <v>0</v>
          </cell>
          <cell r="H993">
            <v>0</v>
          </cell>
          <cell r="I993">
            <v>0</v>
          </cell>
          <cell r="K993">
            <v>0</v>
          </cell>
          <cell r="M993">
            <v>0</v>
          </cell>
        </row>
        <row r="994">
          <cell r="M994">
            <v>0</v>
          </cell>
        </row>
        <row r="995">
          <cell r="A995" t="str">
            <v>03</v>
          </cell>
          <cell r="B995" t="str">
            <v>Ammortam.anticip. Immobilizz.Mater.</v>
          </cell>
          <cell r="C995">
            <v>0</v>
          </cell>
          <cell r="E995">
            <v>0</v>
          </cell>
          <cell r="G995">
            <v>0</v>
          </cell>
          <cell r="H995">
            <v>0</v>
          </cell>
          <cell r="I995">
            <v>0</v>
          </cell>
          <cell r="K995">
            <v>0</v>
          </cell>
          <cell r="M995">
            <v>0</v>
          </cell>
        </row>
        <row r="996">
          <cell r="A996" t="str">
            <v>402303010</v>
          </cell>
          <cell r="B996" t="str">
            <v>Amm. ant. immobili indus.</v>
          </cell>
          <cell r="C996">
            <v>0</v>
          </cell>
          <cell r="E996">
            <v>0</v>
          </cell>
          <cell r="G996">
            <v>0</v>
          </cell>
          <cell r="H996">
            <v>0</v>
          </cell>
          <cell r="I996">
            <v>0</v>
          </cell>
          <cell r="K996">
            <v>0</v>
          </cell>
          <cell r="M996">
            <v>0</v>
          </cell>
        </row>
        <row r="997">
          <cell r="A997" t="str">
            <v>402303020</v>
          </cell>
          <cell r="B997" t="str">
            <v>Amm. ant. impianti gener.</v>
          </cell>
          <cell r="C997">
            <v>0</v>
          </cell>
          <cell r="E997">
            <v>0</v>
          </cell>
          <cell r="G997">
            <v>0</v>
          </cell>
          <cell r="H997">
            <v>0</v>
          </cell>
          <cell r="I997">
            <v>0</v>
          </cell>
          <cell r="K997">
            <v>0</v>
          </cell>
          <cell r="M997">
            <v>0</v>
          </cell>
        </row>
        <row r="998">
          <cell r="A998" t="str">
            <v>402303030</v>
          </cell>
          <cell r="B998" t="str">
            <v>Amm. ant. macchinari</v>
          </cell>
          <cell r="C998">
            <v>0</v>
          </cell>
          <cell r="E998">
            <v>0</v>
          </cell>
          <cell r="G998">
            <v>0</v>
          </cell>
          <cell r="H998">
            <v>0</v>
          </cell>
          <cell r="I998">
            <v>0</v>
          </cell>
          <cell r="K998">
            <v>0</v>
          </cell>
          <cell r="M998">
            <v>0</v>
          </cell>
        </row>
        <row r="999">
          <cell r="A999" t="str">
            <v>402303040</v>
          </cell>
          <cell r="B999" t="str">
            <v>Amm. ant. stampi ed attr.</v>
          </cell>
          <cell r="C999">
            <v>0</v>
          </cell>
          <cell r="E999">
            <v>0</v>
          </cell>
          <cell r="G999">
            <v>0</v>
          </cell>
          <cell r="H999">
            <v>0</v>
          </cell>
          <cell r="I999">
            <v>0</v>
          </cell>
          <cell r="K999">
            <v>0</v>
          </cell>
          <cell r="M999">
            <v>0</v>
          </cell>
        </row>
        <row r="1000">
          <cell r="A1000" t="str">
            <v>402303050</v>
          </cell>
          <cell r="B1000" t="str">
            <v>Amm. ant. automezzi</v>
          </cell>
          <cell r="C1000">
            <v>0</v>
          </cell>
          <cell r="E1000">
            <v>0</v>
          </cell>
          <cell r="G1000">
            <v>0</v>
          </cell>
          <cell r="H1000">
            <v>0</v>
          </cell>
          <cell r="I1000">
            <v>0</v>
          </cell>
          <cell r="K1000">
            <v>0</v>
          </cell>
          <cell r="M1000">
            <v>0</v>
          </cell>
        </row>
        <row r="1001">
          <cell r="A1001" t="str">
            <v>402303060</v>
          </cell>
          <cell r="B1001" t="str">
            <v>Ammortam.ant. mobili uff.</v>
          </cell>
          <cell r="C1001">
            <v>0</v>
          </cell>
          <cell r="E1001">
            <v>0</v>
          </cell>
          <cell r="G1001">
            <v>0</v>
          </cell>
          <cell r="H1001">
            <v>0</v>
          </cell>
          <cell r="I1001">
            <v>0</v>
          </cell>
          <cell r="K1001">
            <v>0</v>
          </cell>
          <cell r="M1001">
            <v>0</v>
          </cell>
        </row>
        <row r="1002">
          <cell r="A1002" t="str">
            <v>402303065</v>
          </cell>
          <cell r="B1002" t="str">
            <v>Ammort.ant.macch.uff.elet</v>
          </cell>
          <cell r="C1002">
            <v>0</v>
          </cell>
          <cell r="E1002">
            <v>0</v>
          </cell>
          <cell r="G1002">
            <v>0</v>
          </cell>
          <cell r="H1002">
            <v>0</v>
          </cell>
          <cell r="I1002">
            <v>0</v>
          </cell>
          <cell r="K1002">
            <v>0</v>
          </cell>
          <cell r="M1002">
            <v>0</v>
          </cell>
        </row>
        <row r="1003">
          <cell r="A1003" t="str">
            <v>402303070</v>
          </cell>
          <cell r="B1003" t="str">
            <v>Amm. ant. forni</v>
          </cell>
          <cell r="C1003">
            <v>0</v>
          </cell>
          <cell r="E1003">
            <v>0</v>
          </cell>
          <cell r="G1003">
            <v>0</v>
          </cell>
          <cell r="H1003">
            <v>0</v>
          </cell>
          <cell r="I1003">
            <v>0</v>
          </cell>
          <cell r="K1003">
            <v>0</v>
          </cell>
          <cell r="M1003">
            <v>0</v>
          </cell>
        </row>
        <row r="1004">
          <cell r="M1004">
            <v>0</v>
          </cell>
        </row>
        <row r="1005">
          <cell r="A1005" t="str">
            <v>24</v>
          </cell>
          <cell r="B1005" t="str">
            <v>Svalutazione dell'attivo circolante</v>
          </cell>
          <cell r="C1005">
            <v>0</v>
          </cell>
          <cell r="E1005">
            <v>0</v>
          </cell>
          <cell r="G1005">
            <v>85477</v>
          </cell>
          <cell r="H1005">
            <v>0</v>
          </cell>
          <cell r="I1005">
            <v>85477</v>
          </cell>
          <cell r="J1005" t="str">
            <v>D</v>
          </cell>
          <cell r="K1005">
            <v>85477</v>
          </cell>
          <cell r="L1005" t="str">
            <v xml:space="preserve"> D</v>
          </cell>
          <cell r="M1005">
            <v>85477</v>
          </cell>
        </row>
        <row r="1006">
          <cell r="A1006" t="str">
            <v>01</v>
          </cell>
          <cell r="B1006" t="str">
            <v>Svalutazione dell'attivo circolante</v>
          </cell>
          <cell r="C1006">
            <v>0</v>
          </cell>
          <cell r="E1006">
            <v>0</v>
          </cell>
          <cell r="G1006">
            <v>85477</v>
          </cell>
          <cell r="H1006">
            <v>0</v>
          </cell>
          <cell r="I1006">
            <v>85477</v>
          </cell>
          <cell r="J1006" t="str">
            <v>D</v>
          </cell>
          <cell r="K1006">
            <v>85477</v>
          </cell>
          <cell r="L1006" t="str">
            <v xml:space="preserve"> D</v>
          </cell>
          <cell r="M1006">
            <v>85477</v>
          </cell>
        </row>
        <row r="1007">
          <cell r="A1007" t="str">
            <v>402401010</v>
          </cell>
          <cell r="B1007" t="str">
            <v>Perdite su crediti</v>
          </cell>
          <cell r="C1007">
            <v>0</v>
          </cell>
          <cell r="E1007">
            <v>0</v>
          </cell>
          <cell r="G1007">
            <v>0</v>
          </cell>
          <cell r="H1007">
            <v>0</v>
          </cell>
          <cell r="I1007">
            <v>0</v>
          </cell>
          <cell r="K1007">
            <v>0</v>
          </cell>
          <cell r="M1007">
            <v>0</v>
          </cell>
        </row>
        <row r="1008">
          <cell r="A1008" t="str">
            <v>402401020</v>
          </cell>
          <cell r="B1008" t="str">
            <v>Accant. fondo svalutazione crediti</v>
          </cell>
          <cell r="C1008">
            <v>0</v>
          </cell>
          <cell r="E1008">
            <v>0</v>
          </cell>
          <cell r="G1008">
            <v>85477</v>
          </cell>
          <cell r="H1008">
            <v>0</v>
          </cell>
          <cell r="I1008">
            <v>85477</v>
          </cell>
          <cell r="J1008" t="str">
            <v>D</v>
          </cell>
          <cell r="K1008">
            <v>85477</v>
          </cell>
          <cell r="L1008" t="str">
            <v>D</v>
          </cell>
          <cell r="M1008">
            <v>85477</v>
          </cell>
        </row>
        <row r="1009">
          <cell r="A1009" t="str">
            <v>402401030</v>
          </cell>
          <cell r="B1009" t="str">
            <v>Acc.fondo svalutaz. crediti tassati</v>
          </cell>
          <cell r="C1009">
            <v>0</v>
          </cell>
          <cell r="E1009">
            <v>0</v>
          </cell>
          <cell r="G1009">
            <v>0</v>
          </cell>
          <cell r="H1009">
            <v>0</v>
          </cell>
          <cell r="I1009">
            <v>0</v>
          </cell>
          <cell r="K1009">
            <v>0</v>
          </cell>
          <cell r="M1009">
            <v>0</v>
          </cell>
        </row>
        <row r="1010">
          <cell r="A1010" t="str">
            <v>402401040</v>
          </cell>
          <cell r="B1010" t="str">
            <v>Acc. a fondo obsolescenza magazzino</v>
          </cell>
          <cell r="C1010">
            <v>0</v>
          </cell>
          <cell r="E1010">
            <v>0</v>
          </cell>
          <cell r="G1010">
            <v>0</v>
          </cell>
          <cell r="H1010">
            <v>0</v>
          </cell>
          <cell r="I1010">
            <v>0</v>
          </cell>
          <cell r="K1010">
            <v>0</v>
          </cell>
          <cell r="M1010">
            <v>0</v>
          </cell>
        </row>
        <row r="1011">
          <cell r="A1011" t="str">
            <v>402401050</v>
          </cell>
          <cell r="B1011" t="str">
            <v>Altre svalutazioni</v>
          </cell>
          <cell r="C1011">
            <v>0</v>
          </cell>
          <cell r="E1011">
            <v>0</v>
          </cell>
          <cell r="G1011">
            <v>0</v>
          </cell>
          <cell r="H1011">
            <v>0</v>
          </cell>
          <cell r="I1011">
            <v>0</v>
          </cell>
          <cell r="K1011">
            <v>0</v>
          </cell>
          <cell r="M1011">
            <v>0</v>
          </cell>
        </row>
        <row r="1012">
          <cell r="M1012">
            <v>0</v>
          </cell>
        </row>
        <row r="1013">
          <cell r="A1013" t="str">
            <v>02</v>
          </cell>
          <cell r="B1013" t="str">
            <v>Accantonamenti per rischi</v>
          </cell>
          <cell r="C1013">
            <v>0</v>
          </cell>
          <cell r="E1013">
            <v>0</v>
          </cell>
          <cell r="G1013">
            <v>0</v>
          </cell>
          <cell r="H1013">
            <v>0</v>
          </cell>
          <cell r="I1013">
            <v>0</v>
          </cell>
          <cell r="K1013">
            <v>0</v>
          </cell>
          <cell r="M1013">
            <v>0</v>
          </cell>
        </row>
        <row r="1014">
          <cell r="A1014" t="str">
            <v>402402010</v>
          </cell>
          <cell r="B1014" t="str">
            <v>Acc.a fondo garanzia prodotti</v>
          </cell>
          <cell r="C1014">
            <v>0</v>
          </cell>
          <cell r="E1014">
            <v>0</v>
          </cell>
          <cell r="G1014">
            <v>0</v>
          </cell>
          <cell r="H1014">
            <v>0</v>
          </cell>
          <cell r="I1014">
            <v>0</v>
          </cell>
          <cell r="K1014">
            <v>0</v>
          </cell>
          <cell r="M1014">
            <v>0</v>
          </cell>
        </row>
        <row r="1015">
          <cell r="A1015" t="str">
            <v>402402020</v>
          </cell>
          <cell r="B1015" t="str">
            <v>Acc. a fondo adeguamento cambi</v>
          </cell>
          <cell r="C1015">
            <v>0</v>
          </cell>
          <cell r="E1015">
            <v>0</v>
          </cell>
          <cell r="G1015">
            <v>0</v>
          </cell>
          <cell r="H1015">
            <v>0</v>
          </cell>
          <cell r="I1015">
            <v>0</v>
          </cell>
          <cell r="K1015">
            <v>0</v>
          </cell>
          <cell r="M1015">
            <v>0</v>
          </cell>
        </row>
        <row r="1016">
          <cell r="A1016" t="str">
            <v>402402030</v>
          </cell>
          <cell r="B1016" t="str">
            <v>Accant. rischi diversi</v>
          </cell>
          <cell r="C1016">
            <v>0</v>
          </cell>
          <cell r="E1016">
            <v>0</v>
          </cell>
          <cell r="G1016">
            <v>0</v>
          </cell>
          <cell r="H1016">
            <v>0</v>
          </cell>
          <cell r="I1016">
            <v>0</v>
          </cell>
          <cell r="K1016">
            <v>0</v>
          </cell>
          <cell r="M1016">
            <v>0</v>
          </cell>
        </row>
        <row r="1017">
          <cell r="M1017">
            <v>0</v>
          </cell>
        </row>
        <row r="1018">
          <cell r="A1018" t="str">
            <v>25</v>
          </cell>
          <cell r="B1018" t="str">
            <v>Oneri di gestione</v>
          </cell>
          <cell r="C1018">
            <v>0</v>
          </cell>
          <cell r="E1018">
            <v>0</v>
          </cell>
          <cell r="G1018">
            <v>179087.29</v>
          </cell>
          <cell r="H1018">
            <v>0</v>
          </cell>
          <cell r="I1018">
            <v>179087.29</v>
          </cell>
          <cell r="J1018" t="str">
            <v>D</v>
          </cell>
          <cell r="K1018">
            <v>179087.29</v>
          </cell>
          <cell r="L1018" t="str">
            <v xml:space="preserve"> D</v>
          </cell>
          <cell r="M1018">
            <v>179087.29</v>
          </cell>
        </row>
        <row r="1019">
          <cell r="A1019" t="str">
            <v>01</v>
          </cell>
          <cell r="B1019" t="str">
            <v>Oneri diversi gestione tipica</v>
          </cell>
          <cell r="C1019">
            <v>0</v>
          </cell>
          <cell r="E1019">
            <v>0</v>
          </cell>
          <cell r="G1019">
            <v>54166.01</v>
          </cell>
          <cell r="H1019">
            <v>0</v>
          </cell>
          <cell r="I1019">
            <v>54166.01</v>
          </cell>
          <cell r="J1019" t="str">
            <v>D</v>
          </cell>
          <cell r="K1019">
            <v>54166.01</v>
          </cell>
          <cell r="L1019" t="str">
            <v xml:space="preserve"> D</v>
          </cell>
          <cell r="M1019">
            <v>54166.01</v>
          </cell>
        </row>
        <row r="1020">
          <cell r="A1020" t="str">
            <v>402501010</v>
          </cell>
          <cell r="B1020" t="str">
            <v>Tassa vidimazione libri sociali</v>
          </cell>
          <cell r="C1020">
            <v>0</v>
          </cell>
          <cell r="E1020">
            <v>0</v>
          </cell>
          <cell r="G1020">
            <v>516.51</v>
          </cell>
          <cell r="H1020">
            <v>0</v>
          </cell>
          <cell r="I1020">
            <v>516.51</v>
          </cell>
          <cell r="J1020" t="str">
            <v>D</v>
          </cell>
          <cell r="K1020">
            <v>516.51</v>
          </cell>
          <cell r="L1020" t="str">
            <v>D</v>
          </cell>
          <cell r="M1020">
            <v>516.51</v>
          </cell>
        </row>
        <row r="1021">
          <cell r="A1021" t="str">
            <v>402501020</v>
          </cell>
          <cell r="B1021" t="str">
            <v>Tasse Camera di Commercio</v>
          </cell>
          <cell r="C1021">
            <v>0</v>
          </cell>
          <cell r="E1021">
            <v>0</v>
          </cell>
          <cell r="G1021">
            <v>2421.5</v>
          </cell>
          <cell r="H1021">
            <v>0</v>
          </cell>
          <cell r="I1021">
            <v>2421.5</v>
          </cell>
          <cell r="J1021" t="str">
            <v>D</v>
          </cell>
          <cell r="K1021">
            <v>2421.5</v>
          </cell>
          <cell r="L1021" t="str">
            <v>D</v>
          </cell>
          <cell r="M1021">
            <v>2421.5</v>
          </cell>
        </row>
        <row r="1022">
          <cell r="A1022" t="str">
            <v>402501040</v>
          </cell>
          <cell r="B1022" t="str">
            <v>Imposte e tasse</v>
          </cell>
          <cell r="C1022">
            <v>0</v>
          </cell>
          <cell r="E1022">
            <v>0</v>
          </cell>
          <cell r="G1022">
            <v>8410</v>
          </cell>
          <cell r="H1022">
            <v>0</v>
          </cell>
          <cell r="I1022">
            <v>8410</v>
          </cell>
          <cell r="J1022" t="str">
            <v>D</v>
          </cell>
          <cell r="K1022">
            <v>8410</v>
          </cell>
          <cell r="L1022" t="str">
            <v>D</v>
          </cell>
          <cell r="M1022">
            <v>8410</v>
          </cell>
        </row>
        <row r="1023">
          <cell r="A1023" t="str">
            <v>402501050</v>
          </cell>
          <cell r="B1023" t="str">
            <v>IMU</v>
          </cell>
          <cell r="C1023">
            <v>0</v>
          </cell>
          <cell r="E1023">
            <v>0</v>
          </cell>
          <cell r="G1023">
            <v>42818</v>
          </cell>
          <cell r="H1023">
            <v>0</v>
          </cell>
          <cell r="I1023">
            <v>42818</v>
          </cell>
          <cell r="J1023" t="str">
            <v>D</v>
          </cell>
          <cell r="K1023">
            <v>42818</v>
          </cell>
          <cell r="L1023" t="str">
            <v>D</v>
          </cell>
          <cell r="M1023">
            <v>42818</v>
          </cell>
        </row>
        <row r="1024">
          <cell r="A1024" t="str">
            <v>402501060</v>
          </cell>
          <cell r="B1024" t="str">
            <v>Altri oneri vari</v>
          </cell>
          <cell r="C1024">
            <v>0</v>
          </cell>
          <cell r="E1024">
            <v>0</v>
          </cell>
          <cell r="G1024">
            <v>0</v>
          </cell>
          <cell r="H1024">
            <v>0</v>
          </cell>
          <cell r="I1024">
            <v>0</v>
          </cell>
          <cell r="K1024">
            <v>0</v>
          </cell>
          <cell r="M1024">
            <v>0</v>
          </cell>
        </row>
        <row r="1025">
          <cell r="M1025">
            <v>0</v>
          </cell>
        </row>
        <row r="1026">
          <cell r="A1026" t="str">
            <v>02</v>
          </cell>
          <cell r="B1026" t="str">
            <v>Oneri diversi gestione atipica</v>
          </cell>
          <cell r="C1026">
            <v>0</v>
          </cell>
          <cell r="E1026">
            <v>0</v>
          </cell>
          <cell r="G1026">
            <v>124921.28</v>
          </cell>
          <cell r="H1026">
            <v>0</v>
          </cell>
          <cell r="I1026">
            <v>124921.28</v>
          </cell>
          <cell r="J1026" t="str">
            <v>D</v>
          </cell>
          <cell r="K1026">
            <v>124921.28</v>
          </cell>
          <cell r="L1026" t="str">
            <v xml:space="preserve"> D</v>
          </cell>
          <cell r="M1026">
            <v>124921.28</v>
          </cell>
        </row>
        <row r="1027">
          <cell r="A1027" t="str">
            <v>402502010</v>
          </cell>
          <cell r="B1027" t="str">
            <v>Minusv. da alien. cespiti</v>
          </cell>
          <cell r="C1027">
            <v>0</v>
          </cell>
          <cell r="E1027">
            <v>0</v>
          </cell>
          <cell r="G1027">
            <v>0</v>
          </cell>
          <cell r="H1027">
            <v>0</v>
          </cell>
          <cell r="I1027">
            <v>0</v>
          </cell>
          <cell r="K1027">
            <v>0</v>
          </cell>
          <cell r="M1027">
            <v>0</v>
          </cell>
        </row>
        <row r="1028">
          <cell r="A1028" t="str">
            <v>402502020</v>
          </cell>
          <cell r="B1028" t="str">
            <v>Differenze cambi passive</v>
          </cell>
          <cell r="C1028">
            <v>0</v>
          </cell>
          <cell r="E1028">
            <v>0</v>
          </cell>
          <cell r="G1028">
            <v>124921.28</v>
          </cell>
          <cell r="H1028">
            <v>0</v>
          </cell>
          <cell r="I1028">
            <v>124921.28</v>
          </cell>
          <cell r="J1028" t="str">
            <v>D</v>
          </cell>
          <cell r="K1028">
            <v>124921.28</v>
          </cell>
          <cell r="L1028" t="str">
            <v>D</v>
          </cell>
          <cell r="M1028">
            <v>124921.28</v>
          </cell>
        </row>
        <row r="1029">
          <cell r="A1029" t="str">
            <v>402502030</v>
          </cell>
          <cell r="B1029" t="str">
            <v>Ammanchi furti e smarrim.</v>
          </cell>
          <cell r="C1029">
            <v>0</v>
          </cell>
          <cell r="E1029">
            <v>0</v>
          </cell>
          <cell r="G1029">
            <v>0</v>
          </cell>
          <cell r="H1029">
            <v>0</v>
          </cell>
          <cell r="I1029">
            <v>0</v>
          </cell>
          <cell r="K1029">
            <v>0</v>
          </cell>
          <cell r="M1029">
            <v>0</v>
          </cell>
        </row>
        <row r="1030">
          <cell r="A1030" t="str">
            <v>402502040</v>
          </cell>
          <cell r="B1030" t="str">
            <v>Altri oneri</v>
          </cell>
          <cell r="C1030">
            <v>0</v>
          </cell>
          <cell r="E1030">
            <v>0</v>
          </cell>
          <cell r="G1030">
            <v>0</v>
          </cell>
          <cell r="H1030">
            <v>0</v>
          </cell>
          <cell r="I1030">
            <v>0</v>
          </cell>
          <cell r="K1030">
            <v>0</v>
          </cell>
          <cell r="M1030">
            <v>0</v>
          </cell>
        </row>
        <row r="1031">
          <cell r="M1031">
            <v>0</v>
          </cell>
        </row>
        <row r="1032">
          <cell r="A1032" t="str">
            <v>26</v>
          </cell>
          <cell r="B1032" t="str">
            <v>Oneri finanziari</v>
          </cell>
          <cell r="C1032">
            <v>0</v>
          </cell>
          <cell r="E1032">
            <v>0</v>
          </cell>
          <cell r="G1032">
            <v>953960.83</v>
          </cell>
          <cell r="H1032">
            <v>142784.85999999999</v>
          </cell>
          <cell r="I1032">
            <v>811175.97</v>
          </cell>
          <cell r="J1032" t="str">
            <v>D</v>
          </cell>
          <cell r="K1032">
            <v>811175.97</v>
          </cell>
          <cell r="L1032" t="str">
            <v xml:space="preserve"> D</v>
          </cell>
          <cell r="M1032">
            <v>811175.97</v>
          </cell>
        </row>
        <row r="1033">
          <cell r="A1033" t="str">
            <v>02</v>
          </cell>
          <cell r="B1033" t="str">
            <v>Int. passivi  debiti medio termine</v>
          </cell>
          <cell r="C1033">
            <v>0</v>
          </cell>
          <cell r="E1033">
            <v>0</v>
          </cell>
          <cell r="G1033">
            <v>449280.63</v>
          </cell>
          <cell r="H1033">
            <v>3130.3</v>
          </cell>
          <cell r="I1033">
            <v>446150.33</v>
          </cell>
          <cell r="J1033" t="str">
            <v>D</v>
          </cell>
          <cell r="K1033">
            <v>446150.33</v>
          </cell>
          <cell r="L1033" t="str">
            <v xml:space="preserve"> D</v>
          </cell>
          <cell r="M1033">
            <v>446150.33</v>
          </cell>
        </row>
        <row r="1034">
          <cell r="A1034" t="str">
            <v>402602010</v>
          </cell>
          <cell r="B1034" t="str">
            <v>Int.pas.fin.POOL BPM</v>
          </cell>
          <cell r="C1034">
            <v>0</v>
          </cell>
          <cell r="E1034">
            <v>0</v>
          </cell>
          <cell r="G1034">
            <v>0</v>
          </cell>
          <cell r="H1034">
            <v>0</v>
          </cell>
          <cell r="I1034">
            <v>0</v>
          </cell>
          <cell r="K1034">
            <v>0</v>
          </cell>
          <cell r="M1034">
            <v>0</v>
          </cell>
        </row>
        <row r="1035">
          <cell r="A1035" t="str">
            <v>402602011</v>
          </cell>
          <cell r="B1035" t="str">
            <v>Int.fin.BNL 18 Mesi</v>
          </cell>
          <cell r="C1035">
            <v>0</v>
          </cell>
          <cell r="E1035">
            <v>0</v>
          </cell>
          <cell r="G1035">
            <v>1586.31</v>
          </cell>
          <cell r="H1035">
            <v>0</v>
          </cell>
          <cell r="I1035">
            <v>1586.31</v>
          </cell>
          <cell r="J1035" t="str">
            <v>D</v>
          </cell>
          <cell r="K1035">
            <v>1586.31</v>
          </cell>
          <cell r="L1035" t="str">
            <v>D</v>
          </cell>
          <cell r="M1035">
            <v>1586.31</v>
          </cell>
        </row>
        <row r="1036">
          <cell r="A1036" t="str">
            <v>402602029</v>
          </cell>
          <cell r="B1036" t="str">
            <v>Int.fin.332/06955157 Credito Emili.</v>
          </cell>
          <cell r="C1036">
            <v>0</v>
          </cell>
          <cell r="E1036">
            <v>0</v>
          </cell>
          <cell r="G1036">
            <v>0</v>
          </cell>
          <cell r="H1036">
            <v>0</v>
          </cell>
          <cell r="I1036">
            <v>0</v>
          </cell>
          <cell r="K1036">
            <v>0</v>
          </cell>
          <cell r="M1036">
            <v>0</v>
          </cell>
        </row>
        <row r="1037">
          <cell r="A1037" t="str">
            <v>402602030</v>
          </cell>
          <cell r="B1037" t="str">
            <v>Int.pas.finanziam.Credito Emiliano</v>
          </cell>
          <cell r="C1037">
            <v>0</v>
          </cell>
          <cell r="E1037">
            <v>0</v>
          </cell>
          <cell r="G1037">
            <v>0</v>
          </cell>
          <cell r="H1037">
            <v>0</v>
          </cell>
          <cell r="I1037">
            <v>0</v>
          </cell>
          <cell r="K1037">
            <v>0</v>
          </cell>
          <cell r="M1037">
            <v>0</v>
          </cell>
        </row>
        <row r="1038">
          <cell r="A1038" t="str">
            <v>402602031</v>
          </cell>
          <cell r="B1038" t="str">
            <v>Int.pas.finanziam.Veneto Banca</v>
          </cell>
          <cell r="C1038">
            <v>0</v>
          </cell>
          <cell r="E1038">
            <v>0</v>
          </cell>
          <cell r="G1038">
            <v>1675.23</v>
          </cell>
          <cell r="H1038">
            <v>0</v>
          </cell>
          <cell r="I1038">
            <v>1675.23</v>
          </cell>
          <cell r="J1038" t="str">
            <v>D</v>
          </cell>
          <cell r="K1038">
            <v>1675.23</v>
          </cell>
          <cell r="L1038" t="str">
            <v>D</v>
          </cell>
          <cell r="M1038">
            <v>1675.23</v>
          </cell>
        </row>
        <row r="1039">
          <cell r="A1039" t="str">
            <v>402602032</v>
          </cell>
          <cell r="B1039" t="str">
            <v>Int.passivi mutuo Banco Desio</v>
          </cell>
          <cell r="C1039">
            <v>0</v>
          </cell>
          <cell r="E1039">
            <v>0</v>
          </cell>
          <cell r="G1039">
            <v>0</v>
          </cell>
          <cell r="H1039">
            <v>0</v>
          </cell>
          <cell r="I1039">
            <v>0</v>
          </cell>
          <cell r="K1039">
            <v>0</v>
          </cell>
          <cell r="M1039">
            <v>0</v>
          </cell>
        </row>
        <row r="1040">
          <cell r="A1040" t="str">
            <v>402602033</v>
          </cell>
          <cell r="B1040" t="str">
            <v>INT.PASS.FINANZIAMENTO SACE BNL</v>
          </cell>
          <cell r="C1040">
            <v>0</v>
          </cell>
          <cell r="E1040">
            <v>0</v>
          </cell>
          <cell r="G1040">
            <v>19516.84</v>
          </cell>
          <cell r="H1040">
            <v>0</v>
          </cell>
          <cell r="I1040">
            <v>19516.84</v>
          </cell>
          <cell r="J1040" t="str">
            <v>D</v>
          </cell>
          <cell r="K1040">
            <v>19516.84</v>
          </cell>
          <cell r="L1040" t="str">
            <v>D</v>
          </cell>
          <cell r="M1040">
            <v>19516.84</v>
          </cell>
        </row>
        <row r="1041">
          <cell r="A1041" t="str">
            <v>402602034</v>
          </cell>
          <cell r="B1041" t="str">
            <v>Int.passivi finanz.IntesaSanp.3327</v>
          </cell>
          <cell r="C1041">
            <v>0</v>
          </cell>
          <cell r="E1041">
            <v>0</v>
          </cell>
          <cell r="G1041">
            <v>0</v>
          </cell>
          <cell r="H1041">
            <v>0</v>
          </cell>
          <cell r="I1041">
            <v>0</v>
          </cell>
          <cell r="K1041">
            <v>0</v>
          </cell>
          <cell r="M1041">
            <v>0</v>
          </cell>
        </row>
        <row r="1042">
          <cell r="A1042" t="str">
            <v>402602035</v>
          </cell>
          <cell r="B1042" t="str">
            <v>Inter.pass.Mittel Generale Invest.</v>
          </cell>
          <cell r="C1042">
            <v>0</v>
          </cell>
          <cell r="E1042">
            <v>0</v>
          </cell>
          <cell r="G1042">
            <v>0</v>
          </cell>
          <cell r="H1042">
            <v>0</v>
          </cell>
          <cell r="I1042">
            <v>0</v>
          </cell>
          <cell r="K1042">
            <v>0</v>
          </cell>
          <cell r="M1042">
            <v>0</v>
          </cell>
        </row>
        <row r="1043">
          <cell r="A1043" t="str">
            <v>402602036</v>
          </cell>
          <cell r="B1043" t="str">
            <v>Int.passivi finanz.MPS 741707583</v>
          </cell>
          <cell r="C1043">
            <v>0</v>
          </cell>
          <cell r="E1043">
            <v>0</v>
          </cell>
          <cell r="G1043">
            <v>1011.73</v>
          </cell>
          <cell r="H1043">
            <v>0</v>
          </cell>
          <cell r="I1043">
            <v>1011.73</v>
          </cell>
          <cell r="J1043" t="str">
            <v>D</v>
          </cell>
          <cell r="K1043">
            <v>1011.73</v>
          </cell>
          <cell r="L1043" t="str">
            <v>D</v>
          </cell>
          <cell r="M1043">
            <v>1011.73</v>
          </cell>
        </row>
        <row r="1044">
          <cell r="A1044" t="str">
            <v>402602037</v>
          </cell>
          <cell r="B1044" t="str">
            <v>Int.passivi finanz.Unicredit4695240</v>
          </cell>
          <cell r="C1044">
            <v>0</v>
          </cell>
          <cell r="E1044">
            <v>0</v>
          </cell>
          <cell r="G1044">
            <v>2365.5700000000002</v>
          </cell>
          <cell r="H1044">
            <v>3130.3</v>
          </cell>
          <cell r="I1044">
            <v>764.73</v>
          </cell>
          <cell r="J1044" t="str">
            <v>A</v>
          </cell>
          <cell r="K1044">
            <v>764.73</v>
          </cell>
          <cell r="L1044" t="str">
            <v>A</v>
          </cell>
          <cell r="M1044">
            <v>-764.73</v>
          </cell>
        </row>
        <row r="1045">
          <cell r="A1045" t="str">
            <v>402602038</v>
          </cell>
          <cell r="B1045" t="str">
            <v>Int.passivi finanz.BNL 1567574</v>
          </cell>
          <cell r="C1045">
            <v>0</v>
          </cell>
          <cell r="E1045">
            <v>0</v>
          </cell>
          <cell r="G1045">
            <v>0</v>
          </cell>
          <cell r="H1045">
            <v>0</v>
          </cell>
          <cell r="I1045">
            <v>0</v>
          </cell>
          <cell r="K1045">
            <v>0</v>
          </cell>
          <cell r="M1045">
            <v>0</v>
          </cell>
        </row>
        <row r="1046">
          <cell r="A1046" t="str">
            <v>402602039</v>
          </cell>
          <cell r="B1046" t="str">
            <v>Int.passivi finanz.MPS 3618194,94</v>
          </cell>
          <cell r="C1046">
            <v>0</v>
          </cell>
          <cell r="E1046">
            <v>0</v>
          </cell>
          <cell r="G1046">
            <v>0</v>
          </cell>
          <cell r="H1046">
            <v>0</v>
          </cell>
          <cell r="I1046">
            <v>0</v>
          </cell>
          <cell r="K1046">
            <v>0</v>
          </cell>
          <cell r="M1046">
            <v>0</v>
          </cell>
        </row>
        <row r="1047">
          <cell r="A1047" t="str">
            <v>402602040</v>
          </cell>
          <cell r="B1047" t="str">
            <v>Int.pass.Finanz.MPS 741788631,46</v>
          </cell>
          <cell r="C1047">
            <v>0</v>
          </cell>
          <cell r="E1047">
            <v>0</v>
          </cell>
          <cell r="G1047">
            <v>662.04</v>
          </cell>
          <cell r="H1047">
            <v>0</v>
          </cell>
          <cell r="I1047">
            <v>662.04</v>
          </cell>
          <cell r="J1047" t="str">
            <v>D</v>
          </cell>
          <cell r="K1047">
            <v>662.04</v>
          </cell>
          <cell r="L1047" t="str">
            <v>D</v>
          </cell>
          <cell r="M1047">
            <v>662.04</v>
          </cell>
        </row>
        <row r="1048">
          <cell r="A1048" t="str">
            <v>402602041</v>
          </cell>
          <cell r="B1048" t="str">
            <v>Int.passivi finanz.IntesaSanp.89318</v>
          </cell>
          <cell r="C1048">
            <v>0</v>
          </cell>
          <cell r="E1048">
            <v>0</v>
          </cell>
          <cell r="G1048">
            <v>3121.41</v>
          </cell>
          <cell r="H1048">
            <v>0</v>
          </cell>
          <cell r="I1048">
            <v>3121.41</v>
          </cell>
          <cell r="J1048" t="str">
            <v>D</v>
          </cell>
          <cell r="K1048">
            <v>3121.41</v>
          </cell>
          <cell r="L1048" t="str">
            <v>D</v>
          </cell>
          <cell r="M1048">
            <v>3121.41</v>
          </cell>
        </row>
        <row r="1049">
          <cell r="A1049" t="str">
            <v>402602042</v>
          </cell>
          <cell r="B1049" t="str">
            <v>Int.passivi fin.Credem 332/7064031</v>
          </cell>
          <cell r="C1049">
            <v>0</v>
          </cell>
          <cell r="E1049">
            <v>0</v>
          </cell>
          <cell r="G1049">
            <v>3402.28</v>
          </cell>
          <cell r="H1049">
            <v>0</v>
          </cell>
          <cell r="I1049">
            <v>3402.28</v>
          </cell>
          <cell r="J1049" t="str">
            <v>D</v>
          </cell>
          <cell r="K1049">
            <v>3402.28</v>
          </cell>
          <cell r="L1049" t="str">
            <v>D</v>
          </cell>
          <cell r="M1049">
            <v>3402.28</v>
          </cell>
        </row>
        <row r="1050">
          <cell r="A1050" t="str">
            <v>402602043</v>
          </cell>
          <cell r="B1050" t="str">
            <v>Int.pass.mutuo chir.Pop.So.01192833</v>
          </cell>
          <cell r="C1050">
            <v>0</v>
          </cell>
          <cell r="E1050">
            <v>0</v>
          </cell>
          <cell r="G1050">
            <v>3476.31</v>
          </cell>
          <cell r="H1050">
            <v>0</v>
          </cell>
          <cell r="I1050">
            <v>3476.31</v>
          </cell>
          <cell r="J1050" t="str">
            <v>D</v>
          </cell>
          <cell r="K1050">
            <v>3476.31</v>
          </cell>
          <cell r="L1050" t="str">
            <v>D</v>
          </cell>
          <cell r="M1050">
            <v>3476.31</v>
          </cell>
        </row>
        <row r="1051">
          <cell r="A1051" t="str">
            <v>402602044</v>
          </cell>
          <cell r="B1051" t="str">
            <v>Int.pass.mutuo chi.BDB 035/00115415</v>
          </cell>
          <cell r="C1051">
            <v>0</v>
          </cell>
          <cell r="E1051">
            <v>0</v>
          </cell>
          <cell r="G1051">
            <v>864.98</v>
          </cell>
          <cell r="H1051">
            <v>0</v>
          </cell>
          <cell r="I1051">
            <v>864.98</v>
          </cell>
          <cell r="J1051" t="str">
            <v>D</v>
          </cell>
          <cell r="K1051">
            <v>864.98</v>
          </cell>
          <cell r="L1051" t="str">
            <v>D</v>
          </cell>
          <cell r="M1051">
            <v>864.98</v>
          </cell>
        </row>
        <row r="1052">
          <cell r="A1052" t="str">
            <v>402602045</v>
          </cell>
          <cell r="B1052" t="str">
            <v>Int.pass.mut.chi.Credem 332/7119546</v>
          </cell>
          <cell r="C1052">
            <v>0</v>
          </cell>
          <cell r="E1052">
            <v>0</v>
          </cell>
          <cell r="G1052">
            <v>1681.89</v>
          </cell>
          <cell r="H1052">
            <v>0</v>
          </cell>
          <cell r="I1052">
            <v>1681.89</v>
          </cell>
          <cell r="J1052" t="str">
            <v>D</v>
          </cell>
          <cell r="K1052">
            <v>1681.89</v>
          </cell>
          <cell r="L1052" t="str">
            <v>D</v>
          </cell>
          <cell r="M1052">
            <v>1681.89</v>
          </cell>
        </row>
        <row r="1053">
          <cell r="A1053" t="str">
            <v>402602046</v>
          </cell>
          <cell r="B1053" t="str">
            <v>Int.pass.mut.chi.Unicredit 7685561</v>
          </cell>
          <cell r="C1053">
            <v>0</v>
          </cell>
          <cell r="E1053">
            <v>0</v>
          </cell>
          <cell r="G1053">
            <v>6519.65</v>
          </cell>
          <cell r="H1053">
            <v>0</v>
          </cell>
          <cell r="I1053">
            <v>6519.65</v>
          </cell>
          <cell r="J1053" t="str">
            <v>D</v>
          </cell>
          <cell r="K1053">
            <v>6519.65</v>
          </cell>
          <cell r="L1053" t="str">
            <v>D</v>
          </cell>
          <cell r="M1053">
            <v>6519.65</v>
          </cell>
        </row>
        <row r="1054">
          <cell r="A1054" t="str">
            <v>402602047</v>
          </cell>
          <cell r="B1054" t="str">
            <v>Int.pass.mut.chi.Unicredit 7685516</v>
          </cell>
          <cell r="C1054">
            <v>0</v>
          </cell>
          <cell r="E1054">
            <v>0</v>
          </cell>
          <cell r="G1054">
            <v>6817.5</v>
          </cell>
          <cell r="H1054">
            <v>0</v>
          </cell>
          <cell r="I1054">
            <v>6817.5</v>
          </cell>
          <cell r="J1054" t="str">
            <v>D</v>
          </cell>
          <cell r="K1054">
            <v>6817.5</v>
          </cell>
          <cell r="L1054" t="str">
            <v>D</v>
          </cell>
          <cell r="M1054">
            <v>6817.5</v>
          </cell>
        </row>
        <row r="1055">
          <cell r="A1055" t="str">
            <v>402602050</v>
          </cell>
          <cell r="B1055" t="str">
            <v>Int.pass.su finan.Senior 101714 BPM</v>
          </cell>
          <cell r="C1055">
            <v>0</v>
          </cell>
          <cell r="E1055">
            <v>0</v>
          </cell>
          <cell r="G1055">
            <v>0</v>
          </cell>
          <cell r="H1055">
            <v>0</v>
          </cell>
          <cell r="I1055">
            <v>0</v>
          </cell>
          <cell r="K1055">
            <v>0</v>
          </cell>
          <cell r="M1055">
            <v>0</v>
          </cell>
        </row>
        <row r="1056">
          <cell r="A1056" t="str">
            <v>402602060</v>
          </cell>
          <cell r="B1056" t="str">
            <v>Int.pass. finanz. bridge 101715 BPM</v>
          </cell>
          <cell r="C1056">
            <v>0</v>
          </cell>
          <cell r="E1056">
            <v>0</v>
          </cell>
          <cell r="G1056">
            <v>0</v>
          </cell>
          <cell r="H1056">
            <v>0</v>
          </cell>
          <cell r="I1056">
            <v>0</v>
          </cell>
          <cell r="K1056">
            <v>0</v>
          </cell>
          <cell r="M1056">
            <v>0</v>
          </cell>
        </row>
        <row r="1057">
          <cell r="A1057" t="str">
            <v>402602061</v>
          </cell>
          <cell r="B1057" t="str">
            <v>Int.pass.BPM 300381/1 linea A amort</v>
          </cell>
          <cell r="C1057">
            <v>0</v>
          </cell>
          <cell r="E1057">
            <v>0</v>
          </cell>
          <cell r="G1057">
            <v>248832.82</v>
          </cell>
          <cell r="H1057">
            <v>0</v>
          </cell>
          <cell r="I1057">
            <v>248832.82</v>
          </cell>
          <cell r="J1057" t="str">
            <v>D</v>
          </cell>
          <cell r="K1057">
            <v>248832.82</v>
          </cell>
          <cell r="L1057" t="str">
            <v>D</v>
          </cell>
          <cell r="M1057">
            <v>248832.82</v>
          </cell>
        </row>
        <row r="1058">
          <cell r="A1058" t="str">
            <v>402602062</v>
          </cell>
          <cell r="B1058" t="str">
            <v>Int.pass.BPM 300382/1 linea B bulle</v>
          </cell>
          <cell r="C1058">
            <v>0</v>
          </cell>
          <cell r="E1058">
            <v>0</v>
          </cell>
          <cell r="G1058">
            <v>113425.75</v>
          </cell>
          <cell r="H1058">
            <v>0</v>
          </cell>
          <cell r="I1058">
            <v>113425.75</v>
          </cell>
          <cell r="J1058" t="str">
            <v>D</v>
          </cell>
          <cell r="K1058">
            <v>113425.75</v>
          </cell>
          <cell r="L1058" t="str">
            <v>D</v>
          </cell>
          <cell r="M1058">
            <v>113425.75</v>
          </cell>
        </row>
        <row r="1059">
          <cell r="A1059" t="str">
            <v>402602063</v>
          </cell>
          <cell r="B1059" t="str">
            <v>Int.pas.BPM derivati Ctr/IRS 3721</v>
          </cell>
          <cell r="C1059">
            <v>0</v>
          </cell>
          <cell r="E1059">
            <v>0</v>
          </cell>
          <cell r="G1059">
            <v>23428.93</v>
          </cell>
          <cell r="H1059">
            <v>0</v>
          </cell>
          <cell r="I1059">
            <v>23428.93</v>
          </cell>
          <cell r="J1059" t="str">
            <v>D</v>
          </cell>
          <cell r="K1059">
            <v>23428.93</v>
          </cell>
          <cell r="L1059" t="str">
            <v>D</v>
          </cell>
          <cell r="M1059">
            <v>23428.93</v>
          </cell>
        </row>
        <row r="1060">
          <cell r="A1060" t="str">
            <v>402602064</v>
          </cell>
          <cell r="B1060" t="str">
            <v>Int.pas.BPM Finan.1241/06151607</v>
          </cell>
          <cell r="C1060">
            <v>0</v>
          </cell>
          <cell r="E1060">
            <v>0</v>
          </cell>
          <cell r="G1060">
            <v>10891.39</v>
          </cell>
          <cell r="H1060">
            <v>0</v>
          </cell>
          <cell r="I1060">
            <v>10891.39</v>
          </cell>
          <cell r="J1060" t="str">
            <v>D</v>
          </cell>
          <cell r="K1060">
            <v>10891.39</v>
          </cell>
          <cell r="L1060" t="str">
            <v>D</v>
          </cell>
          <cell r="M1060">
            <v>10891.39</v>
          </cell>
        </row>
        <row r="1061">
          <cell r="A1061" t="str">
            <v>402602070</v>
          </cell>
          <cell r="B1061" t="str">
            <v>Int.pass. altri finanz.</v>
          </cell>
          <cell r="C1061">
            <v>0</v>
          </cell>
          <cell r="E1061">
            <v>0</v>
          </cell>
          <cell r="G1061">
            <v>0</v>
          </cell>
          <cell r="H1061">
            <v>0</v>
          </cell>
          <cell r="I1061">
            <v>0</v>
          </cell>
          <cell r="K1061">
            <v>0</v>
          </cell>
          <cell r="M1061">
            <v>0</v>
          </cell>
        </row>
        <row r="1062">
          <cell r="M1062">
            <v>0</v>
          </cell>
        </row>
        <row r="1063">
          <cell r="A1063" t="str">
            <v>03</v>
          </cell>
          <cell r="B1063" t="str">
            <v>Int. passivi su prestito obbligaz.</v>
          </cell>
          <cell r="C1063">
            <v>0</v>
          </cell>
          <cell r="E1063">
            <v>0</v>
          </cell>
          <cell r="G1063">
            <v>0</v>
          </cell>
          <cell r="H1063">
            <v>0</v>
          </cell>
          <cell r="I1063">
            <v>0</v>
          </cell>
          <cell r="K1063">
            <v>0</v>
          </cell>
          <cell r="M1063">
            <v>0</v>
          </cell>
        </row>
        <row r="1064">
          <cell r="A1064" t="str">
            <v>402603010</v>
          </cell>
          <cell r="B1064" t="str">
            <v>Int.su prest.obbl.non con</v>
          </cell>
          <cell r="C1064">
            <v>0</v>
          </cell>
          <cell r="E1064">
            <v>0</v>
          </cell>
          <cell r="G1064">
            <v>0</v>
          </cell>
          <cell r="H1064">
            <v>0</v>
          </cell>
          <cell r="I1064">
            <v>0</v>
          </cell>
          <cell r="K1064">
            <v>0</v>
          </cell>
          <cell r="M1064">
            <v>0</v>
          </cell>
        </row>
        <row r="1065">
          <cell r="A1065" t="str">
            <v>402603020</v>
          </cell>
          <cell r="B1065" t="str">
            <v>Int.su prest.obbligaz.con</v>
          </cell>
          <cell r="C1065">
            <v>0</v>
          </cell>
          <cell r="E1065">
            <v>0</v>
          </cell>
          <cell r="G1065">
            <v>0</v>
          </cell>
          <cell r="H1065">
            <v>0</v>
          </cell>
          <cell r="I1065">
            <v>0</v>
          </cell>
          <cell r="K1065">
            <v>0</v>
          </cell>
          <cell r="M1065">
            <v>0</v>
          </cell>
        </row>
        <row r="1066">
          <cell r="M1066">
            <v>0</v>
          </cell>
        </row>
        <row r="1067">
          <cell r="A1067" t="str">
            <v>04</v>
          </cell>
          <cell r="B1067" t="str">
            <v>Int. passivi debiti breve termine</v>
          </cell>
          <cell r="C1067">
            <v>0</v>
          </cell>
          <cell r="E1067">
            <v>0</v>
          </cell>
          <cell r="G1067">
            <v>157637.21</v>
          </cell>
          <cell r="H1067">
            <v>2913.86</v>
          </cell>
          <cell r="I1067">
            <v>154723.35</v>
          </cell>
          <cell r="J1067" t="str">
            <v>D</v>
          </cell>
          <cell r="K1067">
            <v>154723.35</v>
          </cell>
          <cell r="L1067" t="str">
            <v xml:space="preserve"> D</v>
          </cell>
          <cell r="M1067">
            <v>154723.35</v>
          </cell>
        </row>
        <row r="1068">
          <cell r="A1068" t="str">
            <v>402604010</v>
          </cell>
          <cell r="B1068" t="str">
            <v>Int. pass. trimes. banche</v>
          </cell>
          <cell r="C1068">
            <v>0</v>
          </cell>
          <cell r="E1068">
            <v>0</v>
          </cell>
          <cell r="G1068">
            <v>293.16000000000003</v>
          </cell>
          <cell r="H1068">
            <v>158.31</v>
          </cell>
          <cell r="I1068">
            <v>134.85</v>
          </cell>
          <cell r="J1068" t="str">
            <v>D</v>
          </cell>
          <cell r="K1068">
            <v>134.85</v>
          </cell>
          <cell r="L1068" t="str">
            <v>D</v>
          </cell>
          <cell r="M1068">
            <v>134.85</v>
          </cell>
        </row>
        <row r="1069">
          <cell r="A1069" t="str">
            <v>402604011</v>
          </cell>
          <cell r="B1069" t="str">
            <v>Int. pass.factoring</v>
          </cell>
          <cell r="C1069">
            <v>0</v>
          </cell>
          <cell r="E1069">
            <v>0</v>
          </cell>
          <cell r="G1069">
            <v>65843.360000000001</v>
          </cell>
          <cell r="H1069">
            <v>0</v>
          </cell>
          <cell r="I1069">
            <v>65843.360000000001</v>
          </cell>
          <cell r="J1069" t="str">
            <v>D</v>
          </cell>
          <cell r="K1069">
            <v>65843.360000000001</v>
          </cell>
          <cell r="L1069" t="str">
            <v>D</v>
          </cell>
          <cell r="M1069">
            <v>65843.360000000001</v>
          </cell>
        </row>
        <row r="1070">
          <cell r="A1070" t="str">
            <v>402604020</v>
          </cell>
          <cell r="B1070" t="str">
            <v>Int. pass.su altri debiti</v>
          </cell>
          <cell r="C1070">
            <v>0</v>
          </cell>
          <cell r="E1070">
            <v>0</v>
          </cell>
          <cell r="G1070">
            <v>28.05</v>
          </cell>
          <cell r="H1070">
            <v>0</v>
          </cell>
          <cell r="I1070">
            <v>28.05</v>
          </cell>
          <cell r="J1070" t="str">
            <v>D</v>
          </cell>
          <cell r="K1070">
            <v>28.05</v>
          </cell>
          <cell r="L1070" t="str">
            <v>D</v>
          </cell>
          <cell r="M1070">
            <v>28.05</v>
          </cell>
        </row>
        <row r="1071">
          <cell r="A1071" t="str">
            <v>402604030</v>
          </cell>
          <cell r="B1071" t="str">
            <v>Int.pass. su c/ant.estero/italia</v>
          </cell>
          <cell r="C1071">
            <v>0</v>
          </cell>
          <cell r="E1071">
            <v>0</v>
          </cell>
          <cell r="G1071">
            <v>91472.639999999999</v>
          </cell>
          <cell r="H1071">
            <v>2755.55</v>
          </cell>
          <cell r="I1071">
            <v>88717.09</v>
          </cell>
          <cell r="J1071" t="str">
            <v>D</v>
          </cell>
          <cell r="K1071">
            <v>88717.09</v>
          </cell>
          <cell r="L1071" t="str">
            <v>D</v>
          </cell>
          <cell r="M1071">
            <v>88717.09</v>
          </cell>
        </row>
        <row r="1072">
          <cell r="A1072" t="str">
            <v>402604031</v>
          </cell>
          <cell r="B1072" t="str">
            <v>Int.pass. su c/ant.import MPS</v>
          </cell>
          <cell r="C1072">
            <v>0</v>
          </cell>
          <cell r="E1072">
            <v>0</v>
          </cell>
          <cell r="G1072">
            <v>0</v>
          </cell>
          <cell r="H1072">
            <v>0</v>
          </cell>
          <cell r="I1072">
            <v>0</v>
          </cell>
          <cell r="K1072">
            <v>0</v>
          </cell>
          <cell r="M1072">
            <v>0</v>
          </cell>
        </row>
        <row r="1073">
          <cell r="M1073">
            <v>0</v>
          </cell>
        </row>
        <row r="1074">
          <cell r="A1074" t="str">
            <v>05</v>
          </cell>
          <cell r="B1074" t="str">
            <v>Altri oneri finanziari</v>
          </cell>
          <cell r="C1074">
            <v>0</v>
          </cell>
          <cell r="E1074">
            <v>0</v>
          </cell>
          <cell r="G1074">
            <v>347042.99</v>
          </cell>
          <cell r="H1074">
            <v>136740.70000000001</v>
          </cell>
          <cell r="I1074">
            <v>210302.29</v>
          </cell>
          <cell r="J1074" t="str">
            <v>D</v>
          </cell>
          <cell r="K1074">
            <v>210302.29</v>
          </cell>
          <cell r="L1074" t="str">
            <v xml:space="preserve"> D</v>
          </cell>
          <cell r="M1074">
            <v>210302.29</v>
          </cell>
        </row>
        <row r="1075">
          <cell r="A1075" t="str">
            <v>402605010</v>
          </cell>
          <cell r="B1075" t="str">
            <v>Spese bancarie</v>
          </cell>
          <cell r="C1075">
            <v>0</v>
          </cell>
          <cell r="E1075">
            <v>0</v>
          </cell>
          <cell r="G1075">
            <v>135931.66</v>
          </cell>
          <cell r="H1075">
            <v>28517.96</v>
          </cell>
          <cell r="I1075">
            <v>107413.7</v>
          </cell>
          <cell r="J1075" t="str">
            <v>D</v>
          </cell>
          <cell r="K1075">
            <v>107413.7</v>
          </cell>
          <cell r="L1075" t="str">
            <v>D</v>
          </cell>
          <cell r="M1075">
            <v>107413.7</v>
          </cell>
        </row>
        <row r="1076">
          <cell r="A1076" t="str">
            <v>402605011</v>
          </cell>
          <cell r="B1076" t="str">
            <v>Commissioni x factoring</v>
          </cell>
          <cell r="C1076">
            <v>0</v>
          </cell>
          <cell r="E1076">
            <v>0</v>
          </cell>
          <cell r="G1076">
            <v>98609.73</v>
          </cell>
          <cell r="H1076">
            <v>0</v>
          </cell>
          <cell r="I1076">
            <v>98609.73</v>
          </cell>
          <cell r="J1076" t="str">
            <v>D</v>
          </cell>
          <cell r="K1076">
            <v>98609.73</v>
          </cell>
          <cell r="L1076" t="str">
            <v>D</v>
          </cell>
          <cell r="M1076">
            <v>98609.73</v>
          </cell>
        </row>
        <row r="1077">
          <cell r="A1077" t="str">
            <v>402605012</v>
          </cell>
          <cell r="B1077" t="str">
            <v>Oneri finanziari per coperture</v>
          </cell>
          <cell r="C1077">
            <v>0</v>
          </cell>
          <cell r="E1077">
            <v>0</v>
          </cell>
          <cell r="G1077">
            <v>0</v>
          </cell>
          <cell r="H1077">
            <v>0</v>
          </cell>
          <cell r="I1077">
            <v>0</v>
          </cell>
          <cell r="K1077">
            <v>0</v>
          </cell>
          <cell r="M1077">
            <v>0</v>
          </cell>
        </row>
        <row r="1078">
          <cell r="A1078" t="str">
            <v>402605013</v>
          </cell>
          <cell r="B1078" t="str">
            <v>Spese/oneri leg.finanz.BPM 2018-23</v>
          </cell>
          <cell r="C1078">
            <v>0</v>
          </cell>
          <cell r="E1078">
            <v>0</v>
          </cell>
          <cell r="G1078">
            <v>110556.6</v>
          </cell>
          <cell r="H1078">
            <v>108222.74</v>
          </cell>
          <cell r="I1078">
            <v>2333.86</v>
          </cell>
          <cell r="J1078" t="str">
            <v>D</v>
          </cell>
          <cell r="K1078">
            <v>2333.86</v>
          </cell>
          <cell r="L1078" t="str">
            <v>D</v>
          </cell>
          <cell r="M1078">
            <v>2333.86</v>
          </cell>
        </row>
        <row r="1079">
          <cell r="A1079" t="str">
            <v>402605020</v>
          </cell>
          <cell r="B1079" t="str">
            <v>Spese per servizi Bancari</v>
          </cell>
          <cell r="C1079">
            <v>0</v>
          </cell>
          <cell r="E1079">
            <v>0</v>
          </cell>
          <cell r="G1079">
            <v>1945</v>
          </cell>
          <cell r="H1079">
            <v>0</v>
          </cell>
          <cell r="I1079">
            <v>1945</v>
          </cell>
          <cell r="J1079" t="str">
            <v>D</v>
          </cell>
          <cell r="K1079">
            <v>1945</v>
          </cell>
          <cell r="L1079" t="str">
            <v>D</v>
          </cell>
          <cell r="M1079">
            <v>1945</v>
          </cell>
        </row>
        <row r="1080">
          <cell r="A1080" t="str">
            <v>402605030</v>
          </cell>
          <cell r="B1080" t="str">
            <v>Minusvalenze su Partecipazioni</v>
          </cell>
          <cell r="C1080">
            <v>0</v>
          </cell>
          <cell r="E1080">
            <v>0</v>
          </cell>
          <cell r="G1080">
            <v>0</v>
          </cell>
          <cell r="H1080">
            <v>0</v>
          </cell>
          <cell r="I1080">
            <v>0</v>
          </cell>
          <cell r="K1080">
            <v>0</v>
          </cell>
          <cell r="M1080">
            <v>0</v>
          </cell>
        </row>
        <row r="1081">
          <cell r="M1081">
            <v>0</v>
          </cell>
        </row>
        <row r="1082">
          <cell r="A1082" t="str">
            <v>27</v>
          </cell>
          <cell r="B1082" t="str">
            <v>Rettifiche di valore</v>
          </cell>
          <cell r="C1082">
            <v>0</v>
          </cell>
          <cell r="E1082">
            <v>0</v>
          </cell>
          <cell r="G1082">
            <v>0</v>
          </cell>
          <cell r="H1082">
            <v>0</v>
          </cell>
          <cell r="I1082">
            <v>0</v>
          </cell>
          <cell r="K1082">
            <v>0</v>
          </cell>
          <cell r="M1082">
            <v>0</v>
          </cell>
        </row>
        <row r="1083">
          <cell r="A1083" t="str">
            <v>01</v>
          </cell>
          <cell r="B1083" t="str">
            <v>Svalutazione di partecipazione</v>
          </cell>
          <cell r="C1083">
            <v>0</v>
          </cell>
          <cell r="E1083">
            <v>0</v>
          </cell>
          <cell r="G1083">
            <v>0</v>
          </cell>
          <cell r="H1083">
            <v>0</v>
          </cell>
          <cell r="I1083">
            <v>0</v>
          </cell>
          <cell r="K1083">
            <v>0</v>
          </cell>
          <cell r="M1083">
            <v>0</v>
          </cell>
        </row>
        <row r="1084">
          <cell r="A1084" t="str">
            <v>402701010</v>
          </cell>
          <cell r="B1084" t="str">
            <v>Svalutaz. di partecipaz.</v>
          </cell>
          <cell r="C1084">
            <v>0</v>
          </cell>
          <cell r="E1084">
            <v>0</v>
          </cell>
          <cell r="G1084">
            <v>0</v>
          </cell>
          <cell r="H1084">
            <v>0</v>
          </cell>
          <cell r="I1084">
            <v>0</v>
          </cell>
          <cell r="K1084">
            <v>0</v>
          </cell>
          <cell r="M1084">
            <v>0</v>
          </cell>
        </row>
        <row r="1085">
          <cell r="M1085">
            <v>0</v>
          </cell>
        </row>
        <row r="1086">
          <cell r="A1086" t="str">
            <v>02</v>
          </cell>
          <cell r="B1086" t="str">
            <v>Svalutazione immobiliz.finanziarie</v>
          </cell>
          <cell r="C1086">
            <v>0</v>
          </cell>
          <cell r="E1086">
            <v>0</v>
          </cell>
          <cell r="G1086">
            <v>0</v>
          </cell>
          <cell r="H1086">
            <v>0</v>
          </cell>
          <cell r="I1086">
            <v>0</v>
          </cell>
          <cell r="K1086">
            <v>0</v>
          </cell>
          <cell r="M1086">
            <v>0</v>
          </cell>
        </row>
        <row r="1087">
          <cell r="A1087" t="str">
            <v>402702010</v>
          </cell>
          <cell r="B1087" t="str">
            <v>Sval. Immob. Finanz.</v>
          </cell>
          <cell r="C1087">
            <v>0</v>
          </cell>
          <cell r="E1087">
            <v>0</v>
          </cell>
          <cell r="G1087">
            <v>0</v>
          </cell>
          <cell r="H1087">
            <v>0</v>
          </cell>
          <cell r="I1087">
            <v>0</v>
          </cell>
          <cell r="K1087">
            <v>0</v>
          </cell>
          <cell r="M1087">
            <v>0</v>
          </cell>
        </row>
        <row r="1088">
          <cell r="M1088">
            <v>0</v>
          </cell>
        </row>
        <row r="1089">
          <cell r="A1089" t="str">
            <v>03</v>
          </cell>
          <cell r="B1089" t="str">
            <v>Svalutaz. poste attivo circolante</v>
          </cell>
          <cell r="C1089">
            <v>0</v>
          </cell>
          <cell r="E1089">
            <v>0</v>
          </cell>
          <cell r="G1089">
            <v>0</v>
          </cell>
          <cell r="H1089">
            <v>0</v>
          </cell>
          <cell r="I1089">
            <v>0</v>
          </cell>
          <cell r="K1089">
            <v>0</v>
          </cell>
          <cell r="M1089">
            <v>0</v>
          </cell>
        </row>
        <row r="1090">
          <cell r="A1090" t="str">
            <v>402703010</v>
          </cell>
          <cell r="B1090" t="str">
            <v>Svalut. poste attivo circ</v>
          </cell>
          <cell r="C1090">
            <v>0</v>
          </cell>
          <cell r="E1090">
            <v>0</v>
          </cell>
          <cell r="G1090">
            <v>0</v>
          </cell>
          <cell r="H1090">
            <v>0</v>
          </cell>
          <cell r="I1090">
            <v>0</v>
          </cell>
          <cell r="K1090">
            <v>0</v>
          </cell>
          <cell r="M1090">
            <v>0</v>
          </cell>
        </row>
        <row r="1091">
          <cell r="M1091">
            <v>0</v>
          </cell>
        </row>
        <row r="1092">
          <cell r="A1092" t="str">
            <v>28</v>
          </cell>
          <cell r="B1092" t="str">
            <v>Altri Oneri</v>
          </cell>
          <cell r="C1092">
            <v>0</v>
          </cell>
          <cell r="E1092">
            <v>0</v>
          </cell>
          <cell r="G1092">
            <v>247589</v>
          </cell>
          <cell r="H1092">
            <v>1056.9100000000001</v>
          </cell>
          <cell r="I1092">
            <v>246532.09</v>
          </cell>
          <cell r="J1092" t="str">
            <v>D</v>
          </cell>
          <cell r="K1092">
            <v>246532.09</v>
          </cell>
          <cell r="L1092" t="str">
            <v xml:space="preserve"> D</v>
          </cell>
          <cell r="M1092">
            <v>246532.09</v>
          </cell>
        </row>
        <row r="1093">
          <cell r="A1093" t="str">
            <v>01</v>
          </cell>
          <cell r="B1093" t="str">
            <v>Altri Oneri</v>
          </cell>
          <cell r="C1093">
            <v>0</v>
          </cell>
          <cell r="E1093">
            <v>0</v>
          </cell>
          <cell r="G1093">
            <v>247589</v>
          </cell>
          <cell r="H1093">
            <v>1056.9100000000001</v>
          </cell>
          <cell r="I1093">
            <v>246532.09</v>
          </cell>
          <cell r="J1093" t="str">
            <v>D</v>
          </cell>
          <cell r="K1093">
            <v>246532.09</v>
          </cell>
          <cell r="L1093" t="str">
            <v xml:space="preserve"> D</v>
          </cell>
          <cell r="M1093">
            <v>246532.09</v>
          </cell>
        </row>
        <row r="1094">
          <cell r="A1094" t="str">
            <v>402801010</v>
          </cell>
          <cell r="B1094" t="str">
            <v>Sopravvenienze passive</v>
          </cell>
          <cell r="C1094">
            <v>0</v>
          </cell>
          <cell r="E1094">
            <v>0</v>
          </cell>
          <cell r="G1094">
            <v>226675.24</v>
          </cell>
          <cell r="H1094">
            <v>131.44999999999999</v>
          </cell>
          <cell r="I1094">
            <v>226543.79</v>
          </cell>
          <cell r="J1094" t="str">
            <v>D</v>
          </cell>
          <cell r="K1094">
            <v>226543.79</v>
          </cell>
          <cell r="L1094" t="str">
            <v>D</v>
          </cell>
          <cell r="M1094">
            <v>226543.79</v>
          </cell>
        </row>
        <row r="1095">
          <cell r="A1095" t="str">
            <v>402801011</v>
          </cell>
          <cell r="B1095" t="str">
            <v>Spese indeducibili C.D.A.</v>
          </cell>
          <cell r="C1095">
            <v>0</v>
          </cell>
          <cell r="E1095">
            <v>0</v>
          </cell>
          <cell r="G1095">
            <v>13638.23</v>
          </cell>
          <cell r="H1095">
            <v>875.06</v>
          </cell>
          <cell r="I1095">
            <v>12763.17</v>
          </cell>
          <cell r="J1095" t="str">
            <v>D</v>
          </cell>
          <cell r="K1095">
            <v>12763.17</v>
          </cell>
          <cell r="L1095" t="str">
            <v>D</v>
          </cell>
          <cell r="M1095">
            <v>12763.17</v>
          </cell>
        </row>
        <row r="1096">
          <cell r="A1096" t="str">
            <v>402801015</v>
          </cell>
          <cell r="B1096" t="str">
            <v>Arrotondamenti per Euro</v>
          </cell>
          <cell r="C1096">
            <v>0</v>
          </cell>
          <cell r="E1096">
            <v>0</v>
          </cell>
          <cell r="G1096">
            <v>0.01</v>
          </cell>
          <cell r="H1096">
            <v>0.4</v>
          </cell>
          <cell r="I1096">
            <v>0.39</v>
          </cell>
          <cell r="J1096" t="str">
            <v>A</v>
          </cell>
          <cell r="K1096">
            <v>0.39</v>
          </cell>
          <cell r="L1096" t="str">
            <v>A</v>
          </cell>
          <cell r="M1096">
            <v>-0.39</v>
          </cell>
        </row>
        <row r="1097">
          <cell r="A1097" t="str">
            <v>402801020</v>
          </cell>
          <cell r="B1097" t="str">
            <v>Altre impost. straord.</v>
          </cell>
          <cell r="C1097">
            <v>0</v>
          </cell>
          <cell r="E1097">
            <v>0</v>
          </cell>
          <cell r="G1097">
            <v>0</v>
          </cell>
          <cell r="H1097">
            <v>0</v>
          </cell>
          <cell r="I1097">
            <v>0</v>
          </cell>
          <cell r="K1097">
            <v>0</v>
          </cell>
          <cell r="M1097">
            <v>0</v>
          </cell>
        </row>
        <row r="1098">
          <cell r="A1098" t="str">
            <v>402801030</v>
          </cell>
          <cell r="B1098" t="str">
            <v>Minus. alien.cespiti dism</v>
          </cell>
          <cell r="C1098">
            <v>0</v>
          </cell>
          <cell r="E1098">
            <v>0</v>
          </cell>
          <cell r="G1098">
            <v>0</v>
          </cell>
          <cell r="H1098">
            <v>0</v>
          </cell>
          <cell r="I1098">
            <v>0</v>
          </cell>
          <cell r="K1098">
            <v>0</v>
          </cell>
          <cell r="M1098">
            <v>0</v>
          </cell>
        </row>
        <row r="1099">
          <cell r="A1099" t="str">
            <v>402801040</v>
          </cell>
          <cell r="B1099" t="str">
            <v>Spese Straord.di Riorganizz.Aziend.</v>
          </cell>
          <cell r="C1099">
            <v>0</v>
          </cell>
          <cell r="E1099">
            <v>0</v>
          </cell>
          <cell r="G1099">
            <v>0</v>
          </cell>
          <cell r="H1099">
            <v>0</v>
          </cell>
          <cell r="I1099">
            <v>0</v>
          </cell>
          <cell r="K1099">
            <v>0</v>
          </cell>
          <cell r="M1099">
            <v>0</v>
          </cell>
        </row>
        <row r="1100">
          <cell r="A1100" t="str">
            <v>402801050</v>
          </cell>
          <cell r="B1100" t="str">
            <v>Spese Indeducibili Viney</v>
          </cell>
          <cell r="C1100">
            <v>0</v>
          </cell>
          <cell r="E1100">
            <v>0</v>
          </cell>
          <cell r="G1100">
            <v>7275.52</v>
          </cell>
          <cell r="H1100">
            <v>50</v>
          </cell>
          <cell r="I1100">
            <v>7225.52</v>
          </cell>
          <cell r="J1100" t="str">
            <v>D</v>
          </cell>
          <cell r="K1100">
            <v>7225.52</v>
          </cell>
          <cell r="L1100" t="str">
            <v>D</v>
          </cell>
          <cell r="M1100">
            <v>7225.52</v>
          </cell>
        </row>
        <row r="1101">
          <cell r="M1101">
            <v>0</v>
          </cell>
        </row>
        <row r="1102">
          <cell r="A1102" t="str">
            <v>29</v>
          </cell>
          <cell r="B1102" t="str">
            <v>Imposte sul reddito</v>
          </cell>
          <cell r="C1102">
            <v>0</v>
          </cell>
          <cell r="E1102">
            <v>0</v>
          </cell>
          <cell r="G1102">
            <v>0</v>
          </cell>
          <cell r="H1102">
            <v>0</v>
          </cell>
          <cell r="I1102">
            <v>0</v>
          </cell>
          <cell r="K1102">
            <v>0</v>
          </cell>
          <cell r="M1102">
            <v>0</v>
          </cell>
        </row>
        <row r="1103">
          <cell r="A1103" t="str">
            <v>01</v>
          </cell>
          <cell r="B1103" t="str">
            <v>Imposte sul reddito esercizio</v>
          </cell>
          <cell r="C1103">
            <v>0</v>
          </cell>
          <cell r="E1103">
            <v>0</v>
          </cell>
          <cell r="G1103">
            <v>0</v>
          </cell>
          <cell r="H1103">
            <v>0</v>
          </cell>
          <cell r="I1103">
            <v>0</v>
          </cell>
          <cell r="K1103">
            <v>0</v>
          </cell>
          <cell r="M1103">
            <v>0</v>
          </cell>
        </row>
        <row r="1104">
          <cell r="A1104" t="str">
            <v>402901010</v>
          </cell>
          <cell r="B1104" t="str">
            <v>Ires dell'esercizio</v>
          </cell>
          <cell r="C1104">
            <v>0</v>
          </cell>
          <cell r="E1104">
            <v>0</v>
          </cell>
          <cell r="G1104">
            <v>0</v>
          </cell>
          <cell r="H1104">
            <v>0</v>
          </cell>
          <cell r="I1104">
            <v>0</v>
          </cell>
          <cell r="K1104">
            <v>0</v>
          </cell>
          <cell r="M1104">
            <v>0</v>
          </cell>
        </row>
        <row r="1105">
          <cell r="A1105" t="str">
            <v>402901020</v>
          </cell>
          <cell r="B1105" t="str">
            <v>Irap dell'esercizio</v>
          </cell>
          <cell r="C1105">
            <v>0</v>
          </cell>
          <cell r="E1105">
            <v>0</v>
          </cell>
          <cell r="G1105">
            <v>0</v>
          </cell>
          <cell r="H1105">
            <v>0</v>
          </cell>
          <cell r="I1105">
            <v>0</v>
          </cell>
          <cell r="K1105">
            <v>0</v>
          </cell>
          <cell r="M1105">
            <v>0</v>
          </cell>
        </row>
        <row r="1106">
          <cell r="M1106">
            <v>0</v>
          </cell>
        </row>
        <row r="1107">
          <cell r="A1107" t="str">
            <v>02</v>
          </cell>
          <cell r="B1107" t="str">
            <v>Imposte differite</v>
          </cell>
          <cell r="C1107">
            <v>0</v>
          </cell>
          <cell r="E1107">
            <v>0</v>
          </cell>
          <cell r="G1107">
            <v>0</v>
          </cell>
          <cell r="H1107">
            <v>0</v>
          </cell>
          <cell r="I1107">
            <v>0</v>
          </cell>
          <cell r="K1107">
            <v>0</v>
          </cell>
          <cell r="M1107">
            <v>0</v>
          </cell>
        </row>
        <row r="1108">
          <cell r="A1108" t="str">
            <v>402902010</v>
          </cell>
          <cell r="B1108" t="str">
            <v>Acc. imposte diff.passive</v>
          </cell>
          <cell r="C1108">
            <v>0</v>
          </cell>
          <cell r="E1108">
            <v>0</v>
          </cell>
          <cell r="G1108">
            <v>0</v>
          </cell>
          <cell r="H1108">
            <v>0</v>
          </cell>
          <cell r="I1108">
            <v>0</v>
          </cell>
          <cell r="K1108">
            <v>0</v>
          </cell>
          <cell r="M1108">
            <v>0</v>
          </cell>
        </row>
        <row r="1109">
          <cell r="A1109" t="str">
            <v>402902020</v>
          </cell>
          <cell r="B1109" t="str">
            <v>Utiliz.impost.att.es.prec</v>
          </cell>
          <cell r="C1109">
            <v>0</v>
          </cell>
          <cell r="E1109">
            <v>0</v>
          </cell>
          <cell r="G1109">
            <v>0</v>
          </cell>
          <cell r="H1109">
            <v>0</v>
          </cell>
          <cell r="I1109">
            <v>0</v>
          </cell>
          <cell r="K1109">
            <v>0</v>
          </cell>
          <cell r="M1109">
            <v>0</v>
          </cell>
        </row>
        <row r="1110">
          <cell r="A1110" t="str">
            <v>402902030</v>
          </cell>
          <cell r="B1110" t="str">
            <v>Acc.imposte differ.attive</v>
          </cell>
          <cell r="C1110">
            <v>0</v>
          </cell>
          <cell r="E1110">
            <v>0</v>
          </cell>
          <cell r="G1110">
            <v>0</v>
          </cell>
          <cell r="H1110">
            <v>0</v>
          </cell>
          <cell r="I1110">
            <v>0</v>
          </cell>
          <cell r="K1110">
            <v>0</v>
          </cell>
          <cell r="M1110">
            <v>0</v>
          </cell>
        </row>
        <row r="1111">
          <cell r="A1111" t="str">
            <v>402902040</v>
          </cell>
          <cell r="B1111" t="str">
            <v>Accantonamento x Passiv.Potenz.Imp.</v>
          </cell>
          <cell r="C1111">
            <v>0</v>
          </cell>
          <cell r="E1111">
            <v>0</v>
          </cell>
          <cell r="G1111">
            <v>0</v>
          </cell>
          <cell r="H1111">
            <v>0</v>
          </cell>
          <cell r="I1111">
            <v>0</v>
          </cell>
          <cell r="K1111">
            <v>0</v>
          </cell>
          <cell r="M1111">
            <v>0</v>
          </cell>
        </row>
        <row r="1112">
          <cell r="M1112">
            <v>0</v>
          </cell>
        </row>
        <row r="1113">
          <cell r="A1113" t="str">
            <v>03</v>
          </cell>
          <cell r="B1113" t="str">
            <v>Imposte competenza esercizi preced</v>
          </cell>
          <cell r="C1113">
            <v>0</v>
          </cell>
          <cell r="E1113">
            <v>0</v>
          </cell>
          <cell r="G1113">
            <v>0</v>
          </cell>
          <cell r="H1113">
            <v>0</v>
          </cell>
          <cell r="I1113">
            <v>0</v>
          </cell>
          <cell r="K1113">
            <v>0</v>
          </cell>
          <cell r="M1113">
            <v>0</v>
          </cell>
        </row>
        <row r="1114">
          <cell r="A1114" t="str">
            <v>402903010</v>
          </cell>
          <cell r="B1114" t="str">
            <v>imposte di competenza esercizi prec</v>
          </cell>
          <cell r="C1114">
            <v>0</v>
          </cell>
          <cell r="E1114">
            <v>0</v>
          </cell>
          <cell r="G1114">
            <v>0</v>
          </cell>
          <cell r="H1114">
            <v>0</v>
          </cell>
          <cell r="I1114">
            <v>0</v>
          </cell>
          <cell r="K1114">
            <v>0</v>
          </cell>
          <cell r="M1114">
            <v>0</v>
          </cell>
        </row>
        <row r="1115">
          <cell r="M1115">
            <v>0</v>
          </cell>
        </row>
        <row r="1116">
          <cell r="A1116" t="str">
            <v>30</v>
          </cell>
          <cell r="B1116" t="str">
            <v>Rettifiche di valore</v>
          </cell>
          <cell r="C1116">
            <v>0</v>
          </cell>
          <cell r="E1116">
            <v>0</v>
          </cell>
          <cell r="G1116">
            <v>0</v>
          </cell>
          <cell r="H1116">
            <v>0</v>
          </cell>
          <cell r="I1116">
            <v>0</v>
          </cell>
          <cell r="K1116">
            <v>0</v>
          </cell>
          <cell r="M1116">
            <v>0</v>
          </cell>
        </row>
        <row r="1117">
          <cell r="A1117" t="str">
            <v>01</v>
          </cell>
          <cell r="B1117" t="str">
            <v>Rettifiche negative di valore</v>
          </cell>
          <cell r="C1117">
            <v>0</v>
          </cell>
          <cell r="E1117">
            <v>0</v>
          </cell>
          <cell r="G1117">
            <v>0</v>
          </cell>
          <cell r="H1117">
            <v>0</v>
          </cell>
          <cell r="I1117">
            <v>0</v>
          </cell>
          <cell r="K1117">
            <v>0</v>
          </cell>
          <cell r="M1117">
            <v>0</v>
          </cell>
        </row>
        <row r="1118">
          <cell r="A1118" t="str">
            <v>403001010</v>
          </cell>
          <cell r="B1118" t="str">
            <v>Sval. in appl. norme trib</v>
          </cell>
          <cell r="C1118">
            <v>0</v>
          </cell>
          <cell r="E1118">
            <v>0</v>
          </cell>
          <cell r="G1118">
            <v>0</v>
          </cell>
          <cell r="H1118">
            <v>0</v>
          </cell>
          <cell r="I1118">
            <v>0</v>
          </cell>
          <cell r="K1118">
            <v>0</v>
          </cell>
          <cell r="M1118">
            <v>0</v>
          </cell>
        </row>
        <row r="1119">
          <cell r="M1119">
            <v>0</v>
          </cell>
        </row>
        <row r="1120">
          <cell r="A1120" t="str">
            <v>02</v>
          </cell>
          <cell r="B1120" t="str">
            <v>Accantonamento per norme tributarie</v>
          </cell>
          <cell r="C1120">
            <v>0</v>
          </cell>
          <cell r="E1120">
            <v>0</v>
          </cell>
          <cell r="G1120">
            <v>0</v>
          </cell>
          <cell r="H1120">
            <v>0</v>
          </cell>
          <cell r="I1120">
            <v>0</v>
          </cell>
          <cell r="K1120">
            <v>0</v>
          </cell>
          <cell r="M1120">
            <v>0</v>
          </cell>
        </row>
        <row r="1121">
          <cell r="A1121" t="str">
            <v>403002010</v>
          </cell>
          <cell r="B1121" t="str">
            <v>Accan. per norme tribut.</v>
          </cell>
          <cell r="C1121">
            <v>0</v>
          </cell>
          <cell r="E1121">
            <v>0</v>
          </cell>
          <cell r="G1121">
            <v>0</v>
          </cell>
          <cell r="H1121">
            <v>0</v>
          </cell>
          <cell r="I1121">
            <v>0</v>
          </cell>
          <cell r="K1121">
            <v>0</v>
          </cell>
          <cell r="M1121">
            <v>0</v>
          </cell>
        </row>
        <row r="1122">
          <cell r="M1122">
            <v>0</v>
          </cell>
        </row>
        <row r="1123">
          <cell r="A1123" t="str">
            <v>90</v>
          </cell>
          <cell r="B1123" t="str">
            <v>Conti di chiusura patrimoniale</v>
          </cell>
          <cell r="C1123">
            <v>0</v>
          </cell>
          <cell r="E1123">
            <v>0</v>
          </cell>
          <cell r="G1123">
            <v>0</v>
          </cell>
          <cell r="H1123">
            <v>0</v>
          </cell>
          <cell r="I1123">
            <v>0</v>
          </cell>
          <cell r="K1123">
            <v>0</v>
          </cell>
          <cell r="M1123">
            <v>0</v>
          </cell>
        </row>
        <row r="1124">
          <cell r="M1124">
            <v>0</v>
          </cell>
        </row>
        <row r="1125">
          <cell r="A1125" t="str">
            <v>01</v>
          </cell>
          <cell r="B1125" t="str">
            <v>Conti di chiusura</v>
          </cell>
          <cell r="C1125">
            <v>0</v>
          </cell>
          <cell r="E1125">
            <v>0</v>
          </cell>
          <cell r="G1125">
            <v>0</v>
          </cell>
          <cell r="H1125">
            <v>0</v>
          </cell>
          <cell r="I1125">
            <v>0</v>
          </cell>
          <cell r="K1125">
            <v>0</v>
          </cell>
          <cell r="M1125">
            <v>0</v>
          </cell>
        </row>
        <row r="1126">
          <cell r="A1126" t="str">
            <v>01</v>
          </cell>
          <cell r="B1126" t="str">
            <v>Conti di chiusura</v>
          </cell>
          <cell r="C1126">
            <v>0</v>
          </cell>
          <cell r="E1126">
            <v>0</v>
          </cell>
          <cell r="G1126">
            <v>0</v>
          </cell>
          <cell r="H1126">
            <v>0</v>
          </cell>
          <cell r="I1126">
            <v>0</v>
          </cell>
          <cell r="K1126">
            <v>0</v>
          </cell>
          <cell r="M1126">
            <v>0</v>
          </cell>
        </row>
        <row r="1127">
          <cell r="A1127" t="str">
            <v>900101010</v>
          </cell>
          <cell r="B1127" t="str">
            <v>Stato Patrimoniale</v>
          </cell>
          <cell r="C1127">
            <v>0</v>
          </cell>
          <cell r="E1127">
            <v>0</v>
          </cell>
          <cell r="G1127">
            <v>0</v>
          </cell>
          <cell r="H1127">
            <v>0</v>
          </cell>
          <cell r="I1127">
            <v>0</v>
          </cell>
          <cell r="K1127">
            <v>0</v>
          </cell>
          <cell r="M1127">
            <v>0</v>
          </cell>
        </row>
        <row r="1128">
          <cell r="A1128" t="str">
            <v>900101040</v>
          </cell>
          <cell r="B1128" t="str">
            <v>Conto giro autofatture</v>
          </cell>
          <cell r="C1128">
            <v>0</v>
          </cell>
          <cell r="E1128">
            <v>0</v>
          </cell>
          <cell r="G1128">
            <v>0</v>
          </cell>
          <cell r="H1128">
            <v>0</v>
          </cell>
          <cell r="I1128">
            <v>0</v>
          </cell>
          <cell r="K1128">
            <v>0</v>
          </cell>
          <cell r="M1128">
            <v>0</v>
          </cell>
        </row>
        <row r="1129">
          <cell r="M1129">
            <v>0</v>
          </cell>
        </row>
        <row r="1130">
          <cell r="A1130" t="str">
            <v>91</v>
          </cell>
          <cell r="B1130" t="str">
            <v>Conti di chiusura economico</v>
          </cell>
          <cell r="C1130">
            <v>0</v>
          </cell>
          <cell r="E1130">
            <v>0</v>
          </cell>
          <cell r="G1130">
            <v>0</v>
          </cell>
          <cell r="H1130">
            <v>0</v>
          </cell>
          <cell r="I1130">
            <v>0</v>
          </cell>
          <cell r="K1130">
            <v>0</v>
          </cell>
          <cell r="M1130">
            <v>0</v>
          </cell>
        </row>
        <row r="1131">
          <cell r="M1131">
            <v>0</v>
          </cell>
        </row>
        <row r="1132">
          <cell r="A1132" t="str">
            <v>01</v>
          </cell>
          <cell r="B1132" t="str">
            <v>Conti di chiusura</v>
          </cell>
          <cell r="C1132">
            <v>0</v>
          </cell>
          <cell r="E1132">
            <v>0</v>
          </cell>
          <cell r="G1132">
            <v>0</v>
          </cell>
          <cell r="H1132">
            <v>0</v>
          </cell>
          <cell r="I1132">
            <v>0</v>
          </cell>
          <cell r="K1132">
            <v>0</v>
          </cell>
          <cell r="M1132">
            <v>0</v>
          </cell>
        </row>
        <row r="1133">
          <cell r="A1133" t="str">
            <v>01</v>
          </cell>
          <cell r="B1133" t="str">
            <v>Conti di chiusura</v>
          </cell>
          <cell r="C1133">
            <v>0</v>
          </cell>
          <cell r="E1133">
            <v>0</v>
          </cell>
          <cell r="G1133">
            <v>0</v>
          </cell>
          <cell r="H1133">
            <v>0</v>
          </cell>
          <cell r="I1133">
            <v>0</v>
          </cell>
          <cell r="K1133">
            <v>0</v>
          </cell>
          <cell r="M1133">
            <v>0</v>
          </cell>
        </row>
        <row r="1134">
          <cell r="A1134" t="str">
            <v>900101020</v>
          </cell>
          <cell r="B1134" t="str">
            <v>Profitti e Perdite</v>
          </cell>
          <cell r="C1134">
            <v>0</v>
          </cell>
          <cell r="E1134">
            <v>0</v>
          </cell>
          <cell r="G1134">
            <v>0</v>
          </cell>
          <cell r="H1134">
            <v>0</v>
          </cell>
          <cell r="I1134">
            <v>0</v>
          </cell>
          <cell r="K1134">
            <v>0</v>
          </cell>
          <cell r="M1134">
            <v>0</v>
          </cell>
        </row>
        <row r="1135">
          <cell r="M1135">
            <v>0</v>
          </cell>
        </row>
        <row r="1136">
          <cell r="M1136">
            <v>0</v>
          </cell>
        </row>
        <row r="1140">
          <cell r="C1140">
            <v>0</v>
          </cell>
          <cell r="E1140">
            <v>0</v>
          </cell>
          <cell r="G1140">
            <v>548108599</v>
          </cell>
          <cell r="H1140">
            <v>548108599</v>
          </cell>
          <cell r="I1140">
            <v>0</v>
          </cell>
          <cell r="K1140">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cino di verifica"/>
    </sheetNames>
    <sheetDataSet>
      <sheetData sheetId="0" refreshError="1">
        <row r="425">
          <cell r="B425" t="str">
            <v>301801010</v>
          </cell>
          <cell r="C425" t="str">
            <v>Vendite Nazionali</v>
          </cell>
          <cell r="D425">
            <v>0</v>
          </cell>
          <cell r="F425">
            <v>0</v>
          </cell>
          <cell r="H425">
            <v>2800</v>
          </cell>
          <cell r="I425">
            <v>1960637.89</v>
          </cell>
          <cell r="J425">
            <v>1957837.89</v>
          </cell>
          <cell r="K425" t="str">
            <v>A</v>
          </cell>
          <cell r="L425">
            <v>1957837.89</v>
          </cell>
          <cell r="M425" t="str">
            <v>A</v>
          </cell>
          <cell r="N425">
            <v>-1957837.89</v>
          </cell>
          <cell r="O425">
            <v>-8030652.3700000001</v>
          </cell>
          <cell r="P425">
            <v>-9988490.2599999998</v>
          </cell>
        </row>
        <row r="426">
          <cell r="B426" t="str">
            <v>301801011</v>
          </cell>
          <cell r="C426" t="str">
            <v>Note di variaz.ai ricavi Nazionali</v>
          </cell>
          <cell r="D426">
            <v>0</v>
          </cell>
          <cell r="F426">
            <v>0</v>
          </cell>
          <cell r="H426">
            <v>216626.2</v>
          </cell>
          <cell r="I426">
            <v>1451.46</v>
          </cell>
          <cell r="J426">
            <v>215174.74</v>
          </cell>
          <cell r="K426" t="str">
            <v>D</v>
          </cell>
          <cell r="L426">
            <v>215174.74</v>
          </cell>
          <cell r="M426" t="str">
            <v>D</v>
          </cell>
          <cell r="N426">
            <v>215174.74</v>
          </cell>
          <cell r="O426">
            <v>30089.200000000001</v>
          </cell>
          <cell r="P426">
            <v>245263.94</v>
          </cell>
        </row>
        <row r="427">
          <cell r="B427" t="str">
            <v>301801012</v>
          </cell>
          <cell r="C427" t="str">
            <v>Rettifiche ai ricavi Nazionali</v>
          </cell>
          <cell r="D427">
            <v>0</v>
          </cell>
          <cell r="F427">
            <v>0</v>
          </cell>
          <cell r="H427">
            <v>69536</v>
          </cell>
          <cell r="I427">
            <v>0</v>
          </cell>
          <cell r="J427">
            <v>69536</v>
          </cell>
          <cell r="K427" t="str">
            <v>D</v>
          </cell>
          <cell r="L427">
            <v>69536</v>
          </cell>
          <cell r="M427" t="str">
            <v>D</v>
          </cell>
          <cell r="N427">
            <v>69536</v>
          </cell>
          <cell r="O427">
            <v>184267.62</v>
          </cell>
          <cell r="P427">
            <v>253803.62</v>
          </cell>
        </row>
        <row r="428">
          <cell r="B428" t="str">
            <v>301801015</v>
          </cell>
          <cell r="C428" t="str">
            <v>Vendite per Campionat. Nazionali</v>
          </cell>
          <cell r="D428">
            <v>0</v>
          </cell>
          <cell r="F428">
            <v>0</v>
          </cell>
          <cell r="H428">
            <v>0</v>
          </cell>
          <cell r="I428">
            <v>30530.63</v>
          </cell>
          <cell r="J428">
            <v>30530.63</v>
          </cell>
          <cell r="K428" t="str">
            <v>A</v>
          </cell>
          <cell r="L428">
            <v>30530.63</v>
          </cell>
          <cell r="M428" t="str">
            <v>A</v>
          </cell>
          <cell r="N428">
            <v>-30530.63</v>
          </cell>
          <cell r="O428">
            <v>-64261.57</v>
          </cell>
          <cell r="P428">
            <v>-94792.2</v>
          </cell>
        </row>
        <row r="429">
          <cell r="B429" t="str">
            <v>301801020</v>
          </cell>
          <cell r="C429" t="str">
            <v>Resi su Vendite Nazionali</v>
          </cell>
          <cell r="D429">
            <v>0</v>
          </cell>
          <cell r="F429">
            <v>0</v>
          </cell>
          <cell r="H429">
            <v>20142.45</v>
          </cell>
          <cell r="I429">
            <v>0</v>
          </cell>
          <cell r="J429">
            <v>20142.45</v>
          </cell>
          <cell r="K429" t="str">
            <v>D</v>
          </cell>
          <cell r="L429">
            <v>20142.45</v>
          </cell>
          <cell r="M429" t="str">
            <v>D</v>
          </cell>
          <cell r="N429">
            <v>20142.45</v>
          </cell>
          <cell r="O429">
            <v>10.86</v>
          </cell>
          <cell r="P429">
            <v>20153.310000000001</v>
          </cell>
        </row>
        <row r="430">
          <cell r="B430" t="str">
            <v>301801030</v>
          </cell>
          <cell r="C430" t="str">
            <v>Sost.resi su Vendite  Nazionali</v>
          </cell>
          <cell r="D430">
            <v>0</v>
          </cell>
          <cell r="F430">
            <v>0</v>
          </cell>
          <cell r="H430">
            <v>0</v>
          </cell>
          <cell r="I430">
            <v>0</v>
          </cell>
          <cell r="J430">
            <v>0</v>
          </cell>
          <cell r="L430">
            <v>0</v>
          </cell>
          <cell r="N430">
            <v>0</v>
          </cell>
          <cell r="O430">
            <v>0</v>
          </cell>
          <cell r="P430">
            <v>0</v>
          </cell>
        </row>
        <row r="431">
          <cell r="B431" t="str">
            <v>301801040</v>
          </cell>
          <cell r="C431" t="str">
            <v>Sconti e abb. su Vendite Nazionali</v>
          </cell>
          <cell r="D431">
            <v>0</v>
          </cell>
          <cell r="F431">
            <v>0</v>
          </cell>
          <cell r="H431">
            <v>0.09</v>
          </cell>
          <cell r="I431">
            <v>0</v>
          </cell>
          <cell r="J431">
            <v>0.09</v>
          </cell>
          <cell r="K431" t="str">
            <v>D</v>
          </cell>
          <cell r="L431">
            <v>0.09</v>
          </cell>
          <cell r="M431" t="str">
            <v>D</v>
          </cell>
          <cell r="N431">
            <v>0.09</v>
          </cell>
          <cell r="O431">
            <v>500000</v>
          </cell>
          <cell r="P431">
            <v>500000.09</v>
          </cell>
        </row>
        <row r="432">
          <cell r="B432" t="str">
            <v>301801050</v>
          </cell>
          <cell r="C432" t="str">
            <v>Vendite Comunitarie</v>
          </cell>
          <cell r="D432">
            <v>0</v>
          </cell>
          <cell r="F432">
            <v>0</v>
          </cell>
          <cell r="H432">
            <v>909.32</v>
          </cell>
          <cell r="I432">
            <v>7467673.6299999999</v>
          </cell>
          <cell r="J432">
            <v>7466764.3099999996</v>
          </cell>
          <cell r="K432" t="str">
            <v>A</v>
          </cell>
          <cell r="L432">
            <v>7466764.3099999996</v>
          </cell>
          <cell r="M432" t="str">
            <v>A</v>
          </cell>
          <cell r="N432">
            <v>-7466764.3099999996</v>
          </cell>
          <cell r="O432">
            <v>-29830515.190000001</v>
          </cell>
          <cell r="P432">
            <v>-37297279.5</v>
          </cell>
        </row>
        <row r="433">
          <cell r="B433" t="str">
            <v>301801051</v>
          </cell>
          <cell r="C433" t="str">
            <v>Vendite Comunitarie a VEE Romania</v>
          </cell>
          <cell r="D433">
            <v>0</v>
          </cell>
          <cell r="F433">
            <v>0</v>
          </cell>
          <cell r="H433">
            <v>909.32</v>
          </cell>
          <cell r="I433">
            <v>7795859.4100000001</v>
          </cell>
          <cell r="J433">
            <v>7794950.0899999999</v>
          </cell>
          <cell r="K433" t="str">
            <v>A</v>
          </cell>
          <cell r="L433">
            <v>7794950.0899999999</v>
          </cell>
          <cell r="M433" t="str">
            <v>A</v>
          </cell>
          <cell r="N433">
            <v>-7794950.0899999999</v>
          </cell>
          <cell r="O433">
            <v>-30101054.32</v>
          </cell>
          <cell r="P433">
            <v>-37896004.409999996</v>
          </cell>
        </row>
        <row r="434">
          <cell r="B434" t="str">
            <v>301801052</v>
          </cell>
          <cell r="C434" t="str">
            <v>Note di variaz.ai ricavi Comunitari</v>
          </cell>
          <cell r="D434">
            <v>0</v>
          </cell>
          <cell r="F434">
            <v>0</v>
          </cell>
          <cell r="H434">
            <v>43284.97</v>
          </cell>
          <cell r="I434">
            <v>893.3</v>
          </cell>
          <cell r="J434">
            <v>42391.67</v>
          </cell>
          <cell r="K434" t="str">
            <v>D</v>
          </cell>
          <cell r="L434">
            <v>42391.67</v>
          </cell>
          <cell r="M434" t="str">
            <v>D</v>
          </cell>
          <cell r="N434">
            <v>42391.67</v>
          </cell>
          <cell r="O434">
            <v>130810.93</v>
          </cell>
          <cell r="P434">
            <v>173202.59999999998</v>
          </cell>
        </row>
        <row r="435">
          <cell r="B435" t="str">
            <v>301801053</v>
          </cell>
          <cell r="C435" t="str">
            <v>Rettifiche ai ricavi Comunitari</v>
          </cell>
          <cell r="D435">
            <v>0</v>
          </cell>
          <cell r="F435">
            <v>0</v>
          </cell>
          <cell r="H435">
            <v>112781.42</v>
          </cell>
          <cell r="I435">
            <v>4307.5600000000004</v>
          </cell>
          <cell r="J435">
            <v>108473.86</v>
          </cell>
          <cell r="K435" t="str">
            <v>D</v>
          </cell>
          <cell r="L435">
            <v>108473.86</v>
          </cell>
          <cell r="M435" t="str">
            <v>D</v>
          </cell>
          <cell r="N435">
            <v>108473.86</v>
          </cell>
          <cell r="O435">
            <v>215060.82</v>
          </cell>
          <cell r="P435">
            <v>323534.68</v>
          </cell>
        </row>
        <row r="436">
          <cell r="B436" t="str">
            <v>301801054</v>
          </cell>
          <cell r="C436" t="str">
            <v>Note di variazione ai ricavi VEE</v>
          </cell>
          <cell r="D436">
            <v>0</v>
          </cell>
          <cell r="F436">
            <v>0</v>
          </cell>
          <cell r="H436">
            <v>0</v>
          </cell>
          <cell r="I436">
            <v>0</v>
          </cell>
          <cell r="J436">
            <v>0</v>
          </cell>
          <cell r="L436">
            <v>0</v>
          </cell>
          <cell r="N436">
            <v>0</v>
          </cell>
          <cell r="O436">
            <v>-181.03</v>
          </cell>
          <cell r="P436">
            <v>-181.03</v>
          </cell>
        </row>
        <row r="437">
          <cell r="B437" t="str">
            <v>301801055</v>
          </cell>
          <cell r="C437" t="str">
            <v>Vendite per Campionat. Comunitarie</v>
          </cell>
          <cell r="D437">
            <v>0</v>
          </cell>
          <cell r="F437">
            <v>0</v>
          </cell>
          <cell r="H437">
            <v>48.52</v>
          </cell>
          <cell r="I437">
            <v>30428.82</v>
          </cell>
          <cell r="J437">
            <v>30380.3</v>
          </cell>
          <cell r="K437" t="str">
            <v>A</v>
          </cell>
          <cell r="L437">
            <v>30380.3</v>
          </cell>
          <cell r="M437" t="str">
            <v>A</v>
          </cell>
          <cell r="N437">
            <v>-30380.3</v>
          </cell>
          <cell r="O437">
            <v>-113462.28</v>
          </cell>
          <cell r="P437">
            <v>-143842.57999999999</v>
          </cell>
        </row>
        <row r="438">
          <cell r="B438" t="str">
            <v>301801056</v>
          </cell>
          <cell r="C438" t="str">
            <v>Rettifiche ai ricavi VEE</v>
          </cell>
          <cell r="D438">
            <v>0</v>
          </cell>
          <cell r="F438">
            <v>0</v>
          </cell>
          <cell r="H438">
            <v>83715.97</v>
          </cell>
          <cell r="I438">
            <v>0</v>
          </cell>
          <cell r="J438">
            <v>83715.97</v>
          </cell>
          <cell r="K438" t="str">
            <v>D</v>
          </cell>
          <cell r="L438">
            <v>83715.97</v>
          </cell>
          <cell r="M438" t="str">
            <v>D</v>
          </cell>
          <cell r="N438">
            <v>83715.97</v>
          </cell>
          <cell r="O438">
            <v>156351.14000000001</v>
          </cell>
          <cell r="P438">
            <v>240067.11000000002</v>
          </cell>
        </row>
        <row r="439">
          <cell r="B439" t="str">
            <v>301801060</v>
          </cell>
          <cell r="C439" t="str">
            <v>Resi su Vendite Comunitarie</v>
          </cell>
          <cell r="D439">
            <v>0</v>
          </cell>
          <cell r="F439">
            <v>0</v>
          </cell>
          <cell r="H439">
            <v>173.88</v>
          </cell>
          <cell r="I439">
            <v>0</v>
          </cell>
          <cell r="J439">
            <v>173.88</v>
          </cell>
          <cell r="K439" t="str">
            <v>D</v>
          </cell>
          <cell r="L439">
            <v>173.88</v>
          </cell>
          <cell r="M439" t="str">
            <v>D</v>
          </cell>
          <cell r="N439">
            <v>173.88</v>
          </cell>
          <cell r="O439">
            <v>47452.15</v>
          </cell>
          <cell r="P439">
            <v>47626.03</v>
          </cell>
        </row>
        <row r="440">
          <cell r="B440" t="str">
            <v>301801061</v>
          </cell>
          <cell r="C440" t="str">
            <v>Resi su Vendite Comunitarie a VEE</v>
          </cell>
          <cell r="D440">
            <v>0</v>
          </cell>
          <cell r="F440">
            <v>0</v>
          </cell>
          <cell r="H440">
            <v>181169.18</v>
          </cell>
          <cell r="I440">
            <v>0</v>
          </cell>
          <cell r="J440">
            <v>181169.18</v>
          </cell>
          <cell r="K440" t="str">
            <v>D</v>
          </cell>
          <cell r="L440">
            <v>181169.18</v>
          </cell>
          <cell r="M440" t="str">
            <v>D</v>
          </cell>
          <cell r="N440">
            <v>181169.18</v>
          </cell>
          <cell r="O440">
            <v>620721.23</v>
          </cell>
          <cell r="P440">
            <v>801890.40999999992</v>
          </cell>
        </row>
        <row r="441">
          <cell r="B441" t="str">
            <v>301801070</v>
          </cell>
          <cell r="C441" t="str">
            <v>Sost.resi su Vendite  Comunitarie</v>
          </cell>
          <cell r="D441">
            <v>0</v>
          </cell>
          <cell r="F441">
            <v>0</v>
          </cell>
          <cell r="H441">
            <v>0</v>
          </cell>
          <cell r="I441">
            <v>0</v>
          </cell>
          <cell r="J441">
            <v>0</v>
          </cell>
          <cell r="L441">
            <v>0</v>
          </cell>
          <cell r="N441">
            <v>0</v>
          </cell>
          <cell r="O441">
            <v>0</v>
          </cell>
          <cell r="P441">
            <v>0</v>
          </cell>
        </row>
        <row r="442">
          <cell r="B442" t="str">
            <v>301801080</v>
          </cell>
          <cell r="C442" t="str">
            <v>Sconti e abb. su Vend. Comunitarie</v>
          </cell>
          <cell r="D442">
            <v>0</v>
          </cell>
          <cell r="F442">
            <v>0</v>
          </cell>
          <cell r="H442">
            <v>0.08</v>
          </cell>
          <cell r="I442">
            <v>0</v>
          </cell>
          <cell r="J442">
            <v>0.08</v>
          </cell>
          <cell r="K442" t="str">
            <v>D</v>
          </cell>
          <cell r="L442">
            <v>0.08</v>
          </cell>
          <cell r="M442" t="str">
            <v>D</v>
          </cell>
          <cell r="N442">
            <v>0.08</v>
          </cell>
          <cell r="O442">
            <v>2.04</v>
          </cell>
          <cell r="P442">
            <v>2.12</v>
          </cell>
        </row>
        <row r="443">
          <cell r="B443" t="str">
            <v>301801090</v>
          </cell>
          <cell r="C443" t="str">
            <v>Vendite Extra-Comunitarie</v>
          </cell>
          <cell r="D443">
            <v>0</v>
          </cell>
          <cell r="F443">
            <v>0</v>
          </cell>
          <cell r="H443">
            <v>827.4</v>
          </cell>
          <cell r="I443">
            <v>2861921.81</v>
          </cell>
          <cell r="J443">
            <v>2861094.41</v>
          </cell>
          <cell r="K443" t="str">
            <v>A</v>
          </cell>
          <cell r="L443">
            <v>2861094.41</v>
          </cell>
          <cell r="M443" t="str">
            <v>A</v>
          </cell>
          <cell r="N443">
            <v>-2861094.41</v>
          </cell>
          <cell r="O443">
            <v>-9105379.2300000004</v>
          </cell>
          <cell r="P443">
            <v>-11966473.640000001</v>
          </cell>
        </row>
        <row r="444">
          <cell r="B444" t="str">
            <v>301801091</v>
          </cell>
          <cell r="C444" t="str">
            <v>Vendite Comun/Extracomun.a Viney</v>
          </cell>
          <cell r="D444">
            <v>0</v>
          </cell>
          <cell r="F444">
            <v>0</v>
          </cell>
          <cell r="H444">
            <v>0</v>
          </cell>
          <cell r="I444">
            <v>179741.45</v>
          </cell>
          <cell r="J444">
            <v>179741.45</v>
          </cell>
          <cell r="K444" t="str">
            <v>A</v>
          </cell>
          <cell r="L444">
            <v>179741.45</v>
          </cell>
          <cell r="M444" t="str">
            <v>A</v>
          </cell>
          <cell r="N444">
            <v>-179741.45</v>
          </cell>
          <cell r="O444">
            <v>-694864.19</v>
          </cell>
          <cell r="P444">
            <v>-874605.6399999999</v>
          </cell>
        </row>
        <row r="445">
          <cell r="B445" t="str">
            <v>301801092</v>
          </cell>
          <cell r="C445" t="str">
            <v>Note di variaz.ai ricavi Extracomun</v>
          </cell>
          <cell r="D445">
            <v>0</v>
          </cell>
          <cell r="F445">
            <v>0</v>
          </cell>
          <cell r="H445">
            <v>52.34</v>
          </cell>
          <cell r="I445">
            <v>0</v>
          </cell>
          <cell r="J445">
            <v>52.34</v>
          </cell>
          <cell r="K445" t="str">
            <v>D</v>
          </cell>
          <cell r="L445">
            <v>52.34</v>
          </cell>
          <cell r="M445" t="str">
            <v>D</v>
          </cell>
          <cell r="N445">
            <v>52.34</v>
          </cell>
          <cell r="O445">
            <v>11212.45</v>
          </cell>
          <cell r="P445">
            <v>11264.79</v>
          </cell>
        </row>
        <row r="446">
          <cell r="B446" t="str">
            <v>301801093</v>
          </cell>
          <cell r="C446" t="str">
            <v>Rettifiche ai ricavi Extracomunit.</v>
          </cell>
          <cell r="D446">
            <v>0</v>
          </cell>
          <cell r="F446">
            <v>0</v>
          </cell>
          <cell r="H446">
            <v>37450.17</v>
          </cell>
          <cell r="I446">
            <v>1624.86</v>
          </cell>
          <cell r="J446">
            <v>35825.31</v>
          </cell>
          <cell r="K446" t="str">
            <v>D</v>
          </cell>
          <cell r="L446">
            <v>35825.31</v>
          </cell>
          <cell r="M446" t="str">
            <v>D</v>
          </cell>
          <cell r="N446">
            <v>35825.31</v>
          </cell>
          <cell r="O446">
            <v>216258.88</v>
          </cell>
          <cell r="P446">
            <v>252084.19</v>
          </cell>
        </row>
        <row r="447">
          <cell r="B447" t="str">
            <v>301801094</v>
          </cell>
          <cell r="C447" t="str">
            <v>Note di variazione ai ricavi Viney</v>
          </cell>
          <cell r="D447">
            <v>0</v>
          </cell>
          <cell r="F447">
            <v>0</v>
          </cell>
          <cell r="H447">
            <v>5221.75</v>
          </cell>
          <cell r="I447">
            <v>0</v>
          </cell>
          <cell r="J447">
            <v>5221.75</v>
          </cell>
          <cell r="K447" t="str">
            <v>D</v>
          </cell>
          <cell r="L447">
            <v>5221.75</v>
          </cell>
          <cell r="M447" t="str">
            <v>D</v>
          </cell>
          <cell r="N447">
            <v>5221.75</v>
          </cell>
          <cell r="O447">
            <v>0</v>
          </cell>
          <cell r="P447">
            <v>5221.75</v>
          </cell>
        </row>
        <row r="448">
          <cell r="B448" t="str">
            <v>301801095</v>
          </cell>
          <cell r="C448" t="str">
            <v>Vendite per Campionat. Extra-Comun.</v>
          </cell>
          <cell r="D448">
            <v>0</v>
          </cell>
          <cell r="F448">
            <v>0</v>
          </cell>
          <cell r="H448">
            <v>0</v>
          </cell>
          <cell r="I448">
            <v>0</v>
          </cell>
          <cell r="J448">
            <v>0</v>
          </cell>
          <cell r="L448">
            <v>0</v>
          </cell>
          <cell r="N448">
            <v>0</v>
          </cell>
          <cell r="O448">
            <v>-34677.85</v>
          </cell>
          <cell r="P448">
            <v>-34677.85</v>
          </cell>
        </row>
        <row r="449">
          <cell r="B449" t="str">
            <v>301801096</v>
          </cell>
          <cell r="C449" t="str">
            <v>Rettifiche ai ricavi Viney</v>
          </cell>
          <cell r="D449">
            <v>0</v>
          </cell>
          <cell r="F449">
            <v>0</v>
          </cell>
          <cell r="H449">
            <v>4394.24</v>
          </cell>
          <cell r="I449">
            <v>0</v>
          </cell>
          <cell r="J449">
            <v>4394.24</v>
          </cell>
          <cell r="K449" t="str">
            <v>D</v>
          </cell>
          <cell r="L449">
            <v>4394.24</v>
          </cell>
          <cell r="M449" t="str">
            <v>D</v>
          </cell>
          <cell r="N449">
            <v>4394.24</v>
          </cell>
          <cell r="O449">
            <v>10891.92</v>
          </cell>
          <cell r="P449">
            <v>15286.16</v>
          </cell>
        </row>
        <row r="450">
          <cell r="B450" t="str">
            <v>301801100</v>
          </cell>
          <cell r="C450" t="str">
            <v>Resi su Vendite Extra-Comunitarie</v>
          </cell>
          <cell r="D450">
            <v>0</v>
          </cell>
          <cell r="F450">
            <v>0</v>
          </cell>
          <cell r="H450">
            <v>24.7</v>
          </cell>
          <cell r="I450">
            <v>0</v>
          </cell>
          <cell r="J450">
            <v>24.7</v>
          </cell>
          <cell r="K450" t="str">
            <v>D</v>
          </cell>
          <cell r="L450">
            <v>24.7</v>
          </cell>
          <cell r="M450" t="str">
            <v>D</v>
          </cell>
          <cell r="N450">
            <v>24.7</v>
          </cell>
          <cell r="O450">
            <v>146752.1</v>
          </cell>
          <cell r="P450">
            <v>146776.80000000002</v>
          </cell>
        </row>
        <row r="451">
          <cell r="B451" t="str">
            <v>301801101</v>
          </cell>
          <cell r="C451" t="str">
            <v>Resi su Vend.Extra-Comun.a Viney</v>
          </cell>
          <cell r="D451">
            <v>0</v>
          </cell>
          <cell r="F451">
            <v>0</v>
          </cell>
          <cell r="H451">
            <v>0</v>
          </cell>
          <cell r="I451">
            <v>0</v>
          </cell>
          <cell r="J451">
            <v>0</v>
          </cell>
          <cell r="L451">
            <v>0</v>
          </cell>
          <cell r="N451">
            <v>0</v>
          </cell>
          <cell r="O451">
            <v>0</v>
          </cell>
          <cell r="P451">
            <v>0</v>
          </cell>
        </row>
        <row r="452">
          <cell r="B452" t="str">
            <v>301801110</v>
          </cell>
          <cell r="C452" t="str">
            <v>Sostit. resi Vend.Extra-Comunitarie</v>
          </cell>
          <cell r="D452">
            <v>0</v>
          </cell>
          <cell r="F452">
            <v>0</v>
          </cell>
          <cell r="H452">
            <v>0</v>
          </cell>
          <cell r="I452">
            <v>0</v>
          </cell>
          <cell r="J452">
            <v>0</v>
          </cell>
          <cell r="L452">
            <v>0</v>
          </cell>
          <cell r="N452">
            <v>0</v>
          </cell>
          <cell r="O452">
            <v>0</v>
          </cell>
          <cell r="P452">
            <v>0</v>
          </cell>
        </row>
        <row r="453">
          <cell r="B453" t="str">
            <v>301801120</v>
          </cell>
          <cell r="C453" t="str">
            <v>Sconti e abb.Vend. Extracomunitarie</v>
          </cell>
          <cell r="D453">
            <v>0</v>
          </cell>
          <cell r="F453">
            <v>0</v>
          </cell>
          <cell r="H453">
            <v>0</v>
          </cell>
          <cell r="I453">
            <v>0</v>
          </cell>
          <cell r="J453">
            <v>0</v>
          </cell>
          <cell r="L453">
            <v>0</v>
          </cell>
          <cell r="N453">
            <v>0</v>
          </cell>
          <cell r="O453">
            <v>3.75</v>
          </cell>
          <cell r="P453">
            <v>3.75</v>
          </cell>
        </row>
        <row r="454">
          <cell r="B454" t="str">
            <v>301801130</v>
          </cell>
          <cell r="C454" t="str">
            <v>Altre rettifiche</v>
          </cell>
          <cell r="D454">
            <v>0</v>
          </cell>
          <cell r="F454">
            <v>0</v>
          </cell>
          <cell r="H454">
            <v>0</v>
          </cell>
          <cell r="I454">
            <v>0</v>
          </cell>
          <cell r="J454">
            <v>0</v>
          </cell>
          <cell r="L454">
            <v>0</v>
          </cell>
          <cell r="N454">
            <v>0</v>
          </cell>
          <cell r="O454">
            <v>0</v>
          </cell>
          <cell r="P454">
            <v>0</v>
          </cell>
        </row>
        <row r="455">
          <cell r="B455" t="str">
            <v>301802010</v>
          </cell>
          <cell r="C455" t="str">
            <v>Compartecipaz. Clienti per Attrezz.</v>
          </cell>
          <cell r="D455">
            <v>0</v>
          </cell>
          <cell r="F455">
            <v>0</v>
          </cell>
          <cell r="H455">
            <v>0</v>
          </cell>
          <cell r="I455">
            <v>401245</v>
          </cell>
          <cell r="J455">
            <v>401245</v>
          </cell>
          <cell r="K455" t="str">
            <v>A</v>
          </cell>
          <cell r="L455">
            <v>401245</v>
          </cell>
          <cell r="M455" t="str">
            <v>A</v>
          </cell>
          <cell r="N455">
            <v>-401245</v>
          </cell>
          <cell r="O455">
            <v>-2978350.7</v>
          </cell>
          <cell r="P455">
            <v>-3379595.7</v>
          </cell>
        </row>
        <row r="456">
          <cell r="B456" t="str">
            <v>301802011</v>
          </cell>
          <cell r="C456" t="str">
            <v>Compartecipaz.Clienti per Attr.VEE</v>
          </cell>
          <cell r="D456">
            <v>0</v>
          </cell>
          <cell r="F456">
            <v>0</v>
          </cell>
          <cell r="H456">
            <v>0</v>
          </cell>
          <cell r="I456">
            <v>0</v>
          </cell>
          <cell r="J456">
            <v>0</v>
          </cell>
          <cell r="L456">
            <v>0</v>
          </cell>
          <cell r="N456">
            <v>0</v>
          </cell>
          <cell r="O456">
            <v>292000</v>
          </cell>
          <cell r="P456">
            <v>292000</v>
          </cell>
        </row>
        <row r="457">
          <cell r="B457" t="str">
            <v>301802020</v>
          </cell>
          <cell r="C457" t="str">
            <v>Vend. Stampi Attrezzat. Macchinario</v>
          </cell>
          <cell r="D457">
            <v>0</v>
          </cell>
          <cell r="F457">
            <v>0</v>
          </cell>
          <cell r="H457">
            <v>0</v>
          </cell>
          <cell r="I457">
            <v>0</v>
          </cell>
          <cell r="J457">
            <v>0</v>
          </cell>
          <cell r="L457">
            <v>0</v>
          </cell>
          <cell r="N457">
            <v>0</v>
          </cell>
          <cell r="O457">
            <v>0</v>
          </cell>
          <cell r="P457">
            <v>0</v>
          </cell>
        </row>
        <row r="458">
          <cell r="B458" t="str">
            <v>301802030</v>
          </cell>
          <cell r="C458" t="str">
            <v>Vendita sfridi di produzione</v>
          </cell>
          <cell r="D458">
            <v>0</v>
          </cell>
          <cell r="F458">
            <v>0</v>
          </cell>
          <cell r="H458">
            <v>0</v>
          </cell>
          <cell r="I458">
            <v>23145.13</v>
          </cell>
          <cell r="J458">
            <v>23145.13</v>
          </cell>
          <cell r="K458" t="str">
            <v>A</v>
          </cell>
          <cell r="L458">
            <v>23145.13</v>
          </cell>
          <cell r="M458" t="str">
            <v>A</v>
          </cell>
          <cell r="N458">
            <v>-23145.13</v>
          </cell>
          <cell r="O458">
            <v>-233640.37</v>
          </cell>
          <cell r="P458">
            <v>-256785.5</v>
          </cell>
        </row>
        <row r="459">
          <cell r="B459" t="str">
            <v>301802040</v>
          </cell>
          <cell r="C459" t="str">
            <v>Prest.servizio a terzi</v>
          </cell>
          <cell r="D459">
            <v>0</v>
          </cell>
          <cell r="F459">
            <v>0</v>
          </cell>
          <cell r="H459">
            <v>0</v>
          </cell>
          <cell r="I459">
            <v>0</v>
          </cell>
          <cell r="J459">
            <v>0</v>
          </cell>
          <cell r="L459">
            <v>0</v>
          </cell>
          <cell r="N459">
            <v>0</v>
          </cell>
          <cell r="O459">
            <v>0</v>
          </cell>
          <cell r="P459">
            <v>0</v>
          </cell>
        </row>
        <row r="460">
          <cell r="B460" t="str">
            <v>301802041</v>
          </cell>
          <cell r="C460" t="str">
            <v>Contr.19/3003 locaz. di attrezz.VEE</v>
          </cell>
          <cell r="D460">
            <v>0</v>
          </cell>
          <cell r="F460">
            <v>0</v>
          </cell>
          <cell r="H460">
            <v>0</v>
          </cell>
          <cell r="I460">
            <v>141450</v>
          </cell>
          <cell r="J460">
            <v>141450</v>
          </cell>
          <cell r="K460" t="str">
            <v>A</v>
          </cell>
          <cell r="L460">
            <v>141450</v>
          </cell>
          <cell r="M460" t="str">
            <v>A</v>
          </cell>
          <cell r="N460">
            <v>-141450</v>
          </cell>
          <cell r="O460">
            <v>-573000</v>
          </cell>
          <cell r="P460">
            <v>-714450</v>
          </cell>
        </row>
        <row r="461">
          <cell r="B461" t="str">
            <v>301802042</v>
          </cell>
          <cell r="C461" t="str">
            <v>Contr.20/3004 Know-How VEE</v>
          </cell>
          <cell r="D461">
            <v>0</v>
          </cell>
          <cell r="F461">
            <v>0</v>
          </cell>
          <cell r="H461">
            <v>0</v>
          </cell>
          <cell r="I461">
            <v>122001</v>
          </cell>
          <cell r="J461">
            <v>122001</v>
          </cell>
          <cell r="K461" t="str">
            <v>A</v>
          </cell>
          <cell r="L461">
            <v>122001</v>
          </cell>
          <cell r="M461" t="str">
            <v>A</v>
          </cell>
          <cell r="N461">
            <v>-122001</v>
          </cell>
          <cell r="O461">
            <v>-488004</v>
          </cell>
          <cell r="P461">
            <v>-610005</v>
          </cell>
        </row>
        <row r="462">
          <cell r="B462" t="str">
            <v>301802043</v>
          </cell>
          <cell r="C462" t="str">
            <v>CTR.21 Prest.serv.infrag.VEE</v>
          </cell>
          <cell r="D462">
            <v>0</v>
          </cell>
          <cell r="F462">
            <v>0</v>
          </cell>
          <cell r="H462">
            <v>0</v>
          </cell>
          <cell r="I462">
            <v>785570</v>
          </cell>
          <cell r="J462">
            <v>785570</v>
          </cell>
          <cell r="K462" t="str">
            <v>A</v>
          </cell>
          <cell r="L462">
            <v>785570</v>
          </cell>
          <cell r="M462" t="str">
            <v>A</v>
          </cell>
          <cell r="N462">
            <v>-785570</v>
          </cell>
          <cell r="O462">
            <v>-3461174</v>
          </cell>
          <cell r="P462">
            <v>-4246744</v>
          </cell>
        </row>
        <row r="463">
          <cell r="B463" t="str">
            <v>301802050</v>
          </cell>
          <cell r="C463" t="str">
            <v>Prestazioni di servizio a VINEY</v>
          </cell>
          <cell r="D463">
            <v>0</v>
          </cell>
          <cell r="F463">
            <v>0</v>
          </cell>
          <cell r="H463">
            <v>4815.87</v>
          </cell>
          <cell r="I463">
            <v>0</v>
          </cell>
          <cell r="J463">
            <v>4815.87</v>
          </cell>
          <cell r="K463" t="str">
            <v>D</v>
          </cell>
          <cell r="L463">
            <v>4815.87</v>
          </cell>
          <cell r="M463" t="str">
            <v>D</v>
          </cell>
          <cell r="N463">
            <v>4815.87</v>
          </cell>
          <cell r="O463">
            <v>19075.060000000001</v>
          </cell>
          <cell r="P463">
            <v>23890.93</v>
          </cell>
        </row>
        <row r="464">
          <cell r="B464" t="str">
            <v>301803010</v>
          </cell>
          <cell r="C464" t="str">
            <v>Materie Prime</v>
          </cell>
          <cell r="D464">
            <v>0</v>
          </cell>
          <cell r="F464">
            <v>0</v>
          </cell>
          <cell r="H464">
            <v>0</v>
          </cell>
          <cell r="I464">
            <v>0</v>
          </cell>
          <cell r="J464">
            <v>0</v>
          </cell>
          <cell r="L464">
            <v>0</v>
          </cell>
          <cell r="N464">
            <v>0</v>
          </cell>
          <cell r="O464">
            <v>16803.349999999999</v>
          </cell>
          <cell r="P464">
            <v>16803.349999999999</v>
          </cell>
        </row>
        <row r="465">
          <cell r="B465" t="str">
            <v>301803020</v>
          </cell>
          <cell r="C465" t="str">
            <v>Componenti d'acquisto</v>
          </cell>
          <cell r="D465">
            <v>0</v>
          </cell>
          <cell r="F465">
            <v>0</v>
          </cell>
          <cell r="H465">
            <v>0</v>
          </cell>
          <cell r="I465">
            <v>0</v>
          </cell>
          <cell r="J465">
            <v>0</v>
          </cell>
          <cell r="L465">
            <v>0</v>
          </cell>
          <cell r="N465">
            <v>0</v>
          </cell>
          <cell r="O465">
            <v>26379.29</v>
          </cell>
          <cell r="P465">
            <v>26379.29</v>
          </cell>
        </row>
        <row r="466">
          <cell r="B466" t="str">
            <v>301803030</v>
          </cell>
          <cell r="C466" t="str">
            <v>Prodotti in corso lavorazione</v>
          </cell>
          <cell r="D466">
            <v>0</v>
          </cell>
          <cell r="F466">
            <v>0</v>
          </cell>
          <cell r="H466">
            <v>0</v>
          </cell>
          <cell r="I466">
            <v>0</v>
          </cell>
          <cell r="J466">
            <v>0</v>
          </cell>
          <cell r="L466">
            <v>0</v>
          </cell>
          <cell r="N466">
            <v>0</v>
          </cell>
          <cell r="O466">
            <v>274172.52</v>
          </cell>
          <cell r="P466">
            <v>274172.52</v>
          </cell>
        </row>
        <row r="467">
          <cell r="B467" t="str">
            <v>301803040</v>
          </cell>
          <cell r="C467" t="str">
            <v>Dispense</v>
          </cell>
          <cell r="D467">
            <v>0</v>
          </cell>
          <cell r="F467">
            <v>0</v>
          </cell>
          <cell r="H467">
            <v>0</v>
          </cell>
          <cell r="I467">
            <v>0</v>
          </cell>
          <cell r="J467">
            <v>0</v>
          </cell>
          <cell r="L467">
            <v>0</v>
          </cell>
          <cell r="N467">
            <v>0</v>
          </cell>
          <cell r="O467">
            <v>811</v>
          </cell>
          <cell r="P467">
            <v>811</v>
          </cell>
        </row>
        <row r="468">
          <cell r="B468" t="str">
            <v>301803050</v>
          </cell>
          <cell r="C468" t="str">
            <v>Imballi</v>
          </cell>
          <cell r="D468">
            <v>0</v>
          </cell>
          <cell r="F468">
            <v>0</v>
          </cell>
          <cell r="H468">
            <v>0</v>
          </cell>
          <cell r="I468">
            <v>0</v>
          </cell>
          <cell r="J468">
            <v>0</v>
          </cell>
          <cell r="L468">
            <v>0</v>
          </cell>
          <cell r="N468">
            <v>0</v>
          </cell>
          <cell r="O468">
            <v>0</v>
          </cell>
          <cell r="P468">
            <v>0</v>
          </cell>
        </row>
        <row r="469">
          <cell r="B469" t="str">
            <v>301803060</v>
          </cell>
          <cell r="C469" t="str">
            <v>Merce in viaggio</v>
          </cell>
          <cell r="D469">
            <v>0</v>
          </cell>
          <cell r="F469">
            <v>0</v>
          </cell>
          <cell r="H469">
            <v>0</v>
          </cell>
          <cell r="I469">
            <v>0</v>
          </cell>
          <cell r="J469">
            <v>0</v>
          </cell>
          <cell r="L469">
            <v>0</v>
          </cell>
          <cell r="N469">
            <v>0</v>
          </cell>
          <cell r="O469">
            <v>0</v>
          </cell>
          <cell r="P469">
            <v>0</v>
          </cell>
        </row>
        <row r="470">
          <cell r="B470" t="str">
            <v>301803070</v>
          </cell>
          <cell r="C470" t="str">
            <v>Materiale da rottamare</v>
          </cell>
          <cell r="D470">
            <v>0</v>
          </cell>
          <cell r="F470">
            <v>0</v>
          </cell>
          <cell r="H470">
            <v>0</v>
          </cell>
          <cell r="I470">
            <v>0</v>
          </cell>
          <cell r="J470">
            <v>0</v>
          </cell>
          <cell r="L470">
            <v>0</v>
          </cell>
          <cell r="N470">
            <v>0</v>
          </cell>
          <cell r="O470">
            <v>0</v>
          </cell>
          <cell r="P470">
            <v>0</v>
          </cell>
        </row>
        <row r="471">
          <cell r="B471" t="str">
            <v>301803080</v>
          </cell>
          <cell r="C471" t="str">
            <v>Ant. e acc. su rimanenze</v>
          </cell>
          <cell r="D471">
            <v>0</v>
          </cell>
          <cell r="F471">
            <v>0</v>
          </cell>
          <cell r="H471">
            <v>0</v>
          </cell>
          <cell r="I471">
            <v>0</v>
          </cell>
          <cell r="J471">
            <v>0</v>
          </cell>
          <cell r="L471">
            <v>0</v>
          </cell>
          <cell r="N471">
            <v>0</v>
          </cell>
          <cell r="O471">
            <v>0</v>
          </cell>
          <cell r="P471">
            <v>0</v>
          </cell>
        </row>
        <row r="472">
          <cell r="B472" t="str">
            <v>301804010</v>
          </cell>
          <cell r="C472" t="str">
            <v>Incr. Immob per lav. int.</v>
          </cell>
          <cell r="D472">
            <v>0</v>
          </cell>
          <cell r="F472">
            <v>0</v>
          </cell>
          <cell r="H472">
            <v>0</v>
          </cell>
          <cell r="I472">
            <v>611497</v>
          </cell>
          <cell r="J472">
            <v>611497</v>
          </cell>
          <cell r="K472" t="str">
            <v>A</v>
          </cell>
          <cell r="L472">
            <v>611497</v>
          </cell>
          <cell r="M472" t="str">
            <v>A</v>
          </cell>
          <cell r="N472">
            <v>-611497</v>
          </cell>
          <cell r="O472">
            <v>-2099782.09</v>
          </cell>
          <cell r="P472">
            <v>-2711279.09</v>
          </cell>
        </row>
        <row r="473">
          <cell r="B473" t="str">
            <v>301804020</v>
          </cell>
          <cell r="C473" t="str">
            <v>Capitalizzaz. altre spese</v>
          </cell>
          <cell r="D473">
            <v>0</v>
          </cell>
          <cell r="F473">
            <v>0</v>
          </cell>
          <cell r="H473">
            <v>0</v>
          </cell>
          <cell r="I473">
            <v>0</v>
          </cell>
          <cell r="J473">
            <v>0</v>
          </cell>
          <cell r="L473">
            <v>0</v>
          </cell>
          <cell r="N473">
            <v>0</v>
          </cell>
          <cell r="O473">
            <v>0</v>
          </cell>
          <cell r="P473">
            <v>0</v>
          </cell>
        </row>
        <row r="474">
          <cell r="B474" t="str">
            <v>301805010</v>
          </cell>
          <cell r="C474" t="str">
            <v>Util. Fondo obsolescenza magazzino</v>
          </cell>
          <cell r="D474">
            <v>0</v>
          </cell>
          <cell r="F474">
            <v>0</v>
          </cell>
          <cell r="H474">
            <v>0</v>
          </cell>
          <cell r="I474">
            <v>0</v>
          </cell>
          <cell r="J474">
            <v>0</v>
          </cell>
          <cell r="L474">
            <v>0</v>
          </cell>
          <cell r="N474">
            <v>0</v>
          </cell>
          <cell r="O474">
            <v>0</v>
          </cell>
          <cell r="P474">
            <v>0</v>
          </cell>
        </row>
        <row r="475">
          <cell r="B475" t="str">
            <v>301805020</v>
          </cell>
          <cell r="C475" t="str">
            <v>Util. Fondo svalutazione crediti</v>
          </cell>
          <cell r="D475">
            <v>0</v>
          </cell>
          <cell r="F475">
            <v>0</v>
          </cell>
          <cell r="H475">
            <v>0</v>
          </cell>
          <cell r="I475">
            <v>0</v>
          </cell>
          <cell r="J475">
            <v>0</v>
          </cell>
          <cell r="L475">
            <v>0</v>
          </cell>
          <cell r="N475">
            <v>0</v>
          </cell>
          <cell r="O475">
            <v>0</v>
          </cell>
          <cell r="P475">
            <v>0</v>
          </cell>
        </row>
        <row r="476">
          <cell r="B476" t="str">
            <v>301805030</v>
          </cell>
          <cell r="C476" t="str">
            <v>Util. Fondo Svalutazione  cred.tass</v>
          </cell>
          <cell r="D476">
            <v>0</v>
          </cell>
          <cell r="F476">
            <v>0</v>
          </cell>
          <cell r="H476">
            <v>0</v>
          </cell>
          <cell r="I476">
            <v>0</v>
          </cell>
          <cell r="J476">
            <v>0</v>
          </cell>
          <cell r="L476">
            <v>0</v>
          </cell>
          <cell r="N476">
            <v>0</v>
          </cell>
          <cell r="O476">
            <v>0</v>
          </cell>
          <cell r="P476">
            <v>0</v>
          </cell>
        </row>
        <row r="477">
          <cell r="B477" t="str">
            <v>301805040</v>
          </cell>
          <cell r="C477" t="str">
            <v>Util. Fondo strumenti derivati pass</v>
          </cell>
          <cell r="D477">
            <v>0</v>
          </cell>
          <cell r="F477">
            <v>0</v>
          </cell>
          <cell r="H477">
            <v>0</v>
          </cell>
          <cell r="I477">
            <v>0</v>
          </cell>
          <cell r="J477">
            <v>0</v>
          </cell>
          <cell r="L477">
            <v>0</v>
          </cell>
          <cell r="N477">
            <v>0</v>
          </cell>
          <cell r="O477">
            <v>-12743.01</v>
          </cell>
          <cell r="P477">
            <v>-12743.01</v>
          </cell>
        </row>
        <row r="478">
          <cell r="B478" t="str">
            <v>301805060</v>
          </cell>
          <cell r="C478" t="str">
            <v>Util. Fondo Rischi contrattuali</v>
          </cell>
          <cell r="D478">
            <v>0</v>
          </cell>
          <cell r="F478">
            <v>0</v>
          </cell>
          <cell r="H478">
            <v>0</v>
          </cell>
          <cell r="I478">
            <v>0</v>
          </cell>
          <cell r="J478">
            <v>0</v>
          </cell>
          <cell r="L478">
            <v>0</v>
          </cell>
          <cell r="N478">
            <v>0</v>
          </cell>
          <cell r="O478">
            <v>0</v>
          </cell>
          <cell r="P478">
            <v>0</v>
          </cell>
        </row>
        <row r="479">
          <cell r="B479" t="str">
            <v>301805070</v>
          </cell>
          <cell r="C479" t="str">
            <v>Util.Fondo rischi ed oneri</v>
          </cell>
          <cell r="D479">
            <v>0</v>
          </cell>
          <cell r="F479">
            <v>0</v>
          </cell>
          <cell r="H479">
            <v>0</v>
          </cell>
          <cell r="I479">
            <v>0</v>
          </cell>
          <cell r="J479">
            <v>0</v>
          </cell>
          <cell r="L479">
            <v>0</v>
          </cell>
          <cell r="N479">
            <v>0</v>
          </cell>
          <cell r="O479">
            <v>0</v>
          </cell>
          <cell r="P479">
            <v>0</v>
          </cell>
        </row>
        <row r="480">
          <cell r="B480" t="str">
            <v>301805080</v>
          </cell>
          <cell r="C480" t="str">
            <v>Util. Fondo Imposte Tasse differite</v>
          </cell>
          <cell r="D480">
            <v>0</v>
          </cell>
          <cell r="F480">
            <v>0</v>
          </cell>
          <cell r="H480">
            <v>0</v>
          </cell>
          <cell r="I480">
            <v>0</v>
          </cell>
          <cell r="J480">
            <v>0</v>
          </cell>
          <cell r="L480">
            <v>0</v>
          </cell>
          <cell r="N480">
            <v>0</v>
          </cell>
          <cell r="O480">
            <v>0</v>
          </cell>
          <cell r="P480">
            <v>0</v>
          </cell>
        </row>
        <row r="481">
          <cell r="B481" t="str">
            <v>301805090</v>
          </cell>
          <cell r="C481" t="str">
            <v>Utiliz.Fondo garanzia prodotti</v>
          </cell>
          <cell r="D481">
            <v>0</v>
          </cell>
          <cell r="F481">
            <v>0</v>
          </cell>
          <cell r="H481">
            <v>0</v>
          </cell>
          <cell r="I481">
            <v>0</v>
          </cell>
          <cell r="J481">
            <v>0</v>
          </cell>
          <cell r="L481">
            <v>0</v>
          </cell>
          <cell r="N481">
            <v>0</v>
          </cell>
          <cell r="O481">
            <v>-5000</v>
          </cell>
          <cell r="P481">
            <v>-5000</v>
          </cell>
        </row>
        <row r="482">
          <cell r="B482" t="str">
            <v>301806010</v>
          </cell>
          <cell r="C482" t="str">
            <v>Vendite cespiti per sostituzione</v>
          </cell>
          <cell r="D482">
            <v>0</v>
          </cell>
          <cell r="F482">
            <v>0</v>
          </cell>
          <cell r="H482">
            <v>1392.5</v>
          </cell>
          <cell r="I482">
            <v>2549</v>
          </cell>
          <cell r="J482">
            <v>1156.5</v>
          </cell>
          <cell r="K482" t="str">
            <v>A</v>
          </cell>
          <cell r="L482">
            <v>1156.5</v>
          </cell>
          <cell r="M482" t="str">
            <v>A</v>
          </cell>
          <cell r="N482">
            <v>-1156.5</v>
          </cell>
          <cell r="O482">
            <v>-212959.73</v>
          </cell>
          <cell r="P482">
            <v>-214116.23</v>
          </cell>
        </row>
        <row r="483">
          <cell r="B483" t="str">
            <v>301806020</v>
          </cell>
          <cell r="C483" t="str">
            <v>Differenze cambi attive</v>
          </cell>
          <cell r="D483">
            <v>0</v>
          </cell>
          <cell r="F483">
            <v>0</v>
          </cell>
          <cell r="H483">
            <v>5663.86</v>
          </cell>
          <cell r="I483">
            <v>17465.330000000002</v>
          </cell>
          <cell r="J483">
            <v>11801.47</v>
          </cell>
          <cell r="K483" t="str">
            <v>A</v>
          </cell>
          <cell r="L483">
            <v>11801.47</v>
          </cell>
          <cell r="M483" t="str">
            <v>A</v>
          </cell>
          <cell r="N483">
            <v>-11801.47</v>
          </cell>
          <cell r="O483">
            <v>-23046.26</v>
          </cell>
          <cell r="P483">
            <v>-34847.729999999996</v>
          </cell>
        </row>
        <row r="484">
          <cell r="B484" t="str">
            <v>301806025</v>
          </cell>
          <cell r="C484" t="str">
            <v>Ricavi per rimborso bolli su fatt</v>
          </cell>
          <cell r="D484">
            <v>0</v>
          </cell>
          <cell r="F484">
            <v>0</v>
          </cell>
          <cell r="H484">
            <v>0</v>
          </cell>
          <cell r="I484">
            <v>16</v>
          </cell>
          <cell r="J484">
            <v>16</v>
          </cell>
          <cell r="K484" t="str">
            <v>A</v>
          </cell>
          <cell r="L484">
            <v>16</v>
          </cell>
          <cell r="M484" t="str">
            <v>A</v>
          </cell>
          <cell r="N484">
            <v>-16</v>
          </cell>
          <cell r="O484">
            <v>-1752</v>
          </cell>
          <cell r="P484">
            <v>-1768</v>
          </cell>
        </row>
        <row r="485">
          <cell r="B485" t="str">
            <v>301806030</v>
          </cell>
          <cell r="C485" t="str">
            <v>Ricavi da locazione</v>
          </cell>
          <cell r="D485">
            <v>0</v>
          </cell>
          <cell r="F485">
            <v>0</v>
          </cell>
          <cell r="H485">
            <v>0</v>
          </cell>
          <cell r="I485">
            <v>0</v>
          </cell>
          <cell r="J485">
            <v>0</v>
          </cell>
          <cell r="L485">
            <v>0</v>
          </cell>
          <cell r="N485">
            <v>0</v>
          </cell>
          <cell r="O485">
            <v>0</v>
          </cell>
          <cell r="P485">
            <v>0</v>
          </cell>
        </row>
        <row r="486">
          <cell r="B486" t="str">
            <v>301806040</v>
          </cell>
          <cell r="C486" t="str">
            <v>Rimborsi assicurazioni</v>
          </cell>
          <cell r="D486">
            <v>0</v>
          </cell>
          <cell r="F486">
            <v>0</v>
          </cell>
          <cell r="H486">
            <v>0</v>
          </cell>
          <cell r="I486">
            <v>0</v>
          </cell>
          <cell r="J486">
            <v>0</v>
          </cell>
          <cell r="L486">
            <v>0</v>
          </cell>
          <cell r="N486">
            <v>0</v>
          </cell>
          <cell r="O486">
            <v>-5000</v>
          </cell>
          <cell r="P486">
            <v>-5000</v>
          </cell>
        </row>
        <row r="487">
          <cell r="B487" t="str">
            <v>301806050</v>
          </cell>
          <cell r="C487" t="str">
            <v>Altri ricavi e proventi</v>
          </cell>
          <cell r="D487">
            <v>0</v>
          </cell>
          <cell r="F487">
            <v>0</v>
          </cell>
          <cell r="H487">
            <v>0</v>
          </cell>
          <cell r="I487">
            <v>13653.8</v>
          </cell>
          <cell r="J487">
            <v>13653.8</v>
          </cell>
          <cell r="K487" t="str">
            <v>A</v>
          </cell>
          <cell r="L487">
            <v>13653.8</v>
          </cell>
          <cell r="M487" t="str">
            <v>A</v>
          </cell>
          <cell r="N487">
            <v>-13653.8</v>
          </cell>
          <cell r="O487">
            <v>-10782.15</v>
          </cell>
          <cell r="P487">
            <v>-24435.949999999997</v>
          </cell>
        </row>
        <row r="488">
          <cell r="B488" t="str">
            <v>301806060</v>
          </cell>
          <cell r="C488" t="str">
            <v>Cessioni Varie a V.E.E.</v>
          </cell>
          <cell r="D488">
            <v>0</v>
          </cell>
          <cell r="F488">
            <v>0</v>
          </cell>
          <cell r="H488">
            <v>0</v>
          </cell>
          <cell r="I488">
            <v>0</v>
          </cell>
          <cell r="J488">
            <v>0</v>
          </cell>
          <cell r="L488">
            <v>0</v>
          </cell>
          <cell r="N488">
            <v>0</v>
          </cell>
          <cell r="O488">
            <v>0</v>
          </cell>
          <cell r="P488">
            <v>0</v>
          </cell>
        </row>
        <row r="489">
          <cell r="B489" t="str">
            <v>301807010</v>
          </cell>
          <cell r="C489" t="str">
            <v>Sopravvenienze diverse</v>
          </cell>
          <cell r="D489">
            <v>0</v>
          </cell>
          <cell r="F489">
            <v>0</v>
          </cell>
          <cell r="H489">
            <v>0</v>
          </cell>
          <cell r="I489">
            <v>13501.31</v>
          </cell>
          <cell r="J489">
            <v>13501.31</v>
          </cell>
          <cell r="K489" t="str">
            <v>A</v>
          </cell>
          <cell r="L489">
            <v>13501.31</v>
          </cell>
          <cell r="M489" t="str">
            <v>A</v>
          </cell>
          <cell r="N489">
            <v>-13501.31</v>
          </cell>
          <cell r="O489">
            <v>-53683.1</v>
          </cell>
          <cell r="P489">
            <v>-67184.41</v>
          </cell>
        </row>
        <row r="490">
          <cell r="B490" t="str">
            <v>301807015</v>
          </cell>
          <cell r="C490" t="str">
            <v>Arrotondamenti per Euro</v>
          </cell>
          <cell r="D490">
            <v>0</v>
          </cell>
          <cell r="F490">
            <v>0</v>
          </cell>
          <cell r="H490">
            <v>0</v>
          </cell>
          <cell r="I490">
            <v>0</v>
          </cell>
          <cell r="J490">
            <v>0</v>
          </cell>
          <cell r="L490">
            <v>0</v>
          </cell>
          <cell r="N490">
            <v>0</v>
          </cell>
          <cell r="O490">
            <v>0</v>
          </cell>
          <cell r="P490">
            <v>0</v>
          </cell>
        </row>
        <row r="491">
          <cell r="B491" t="str">
            <v>301807020</v>
          </cell>
          <cell r="C491" t="str">
            <v>Sopravvenienze per mensa</v>
          </cell>
          <cell r="D491">
            <v>0</v>
          </cell>
          <cell r="F491">
            <v>0</v>
          </cell>
          <cell r="H491">
            <v>0</v>
          </cell>
          <cell r="I491">
            <v>311.63</v>
          </cell>
          <cell r="J491">
            <v>311.63</v>
          </cell>
          <cell r="K491" t="str">
            <v>A</v>
          </cell>
          <cell r="L491">
            <v>311.63</v>
          </cell>
          <cell r="M491" t="str">
            <v>A</v>
          </cell>
          <cell r="N491">
            <v>-311.63</v>
          </cell>
          <cell r="O491">
            <v>-1492.16</v>
          </cell>
          <cell r="P491">
            <v>-1803.79</v>
          </cell>
        </row>
        <row r="492">
          <cell r="B492" t="str">
            <v>301807021</v>
          </cell>
          <cell r="C492" t="str">
            <v>Prov.a cred.d'imp.su sviluppo nuo.p</v>
          </cell>
          <cell r="D492">
            <v>0</v>
          </cell>
          <cell r="F492">
            <v>0</v>
          </cell>
          <cell r="H492">
            <v>0</v>
          </cell>
          <cell r="I492">
            <v>0</v>
          </cell>
          <cell r="J492">
            <v>0</v>
          </cell>
          <cell r="L492">
            <v>0</v>
          </cell>
          <cell r="N492">
            <v>0</v>
          </cell>
          <cell r="O492">
            <v>-323772</v>
          </cell>
          <cell r="P492">
            <v>-323772</v>
          </cell>
        </row>
        <row r="493">
          <cell r="B493" t="str">
            <v>301807022</v>
          </cell>
          <cell r="C493" t="str">
            <v>Istan.rimb.IRES 10% IRAP 2004-2007</v>
          </cell>
          <cell r="D493">
            <v>0</v>
          </cell>
          <cell r="F493">
            <v>0</v>
          </cell>
          <cell r="H493">
            <v>0</v>
          </cell>
          <cell r="I493">
            <v>0</v>
          </cell>
          <cell r="J493">
            <v>0</v>
          </cell>
          <cell r="L493">
            <v>0</v>
          </cell>
          <cell r="N493">
            <v>0</v>
          </cell>
          <cell r="O493">
            <v>0</v>
          </cell>
          <cell r="P493">
            <v>0</v>
          </cell>
        </row>
        <row r="494">
          <cell r="B494" t="str">
            <v>301807023</v>
          </cell>
          <cell r="C494" t="str">
            <v>Ist.rimb.IRES su IRAP per.2007/2011</v>
          </cell>
          <cell r="D494">
            <v>0</v>
          </cell>
          <cell r="F494">
            <v>0</v>
          </cell>
          <cell r="H494">
            <v>0</v>
          </cell>
          <cell r="I494">
            <v>0</v>
          </cell>
          <cell r="J494">
            <v>0</v>
          </cell>
          <cell r="L494">
            <v>0</v>
          </cell>
          <cell r="N494">
            <v>0</v>
          </cell>
          <cell r="O494">
            <v>0</v>
          </cell>
          <cell r="P494">
            <v>0</v>
          </cell>
        </row>
        <row r="495">
          <cell r="B495" t="str">
            <v>301807030</v>
          </cell>
          <cell r="C495" t="str">
            <v>Proventi Camera Commercio x Sostes</v>
          </cell>
          <cell r="D495">
            <v>0</v>
          </cell>
          <cell r="F495">
            <v>0</v>
          </cell>
          <cell r="H495">
            <v>0</v>
          </cell>
          <cell r="I495">
            <v>0</v>
          </cell>
          <cell r="J495">
            <v>0</v>
          </cell>
          <cell r="L495">
            <v>0</v>
          </cell>
          <cell r="N495">
            <v>0</v>
          </cell>
          <cell r="O495">
            <v>0</v>
          </cell>
          <cell r="P495">
            <v>0</v>
          </cell>
        </row>
        <row r="496">
          <cell r="B496" t="str">
            <v>301807040</v>
          </cell>
          <cell r="C496" t="str">
            <v>Contr. Fondimpresa</v>
          </cell>
          <cell r="D496">
            <v>0</v>
          </cell>
          <cell r="F496">
            <v>0</v>
          </cell>
          <cell r="H496">
            <v>0</v>
          </cell>
          <cell r="I496">
            <v>0</v>
          </cell>
          <cell r="J496">
            <v>0</v>
          </cell>
          <cell r="L496">
            <v>0</v>
          </cell>
          <cell r="N496">
            <v>0</v>
          </cell>
          <cell r="O496">
            <v>0</v>
          </cell>
          <cell r="P496">
            <v>0</v>
          </cell>
        </row>
        <row r="497">
          <cell r="B497" t="str">
            <v>301807041</v>
          </cell>
          <cell r="C497" t="str">
            <v>Contr. Intellimech</v>
          </cell>
          <cell r="D497">
            <v>0</v>
          </cell>
          <cell r="F497">
            <v>0</v>
          </cell>
          <cell r="H497">
            <v>0</v>
          </cell>
          <cell r="I497">
            <v>0</v>
          </cell>
          <cell r="J497">
            <v>0</v>
          </cell>
          <cell r="L497">
            <v>0</v>
          </cell>
          <cell r="N497">
            <v>0</v>
          </cell>
          <cell r="O497">
            <v>0</v>
          </cell>
          <cell r="P497">
            <v>0</v>
          </cell>
        </row>
        <row r="498">
          <cell r="B498" t="str">
            <v>301807050</v>
          </cell>
          <cell r="C498" t="str">
            <v>Proventi straordinari</v>
          </cell>
          <cell r="D498">
            <v>0</v>
          </cell>
          <cell r="F498">
            <v>0</v>
          </cell>
          <cell r="H498">
            <v>0</v>
          </cell>
          <cell r="I498">
            <v>0</v>
          </cell>
          <cell r="J498">
            <v>0</v>
          </cell>
          <cell r="L498">
            <v>0</v>
          </cell>
          <cell r="N498">
            <v>0</v>
          </cell>
          <cell r="O498">
            <v>0</v>
          </cell>
          <cell r="P498">
            <v>0</v>
          </cell>
        </row>
        <row r="499">
          <cell r="B499" t="str">
            <v>301808010</v>
          </cell>
          <cell r="C499" t="str">
            <v>Dividendi da Società controllate</v>
          </cell>
          <cell r="D499">
            <v>0</v>
          </cell>
          <cell r="F499">
            <v>0</v>
          </cell>
          <cell r="H499">
            <v>0</v>
          </cell>
          <cell r="I499">
            <v>12000000</v>
          </cell>
          <cell r="J499">
            <v>12000000</v>
          </cell>
          <cell r="K499" t="str">
            <v>A</v>
          </cell>
          <cell r="L499">
            <v>12000000</v>
          </cell>
          <cell r="M499" t="str">
            <v>A</v>
          </cell>
          <cell r="N499">
            <v>-12000000</v>
          </cell>
          <cell r="O499">
            <v>-7962800</v>
          </cell>
          <cell r="P499">
            <v>-19962800</v>
          </cell>
        </row>
        <row r="500">
          <cell r="B500" t="str">
            <v>301808020</v>
          </cell>
          <cell r="C500" t="str">
            <v>Dividendi da altre partecipazioni</v>
          </cell>
          <cell r="D500">
            <v>0</v>
          </cell>
          <cell r="F500">
            <v>0</v>
          </cell>
          <cell r="H500">
            <v>0</v>
          </cell>
          <cell r="I500">
            <v>0</v>
          </cell>
          <cell r="J500">
            <v>0</v>
          </cell>
          <cell r="L500">
            <v>0</v>
          </cell>
          <cell r="N500">
            <v>0</v>
          </cell>
          <cell r="O500">
            <v>0</v>
          </cell>
          <cell r="P500">
            <v>0</v>
          </cell>
        </row>
        <row r="501">
          <cell r="B501" t="str">
            <v>301808030</v>
          </cell>
          <cell r="C501" t="str">
            <v>Utili da alienazione  di partecip.</v>
          </cell>
          <cell r="D501">
            <v>0</v>
          </cell>
          <cell r="F501">
            <v>0</v>
          </cell>
          <cell r="H501">
            <v>0</v>
          </cell>
          <cell r="I501">
            <v>0</v>
          </cell>
          <cell r="J501">
            <v>0</v>
          </cell>
          <cell r="L501">
            <v>0</v>
          </cell>
          <cell r="N501">
            <v>0</v>
          </cell>
          <cell r="O501">
            <v>0</v>
          </cell>
          <cell r="P501">
            <v>0</v>
          </cell>
        </row>
        <row r="502">
          <cell r="B502" t="str">
            <v>301808040</v>
          </cell>
          <cell r="C502" t="str">
            <v>Utili da alienazione altre partecip</v>
          </cell>
          <cell r="D502">
            <v>0</v>
          </cell>
          <cell r="F502">
            <v>0</v>
          </cell>
          <cell r="H502">
            <v>0</v>
          </cell>
          <cell r="I502">
            <v>0</v>
          </cell>
          <cell r="J502">
            <v>0</v>
          </cell>
          <cell r="L502">
            <v>0</v>
          </cell>
          <cell r="N502">
            <v>0</v>
          </cell>
          <cell r="O502">
            <v>0</v>
          </cell>
          <cell r="P502">
            <v>0</v>
          </cell>
        </row>
        <row r="503">
          <cell r="B503" t="str">
            <v>301808050</v>
          </cell>
          <cell r="C503" t="str">
            <v>Credito d'imposta su dividendi</v>
          </cell>
          <cell r="D503">
            <v>0</v>
          </cell>
          <cell r="F503">
            <v>0</v>
          </cell>
          <cell r="H503">
            <v>0</v>
          </cell>
          <cell r="I503">
            <v>0</v>
          </cell>
          <cell r="J503">
            <v>0</v>
          </cell>
          <cell r="L503">
            <v>0</v>
          </cell>
          <cell r="N503">
            <v>0</v>
          </cell>
          <cell r="O503">
            <v>0</v>
          </cell>
          <cell r="P503">
            <v>0</v>
          </cell>
        </row>
        <row r="504">
          <cell r="B504" t="str">
            <v>301809010</v>
          </cell>
          <cell r="C504" t="str">
            <v>Interessi attivi su c/c bancari</v>
          </cell>
          <cell r="D504">
            <v>0</v>
          </cell>
          <cell r="F504">
            <v>0</v>
          </cell>
          <cell r="H504">
            <v>0</v>
          </cell>
          <cell r="I504">
            <v>13.01</v>
          </cell>
          <cell r="J504">
            <v>13.01</v>
          </cell>
          <cell r="K504" t="str">
            <v>A</v>
          </cell>
          <cell r="L504">
            <v>13.01</v>
          </cell>
          <cell r="M504" t="str">
            <v>A</v>
          </cell>
          <cell r="N504">
            <v>-13.01</v>
          </cell>
          <cell r="O504">
            <v>-299.33999999999997</v>
          </cell>
          <cell r="P504">
            <v>-312.34999999999997</v>
          </cell>
        </row>
        <row r="505">
          <cell r="B505" t="str">
            <v>301809020</v>
          </cell>
          <cell r="C505" t="str">
            <v>Interessi  attivi su altri crediti</v>
          </cell>
          <cell r="D505">
            <v>0</v>
          </cell>
          <cell r="F505">
            <v>0</v>
          </cell>
          <cell r="H505">
            <v>0</v>
          </cell>
          <cell r="I505">
            <v>0</v>
          </cell>
          <cell r="J505">
            <v>0</v>
          </cell>
          <cell r="L505">
            <v>0</v>
          </cell>
          <cell r="N505">
            <v>0</v>
          </cell>
          <cell r="O505">
            <v>0</v>
          </cell>
          <cell r="P505">
            <v>0</v>
          </cell>
        </row>
        <row r="506">
          <cell r="B506" t="str">
            <v>301809030</v>
          </cell>
          <cell r="C506" t="str">
            <v>Interessi attivi su crediti finanz.</v>
          </cell>
          <cell r="D506">
            <v>0</v>
          </cell>
          <cell r="F506">
            <v>0</v>
          </cell>
          <cell r="H506">
            <v>0</v>
          </cell>
          <cell r="I506">
            <v>0</v>
          </cell>
          <cell r="J506">
            <v>0</v>
          </cell>
          <cell r="L506">
            <v>0</v>
          </cell>
          <cell r="N506">
            <v>0</v>
          </cell>
          <cell r="O506">
            <v>0</v>
          </cell>
          <cell r="P506">
            <v>0</v>
          </cell>
        </row>
        <row r="507">
          <cell r="B507" t="str">
            <v>301809040</v>
          </cell>
          <cell r="C507" t="str">
            <v>Interessi Attivi da Titoli</v>
          </cell>
          <cell r="D507">
            <v>0</v>
          </cell>
          <cell r="F507">
            <v>0</v>
          </cell>
          <cell r="H507">
            <v>0</v>
          </cell>
          <cell r="I507">
            <v>0</v>
          </cell>
          <cell r="J507">
            <v>0</v>
          </cell>
          <cell r="L507">
            <v>0</v>
          </cell>
          <cell r="N507">
            <v>0</v>
          </cell>
          <cell r="O507">
            <v>0</v>
          </cell>
          <cell r="P507">
            <v>0</v>
          </cell>
        </row>
        <row r="508">
          <cell r="B508" t="str">
            <v>301809050</v>
          </cell>
          <cell r="C508" t="str">
            <v>Proventi finanziari per coperture</v>
          </cell>
          <cell r="D508">
            <v>0</v>
          </cell>
          <cell r="F508">
            <v>0</v>
          </cell>
          <cell r="H508">
            <v>0</v>
          </cell>
          <cell r="I508">
            <v>0</v>
          </cell>
          <cell r="J508">
            <v>0</v>
          </cell>
          <cell r="L508">
            <v>0</v>
          </cell>
          <cell r="N508">
            <v>0</v>
          </cell>
          <cell r="O508">
            <v>0</v>
          </cell>
          <cell r="P508">
            <v>0</v>
          </cell>
        </row>
        <row r="509">
          <cell r="B509" t="str">
            <v>301809060</v>
          </cell>
          <cell r="C509" t="str">
            <v>Rivalutazioni Strumenti Derivati</v>
          </cell>
          <cell r="D509">
            <v>0</v>
          </cell>
          <cell r="F509">
            <v>0</v>
          </cell>
          <cell r="H509">
            <v>0</v>
          </cell>
          <cell r="I509">
            <v>0</v>
          </cell>
          <cell r="J509">
            <v>0</v>
          </cell>
          <cell r="L509">
            <v>0</v>
          </cell>
          <cell r="N509">
            <v>0</v>
          </cell>
          <cell r="O509">
            <v>0</v>
          </cell>
          <cell r="P509">
            <v>0</v>
          </cell>
        </row>
        <row r="510">
          <cell r="B510" t="str">
            <v>401901010</v>
          </cell>
          <cell r="C510" t="str">
            <v>Acq.resine, plastiche dest.a vendit</v>
          </cell>
          <cell r="D510">
            <v>0</v>
          </cell>
          <cell r="F510">
            <v>0</v>
          </cell>
          <cell r="H510">
            <v>90410.9</v>
          </cell>
          <cell r="I510">
            <v>78</v>
          </cell>
          <cell r="J510">
            <v>90332.9</v>
          </cell>
          <cell r="K510" t="str">
            <v>D</v>
          </cell>
          <cell r="L510">
            <v>90332.9</v>
          </cell>
          <cell r="M510" t="str">
            <v>D</v>
          </cell>
          <cell r="N510">
            <v>90332.9</v>
          </cell>
          <cell r="O510">
            <v>692976.97</v>
          </cell>
          <cell r="P510">
            <v>783309.87</v>
          </cell>
        </row>
        <row r="511">
          <cell r="B511" t="str">
            <v>401901020</v>
          </cell>
          <cell r="C511" t="str">
            <v>Acciaio in nastri</v>
          </cell>
          <cell r="D511">
            <v>0</v>
          </cell>
          <cell r="F511">
            <v>0</v>
          </cell>
          <cell r="H511">
            <v>1667.64</v>
          </cell>
          <cell r="I511">
            <v>0</v>
          </cell>
          <cell r="J511">
            <v>1667.64</v>
          </cell>
          <cell r="K511" t="str">
            <v>D</v>
          </cell>
          <cell r="L511">
            <v>1667.64</v>
          </cell>
          <cell r="M511" t="str">
            <v>D</v>
          </cell>
          <cell r="N511">
            <v>1667.64</v>
          </cell>
          <cell r="O511">
            <v>15654.33</v>
          </cell>
          <cell r="P511">
            <v>17321.97</v>
          </cell>
        </row>
        <row r="512">
          <cell r="B512" t="str">
            <v>401901030</v>
          </cell>
          <cell r="C512" t="str">
            <v>Rame e sue leghe in barre</v>
          </cell>
          <cell r="D512">
            <v>0</v>
          </cell>
          <cell r="F512">
            <v>0</v>
          </cell>
          <cell r="H512">
            <v>0</v>
          </cell>
          <cell r="I512">
            <v>0</v>
          </cell>
          <cell r="J512">
            <v>0</v>
          </cell>
          <cell r="L512">
            <v>0</v>
          </cell>
          <cell r="N512">
            <v>0</v>
          </cell>
          <cell r="O512">
            <v>0</v>
          </cell>
          <cell r="P512">
            <v>0</v>
          </cell>
        </row>
        <row r="513">
          <cell r="B513" t="str">
            <v>401901040</v>
          </cell>
          <cell r="C513" t="str">
            <v>Rame e sue leghe - nastri</v>
          </cell>
          <cell r="D513">
            <v>0</v>
          </cell>
          <cell r="F513">
            <v>0</v>
          </cell>
          <cell r="H513">
            <v>186153.83</v>
          </cell>
          <cell r="I513">
            <v>0</v>
          </cell>
          <cell r="J513">
            <v>186153.83</v>
          </cell>
          <cell r="K513" t="str">
            <v>D</v>
          </cell>
          <cell r="L513">
            <v>186153.83</v>
          </cell>
          <cell r="M513" t="str">
            <v>D</v>
          </cell>
          <cell r="N513">
            <v>186153.83</v>
          </cell>
          <cell r="O513">
            <v>905794.01</v>
          </cell>
          <cell r="P513">
            <v>1091947.8400000001</v>
          </cell>
        </row>
        <row r="514">
          <cell r="B514" t="str">
            <v>401901050</v>
          </cell>
          <cell r="C514" t="str">
            <v>Argento, stagno e altri</v>
          </cell>
          <cell r="D514">
            <v>0</v>
          </cell>
          <cell r="F514">
            <v>0</v>
          </cell>
          <cell r="H514">
            <v>90137.8</v>
          </cell>
          <cell r="I514">
            <v>0</v>
          </cell>
          <cell r="J514">
            <v>90137.8</v>
          </cell>
          <cell r="K514" t="str">
            <v>D</v>
          </cell>
          <cell r="L514">
            <v>90137.8</v>
          </cell>
          <cell r="M514" t="str">
            <v>D</v>
          </cell>
          <cell r="N514">
            <v>90137.8</v>
          </cell>
          <cell r="O514">
            <v>245259.7</v>
          </cell>
          <cell r="P514">
            <v>335397.5</v>
          </cell>
        </row>
        <row r="515">
          <cell r="B515" t="str">
            <v>401901060</v>
          </cell>
          <cell r="C515" t="str">
            <v>Guaine</v>
          </cell>
          <cell r="D515">
            <v>0</v>
          </cell>
          <cell r="F515">
            <v>0</v>
          </cell>
          <cell r="H515">
            <v>0</v>
          </cell>
          <cell r="I515">
            <v>0</v>
          </cell>
          <cell r="J515">
            <v>0</v>
          </cell>
          <cell r="L515">
            <v>0</v>
          </cell>
          <cell r="N515">
            <v>0</v>
          </cell>
          <cell r="O515">
            <v>0</v>
          </cell>
          <cell r="P515">
            <v>0</v>
          </cell>
        </row>
        <row r="516">
          <cell r="B516" t="str">
            <v>401901070</v>
          </cell>
          <cell r="C516" t="str">
            <v>Cavetti</v>
          </cell>
          <cell r="D516">
            <v>0</v>
          </cell>
          <cell r="F516">
            <v>0</v>
          </cell>
          <cell r="H516">
            <v>1597.88</v>
          </cell>
          <cell r="I516">
            <v>0</v>
          </cell>
          <cell r="J516">
            <v>1597.88</v>
          </cell>
          <cell r="K516" t="str">
            <v>D</v>
          </cell>
          <cell r="L516">
            <v>1597.88</v>
          </cell>
          <cell r="M516" t="str">
            <v>D</v>
          </cell>
          <cell r="N516">
            <v>1597.88</v>
          </cell>
          <cell r="O516">
            <v>5445.42</v>
          </cell>
          <cell r="P516">
            <v>7043.3</v>
          </cell>
        </row>
        <row r="517">
          <cell r="B517" t="str">
            <v>401902010</v>
          </cell>
          <cell r="C517" t="str">
            <v>Acquisto lampadine</v>
          </cell>
          <cell r="D517">
            <v>0</v>
          </cell>
          <cell r="F517">
            <v>0</v>
          </cell>
          <cell r="H517">
            <v>0</v>
          </cell>
          <cell r="I517">
            <v>0</v>
          </cell>
          <cell r="J517">
            <v>0</v>
          </cell>
          <cell r="L517">
            <v>0</v>
          </cell>
          <cell r="N517">
            <v>0</v>
          </cell>
          <cell r="O517">
            <v>0</v>
          </cell>
          <cell r="P517">
            <v>0</v>
          </cell>
        </row>
        <row r="518">
          <cell r="B518" t="str">
            <v>401902020</v>
          </cell>
          <cell r="C518" t="str">
            <v>Particolari commerciali</v>
          </cell>
          <cell r="D518">
            <v>0</v>
          </cell>
          <cell r="F518">
            <v>0</v>
          </cell>
          <cell r="H518">
            <v>378183.75</v>
          </cell>
          <cell r="I518">
            <v>63111</v>
          </cell>
          <cell r="J518">
            <v>315072.75</v>
          </cell>
          <cell r="K518" t="str">
            <v>D</v>
          </cell>
          <cell r="L518">
            <v>315072.75</v>
          </cell>
          <cell r="M518" t="str">
            <v>D</v>
          </cell>
          <cell r="N518">
            <v>315072.75</v>
          </cell>
          <cell r="O518">
            <v>3052503.85</v>
          </cell>
          <cell r="P518">
            <v>3367576.6</v>
          </cell>
        </row>
        <row r="519">
          <cell r="B519" t="str">
            <v>401902021</v>
          </cell>
          <cell r="C519" t="str">
            <v>Acqu.compon.per preserie uso inter.</v>
          </cell>
          <cell r="D519">
            <v>0</v>
          </cell>
          <cell r="F519">
            <v>0</v>
          </cell>
          <cell r="H519">
            <v>34124.269999999997</v>
          </cell>
          <cell r="I519">
            <v>1134.56</v>
          </cell>
          <cell r="J519">
            <v>32989.71</v>
          </cell>
          <cell r="K519" t="str">
            <v>D</v>
          </cell>
          <cell r="L519">
            <v>32989.71</v>
          </cell>
          <cell r="M519" t="str">
            <v>D</v>
          </cell>
          <cell r="N519">
            <v>32989.71</v>
          </cell>
          <cell r="O519">
            <v>70243.91</v>
          </cell>
          <cell r="P519">
            <v>103233.62</v>
          </cell>
        </row>
        <row r="520">
          <cell r="B520" t="str">
            <v>401902022</v>
          </cell>
          <cell r="C520" t="str">
            <v>Acqu.compon.per preserie dest.vend.</v>
          </cell>
          <cell r="D520">
            <v>0</v>
          </cell>
          <cell r="F520">
            <v>0</v>
          </cell>
          <cell r="H520">
            <v>61324.56</v>
          </cell>
          <cell r="I520">
            <v>0</v>
          </cell>
          <cell r="J520">
            <v>61324.56</v>
          </cell>
          <cell r="K520" t="str">
            <v>D</v>
          </cell>
          <cell r="L520">
            <v>61324.56</v>
          </cell>
          <cell r="M520" t="str">
            <v>D</v>
          </cell>
          <cell r="N520">
            <v>61324.56</v>
          </cell>
          <cell r="O520">
            <v>118305.16</v>
          </cell>
          <cell r="P520">
            <v>179629.72</v>
          </cell>
        </row>
        <row r="521">
          <cell r="B521" t="str">
            <v>401902023</v>
          </cell>
          <cell r="C521" t="str">
            <v>Acqu.compon.per pres.dest.vend.VEE</v>
          </cell>
          <cell r="D521">
            <v>0</v>
          </cell>
          <cell r="F521">
            <v>0</v>
          </cell>
          <cell r="H521">
            <v>2460.6</v>
          </cell>
          <cell r="I521">
            <v>0</v>
          </cell>
          <cell r="J521">
            <v>2460.6</v>
          </cell>
          <cell r="K521" t="str">
            <v>D</v>
          </cell>
          <cell r="L521">
            <v>2460.6</v>
          </cell>
          <cell r="M521" t="str">
            <v>D</v>
          </cell>
          <cell r="N521">
            <v>2460.6</v>
          </cell>
          <cell r="O521">
            <v>1253.92</v>
          </cell>
          <cell r="P521">
            <v>3714.52</v>
          </cell>
        </row>
        <row r="522">
          <cell r="B522" t="str">
            <v>401902024</v>
          </cell>
          <cell r="C522" t="str">
            <v>Acqu.comp.per preser.uso inter.VEE</v>
          </cell>
          <cell r="D522">
            <v>0</v>
          </cell>
          <cell r="F522">
            <v>0</v>
          </cell>
          <cell r="H522">
            <v>804.7</v>
          </cell>
          <cell r="I522">
            <v>0</v>
          </cell>
          <cell r="J522">
            <v>804.7</v>
          </cell>
          <cell r="K522" t="str">
            <v>D</v>
          </cell>
          <cell r="L522">
            <v>804.7</v>
          </cell>
          <cell r="M522" t="str">
            <v>D</v>
          </cell>
          <cell r="N522">
            <v>804.7</v>
          </cell>
          <cell r="O522">
            <v>5348.85</v>
          </cell>
          <cell r="P522">
            <v>6153.55</v>
          </cell>
        </row>
        <row r="523">
          <cell r="B523" t="str">
            <v>401902030</v>
          </cell>
          <cell r="C523" t="str">
            <v>Particolari su nostro  disegno</v>
          </cell>
          <cell r="D523">
            <v>0</v>
          </cell>
          <cell r="F523">
            <v>0</v>
          </cell>
          <cell r="H523">
            <v>8462998.4600000009</v>
          </cell>
          <cell r="I523">
            <v>20083.61</v>
          </cell>
          <cell r="J523">
            <v>8442914.8499999996</v>
          </cell>
          <cell r="K523" t="str">
            <v>D</v>
          </cell>
          <cell r="L523">
            <v>8442914.8499999996</v>
          </cell>
          <cell r="M523" t="str">
            <v>D</v>
          </cell>
          <cell r="N523">
            <v>8442914.8499999996</v>
          </cell>
          <cell r="O523">
            <v>27511054.84</v>
          </cell>
          <cell r="P523">
            <v>35953969.689999998</v>
          </cell>
        </row>
        <row r="524">
          <cell r="B524" t="str">
            <v>401902031</v>
          </cell>
          <cell r="C524" t="str">
            <v>Particolari su nostro  disegno VEE</v>
          </cell>
          <cell r="D524">
            <v>0</v>
          </cell>
          <cell r="F524">
            <v>0</v>
          </cell>
          <cell r="H524">
            <v>1132168.68</v>
          </cell>
          <cell r="I524">
            <v>2707.2</v>
          </cell>
          <cell r="J524">
            <v>1129461.48</v>
          </cell>
          <cell r="K524" t="str">
            <v>D</v>
          </cell>
          <cell r="L524">
            <v>1129461.48</v>
          </cell>
          <cell r="M524" t="str">
            <v>D</v>
          </cell>
          <cell r="N524">
            <v>1129461.48</v>
          </cell>
          <cell r="O524">
            <v>4240696.0199999996</v>
          </cell>
          <cell r="P524">
            <v>5370157.5</v>
          </cell>
        </row>
        <row r="525">
          <cell r="B525" t="str">
            <v>401902040</v>
          </cell>
          <cell r="C525" t="str">
            <v>Imballi</v>
          </cell>
          <cell r="D525">
            <v>0</v>
          </cell>
          <cell r="F525">
            <v>0</v>
          </cell>
          <cell r="H525">
            <v>53857.45</v>
          </cell>
          <cell r="I525">
            <v>466.54</v>
          </cell>
          <cell r="J525">
            <v>53390.91</v>
          </cell>
          <cell r="K525" t="str">
            <v>D</v>
          </cell>
          <cell r="L525">
            <v>53390.91</v>
          </cell>
          <cell r="M525" t="str">
            <v>D</v>
          </cell>
          <cell r="N525">
            <v>53390.91</v>
          </cell>
          <cell r="O525">
            <v>210423.12</v>
          </cell>
          <cell r="P525">
            <v>263814.03000000003</v>
          </cell>
        </row>
        <row r="526">
          <cell r="B526" t="str">
            <v>401902041</v>
          </cell>
          <cell r="C526" t="str">
            <v>Imballi VEE</v>
          </cell>
          <cell r="D526">
            <v>0</v>
          </cell>
          <cell r="F526">
            <v>0</v>
          </cell>
          <cell r="H526">
            <v>189</v>
          </cell>
          <cell r="I526">
            <v>0</v>
          </cell>
          <cell r="J526">
            <v>189</v>
          </cell>
          <cell r="K526" t="str">
            <v>D</v>
          </cell>
          <cell r="L526">
            <v>189</v>
          </cell>
          <cell r="M526" t="str">
            <v>D</v>
          </cell>
          <cell r="N526">
            <v>189</v>
          </cell>
          <cell r="O526">
            <v>0</v>
          </cell>
          <cell r="P526">
            <v>189</v>
          </cell>
        </row>
        <row r="527">
          <cell r="B527" t="str">
            <v>401903010</v>
          </cell>
          <cell r="C527" t="str">
            <v>Acquisto Prodotti Finiti</v>
          </cell>
          <cell r="D527">
            <v>0</v>
          </cell>
          <cell r="F527">
            <v>0</v>
          </cell>
          <cell r="H527">
            <v>47607.35</v>
          </cell>
          <cell r="I527">
            <v>0</v>
          </cell>
          <cell r="J527">
            <v>47607.35</v>
          </cell>
          <cell r="K527" t="str">
            <v>D</v>
          </cell>
          <cell r="L527">
            <v>47607.35</v>
          </cell>
          <cell r="M527" t="str">
            <v>D</v>
          </cell>
          <cell r="N527">
            <v>47607.35</v>
          </cell>
          <cell r="O527">
            <v>224693.93</v>
          </cell>
          <cell r="P527">
            <v>272301.27999999997</v>
          </cell>
        </row>
        <row r="528">
          <cell r="B528" t="str">
            <v>401903011</v>
          </cell>
          <cell r="C528" t="str">
            <v>Acquisto Prodotti Finiti da V.E.E.</v>
          </cell>
          <cell r="D528">
            <v>0</v>
          </cell>
          <cell r="F528">
            <v>0</v>
          </cell>
          <cell r="H528">
            <v>5582905.8799999999</v>
          </cell>
          <cell r="I528">
            <v>0</v>
          </cell>
          <cell r="J528">
            <v>5582905.8799999999</v>
          </cell>
          <cell r="K528" t="str">
            <v>D</v>
          </cell>
          <cell r="L528">
            <v>5582905.8799999999</v>
          </cell>
          <cell r="M528" t="str">
            <v>D</v>
          </cell>
          <cell r="N528">
            <v>5582905.8799999999</v>
          </cell>
          <cell r="O528">
            <v>24127871.699999999</v>
          </cell>
          <cell r="P528">
            <v>29710777.579999998</v>
          </cell>
        </row>
        <row r="529">
          <cell r="B529" t="str">
            <v>401903020</v>
          </cell>
          <cell r="C529" t="str">
            <v>Particolari Amper Auto</v>
          </cell>
          <cell r="D529">
            <v>0</v>
          </cell>
          <cell r="F529">
            <v>0</v>
          </cell>
          <cell r="H529">
            <v>0</v>
          </cell>
          <cell r="I529">
            <v>0</v>
          </cell>
          <cell r="J529">
            <v>0</v>
          </cell>
          <cell r="L529">
            <v>0</v>
          </cell>
          <cell r="N529">
            <v>0</v>
          </cell>
          <cell r="O529">
            <v>2880</v>
          </cell>
          <cell r="P529">
            <v>2880</v>
          </cell>
        </row>
        <row r="530">
          <cell r="B530" t="str">
            <v>401903030</v>
          </cell>
          <cell r="C530" t="str">
            <v>Particolari Hartmann</v>
          </cell>
          <cell r="D530">
            <v>0</v>
          </cell>
          <cell r="F530">
            <v>0</v>
          </cell>
          <cell r="H530">
            <v>0</v>
          </cell>
          <cell r="I530">
            <v>0</v>
          </cell>
          <cell r="J530">
            <v>0</v>
          </cell>
          <cell r="L530">
            <v>0</v>
          </cell>
          <cell r="N530">
            <v>0</v>
          </cell>
          <cell r="O530">
            <v>0</v>
          </cell>
          <cell r="P530">
            <v>0</v>
          </cell>
        </row>
        <row r="531">
          <cell r="B531" t="str">
            <v>401904010</v>
          </cell>
          <cell r="C531" t="str">
            <v>Acquisto Dispense</v>
          </cell>
          <cell r="D531">
            <v>0</v>
          </cell>
          <cell r="F531">
            <v>0</v>
          </cell>
          <cell r="H531">
            <v>16728.66</v>
          </cell>
          <cell r="I531">
            <v>42.67</v>
          </cell>
          <cell r="J531">
            <v>16685.990000000002</v>
          </cell>
          <cell r="K531" t="str">
            <v>D</v>
          </cell>
          <cell r="L531">
            <v>16685.990000000002</v>
          </cell>
          <cell r="M531" t="str">
            <v>D</v>
          </cell>
          <cell r="N531">
            <v>16685.990000000002</v>
          </cell>
          <cell r="O531">
            <v>81159.679999999993</v>
          </cell>
          <cell r="P531">
            <v>97845.67</v>
          </cell>
        </row>
        <row r="532">
          <cell r="B532" t="str">
            <v>401904020</v>
          </cell>
          <cell r="C532" t="str">
            <v>Acquisto grassi e lubrif.</v>
          </cell>
          <cell r="D532">
            <v>0</v>
          </cell>
          <cell r="F532">
            <v>0</v>
          </cell>
          <cell r="H532">
            <v>44398.85</v>
          </cell>
          <cell r="I532">
            <v>0</v>
          </cell>
          <cell r="J532">
            <v>44398.85</v>
          </cell>
          <cell r="K532" t="str">
            <v>D</v>
          </cell>
          <cell r="L532">
            <v>44398.85</v>
          </cell>
          <cell r="M532" t="str">
            <v>D</v>
          </cell>
          <cell r="N532">
            <v>44398.85</v>
          </cell>
          <cell r="O532">
            <v>131659.82</v>
          </cell>
          <cell r="P532">
            <v>176058.67</v>
          </cell>
        </row>
        <row r="533">
          <cell r="B533" t="str">
            <v>401905010</v>
          </cell>
          <cell r="C533" t="str">
            <v>Stampi e attrezz. pilota</v>
          </cell>
          <cell r="D533">
            <v>0</v>
          </cell>
          <cell r="F533">
            <v>0</v>
          </cell>
          <cell r="H533">
            <v>20547</v>
          </cell>
          <cell r="I533">
            <v>0</v>
          </cell>
          <cell r="J533">
            <v>20547</v>
          </cell>
          <cell r="K533" t="str">
            <v>D</v>
          </cell>
          <cell r="L533">
            <v>20547</v>
          </cell>
          <cell r="M533" t="str">
            <v>D</v>
          </cell>
          <cell r="N533">
            <v>20547</v>
          </cell>
          <cell r="O533">
            <v>77330</v>
          </cell>
          <cell r="P533">
            <v>97877</v>
          </cell>
        </row>
        <row r="534">
          <cell r="B534" t="str">
            <v>401905020</v>
          </cell>
          <cell r="C534" t="str">
            <v>Stampi dest. a produzione</v>
          </cell>
          <cell r="D534">
            <v>0</v>
          </cell>
          <cell r="F534">
            <v>0</v>
          </cell>
          <cell r="H534">
            <v>0</v>
          </cell>
          <cell r="I534">
            <v>0</v>
          </cell>
          <cell r="J534">
            <v>0</v>
          </cell>
          <cell r="L534">
            <v>0</v>
          </cell>
          <cell r="N534">
            <v>0</v>
          </cell>
          <cell r="O534">
            <v>0</v>
          </cell>
          <cell r="P534">
            <v>0</v>
          </cell>
        </row>
        <row r="535">
          <cell r="B535" t="str">
            <v>401905030</v>
          </cell>
          <cell r="C535" t="str">
            <v>Campionature e proto.dest.uso inter</v>
          </cell>
          <cell r="D535">
            <v>0</v>
          </cell>
          <cell r="F535">
            <v>0</v>
          </cell>
          <cell r="H535">
            <v>10088.89</v>
          </cell>
          <cell r="I535">
            <v>0</v>
          </cell>
          <cell r="J535">
            <v>10088.89</v>
          </cell>
          <cell r="K535" t="str">
            <v>D</v>
          </cell>
          <cell r="L535">
            <v>10088.89</v>
          </cell>
          <cell r="M535" t="str">
            <v>D</v>
          </cell>
          <cell r="N535">
            <v>10088.89</v>
          </cell>
          <cell r="O535">
            <v>36585.18</v>
          </cell>
          <cell r="P535">
            <v>46674.07</v>
          </cell>
        </row>
        <row r="536">
          <cell r="B536" t="str">
            <v>401905031</v>
          </cell>
          <cell r="C536" t="str">
            <v>Campionature e proto.dest.alla vend</v>
          </cell>
          <cell r="D536">
            <v>0</v>
          </cell>
          <cell r="F536">
            <v>0</v>
          </cell>
          <cell r="H536">
            <v>5284.8</v>
          </cell>
          <cell r="I536">
            <v>0</v>
          </cell>
          <cell r="J536">
            <v>5284.8</v>
          </cell>
          <cell r="K536" t="str">
            <v>D</v>
          </cell>
          <cell r="L536">
            <v>5284.8</v>
          </cell>
          <cell r="M536" t="str">
            <v>D</v>
          </cell>
          <cell r="N536">
            <v>5284.8</v>
          </cell>
          <cell r="O536">
            <v>32790.46</v>
          </cell>
          <cell r="P536">
            <v>38075.26</v>
          </cell>
        </row>
        <row r="537">
          <cell r="B537" t="str">
            <v>401905032</v>
          </cell>
          <cell r="C537" t="str">
            <v>Campion.e proto.dest.uso inter. VEE</v>
          </cell>
          <cell r="D537">
            <v>0</v>
          </cell>
          <cell r="F537">
            <v>0</v>
          </cell>
          <cell r="H537">
            <v>5758.26</v>
          </cell>
          <cell r="I537">
            <v>0</v>
          </cell>
          <cell r="J537">
            <v>5758.26</v>
          </cell>
          <cell r="K537" t="str">
            <v>D</v>
          </cell>
          <cell r="L537">
            <v>5758.26</v>
          </cell>
          <cell r="M537" t="str">
            <v>D</v>
          </cell>
          <cell r="N537">
            <v>5758.26</v>
          </cell>
          <cell r="O537">
            <v>11651.81</v>
          </cell>
          <cell r="P537">
            <v>17410.07</v>
          </cell>
        </row>
        <row r="538">
          <cell r="B538" t="str">
            <v>401905033</v>
          </cell>
          <cell r="C538" t="str">
            <v>Campion.e proto.dest.alla vend. VEE</v>
          </cell>
          <cell r="D538">
            <v>0</v>
          </cell>
          <cell r="F538">
            <v>0</v>
          </cell>
          <cell r="H538">
            <v>278.10000000000002</v>
          </cell>
          <cell r="I538">
            <v>0</v>
          </cell>
          <cell r="J538">
            <v>278.10000000000002</v>
          </cell>
          <cell r="K538" t="str">
            <v>D</v>
          </cell>
          <cell r="L538">
            <v>278.10000000000002</v>
          </cell>
          <cell r="M538" t="str">
            <v>D</v>
          </cell>
          <cell r="N538">
            <v>278.10000000000002</v>
          </cell>
          <cell r="O538">
            <v>1030.95</v>
          </cell>
          <cell r="P538">
            <v>1309.0500000000002</v>
          </cell>
        </row>
        <row r="539">
          <cell r="B539" t="str">
            <v>401905040</v>
          </cell>
          <cell r="C539" t="str">
            <v>Attr. prod.serie e calibri</v>
          </cell>
          <cell r="D539">
            <v>0</v>
          </cell>
          <cell r="F539">
            <v>0</v>
          </cell>
          <cell r="H539">
            <v>260.8</v>
          </cell>
          <cell r="I539">
            <v>0</v>
          </cell>
          <cell r="J539">
            <v>260.8</v>
          </cell>
          <cell r="K539" t="str">
            <v>D</v>
          </cell>
          <cell r="L539">
            <v>260.8</v>
          </cell>
          <cell r="M539" t="str">
            <v>D</v>
          </cell>
          <cell r="N539">
            <v>260.8</v>
          </cell>
          <cell r="O539">
            <v>30670</v>
          </cell>
          <cell r="P539">
            <v>30930.799999999999</v>
          </cell>
        </row>
        <row r="540">
          <cell r="B540" t="str">
            <v>401905041</v>
          </cell>
          <cell r="C540" t="str">
            <v>Attr. prod.serie e calibri VEE</v>
          </cell>
          <cell r="D540">
            <v>0</v>
          </cell>
          <cell r="F540">
            <v>0</v>
          </cell>
          <cell r="H540">
            <v>0</v>
          </cell>
          <cell r="I540">
            <v>0</v>
          </cell>
          <cell r="J540">
            <v>0</v>
          </cell>
          <cell r="L540">
            <v>0</v>
          </cell>
          <cell r="N540">
            <v>0</v>
          </cell>
          <cell r="O540">
            <v>0</v>
          </cell>
          <cell r="P540">
            <v>0</v>
          </cell>
        </row>
        <row r="541">
          <cell r="B541" t="str">
            <v>401905050</v>
          </cell>
          <cell r="C541" t="str">
            <v>Stampi</v>
          </cell>
          <cell r="D541">
            <v>0</v>
          </cell>
          <cell r="F541">
            <v>0</v>
          </cell>
          <cell r="H541">
            <v>77900</v>
          </cell>
          <cell r="I541">
            <v>0</v>
          </cell>
          <cell r="J541">
            <v>77900</v>
          </cell>
          <cell r="K541" t="str">
            <v>D</v>
          </cell>
          <cell r="L541">
            <v>77900</v>
          </cell>
          <cell r="M541" t="str">
            <v>D</v>
          </cell>
          <cell r="N541">
            <v>77900</v>
          </cell>
          <cell r="O541">
            <v>36744.67</v>
          </cell>
          <cell r="P541">
            <v>114644.67</v>
          </cell>
        </row>
        <row r="542">
          <cell r="B542" t="str">
            <v>401905060</v>
          </cell>
          <cell r="C542" t="str">
            <v>Attrezzature generiche</v>
          </cell>
          <cell r="D542">
            <v>0</v>
          </cell>
          <cell r="F542">
            <v>0</v>
          </cell>
          <cell r="H542">
            <v>1392.91</v>
          </cell>
          <cell r="I542">
            <v>0</v>
          </cell>
          <cell r="J542">
            <v>1392.91</v>
          </cell>
          <cell r="K542" t="str">
            <v>D</v>
          </cell>
          <cell r="L542">
            <v>1392.91</v>
          </cell>
          <cell r="M542" t="str">
            <v>D</v>
          </cell>
          <cell r="N542">
            <v>1392.91</v>
          </cell>
          <cell r="O542">
            <v>9976.14</v>
          </cell>
          <cell r="P542">
            <v>11369.05</v>
          </cell>
        </row>
        <row r="543">
          <cell r="B543" t="str">
            <v>401905070</v>
          </cell>
          <cell r="C543" t="str">
            <v>Stampi propr. clienti</v>
          </cell>
          <cell r="D543">
            <v>0</v>
          </cell>
          <cell r="F543">
            <v>0</v>
          </cell>
          <cell r="H543">
            <v>0</v>
          </cell>
          <cell r="I543">
            <v>0</v>
          </cell>
          <cell r="J543">
            <v>0</v>
          </cell>
          <cell r="L543">
            <v>0</v>
          </cell>
          <cell r="N543">
            <v>0</v>
          </cell>
          <cell r="O543">
            <v>0</v>
          </cell>
          <cell r="P543">
            <v>0</v>
          </cell>
        </row>
        <row r="544">
          <cell r="B544" t="str">
            <v>401905080</v>
          </cell>
          <cell r="C544" t="str">
            <v>Compartecip.a fornitori</v>
          </cell>
          <cell r="D544">
            <v>0</v>
          </cell>
          <cell r="F544">
            <v>0</v>
          </cell>
          <cell r="H544">
            <v>0</v>
          </cell>
          <cell r="I544">
            <v>0</v>
          </cell>
          <cell r="J544">
            <v>0</v>
          </cell>
          <cell r="L544">
            <v>0</v>
          </cell>
          <cell r="N544">
            <v>0</v>
          </cell>
          <cell r="O544">
            <v>0</v>
          </cell>
          <cell r="P544">
            <v>0</v>
          </cell>
        </row>
        <row r="545">
          <cell r="B545" t="str">
            <v>401906010</v>
          </cell>
          <cell r="C545" t="str">
            <v>Immobile Industriale Pero</v>
          </cell>
          <cell r="D545">
            <v>0</v>
          </cell>
          <cell r="F545">
            <v>0</v>
          </cell>
          <cell r="H545">
            <v>9834.8799999999992</v>
          </cell>
          <cell r="I545">
            <v>0</v>
          </cell>
          <cell r="J545">
            <v>9834.8799999999992</v>
          </cell>
          <cell r="K545" t="str">
            <v>D</v>
          </cell>
          <cell r="L545">
            <v>9834.8799999999992</v>
          </cell>
          <cell r="M545" t="str">
            <v>D</v>
          </cell>
          <cell r="N545">
            <v>9834.8799999999992</v>
          </cell>
          <cell r="O545">
            <v>29801.9</v>
          </cell>
          <cell r="P545">
            <v>39636.78</v>
          </cell>
        </row>
        <row r="546">
          <cell r="B546" t="str">
            <v>401906020</v>
          </cell>
          <cell r="C546" t="str">
            <v>Impianti</v>
          </cell>
          <cell r="D546">
            <v>0</v>
          </cell>
          <cell r="F546">
            <v>0</v>
          </cell>
          <cell r="H546">
            <v>823.3</v>
          </cell>
          <cell r="I546">
            <v>0</v>
          </cell>
          <cell r="J546">
            <v>823.3</v>
          </cell>
          <cell r="K546" t="str">
            <v>D</v>
          </cell>
          <cell r="L546">
            <v>823.3</v>
          </cell>
          <cell r="M546" t="str">
            <v>D</v>
          </cell>
          <cell r="N546">
            <v>823.3</v>
          </cell>
          <cell r="O546">
            <v>10497.38</v>
          </cell>
          <cell r="P546">
            <v>11320.679999999998</v>
          </cell>
        </row>
        <row r="547">
          <cell r="B547" t="str">
            <v>401906030</v>
          </cell>
          <cell r="C547" t="str">
            <v>Macchinario</v>
          </cell>
          <cell r="D547">
            <v>0</v>
          </cell>
          <cell r="F547">
            <v>0</v>
          </cell>
          <cell r="H547">
            <v>0</v>
          </cell>
          <cell r="I547">
            <v>0</v>
          </cell>
          <cell r="J547">
            <v>0</v>
          </cell>
          <cell r="L547">
            <v>0</v>
          </cell>
          <cell r="N547">
            <v>0</v>
          </cell>
          <cell r="O547">
            <v>1488.5</v>
          </cell>
          <cell r="P547">
            <v>1488.5</v>
          </cell>
        </row>
        <row r="548">
          <cell r="B548" t="str">
            <v>401906040</v>
          </cell>
          <cell r="C548" t="str">
            <v>Attrezzatura varia e min.</v>
          </cell>
          <cell r="D548">
            <v>0</v>
          </cell>
          <cell r="F548">
            <v>0</v>
          </cell>
          <cell r="H548">
            <v>3012.43</v>
          </cell>
          <cell r="I548">
            <v>0</v>
          </cell>
          <cell r="J548">
            <v>3012.43</v>
          </cell>
          <cell r="K548" t="str">
            <v>D</v>
          </cell>
          <cell r="L548">
            <v>3012.43</v>
          </cell>
          <cell r="M548" t="str">
            <v>D</v>
          </cell>
          <cell r="N548">
            <v>3012.43</v>
          </cell>
          <cell r="O548">
            <v>18369.310000000001</v>
          </cell>
          <cell r="P548">
            <v>21381.74</v>
          </cell>
        </row>
        <row r="549">
          <cell r="B549" t="str">
            <v>401906050</v>
          </cell>
          <cell r="C549" t="str">
            <v>Forni</v>
          </cell>
          <cell r="D549">
            <v>0</v>
          </cell>
          <cell r="F549">
            <v>0</v>
          </cell>
          <cell r="H549">
            <v>0</v>
          </cell>
          <cell r="I549">
            <v>0</v>
          </cell>
          <cell r="J549">
            <v>0</v>
          </cell>
          <cell r="L549">
            <v>0</v>
          </cell>
          <cell r="N549">
            <v>0</v>
          </cell>
          <cell r="O549">
            <v>0</v>
          </cell>
          <cell r="P549">
            <v>0</v>
          </cell>
        </row>
        <row r="550">
          <cell r="B550" t="str">
            <v>401906060</v>
          </cell>
          <cell r="C550" t="str">
            <v>Mobili Macch.Uff. ordin.</v>
          </cell>
          <cell r="D550">
            <v>0</v>
          </cell>
          <cell r="F550">
            <v>0</v>
          </cell>
          <cell r="H550">
            <v>243.09</v>
          </cell>
          <cell r="I550">
            <v>0</v>
          </cell>
          <cell r="J550">
            <v>243.09</v>
          </cell>
          <cell r="K550" t="str">
            <v>D</v>
          </cell>
          <cell r="L550">
            <v>243.09</v>
          </cell>
          <cell r="M550" t="str">
            <v>D</v>
          </cell>
          <cell r="N550">
            <v>243.09</v>
          </cell>
          <cell r="O550">
            <v>7343.67</v>
          </cell>
          <cell r="P550">
            <v>7586.76</v>
          </cell>
        </row>
        <row r="551">
          <cell r="B551" t="str">
            <v>401906070</v>
          </cell>
          <cell r="C551" t="str">
            <v>Macchine Ufficio elettron</v>
          </cell>
          <cell r="D551">
            <v>0</v>
          </cell>
          <cell r="F551">
            <v>0</v>
          </cell>
          <cell r="H551">
            <v>1765.73</v>
          </cell>
          <cell r="I551">
            <v>0</v>
          </cell>
          <cell r="J551">
            <v>1765.73</v>
          </cell>
          <cell r="K551" t="str">
            <v>D</v>
          </cell>
          <cell r="L551">
            <v>1765.73</v>
          </cell>
          <cell r="M551" t="str">
            <v>D</v>
          </cell>
          <cell r="N551">
            <v>1765.73</v>
          </cell>
          <cell r="O551">
            <v>12589.73</v>
          </cell>
          <cell r="P551">
            <v>14355.46</v>
          </cell>
        </row>
        <row r="552">
          <cell r="B552" t="str">
            <v>401906080</v>
          </cell>
          <cell r="C552" t="str">
            <v>Software</v>
          </cell>
          <cell r="D552">
            <v>0</v>
          </cell>
          <cell r="F552">
            <v>0</v>
          </cell>
          <cell r="H552">
            <v>3239.05</v>
          </cell>
          <cell r="I552">
            <v>358.46</v>
          </cell>
          <cell r="J552">
            <v>2880.59</v>
          </cell>
          <cell r="K552" t="str">
            <v>D</v>
          </cell>
          <cell r="L552">
            <v>2880.59</v>
          </cell>
          <cell r="M552" t="str">
            <v>D</v>
          </cell>
          <cell r="N552">
            <v>2880.59</v>
          </cell>
          <cell r="O552">
            <v>3071.42</v>
          </cell>
          <cell r="P552">
            <v>5952.01</v>
          </cell>
        </row>
        <row r="553">
          <cell r="B553" t="str">
            <v>401906090</v>
          </cell>
          <cell r="C553" t="str">
            <v>Automezzi &lt; 500 ¤</v>
          </cell>
          <cell r="D553">
            <v>0</v>
          </cell>
          <cell r="F553">
            <v>0</v>
          </cell>
          <cell r="H553">
            <v>0</v>
          </cell>
          <cell r="I553">
            <v>0</v>
          </cell>
          <cell r="J553">
            <v>0</v>
          </cell>
          <cell r="L553">
            <v>0</v>
          </cell>
          <cell r="N553">
            <v>0</v>
          </cell>
          <cell r="O553">
            <v>0</v>
          </cell>
          <cell r="P553">
            <v>0</v>
          </cell>
        </row>
        <row r="554">
          <cell r="B554" t="str">
            <v>401907010</v>
          </cell>
          <cell r="C554" t="str">
            <v>Resi su materiali</v>
          </cell>
          <cell r="D554">
            <v>0</v>
          </cell>
          <cell r="F554">
            <v>0</v>
          </cell>
          <cell r="H554">
            <v>0</v>
          </cell>
          <cell r="I554">
            <v>0</v>
          </cell>
          <cell r="J554">
            <v>0</v>
          </cell>
          <cell r="L554">
            <v>0</v>
          </cell>
          <cell r="N554">
            <v>0</v>
          </cell>
          <cell r="O554">
            <v>0</v>
          </cell>
          <cell r="P554">
            <v>0</v>
          </cell>
        </row>
        <row r="555">
          <cell r="B555" t="str">
            <v>401907011</v>
          </cell>
          <cell r="C555" t="str">
            <v>Note Deb.a Fornit.x resi e N.C.mat.</v>
          </cell>
          <cell r="D555">
            <v>0</v>
          </cell>
          <cell r="F555">
            <v>0</v>
          </cell>
          <cell r="H555">
            <v>798</v>
          </cell>
          <cell r="I555">
            <v>195427.52</v>
          </cell>
          <cell r="J555">
            <v>194629.52</v>
          </cell>
          <cell r="K555" t="str">
            <v>A</v>
          </cell>
          <cell r="L555">
            <v>194629.52</v>
          </cell>
          <cell r="M555" t="str">
            <v>A</v>
          </cell>
          <cell r="N555">
            <v>-194629.52</v>
          </cell>
          <cell r="O555">
            <v>-349307.59</v>
          </cell>
          <cell r="P555">
            <v>-543937.11</v>
          </cell>
        </row>
        <row r="556">
          <cell r="B556" t="str">
            <v>401907012</v>
          </cell>
          <cell r="C556" t="str">
            <v>Note Deb.a VEE x resi e N.C.mat.</v>
          </cell>
          <cell r="D556">
            <v>0</v>
          </cell>
          <cell r="F556">
            <v>0</v>
          </cell>
          <cell r="H556">
            <v>798</v>
          </cell>
          <cell r="I556">
            <v>29506.61</v>
          </cell>
          <cell r="J556">
            <v>28708.61</v>
          </cell>
          <cell r="K556" t="str">
            <v>A</v>
          </cell>
          <cell r="L556">
            <v>28708.61</v>
          </cell>
          <cell r="M556" t="str">
            <v>A</v>
          </cell>
          <cell r="N556">
            <v>-28708.61</v>
          </cell>
          <cell r="O556">
            <v>-357140.49</v>
          </cell>
          <cell r="P556">
            <v>-385849.1</v>
          </cell>
        </row>
        <row r="557">
          <cell r="B557" t="str">
            <v>401907020</v>
          </cell>
          <cell r="C557" t="str">
            <v>Resi su beni strumentali &lt; ¤ 516</v>
          </cell>
          <cell r="D557">
            <v>0</v>
          </cell>
          <cell r="F557">
            <v>0</v>
          </cell>
          <cell r="H557">
            <v>0</v>
          </cell>
          <cell r="I557">
            <v>0</v>
          </cell>
          <cell r="J557">
            <v>0</v>
          </cell>
          <cell r="L557">
            <v>0</v>
          </cell>
          <cell r="N557">
            <v>0</v>
          </cell>
          <cell r="O557">
            <v>0</v>
          </cell>
          <cell r="P557">
            <v>0</v>
          </cell>
        </row>
        <row r="558">
          <cell r="B558" t="str">
            <v>401907030</v>
          </cell>
          <cell r="C558" t="str">
            <v>Rimpiazzi su materiali</v>
          </cell>
          <cell r="D558">
            <v>0</v>
          </cell>
          <cell r="F558">
            <v>0</v>
          </cell>
          <cell r="H558">
            <v>0</v>
          </cell>
          <cell r="I558">
            <v>0</v>
          </cell>
          <cell r="J558">
            <v>0</v>
          </cell>
          <cell r="L558">
            <v>0</v>
          </cell>
          <cell r="N558">
            <v>0</v>
          </cell>
          <cell r="O558">
            <v>0</v>
          </cell>
          <cell r="P558">
            <v>0</v>
          </cell>
        </row>
        <row r="559">
          <cell r="B559" t="str">
            <v>401907040</v>
          </cell>
          <cell r="C559" t="str">
            <v>Rimp. beni strumentali &lt; ¤ 516</v>
          </cell>
          <cell r="D559">
            <v>0</v>
          </cell>
          <cell r="F559">
            <v>0</v>
          </cell>
          <cell r="H559">
            <v>0</v>
          </cell>
          <cell r="I559">
            <v>0</v>
          </cell>
          <cell r="J559">
            <v>0</v>
          </cell>
          <cell r="L559">
            <v>0</v>
          </cell>
          <cell r="N559">
            <v>0</v>
          </cell>
          <cell r="O559">
            <v>0</v>
          </cell>
          <cell r="P559">
            <v>0</v>
          </cell>
        </row>
        <row r="560">
          <cell r="B560" t="str">
            <v>401907050</v>
          </cell>
          <cell r="C560" t="str">
            <v>Abbuoni</v>
          </cell>
          <cell r="D560">
            <v>0</v>
          </cell>
          <cell r="F560">
            <v>0</v>
          </cell>
          <cell r="H560">
            <v>0</v>
          </cell>
          <cell r="I560">
            <v>83.7</v>
          </cell>
          <cell r="J560">
            <v>83.7</v>
          </cell>
          <cell r="K560" t="str">
            <v>A</v>
          </cell>
          <cell r="L560">
            <v>83.7</v>
          </cell>
          <cell r="M560" t="str">
            <v>A</v>
          </cell>
          <cell r="N560">
            <v>-83.7</v>
          </cell>
          <cell r="O560">
            <v>-136.93</v>
          </cell>
          <cell r="P560">
            <v>-220.63</v>
          </cell>
        </row>
        <row r="561">
          <cell r="B561" t="str">
            <v>402001010</v>
          </cell>
          <cell r="C561" t="str">
            <v>Costo lavorazione esterna</v>
          </cell>
          <cell r="D561">
            <v>0</v>
          </cell>
          <cell r="F561">
            <v>0</v>
          </cell>
          <cell r="H561">
            <v>1308615.03</v>
          </cell>
          <cell r="I561">
            <v>74.88</v>
          </cell>
          <cell r="J561">
            <v>1308540.1499999999</v>
          </cell>
          <cell r="K561" t="str">
            <v>D</v>
          </cell>
          <cell r="L561">
            <v>1308540.1499999999</v>
          </cell>
          <cell r="M561" t="str">
            <v>D</v>
          </cell>
          <cell r="N561">
            <v>1308540.1499999999</v>
          </cell>
          <cell r="O561">
            <v>6583708.6399999997</v>
          </cell>
          <cell r="P561">
            <v>7892248.7899999991</v>
          </cell>
        </row>
        <row r="562">
          <cell r="B562" t="str">
            <v>402001011</v>
          </cell>
          <cell r="C562" t="str">
            <v>Costo lavorazione esterna V.E.E.</v>
          </cell>
          <cell r="D562">
            <v>0</v>
          </cell>
          <cell r="F562">
            <v>0</v>
          </cell>
          <cell r="H562">
            <v>0</v>
          </cell>
          <cell r="I562">
            <v>0</v>
          </cell>
          <cell r="J562">
            <v>0</v>
          </cell>
          <cell r="L562">
            <v>0</v>
          </cell>
          <cell r="N562">
            <v>0</v>
          </cell>
          <cell r="O562">
            <v>3391</v>
          </cell>
          <cell r="P562">
            <v>3391</v>
          </cell>
        </row>
        <row r="563">
          <cell r="B563" t="str">
            <v>402001012</v>
          </cell>
          <cell r="C563" t="str">
            <v>Note Deb.a VEE resi lav.est.e N.C.</v>
          </cell>
          <cell r="D563">
            <v>0</v>
          </cell>
          <cell r="F563">
            <v>0</v>
          </cell>
          <cell r="H563">
            <v>0</v>
          </cell>
          <cell r="I563">
            <v>0</v>
          </cell>
          <cell r="J563">
            <v>0</v>
          </cell>
          <cell r="L563">
            <v>0</v>
          </cell>
          <cell r="N563">
            <v>0</v>
          </cell>
          <cell r="O563">
            <v>0</v>
          </cell>
          <cell r="P563">
            <v>0</v>
          </cell>
        </row>
        <row r="564">
          <cell r="B564" t="str">
            <v>402001013</v>
          </cell>
          <cell r="C564" t="str">
            <v>Note Deb.a Forn.x resi e N.C.c/lav.</v>
          </cell>
          <cell r="D564">
            <v>0</v>
          </cell>
          <cell r="F564">
            <v>0</v>
          </cell>
          <cell r="H564">
            <v>0</v>
          </cell>
          <cell r="I564">
            <v>9598.5400000000009</v>
          </cell>
          <cell r="J564">
            <v>9598.5400000000009</v>
          </cell>
          <cell r="K564" t="str">
            <v>A</v>
          </cell>
          <cell r="L564">
            <v>9598.5400000000009</v>
          </cell>
          <cell r="M564" t="str">
            <v>A</v>
          </cell>
          <cell r="N564">
            <v>-9598.5400000000009</v>
          </cell>
          <cell r="O564">
            <v>-76773.179999999993</v>
          </cell>
          <cell r="P564">
            <v>-86371.72</v>
          </cell>
        </row>
        <row r="565">
          <cell r="B565" t="str">
            <v>402001020</v>
          </cell>
          <cell r="C565" t="str">
            <v>Costo lavorazione per selezioni</v>
          </cell>
          <cell r="D565">
            <v>0</v>
          </cell>
          <cell r="F565">
            <v>0</v>
          </cell>
          <cell r="H565">
            <v>29381.119999999999</v>
          </cell>
          <cell r="I565">
            <v>0</v>
          </cell>
          <cell r="J565">
            <v>29381.119999999999</v>
          </cell>
          <cell r="K565" t="str">
            <v>D</v>
          </cell>
          <cell r="L565">
            <v>29381.119999999999</v>
          </cell>
          <cell r="M565" t="str">
            <v>D</v>
          </cell>
          <cell r="N565">
            <v>29381.119999999999</v>
          </cell>
          <cell r="O565">
            <v>136143.18</v>
          </cell>
          <cell r="P565">
            <v>165524.29999999999</v>
          </cell>
        </row>
        <row r="566">
          <cell r="B566" t="str">
            <v>402001030</v>
          </cell>
          <cell r="C566" t="str">
            <v>Resi su lavoraz. esterna e selez.</v>
          </cell>
          <cell r="D566">
            <v>0</v>
          </cell>
          <cell r="F566">
            <v>0</v>
          </cell>
          <cell r="H566">
            <v>0</v>
          </cell>
          <cell r="I566">
            <v>0</v>
          </cell>
          <cell r="J566">
            <v>0</v>
          </cell>
          <cell r="L566">
            <v>0</v>
          </cell>
          <cell r="N566">
            <v>0</v>
          </cell>
          <cell r="O566">
            <v>0</v>
          </cell>
          <cell r="P566">
            <v>0</v>
          </cell>
        </row>
        <row r="567">
          <cell r="B567" t="str">
            <v>402001040</v>
          </cell>
          <cell r="C567" t="str">
            <v>Rimpiazzi su lavoraz. esterna.</v>
          </cell>
          <cell r="D567">
            <v>0</v>
          </cell>
          <cell r="F567">
            <v>0</v>
          </cell>
          <cell r="H567">
            <v>0</v>
          </cell>
          <cell r="I567">
            <v>0</v>
          </cell>
          <cell r="J567">
            <v>0</v>
          </cell>
          <cell r="L567">
            <v>0</v>
          </cell>
          <cell r="N567">
            <v>0</v>
          </cell>
          <cell r="O567">
            <v>0</v>
          </cell>
          <cell r="P567">
            <v>0</v>
          </cell>
        </row>
        <row r="568">
          <cell r="B568" t="str">
            <v>402001050</v>
          </cell>
          <cell r="C568" t="str">
            <v>Energia, acqua Pero</v>
          </cell>
          <cell r="D568">
            <v>0</v>
          </cell>
          <cell r="F568">
            <v>0</v>
          </cell>
          <cell r="H568">
            <v>43825.22</v>
          </cell>
          <cell r="I568">
            <v>0</v>
          </cell>
          <cell r="J568">
            <v>43825.22</v>
          </cell>
          <cell r="K568" t="str">
            <v>D</v>
          </cell>
          <cell r="L568">
            <v>43825.22</v>
          </cell>
          <cell r="M568" t="str">
            <v>D</v>
          </cell>
          <cell r="N568">
            <v>43825.22</v>
          </cell>
          <cell r="O568">
            <v>239841.52</v>
          </cell>
          <cell r="P568">
            <v>283666.74</v>
          </cell>
        </row>
        <row r="569">
          <cell r="B569" t="str">
            <v>402001060</v>
          </cell>
          <cell r="C569" t="str">
            <v>Riscaldamento</v>
          </cell>
          <cell r="D569">
            <v>0</v>
          </cell>
          <cell r="F569">
            <v>0</v>
          </cell>
          <cell r="H569">
            <v>15448.72</v>
          </cell>
          <cell r="I569">
            <v>0</v>
          </cell>
          <cell r="J569">
            <v>15448.72</v>
          </cell>
          <cell r="K569" t="str">
            <v>D</v>
          </cell>
          <cell r="L569">
            <v>15448.72</v>
          </cell>
          <cell r="M569" t="str">
            <v>D</v>
          </cell>
          <cell r="N569">
            <v>15448.72</v>
          </cell>
          <cell r="O569">
            <v>33769.360000000001</v>
          </cell>
          <cell r="P569">
            <v>49218.080000000002</v>
          </cell>
        </row>
        <row r="570">
          <cell r="B570" t="str">
            <v>402001070</v>
          </cell>
          <cell r="C570" t="str">
            <v>Varie d'officina</v>
          </cell>
          <cell r="D570">
            <v>0</v>
          </cell>
          <cell r="F570">
            <v>0</v>
          </cell>
          <cell r="H570">
            <v>3350.75</v>
          </cell>
          <cell r="I570">
            <v>0</v>
          </cell>
          <cell r="J570">
            <v>3350.75</v>
          </cell>
          <cell r="K570" t="str">
            <v>D</v>
          </cell>
          <cell r="L570">
            <v>3350.75</v>
          </cell>
          <cell r="M570" t="str">
            <v>D</v>
          </cell>
          <cell r="N570">
            <v>3350.75</v>
          </cell>
          <cell r="O570">
            <v>17992.810000000001</v>
          </cell>
          <cell r="P570">
            <v>21343.56</v>
          </cell>
        </row>
        <row r="571">
          <cell r="B571" t="str">
            <v>402001080</v>
          </cell>
          <cell r="C571" t="str">
            <v>Telefoni  Pero</v>
          </cell>
          <cell r="D571">
            <v>0</v>
          </cell>
          <cell r="F571">
            <v>0</v>
          </cell>
          <cell r="H571">
            <v>142.94999999999999</v>
          </cell>
          <cell r="I571">
            <v>0</v>
          </cell>
          <cell r="J571">
            <v>142.94999999999999</v>
          </cell>
          <cell r="K571" t="str">
            <v>D</v>
          </cell>
          <cell r="L571">
            <v>142.94999999999999</v>
          </cell>
          <cell r="M571" t="str">
            <v>D</v>
          </cell>
          <cell r="N571">
            <v>142.94999999999999</v>
          </cell>
          <cell r="O571">
            <v>20650.740000000002</v>
          </cell>
          <cell r="P571">
            <v>20793.690000000002</v>
          </cell>
        </row>
        <row r="572">
          <cell r="B572" t="str">
            <v>402001090</v>
          </cell>
          <cell r="C572" t="str">
            <v>Assic. inc.,furto, R.C.</v>
          </cell>
          <cell r="D572">
            <v>0</v>
          </cell>
          <cell r="F572">
            <v>0</v>
          </cell>
          <cell r="H572">
            <v>162519.60999999999</v>
          </cell>
          <cell r="I572">
            <v>0</v>
          </cell>
          <cell r="J572">
            <v>162519.60999999999</v>
          </cell>
          <cell r="K572" t="str">
            <v>D</v>
          </cell>
          <cell r="L572">
            <v>162519.60999999999</v>
          </cell>
          <cell r="M572" t="str">
            <v>D</v>
          </cell>
          <cell r="N572">
            <v>162519.60999999999</v>
          </cell>
          <cell r="O572">
            <v>187766.81</v>
          </cell>
          <cell r="P572">
            <v>350286.42</v>
          </cell>
        </row>
        <row r="573">
          <cell r="B573" t="str">
            <v>402001100</v>
          </cell>
          <cell r="C573" t="str">
            <v>Ass. infort.inval. R.C.T.</v>
          </cell>
          <cell r="D573">
            <v>0</v>
          </cell>
          <cell r="F573">
            <v>0</v>
          </cell>
          <cell r="H573">
            <v>36334.03</v>
          </cell>
          <cell r="I573">
            <v>38.5</v>
          </cell>
          <cell r="J573">
            <v>36295.53</v>
          </cell>
          <cell r="K573" t="str">
            <v>D</v>
          </cell>
          <cell r="L573">
            <v>36295.53</v>
          </cell>
          <cell r="M573" t="str">
            <v>D</v>
          </cell>
          <cell r="N573">
            <v>36295.53</v>
          </cell>
          <cell r="O573">
            <v>32854.89</v>
          </cell>
          <cell r="P573">
            <v>69150.42</v>
          </cell>
        </row>
        <row r="574">
          <cell r="B574" t="str">
            <v>402001110</v>
          </cell>
          <cell r="C574" t="str">
            <v>Assicurazione automezzi</v>
          </cell>
          <cell r="D574">
            <v>0</v>
          </cell>
          <cell r="F574">
            <v>0</v>
          </cell>
          <cell r="H574">
            <v>4958</v>
          </cell>
          <cell r="I574">
            <v>0</v>
          </cell>
          <cell r="J574">
            <v>4958</v>
          </cell>
          <cell r="K574" t="str">
            <v>D</v>
          </cell>
          <cell r="L574">
            <v>4958</v>
          </cell>
          <cell r="M574" t="str">
            <v>D</v>
          </cell>
          <cell r="N574">
            <v>4958</v>
          </cell>
          <cell r="O574">
            <v>5393</v>
          </cell>
          <cell r="P574">
            <v>10351</v>
          </cell>
        </row>
        <row r="575">
          <cell r="B575" t="str">
            <v>402001120</v>
          </cell>
          <cell r="C575" t="str">
            <v>Assicurazione trasporti</v>
          </cell>
          <cell r="D575">
            <v>0</v>
          </cell>
          <cell r="F575">
            <v>0</v>
          </cell>
          <cell r="H575">
            <v>0</v>
          </cell>
          <cell r="I575">
            <v>0</v>
          </cell>
          <cell r="J575">
            <v>0</v>
          </cell>
          <cell r="L575">
            <v>0</v>
          </cell>
          <cell r="N575">
            <v>0</v>
          </cell>
          <cell r="O575">
            <v>0</v>
          </cell>
          <cell r="P575">
            <v>0</v>
          </cell>
        </row>
        <row r="576">
          <cell r="B576" t="str">
            <v>402001130</v>
          </cell>
          <cell r="C576" t="str">
            <v>Spese aggiornamento tecnico</v>
          </cell>
          <cell r="D576">
            <v>0</v>
          </cell>
          <cell r="F576">
            <v>0</v>
          </cell>
          <cell r="H576">
            <v>15308.71</v>
          </cell>
          <cell r="I576">
            <v>0</v>
          </cell>
          <cell r="J576">
            <v>15308.71</v>
          </cell>
          <cell r="K576" t="str">
            <v>D</v>
          </cell>
          <cell r="L576">
            <v>15308.71</v>
          </cell>
          <cell r="M576" t="str">
            <v>D</v>
          </cell>
          <cell r="N576">
            <v>15308.71</v>
          </cell>
          <cell r="O576">
            <v>87909.18</v>
          </cell>
          <cell r="P576">
            <v>103217.88999999998</v>
          </cell>
        </row>
        <row r="577">
          <cell r="B577" t="str">
            <v>402001131</v>
          </cell>
          <cell r="C577" t="str">
            <v>Rivalsa 4% su comp. aggiorn.tecnici</v>
          </cell>
          <cell r="D577">
            <v>0</v>
          </cell>
          <cell r="F577">
            <v>0</v>
          </cell>
          <cell r="H577">
            <v>30.6</v>
          </cell>
          <cell r="I577">
            <v>0</v>
          </cell>
          <cell r="J577">
            <v>30.6</v>
          </cell>
          <cell r="K577" t="str">
            <v>D</v>
          </cell>
          <cell r="L577">
            <v>30.6</v>
          </cell>
          <cell r="M577" t="str">
            <v>D</v>
          </cell>
          <cell r="N577">
            <v>30.6</v>
          </cell>
          <cell r="O577">
            <v>0</v>
          </cell>
          <cell r="P577">
            <v>30.6</v>
          </cell>
        </row>
        <row r="578">
          <cell r="B578" t="str">
            <v>402001140</v>
          </cell>
          <cell r="C578" t="str">
            <v>Abbon.e acquisti riviste e libri</v>
          </cell>
          <cell r="D578">
            <v>0</v>
          </cell>
          <cell r="F578">
            <v>0</v>
          </cell>
          <cell r="H578">
            <v>922.68</v>
          </cell>
          <cell r="I578">
            <v>0</v>
          </cell>
          <cell r="J578">
            <v>922.68</v>
          </cell>
          <cell r="K578" t="str">
            <v>D</v>
          </cell>
          <cell r="L578">
            <v>922.68</v>
          </cell>
          <cell r="M578" t="str">
            <v>D</v>
          </cell>
          <cell r="N578">
            <v>922.68</v>
          </cell>
          <cell r="O578">
            <v>3914.85</v>
          </cell>
          <cell r="P578">
            <v>4837.53</v>
          </cell>
        </row>
        <row r="579">
          <cell r="B579" t="str">
            <v>402001150</v>
          </cell>
          <cell r="C579" t="str">
            <v>Spese di sviluppo/prove di lab.</v>
          </cell>
          <cell r="D579">
            <v>0</v>
          </cell>
          <cell r="F579">
            <v>0</v>
          </cell>
          <cell r="H579">
            <v>164530.53</v>
          </cell>
          <cell r="I579">
            <v>1686.25</v>
          </cell>
          <cell r="J579">
            <v>162844.28</v>
          </cell>
          <cell r="K579" t="str">
            <v>D</v>
          </cell>
          <cell r="L579">
            <v>162844.28</v>
          </cell>
          <cell r="M579" t="str">
            <v>D</v>
          </cell>
          <cell r="N579">
            <v>162844.28</v>
          </cell>
          <cell r="O579">
            <v>426253.13</v>
          </cell>
          <cell r="P579">
            <v>589097.41</v>
          </cell>
        </row>
        <row r="580">
          <cell r="B580" t="str">
            <v>402001151</v>
          </cell>
          <cell r="C580" t="str">
            <v>Rivalsa 4% su spese di sviluppo</v>
          </cell>
          <cell r="D580">
            <v>0</v>
          </cell>
          <cell r="F580">
            <v>0</v>
          </cell>
          <cell r="H580">
            <v>0</v>
          </cell>
          <cell r="I580">
            <v>0</v>
          </cell>
          <cell r="J580">
            <v>0</v>
          </cell>
          <cell r="L580">
            <v>0</v>
          </cell>
          <cell r="N580">
            <v>0</v>
          </cell>
          <cell r="O580">
            <v>0</v>
          </cell>
          <cell r="P580">
            <v>0</v>
          </cell>
        </row>
        <row r="581">
          <cell r="B581" t="str">
            <v>402001152</v>
          </cell>
          <cell r="C581" t="str">
            <v>Contr.  4% su spese di sviluppo</v>
          </cell>
          <cell r="D581">
            <v>0</v>
          </cell>
          <cell r="F581">
            <v>0</v>
          </cell>
          <cell r="H581">
            <v>337.6</v>
          </cell>
          <cell r="I581">
            <v>0</v>
          </cell>
          <cell r="J581">
            <v>337.6</v>
          </cell>
          <cell r="K581" t="str">
            <v>D</v>
          </cell>
          <cell r="L581">
            <v>337.6</v>
          </cell>
          <cell r="M581" t="str">
            <v>D</v>
          </cell>
          <cell r="N581">
            <v>337.6</v>
          </cell>
          <cell r="O581">
            <v>0</v>
          </cell>
          <cell r="P581">
            <v>337.6</v>
          </cell>
        </row>
        <row r="582">
          <cell r="B582" t="str">
            <v>402001160</v>
          </cell>
          <cell r="C582" t="str">
            <v>Spese per mensa</v>
          </cell>
          <cell r="D582">
            <v>0</v>
          </cell>
          <cell r="F582">
            <v>0</v>
          </cell>
          <cell r="H582">
            <v>36529.129999999997</v>
          </cell>
          <cell r="I582">
            <v>0</v>
          </cell>
          <cell r="J582">
            <v>36529.129999999997</v>
          </cell>
          <cell r="K582" t="str">
            <v>D</v>
          </cell>
          <cell r="L582">
            <v>36529.129999999997</v>
          </cell>
          <cell r="M582" t="str">
            <v>D</v>
          </cell>
          <cell r="N582">
            <v>36529.129999999997</v>
          </cell>
          <cell r="O582">
            <v>176103.15</v>
          </cell>
          <cell r="P582">
            <v>212632.28</v>
          </cell>
        </row>
        <row r="583">
          <cell r="B583" t="str">
            <v>402001170</v>
          </cell>
          <cell r="C583" t="str">
            <v>Corrieri d'acquisto</v>
          </cell>
          <cell r="D583">
            <v>0</v>
          </cell>
          <cell r="F583">
            <v>0</v>
          </cell>
          <cell r="H583">
            <v>219748.24</v>
          </cell>
          <cell r="I583">
            <v>250</v>
          </cell>
          <cell r="J583">
            <v>219498.23999999999</v>
          </cell>
          <cell r="K583" t="str">
            <v>D</v>
          </cell>
          <cell r="L583">
            <v>219498.23999999999</v>
          </cell>
          <cell r="M583" t="str">
            <v>D</v>
          </cell>
          <cell r="N583">
            <v>219498.23999999999</v>
          </cell>
          <cell r="O583">
            <v>824406.56</v>
          </cell>
          <cell r="P583">
            <v>1043904.8</v>
          </cell>
        </row>
        <row r="584">
          <cell r="B584" t="str">
            <v>402001171</v>
          </cell>
          <cell r="C584" t="str">
            <v>Prestaz. Serv.Assistenza Software</v>
          </cell>
          <cell r="D584">
            <v>0</v>
          </cell>
          <cell r="F584">
            <v>0</v>
          </cell>
          <cell r="H584">
            <v>127.88</v>
          </cell>
          <cell r="I584">
            <v>0</v>
          </cell>
          <cell r="J584">
            <v>127.88</v>
          </cell>
          <cell r="K584" t="str">
            <v>D</v>
          </cell>
          <cell r="L584">
            <v>127.88</v>
          </cell>
          <cell r="M584" t="str">
            <v>D</v>
          </cell>
          <cell r="N584">
            <v>127.88</v>
          </cell>
          <cell r="O584">
            <v>1840</v>
          </cell>
          <cell r="P584">
            <v>1967.88</v>
          </cell>
        </row>
        <row r="585">
          <cell r="B585" t="str">
            <v>402001172</v>
          </cell>
          <cell r="C585" t="str">
            <v>Prestaz. Serv.Assist.Software x SAP</v>
          </cell>
          <cell r="D585">
            <v>0</v>
          </cell>
          <cell r="F585">
            <v>0</v>
          </cell>
          <cell r="H585">
            <v>0</v>
          </cell>
          <cell r="I585">
            <v>0</v>
          </cell>
          <cell r="J585">
            <v>0</v>
          </cell>
          <cell r="L585">
            <v>0</v>
          </cell>
          <cell r="N585">
            <v>0</v>
          </cell>
          <cell r="O585">
            <v>0</v>
          </cell>
          <cell r="P585">
            <v>0</v>
          </cell>
        </row>
        <row r="586">
          <cell r="B586" t="str">
            <v>402001180</v>
          </cell>
          <cell r="C586" t="str">
            <v>Diritti di brevetto</v>
          </cell>
          <cell r="D586">
            <v>0</v>
          </cell>
          <cell r="F586">
            <v>0</v>
          </cell>
          <cell r="H586">
            <v>1795</v>
          </cell>
          <cell r="I586">
            <v>1092</v>
          </cell>
          <cell r="J586">
            <v>703</v>
          </cell>
          <cell r="K586" t="str">
            <v>D</v>
          </cell>
          <cell r="L586">
            <v>703</v>
          </cell>
          <cell r="M586" t="str">
            <v>D</v>
          </cell>
          <cell r="N586">
            <v>703</v>
          </cell>
          <cell r="O586">
            <v>2278</v>
          </cell>
          <cell r="P586">
            <v>2981</v>
          </cell>
        </row>
        <row r="587">
          <cell r="B587" t="str">
            <v>402001189</v>
          </cell>
          <cell r="C587" t="str">
            <v>Spese prestazioni servizio Viney</v>
          </cell>
          <cell r="D587">
            <v>0</v>
          </cell>
          <cell r="F587">
            <v>0</v>
          </cell>
          <cell r="H587">
            <v>0</v>
          </cell>
          <cell r="I587">
            <v>0</v>
          </cell>
          <cell r="J587">
            <v>0</v>
          </cell>
          <cell r="L587">
            <v>0</v>
          </cell>
          <cell r="N587">
            <v>0</v>
          </cell>
          <cell r="O587">
            <v>0</v>
          </cell>
          <cell r="P587">
            <v>0</v>
          </cell>
        </row>
        <row r="588">
          <cell r="B588" t="str">
            <v>402001190</v>
          </cell>
          <cell r="C588" t="str">
            <v>Spese prestazioni servizio terzi</v>
          </cell>
          <cell r="D588">
            <v>0</v>
          </cell>
          <cell r="F588">
            <v>0</v>
          </cell>
          <cell r="H588">
            <v>181442.13</v>
          </cell>
          <cell r="I588">
            <v>206.81</v>
          </cell>
          <cell r="J588">
            <v>181235.32</v>
          </cell>
          <cell r="K588" t="str">
            <v>D</v>
          </cell>
          <cell r="L588">
            <v>181235.32</v>
          </cell>
          <cell r="M588" t="str">
            <v>D</v>
          </cell>
          <cell r="N588">
            <v>181235.32</v>
          </cell>
          <cell r="O588">
            <v>475314.36</v>
          </cell>
          <cell r="P588">
            <v>656549.67999999993</v>
          </cell>
        </row>
        <row r="589">
          <cell r="B589" t="str">
            <v>402001191</v>
          </cell>
          <cell r="C589" t="str">
            <v>Cassa prof. Spese prestaz. servizio</v>
          </cell>
          <cell r="D589">
            <v>0</v>
          </cell>
          <cell r="F589">
            <v>0</v>
          </cell>
          <cell r="H589">
            <v>1194</v>
          </cell>
          <cell r="I589">
            <v>0</v>
          </cell>
          <cell r="J589">
            <v>1194</v>
          </cell>
          <cell r="K589" t="str">
            <v>D</v>
          </cell>
          <cell r="L589">
            <v>1194</v>
          </cell>
          <cell r="M589" t="str">
            <v>D</v>
          </cell>
          <cell r="N589">
            <v>1194</v>
          </cell>
          <cell r="O589">
            <v>400.8</v>
          </cell>
          <cell r="P589">
            <v>1594.8</v>
          </cell>
        </row>
        <row r="590">
          <cell r="B590" t="str">
            <v>402001192</v>
          </cell>
          <cell r="C590" t="str">
            <v>Rivalsa 4%. Spese prestaz. servizio</v>
          </cell>
          <cell r="D590">
            <v>0</v>
          </cell>
          <cell r="F590">
            <v>0</v>
          </cell>
          <cell r="H590">
            <v>0</v>
          </cell>
          <cell r="I590">
            <v>0</v>
          </cell>
          <cell r="J590">
            <v>0</v>
          </cell>
          <cell r="L590">
            <v>0</v>
          </cell>
          <cell r="N590">
            <v>0</v>
          </cell>
          <cell r="O590">
            <v>0</v>
          </cell>
          <cell r="P590">
            <v>0</v>
          </cell>
        </row>
        <row r="591">
          <cell r="B591" t="str">
            <v>402001193</v>
          </cell>
          <cell r="C591" t="str">
            <v>Spese prestazioni serv.terzi VEE</v>
          </cell>
          <cell r="D591">
            <v>0</v>
          </cell>
          <cell r="F591">
            <v>0</v>
          </cell>
          <cell r="H591">
            <v>0</v>
          </cell>
          <cell r="I591">
            <v>0</v>
          </cell>
          <cell r="J591">
            <v>0</v>
          </cell>
          <cell r="L591">
            <v>0</v>
          </cell>
          <cell r="N591">
            <v>0</v>
          </cell>
          <cell r="O591">
            <v>0</v>
          </cell>
          <cell r="P591">
            <v>0</v>
          </cell>
        </row>
        <row r="592">
          <cell r="B592" t="str">
            <v>402001200</v>
          </cell>
          <cell r="C592" t="str">
            <v>Spese per traduzioni, Interpr.</v>
          </cell>
          <cell r="D592">
            <v>0</v>
          </cell>
          <cell r="F592">
            <v>0</v>
          </cell>
          <cell r="H592">
            <v>0</v>
          </cell>
          <cell r="I592">
            <v>0</v>
          </cell>
          <cell r="J592">
            <v>0</v>
          </cell>
          <cell r="L592">
            <v>0</v>
          </cell>
          <cell r="N592">
            <v>0</v>
          </cell>
          <cell r="O592">
            <v>800</v>
          </cell>
          <cell r="P592">
            <v>800</v>
          </cell>
        </row>
        <row r="593">
          <cell r="B593" t="str">
            <v>402001201</v>
          </cell>
          <cell r="C593" t="str">
            <v>Rivalsa 4% interpreti, traduzioni</v>
          </cell>
          <cell r="D593">
            <v>0</v>
          </cell>
          <cell r="F593">
            <v>0</v>
          </cell>
          <cell r="H593">
            <v>0</v>
          </cell>
          <cell r="I593">
            <v>0</v>
          </cell>
          <cell r="J593">
            <v>0</v>
          </cell>
          <cell r="L593">
            <v>0</v>
          </cell>
          <cell r="N593">
            <v>0</v>
          </cell>
          <cell r="O593">
            <v>32</v>
          </cell>
          <cell r="P593">
            <v>32</v>
          </cell>
        </row>
        <row r="594">
          <cell r="B594" t="str">
            <v>402001210</v>
          </cell>
          <cell r="C594" t="str">
            <v>Investimenti, Costi a carico V.E.E.</v>
          </cell>
          <cell r="D594">
            <v>0</v>
          </cell>
          <cell r="F594">
            <v>0</v>
          </cell>
          <cell r="H594">
            <v>0</v>
          </cell>
          <cell r="I594">
            <v>0</v>
          </cell>
          <cell r="J594">
            <v>0</v>
          </cell>
          <cell r="L594">
            <v>0</v>
          </cell>
          <cell r="N594">
            <v>0</v>
          </cell>
          <cell r="O594">
            <v>0</v>
          </cell>
          <cell r="P594">
            <v>0</v>
          </cell>
        </row>
        <row r="595">
          <cell r="B595" t="str">
            <v>402002010</v>
          </cell>
          <cell r="C595" t="str">
            <v>Man, rev.,ric.stampi,attrez</v>
          </cell>
          <cell r="D595">
            <v>0</v>
          </cell>
          <cell r="F595">
            <v>0</v>
          </cell>
          <cell r="H595">
            <v>33814</v>
          </cell>
          <cell r="I595">
            <v>0</v>
          </cell>
          <cell r="J595">
            <v>33814</v>
          </cell>
          <cell r="K595" t="str">
            <v>D</v>
          </cell>
          <cell r="L595">
            <v>33814</v>
          </cell>
          <cell r="M595" t="str">
            <v>D</v>
          </cell>
          <cell r="N595">
            <v>33814</v>
          </cell>
          <cell r="O595">
            <v>188290.13</v>
          </cell>
          <cell r="P595">
            <v>222104.13</v>
          </cell>
        </row>
        <row r="596">
          <cell r="B596" t="str">
            <v>402002020</v>
          </cell>
          <cell r="C596" t="str">
            <v>Manutenzione attrezzature</v>
          </cell>
          <cell r="D596">
            <v>0</v>
          </cell>
          <cell r="F596">
            <v>0</v>
          </cell>
          <cell r="H596">
            <v>140</v>
          </cell>
          <cell r="I596">
            <v>0</v>
          </cell>
          <cell r="J596">
            <v>140</v>
          </cell>
          <cell r="K596" t="str">
            <v>D</v>
          </cell>
          <cell r="L596">
            <v>140</v>
          </cell>
          <cell r="M596" t="str">
            <v>D</v>
          </cell>
          <cell r="N596">
            <v>140</v>
          </cell>
          <cell r="O596">
            <v>5801.01</v>
          </cell>
          <cell r="P596">
            <v>5941.01</v>
          </cell>
        </row>
        <row r="597">
          <cell r="B597" t="str">
            <v>402002030</v>
          </cell>
          <cell r="C597" t="str">
            <v>Manut. macchinari/ricambi/revis</v>
          </cell>
          <cell r="D597">
            <v>0</v>
          </cell>
          <cell r="F597">
            <v>0</v>
          </cell>
          <cell r="H597">
            <v>5371.5</v>
          </cell>
          <cell r="I597">
            <v>0</v>
          </cell>
          <cell r="J597">
            <v>5371.5</v>
          </cell>
          <cell r="K597" t="str">
            <v>D</v>
          </cell>
          <cell r="L597">
            <v>5371.5</v>
          </cell>
          <cell r="M597" t="str">
            <v>D</v>
          </cell>
          <cell r="N597">
            <v>5371.5</v>
          </cell>
          <cell r="O597">
            <v>53871.7</v>
          </cell>
          <cell r="P597">
            <v>59243.199999999997</v>
          </cell>
        </row>
        <row r="598">
          <cell r="B598" t="str">
            <v>402002040</v>
          </cell>
          <cell r="C598" t="str">
            <v>Man.imp.ti/pz ricambio/rev</v>
          </cell>
          <cell r="D598">
            <v>0</v>
          </cell>
          <cell r="F598">
            <v>0</v>
          </cell>
          <cell r="H598">
            <v>13790.42</v>
          </cell>
          <cell r="I598">
            <v>210</v>
          </cell>
          <cell r="J598">
            <v>13580.42</v>
          </cell>
          <cell r="K598" t="str">
            <v>D</v>
          </cell>
          <cell r="L598">
            <v>13580.42</v>
          </cell>
          <cell r="M598" t="str">
            <v>D</v>
          </cell>
          <cell r="N598">
            <v>13580.42</v>
          </cell>
          <cell r="O598">
            <v>23763.48</v>
          </cell>
          <cell r="P598">
            <v>37343.9</v>
          </cell>
        </row>
        <row r="599">
          <cell r="B599" t="str">
            <v>402002050</v>
          </cell>
          <cell r="C599" t="str">
            <v>Manutenzione impianti</v>
          </cell>
          <cell r="D599">
            <v>0</v>
          </cell>
          <cell r="F599">
            <v>0</v>
          </cell>
          <cell r="H599">
            <v>87</v>
          </cell>
          <cell r="I599">
            <v>0</v>
          </cell>
          <cell r="J599">
            <v>87</v>
          </cell>
          <cell r="K599" t="str">
            <v>D</v>
          </cell>
          <cell r="L599">
            <v>87</v>
          </cell>
          <cell r="M599" t="str">
            <v>D</v>
          </cell>
          <cell r="N599">
            <v>87</v>
          </cell>
          <cell r="O599">
            <v>14577.1</v>
          </cell>
          <cell r="P599">
            <v>14664.1</v>
          </cell>
        </row>
        <row r="600">
          <cell r="B600" t="str">
            <v>402002060</v>
          </cell>
          <cell r="C600" t="str">
            <v>Manutenzione immobili</v>
          </cell>
          <cell r="D600">
            <v>0</v>
          </cell>
          <cell r="F600">
            <v>0</v>
          </cell>
          <cell r="H600">
            <v>33569</v>
          </cell>
          <cell r="I600">
            <v>0</v>
          </cell>
          <cell r="J600">
            <v>33569</v>
          </cell>
          <cell r="K600" t="str">
            <v>D</v>
          </cell>
          <cell r="L600">
            <v>33569</v>
          </cell>
          <cell r="M600" t="str">
            <v>D</v>
          </cell>
          <cell r="N600">
            <v>33569</v>
          </cell>
          <cell r="O600">
            <v>140605.70000000001</v>
          </cell>
          <cell r="P600">
            <v>174174.7</v>
          </cell>
        </row>
        <row r="601">
          <cell r="B601" t="str">
            <v>402002070</v>
          </cell>
          <cell r="C601" t="str">
            <v>Manutenzione mobili</v>
          </cell>
          <cell r="D601">
            <v>0</v>
          </cell>
          <cell r="F601">
            <v>0</v>
          </cell>
          <cell r="H601">
            <v>0</v>
          </cell>
          <cell r="I601">
            <v>0</v>
          </cell>
          <cell r="J601">
            <v>0</v>
          </cell>
          <cell r="L601">
            <v>0</v>
          </cell>
          <cell r="N601">
            <v>0</v>
          </cell>
          <cell r="O601">
            <v>0</v>
          </cell>
          <cell r="P601">
            <v>0</v>
          </cell>
        </row>
        <row r="602">
          <cell r="B602" t="str">
            <v>402002080</v>
          </cell>
          <cell r="C602" t="str">
            <v>Manutenzioni macchine ufficio</v>
          </cell>
          <cell r="D602">
            <v>0</v>
          </cell>
          <cell r="F602">
            <v>0</v>
          </cell>
          <cell r="H602">
            <v>32.76</v>
          </cell>
          <cell r="I602">
            <v>0</v>
          </cell>
          <cell r="J602">
            <v>32.76</v>
          </cell>
          <cell r="K602" t="str">
            <v>D</v>
          </cell>
          <cell r="L602">
            <v>32.76</v>
          </cell>
          <cell r="M602" t="str">
            <v>D</v>
          </cell>
          <cell r="N602">
            <v>32.76</v>
          </cell>
          <cell r="O602">
            <v>1159.45</v>
          </cell>
          <cell r="P602">
            <v>1192.21</v>
          </cell>
        </row>
        <row r="603">
          <cell r="B603" t="str">
            <v>402003010</v>
          </cell>
          <cell r="C603" t="str">
            <v>Canone manutenzione  CED</v>
          </cell>
          <cell r="D603">
            <v>0</v>
          </cell>
          <cell r="F603">
            <v>0</v>
          </cell>
          <cell r="H603">
            <v>28264</v>
          </cell>
          <cell r="I603">
            <v>0</v>
          </cell>
          <cell r="J603">
            <v>28264</v>
          </cell>
          <cell r="K603" t="str">
            <v>D</v>
          </cell>
          <cell r="L603">
            <v>28264</v>
          </cell>
          <cell r="M603" t="str">
            <v>D</v>
          </cell>
          <cell r="N603">
            <v>28264</v>
          </cell>
          <cell r="O603">
            <v>37148</v>
          </cell>
          <cell r="P603">
            <v>65412</v>
          </cell>
        </row>
        <row r="604">
          <cell r="B604" t="str">
            <v>402003011</v>
          </cell>
          <cell r="C604" t="str">
            <v>Can. man.Global Value/Computer Var</v>
          </cell>
          <cell r="D604">
            <v>0</v>
          </cell>
          <cell r="F604">
            <v>0</v>
          </cell>
          <cell r="H604">
            <v>853.54</v>
          </cell>
          <cell r="I604">
            <v>0</v>
          </cell>
          <cell r="J604">
            <v>853.54</v>
          </cell>
          <cell r="K604" t="str">
            <v>D</v>
          </cell>
          <cell r="L604">
            <v>853.54</v>
          </cell>
          <cell r="M604" t="str">
            <v>D</v>
          </cell>
          <cell r="N604">
            <v>853.54</v>
          </cell>
          <cell r="O604">
            <v>2631.12</v>
          </cell>
          <cell r="P604">
            <v>3484.66</v>
          </cell>
        </row>
        <row r="605">
          <cell r="B605" t="str">
            <v>402003012</v>
          </cell>
          <cell r="C605" t="str">
            <v>Canone manutenzione Hosting Datanex</v>
          </cell>
          <cell r="D605">
            <v>0</v>
          </cell>
          <cell r="F605">
            <v>0</v>
          </cell>
          <cell r="H605">
            <v>0</v>
          </cell>
          <cell r="I605">
            <v>0</v>
          </cell>
          <cell r="J605">
            <v>0</v>
          </cell>
          <cell r="L605">
            <v>0</v>
          </cell>
          <cell r="N605">
            <v>0</v>
          </cell>
          <cell r="O605">
            <v>0</v>
          </cell>
          <cell r="P605">
            <v>0</v>
          </cell>
        </row>
        <row r="606">
          <cell r="B606" t="str">
            <v>402003013</v>
          </cell>
          <cell r="C606" t="str">
            <v>Canone collegamento Internet</v>
          </cell>
          <cell r="D606">
            <v>0</v>
          </cell>
          <cell r="F606">
            <v>0</v>
          </cell>
          <cell r="H606">
            <v>5741.21</v>
          </cell>
          <cell r="I606">
            <v>0</v>
          </cell>
          <cell r="J606">
            <v>5741.21</v>
          </cell>
          <cell r="K606" t="str">
            <v>D</v>
          </cell>
          <cell r="L606">
            <v>5741.21</v>
          </cell>
          <cell r="M606" t="str">
            <v>D</v>
          </cell>
          <cell r="N606">
            <v>5741.21</v>
          </cell>
          <cell r="O606">
            <v>17982.169999999998</v>
          </cell>
          <cell r="P606">
            <v>23723.379999999997</v>
          </cell>
        </row>
        <row r="607">
          <cell r="B607" t="str">
            <v>402003020</v>
          </cell>
          <cell r="C607" t="str">
            <v>Canone manut.Hardw./Softw.macch.uf.</v>
          </cell>
          <cell r="D607">
            <v>0</v>
          </cell>
          <cell r="F607">
            <v>0</v>
          </cell>
          <cell r="H607">
            <v>72789.100000000006</v>
          </cell>
          <cell r="I607">
            <v>2784.3</v>
          </cell>
          <cell r="J607">
            <v>70004.800000000003</v>
          </cell>
          <cell r="K607" t="str">
            <v>D</v>
          </cell>
          <cell r="L607">
            <v>70004.800000000003</v>
          </cell>
          <cell r="M607" t="str">
            <v>D</v>
          </cell>
          <cell r="N607">
            <v>70004.800000000003</v>
          </cell>
          <cell r="O607">
            <v>118778.15</v>
          </cell>
          <cell r="P607">
            <v>188782.95</v>
          </cell>
        </row>
        <row r="608">
          <cell r="B608" t="str">
            <v>402003030</v>
          </cell>
          <cell r="C608" t="str">
            <v>Canone manutenz. impianti</v>
          </cell>
          <cell r="D608">
            <v>0</v>
          </cell>
          <cell r="F608">
            <v>0</v>
          </cell>
          <cell r="H608">
            <v>737.92</v>
          </cell>
          <cell r="I608">
            <v>0</v>
          </cell>
          <cell r="J608">
            <v>737.92</v>
          </cell>
          <cell r="K608" t="str">
            <v>D</v>
          </cell>
          <cell r="L608">
            <v>737.92</v>
          </cell>
          <cell r="M608" t="str">
            <v>D</v>
          </cell>
          <cell r="N608">
            <v>737.92</v>
          </cell>
          <cell r="O608">
            <v>14687.54</v>
          </cell>
          <cell r="P608">
            <v>15425.460000000001</v>
          </cell>
        </row>
        <row r="609">
          <cell r="B609" t="str">
            <v>402003040</v>
          </cell>
          <cell r="C609" t="str">
            <v>Canone manutenz.  immobili</v>
          </cell>
          <cell r="D609">
            <v>0</v>
          </cell>
          <cell r="F609">
            <v>0</v>
          </cell>
          <cell r="H609">
            <v>0</v>
          </cell>
          <cell r="I609">
            <v>0</v>
          </cell>
          <cell r="J609">
            <v>0</v>
          </cell>
          <cell r="L609">
            <v>0</v>
          </cell>
          <cell r="N609">
            <v>0</v>
          </cell>
          <cell r="O609">
            <v>0</v>
          </cell>
          <cell r="P609">
            <v>0</v>
          </cell>
        </row>
        <row r="610">
          <cell r="B610" t="str">
            <v>402003050</v>
          </cell>
          <cell r="C610" t="str">
            <v>Canone manutenz.  macchinario</v>
          </cell>
          <cell r="D610">
            <v>0</v>
          </cell>
          <cell r="F610">
            <v>0</v>
          </cell>
          <cell r="H610">
            <v>80</v>
          </cell>
          <cell r="I610">
            <v>0</v>
          </cell>
          <cell r="J610">
            <v>80</v>
          </cell>
          <cell r="K610" t="str">
            <v>D</v>
          </cell>
          <cell r="L610">
            <v>80</v>
          </cell>
          <cell r="M610" t="str">
            <v>D</v>
          </cell>
          <cell r="N610">
            <v>80</v>
          </cell>
          <cell r="O610">
            <v>3585</v>
          </cell>
          <cell r="P610">
            <v>3665</v>
          </cell>
        </row>
        <row r="611">
          <cell r="B611" t="str">
            <v>402003060</v>
          </cell>
          <cell r="C611" t="str">
            <v>Canoni di manutenzione servizi vari</v>
          </cell>
          <cell r="D611">
            <v>0</v>
          </cell>
          <cell r="F611">
            <v>0</v>
          </cell>
          <cell r="H611">
            <v>95.54</v>
          </cell>
          <cell r="I611">
            <v>0</v>
          </cell>
          <cell r="J611">
            <v>95.54</v>
          </cell>
          <cell r="K611" t="str">
            <v>D</v>
          </cell>
          <cell r="L611">
            <v>95.54</v>
          </cell>
          <cell r="M611" t="str">
            <v>D</v>
          </cell>
          <cell r="N611">
            <v>95.54</v>
          </cell>
          <cell r="O611">
            <v>3317.16</v>
          </cell>
          <cell r="P611">
            <v>3412.7</v>
          </cell>
        </row>
        <row r="612">
          <cell r="B612" t="str">
            <v>402004010</v>
          </cell>
          <cell r="C612" t="str">
            <v>Provvigioni</v>
          </cell>
          <cell r="D612">
            <v>0</v>
          </cell>
          <cell r="F612">
            <v>0</v>
          </cell>
          <cell r="H612">
            <v>0</v>
          </cell>
          <cell r="I612">
            <v>0</v>
          </cell>
          <cell r="J612">
            <v>0</v>
          </cell>
          <cell r="L612">
            <v>0</v>
          </cell>
          <cell r="N612">
            <v>0</v>
          </cell>
          <cell r="O612">
            <v>0</v>
          </cell>
          <cell r="P612">
            <v>0</v>
          </cell>
        </row>
        <row r="613">
          <cell r="B613" t="str">
            <v>402004020</v>
          </cell>
          <cell r="C613" t="str">
            <v>Spese viaggi,trasf. dip. Italia</v>
          </cell>
          <cell r="D613">
            <v>0</v>
          </cell>
          <cell r="F613">
            <v>0</v>
          </cell>
          <cell r="H613">
            <v>3739.29</v>
          </cell>
          <cell r="I613">
            <v>57.66</v>
          </cell>
          <cell r="J613">
            <v>3681.63</v>
          </cell>
          <cell r="K613" t="str">
            <v>D</v>
          </cell>
          <cell r="L613">
            <v>3681.63</v>
          </cell>
          <cell r="M613" t="str">
            <v>D</v>
          </cell>
          <cell r="N613">
            <v>3681.63</v>
          </cell>
          <cell r="O613">
            <v>14178.62</v>
          </cell>
          <cell r="P613">
            <v>17860.25</v>
          </cell>
        </row>
        <row r="614">
          <cell r="B614" t="str">
            <v>402004021</v>
          </cell>
          <cell r="C614" t="str">
            <v>Spese Viaggi Rist/Alberghi Italia</v>
          </cell>
          <cell r="D614">
            <v>0</v>
          </cell>
          <cell r="F614">
            <v>0</v>
          </cell>
          <cell r="H614">
            <v>3044.54</v>
          </cell>
          <cell r="I614">
            <v>0</v>
          </cell>
          <cell r="J614">
            <v>3044.54</v>
          </cell>
          <cell r="K614" t="str">
            <v>D</v>
          </cell>
          <cell r="L614">
            <v>3044.54</v>
          </cell>
          <cell r="M614" t="str">
            <v>D</v>
          </cell>
          <cell r="N614">
            <v>3044.54</v>
          </cell>
          <cell r="O614">
            <v>13988.21</v>
          </cell>
          <cell r="P614">
            <v>17032.75</v>
          </cell>
        </row>
        <row r="615">
          <cell r="B615" t="str">
            <v>402004022</v>
          </cell>
          <cell r="C615" t="str">
            <v>Spese Viaggi Rimborsi Km Dip.</v>
          </cell>
          <cell r="D615">
            <v>0</v>
          </cell>
          <cell r="F615">
            <v>0</v>
          </cell>
          <cell r="H615">
            <v>412.62</v>
          </cell>
          <cell r="I615">
            <v>0</v>
          </cell>
          <cell r="J615">
            <v>412.62</v>
          </cell>
          <cell r="K615" t="str">
            <v>D</v>
          </cell>
          <cell r="L615">
            <v>412.62</v>
          </cell>
          <cell r="M615" t="str">
            <v>D</v>
          </cell>
          <cell r="N615">
            <v>412.62</v>
          </cell>
          <cell r="O615">
            <v>1064.67</v>
          </cell>
          <cell r="P615">
            <v>1477.29</v>
          </cell>
        </row>
        <row r="616">
          <cell r="B616" t="str">
            <v>402004025</v>
          </cell>
          <cell r="C616" t="str">
            <v>Spese viaggi,trasf. dip. Estero</v>
          </cell>
          <cell r="D616">
            <v>0</v>
          </cell>
          <cell r="F616">
            <v>0</v>
          </cell>
          <cell r="H616">
            <v>23229.15</v>
          </cell>
          <cell r="I616">
            <v>4089.66</v>
          </cell>
          <cell r="J616">
            <v>19139.490000000002</v>
          </cell>
          <cell r="K616" t="str">
            <v>D</v>
          </cell>
          <cell r="L616">
            <v>19139.490000000002</v>
          </cell>
          <cell r="M616" t="str">
            <v>D</v>
          </cell>
          <cell r="N616">
            <v>19139.490000000002</v>
          </cell>
          <cell r="O616">
            <v>118740.42</v>
          </cell>
          <cell r="P616">
            <v>137879.91</v>
          </cell>
        </row>
        <row r="617">
          <cell r="B617" t="str">
            <v>402004026</v>
          </cell>
          <cell r="C617" t="str">
            <v>Spese Viaggi Rist/Alberghi Estero</v>
          </cell>
          <cell r="D617">
            <v>0</v>
          </cell>
          <cell r="F617">
            <v>0</v>
          </cell>
          <cell r="H617">
            <v>1526.38</v>
          </cell>
          <cell r="I617">
            <v>0</v>
          </cell>
          <cell r="J617">
            <v>1526.38</v>
          </cell>
          <cell r="K617" t="str">
            <v>D</v>
          </cell>
          <cell r="L617">
            <v>1526.38</v>
          </cell>
          <cell r="M617" t="str">
            <v>D</v>
          </cell>
          <cell r="N617">
            <v>1526.38</v>
          </cell>
          <cell r="O617">
            <v>23632.58</v>
          </cell>
          <cell r="P617">
            <v>25158.960000000003</v>
          </cell>
        </row>
        <row r="618">
          <cell r="B618" t="str">
            <v>402004030</v>
          </cell>
          <cell r="C618" t="str">
            <v>Spese gestione e manutenz.automezzi</v>
          </cell>
          <cell r="D618">
            <v>0</v>
          </cell>
          <cell r="F618">
            <v>0</v>
          </cell>
          <cell r="H618">
            <v>21117.25</v>
          </cell>
          <cell r="I618">
            <v>0.01</v>
          </cell>
          <cell r="J618">
            <v>21117.24</v>
          </cell>
          <cell r="K618" t="str">
            <v>D</v>
          </cell>
          <cell r="L618">
            <v>21117.24</v>
          </cell>
          <cell r="M618" t="str">
            <v>D</v>
          </cell>
          <cell r="N618">
            <v>21117.24</v>
          </cell>
          <cell r="O618">
            <v>97996.84</v>
          </cell>
          <cell r="P618">
            <v>119114.08</v>
          </cell>
        </row>
        <row r="619">
          <cell r="B619" t="str">
            <v>402004040</v>
          </cell>
          <cell r="C619" t="str">
            <v>Spese x telefoni cell.e accessori</v>
          </cell>
          <cell r="D619">
            <v>0</v>
          </cell>
          <cell r="F619">
            <v>0</v>
          </cell>
          <cell r="H619">
            <v>6482.75</v>
          </cell>
          <cell r="I619">
            <v>323.3</v>
          </cell>
          <cell r="J619">
            <v>6159.45</v>
          </cell>
          <cell r="K619" t="str">
            <v>D</v>
          </cell>
          <cell r="L619">
            <v>6159.45</v>
          </cell>
          <cell r="M619" t="str">
            <v>D</v>
          </cell>
          <cell r="N619">
            <v>6159.45</v>
          </cell>
          <cell r="O619">
            <v>18413.439999999999</v>
          </cell>
          <cell r="P619">
            <v>24572.89</v>
          </cell>
        </row>
        <row r="620">
          <cell r="B620" t="str">
            <v>402004050</v>
          </cell>
          <cell r="C620" t="str">
            <v>Spese pubblicità, fiere e propag.</v>
          </cell>
          <cell r="D620">
            <v>0</v>
          </cell>
          <cell r="F620">
            <v>0</v>
          </cell>
          <cell r="H620">
            <v>0</v>
          </cell>
          <cell r="I620">
            <v>0</v>
          </cell>
          <cell r="J620">
            <v>0</v>
          </cell>
          <cell r="L620">
            <v>0</v>
          </cell>
          <cell r="N620">
            <v>0</v>
          </cell>
          <cell r="O620">
            <v>395.8</v>
          </cell>
          <cell r="P620">
            <v>395.8</v>
          </cell>
        </row>
        <row r="621">
          <cell r="B621" t="str">
            <v>402004060</v>
          </cell>
          <cell r="C621" t="str">
            <v>Inserzioni per ricerca  personale</v>
          </cell>
          <cell r="D621">
            <v>0</v>
          </cell>
          <cell r="F621">
            <v>0</v>
          </cell>
          <cell r="H621">
            <v>39964.11</v>
          </cell>
          <cell r="I621">
            <v>0</v>
          </cell>
          <cell r="J621">
            <v>39964.11</v>
          </cell>
          <cell r="K621" t="str">
            <v>D</v>
          </cell>
          <cell r="L621">
            <v>39964.11</v>
          </cell>
          <cell r="M621" t="str">
            <v>D</v>
          </cell>
          <cell r="N621">
            <v>39964.11</v>
          </cell>
          <cell r="O621">
            <v>105693.36</v>
          </cell>
          <cell r="P621">
            <v>145657.47</v>
          </cell>
        </row>
        <row r="622">
          <cell r="B622" t="str">
            <v>402004070</v>
          </cell>
          <cell r="C622" t="str">
            <v>Corrieri di vendita</v>
          </cell>
          <cell r="D622">
            <v>0</v>
          </cell>
          <cell r="F622">
            <v>0</v>
          </cell>
          <cell r="H622">
            <v>55476.03</v>
          </cell>
          <cell r="I622">
            <v>2338.86</v>
          </cell>
          <cell r="J622">
            <v>53137.17</v>
          </cell>
          <cell r="K622" t="str">
            <v>D</v>
          </cell>
          <cell r="L622">
            <v>53137.17</v>
          </cell>
          <cell r="M622" t="str">
            <v>D</v>
          </cell>
          <cell r="N622">
            <v>53137.17</v>
          </cell>
          <cell r="O622">
            <v>227700.59</v>
          </cell>
          <cell r="P622">
            <v>280837.76000000001</v>
          </cell>
        </row>
        <row r="623">
          <cell r="B623" t="str">
            <v>402004071</v>
          </cell>
          <cell r="C623" t="str">
            <v>Corrieri di vendita per trasp.a VEE</v>
          </cell>
          <cell r="D623">
            <v>0</v>
          </cell>
          <cell r="F623">
            <v>0</v>
          </cell>
          <cell r="H623">
            <v>2607.15</v>
          </cell>
          <cell r="I623">
            <v>0</v>
          </cell>
          <cell r="J623">
            <v>2607.15</v>
          </cell>
          <cell r="K623" t="str">
            <v>D</v>
          </cell>
          <cell r="L623">
            <v>2607.15</v>
          </cell>
          <cell r="M623" t="str">
            <v>D</v>
          </cell>
          <cell r="N623">
            <v>2607.15</v>
          </cell>
          <cell r="O623">
            <v>16652.310000000001</v>
          </cell>
          <cell r="P623">
            <v>19259.460000000003</v>
          </cell>
        </row>
        <row r="624">
          <cell r="B624" t="str">
            <v>402004072</v>
          </cell>
          <cell r="C624" t="str">
            <v>Corrieri di vendita per trasp.urgen</v>
          </cell>
          <cell r="D624">
            <v>0</v>
          </cell>
          <cell r="F624">
            <v>0</v>
          </cell>
          <cell r="H624">
            <v>0</v>
          </cell>
          <cell r="I624">
            <v>0</v>
          </cell>
          <cell r="J624">
            <v>0</v>
          </cell>
          <cell r="L624">
            <v>0</v>
          </cell>
          <cell r="N624">
            <v>0</v>
          </cell>
          <cell r="O624">
            <v>0</v>
          </cell>
          <cell r="P624">
            <v>0</v>
          </cell>
        </row>
        <row r="625">
          <cell r="B625" t="str">
            <v>402004080</v>
          </cell>
          <cell r="C625" t="str">
            <v>Spese rappresentanza</v>
          </cell>
          <cell r="D625">
            <v>0</v>
          </cell>
          <cell r="F625">
            <v>0</v>
          </cell>
          <cell r="H625">
            <v>4809.6000000000004</v>
          </cell>
          <cell r="I625">
            <v>4363.5</v>
          </cell>
          <cell r="J625">
            <v>446.1</v>
          </cell>
          <cell r="K625" t="str">
            <v>D</v>
          </cell>
          <cell r="L625">
            <v>446.1</v>
          </cell>
          <cell r="M625" t="str">
            <v>D</v>
          </cell>
          <cell r="N625">
            <v>446.1</v>
          </cell>
          <cell r="O625">
            <v>7248.81</v>
          </cell>
          <cell r="P625">
            <v>7694.9100000000008</v>
          </cell>
        </row>
        <row r="626">
          <cell r="B626" t="str">
            <v>402004090</v>
          </cell>
          <cell r="C626" t="str">
            <v>Omaggi e regalie</v>
          </cell>
          <cell r="D626">
            <v>0</v>
          </cell>
          <cell r="F626">
            <v>0</v>
          </cell>
          <cell r="H626">
            <v>0</v>
          </cell>
          <cell r="I626">
            <v>0</v>
          </cell>
          <cell r="J626">
            <v>0</v>
          </cell>
          <cell r="L626">
            <v>0</v>
          </cell>
          <cell r="N626">
            <v>0</v>
          </cell>
          <cell r="O626">
            <v>25237.5</v>
          </cell>
          <cell r="P626">
            <v>25237.5</v>
          </cell>
        </row>
        <row r="627">
          <cell r="B627" t="str">
            <v>402005010</v>
          </cell>
          <cell r="C627" t="str">
            <v>Luce, manutenzione Brera</v>
          </cell>
          <cell r="D627">
            <v>0</v>
          </cell>
          <cell r="F627">
            <v>0</v>
          </cell>
          <cell r="H627">
            <v>1360</v>
          </cell>
          <cell r="I627">
            <v>0</v>
          </cell>
          <cell r="J627">
            <v>1360</v>
          </cell>
          <cell r="K627" t="str">
            <v>D</v>
          </cell>
          <cell r="L627">
            <v>1360</v>
          </cell>
          <cell r="M627" t="str">
            <v>D</v>
          </cell>
          <cell r="N627">
            <v>1360</v>
          </cell>
          <cell r="O627">
            <v>24</v>
          </cell>
          <cell r="P627">
            <v>1384</v>
          </cell>
        </row>
        <row r="628">
          <cell r="B628" t="str">
            <v>402005020</v>
          </cell>
          <cell r="C628" t="str">
            <v>Telefoni e telex Brera</v>
          </cell>
          <cell r="D628">
            <v>0</v>
          </cell>
          <cell r="F628">
            <v>0</v>
          </cell>
          <cell r="H628">
            <v>0</v>
          </cell>
          <cell r="I628">
            <v>0</v>
          </cell>
          <cell r="J628">
            <v>0</v>
          </cell>
          <cell r="L628">
            <v>0</v>
          </cell>
          <cell r="N628">
            <v>0</v>
          </cell>
          <cell r="O628">
            <v>0</v>
          </cell>
          <cell r="P628">
            <v>0</v>
          </cell>
        </row>
        <row r="629">
          <cell r="B629" t="str">
            <v>402005030</v>
          </cell>
          <cell r="C629" t="str">
            <v>Telecom trasmissione dati</v>
          </cell>
          <cell r="D629">
            <v>0</v>
          </cell>
          <cell r="F629">
            <v>0</v>
          </cell>
          <cell r="H629">
            <v>0</v>
          </cell>
          <cell r="I629">
            <v>0</v>
          </cell>
          <cell r="J629">
            <v>0</v>
          </cell>
          <cell r="L629">
            <v>0</v>
          </cell>
          <cell r="N629">
            <v>0</v>
          </cell>
          <cell r="O629">
            <v>0</v>
          </cell>
          <cell r="P629">
            <v>0</v>
          </cell>
        </row>
        <row r="630">
          <cell r="B630" t="str">
            <v>402005040</v>
          </cell>
          <cell r="C630" t="str">
            <v>Cancelleria e stampati</v>
          </cell>
          <cell r="D630">
            <v>0</v>
          </cell>
          <cell r="F630">
            <v>0</v>
          </cell>
          <cell r="H630">
            <v>3643.93</v>
          </cell>
          <cell r="I630">
            <v>465.12</v>
          </cell>
          <cell r="J630">
            <v>3178.81</v>
          </cell>
          <cell r="K630" t="str">
            <v>D</v>
          </cell>
          <cell r="L630">
            <v>3178.81</v>
          </cell>
          <cell r="M630" t="str">
            <v>D</v>
          </cell>
          <cell r="N630">
            <v>3178.81</v>
          </cell>
          <cell r="O630">
            <v>13624.37</v>
          </cell>
          <cell r="P630">
            <v>16803.18</v>
          </cell>
        </row>
        <row r="631">
          <cell r="B631" t="str">
            <v>402005050</v>
          </cell>
          <cell r="C631" t="str">
            <v>Valori bollati</v>
          </cell>
          <cell r="D631">
            <v>0</v>
          </cell>
          <cell r="F631">
            <v>0</v>
          </cell>
          <cell r="H631">
            <v>1734.9</v>
          </cell>
          <cell r="I631">
            <v>2</v>
          </cell>
          <cell r="J631">
            <v>1732.9</v>
          </cell>
          <cell r="K631" t="str">
            <v>D</v>
          </cell>
          <cell r="L631">
            <v>1732.9</v>
          </cell>
          <cell r="M631" t="str">
            <v>D</v>
          </cell>
          <cell r="N631">
            <v>1732.9</v>
          </cell>
          <cell r="O631">
            <v>8398.7099999999991</v>
          </cell>
          <cell r="P631">
            <v>10131.609999999999</v>
          </cell>
        </row>
        <row r="632">
          <cell r="B632" t="str">
            <v>402005060</v>
          </cell>
          <cell r="C632" t="str">
            <v>Contributi associativi</v>
          </cell>
          <cell r="D632">
            <v>0</v>
          </cell>
          <cell r="F632">
            <v>0</v>
          </cell>
          <cell r="H632">
            <v>14059.89</v>
          </cell>
          <cell r="I632">
            <v>8</v>
          </cell>
          <cell r="J632">
            <v>14051.89</v>
          </cell>
          <cell r="K632" t="str">
            <v>D</v>
          </cell>
          <cell r="L632">
            <v>14051.89</v>
          </cell>
          <cell r="M632" t="str">
            <v>D</v>
          </cell>
          <cell r="N632">
            <v>14051.89</v>
          </cell>
          <cell r="O632">
            <v>38404.300000000003</v>
          </cell>
          <cell r="P632">
            <v>52456.19</v>
          </cell>
        </row>
        <row r="633">
          <cell r="B633" t="str">
            <v>402005070</v>
          </cell>
          <cell r="C633" t="str">
            <v>Legali e consulenze</v>
          </cell>
          <cell r="D633">
            <v>0</v>
          </cell>
          <cell r="F633">
            <v>0</v>
          </cell>
          <cell r="H633">
            <v>6495</v>
          </cell>
          <cell r="I633">
            <v>1625</v>
          </cell>
          <cell r="J633">
            <v>4870</v>
          </cell>
          <cell r="K633" t="str">
            <v>D</v>
          </cell>
          <cell r="L633">
            <v>4870</v>
          </cell>
          <cell r="M633" t="str">
            <v>D</v>
          </cell>
          <cell r="N633">
            <v>4870</v>
          </cell>
          <cell r="O633">
            <v>264704.71999999997</v>
          </cell>
          <cell r="P633">
            <v>269574.71999999997</v>
          </cell>
        </row>
        <row r="634">
          <cell r="B634" t="str">
            <v>402005071</v>
          </cell>
          <cell r="C634" t="str">
            <v>Cassa prof. Legali e consulenze</v>
          </cell>
          <cell r="D634">
            <v>0</v>
          </cell>
          <cell r="F634">
            <v>0</v>
          </cell>
          <cell r="H634">
            <v>302.45999999999998</v>
          </cell>
          <cell r="I634">
            <v>65</v>
          </cell>
          <cell r="J634">
            <v>237.46</v>
          </cell>
          <cell r="K634" t="str">
            <v>D</v>
          </cell>
          <cell r="L634">
            <v>237.46</v>
          </cell>
          <cell r="M634" t="str">
            <v>D</v>
          </cell>
          <cell r="N634">
            <v>237.46</v>
          </cell>
          <cell r="O634">
            <v>12212.04</v>
          </cell>
          <cell r="P634">
            <v>12449.5</v>
          </cell>
        </row>
        <row r="635">
          <cell r="B635" t="str">
            <v>402005072</v>
          </cell>
          <cell r="C635" t="str">
            <v>Spese legali anticipate</v>
          </cell>
          <cell r="D635">
            <v>0</v>
          </cell>
          <cell r="F635">
            <v>0</v>
          </cell>
          <cell r="H635">
            <v>0</v>
          </cell>
          <cell r="I635">
            <v>0</v>
          </cell>
          <cell r="J635">
            <v>0</v>
          </cell>
          <cell r="L635">
            <v>0</v>
          </cell>
          <cell r="N635">
            <v>0</v>
          </cell>
          <cell r="O635">
            <v>1500</v>
          </cell>
          <cell r="P635">
            <v>1500</v>
          </cell>
        </row>
        <row r="636">
          <cell r="B636" t="str">
            <v>402005073</v>
          </cell>
          <cell r="C636" t="str">
            <v>Costi di gestione pratica ADE</v>
          </cell>
          <cell r="D636">
            <v>0</v>
          </cell>
          <cell r="F636">
            <v>0</v>
          </cell>
          <cell r="H636">
            <v>0</v>
          </cell>
          <cell r="I636">
            <v>0</v>
          </cell>
          <cell r="J636">
            <v>0</v>
          </cell>
          <cell r="L636">
            <v>0</v>
          </cell>
          <cell r="N636">
            <v>0</v>
          </cell>
          <cell r="O636">
            <v>0</v>
          </cell>
          <cell r="P636">
            <v>0</v>
          </cell>
        </row>
        <row r="637">
          <cell r="B637" t="str">
            <v>402005075</v>
          </cell>
          <cell r="C637" t="str">
            <v>Elaboraz. paghe stipendi</v>
          </cell>
          <cell r="D637">
            <v>0</v>
          </cell>
          <cell r="F637">
            <v>0</v>
          </cell>
          <cell r="H637">
            <v>19313.64</v>
          </cell>
          <cell r="I637">
            <v>0</v>
          </cell>
          <cell r="J637">
            <v>19313.64</v>
          </cell>
          <cell r="K637" t="str">
            <v>D</v>
          </cell>
          <cell r="L637">
            <v>19313.64</v>
          </cell>
          <cell r="M637" t="str">
            <v>D</v>
          </cell>
          <cell r="N637">
            <v>19313.64</v>
          </cell>
          <cell r="O637">
            <v>54420.18</v>
          </cell>
          <cell r="P637">
            <v>73733.820000000007</v>
          </cell>
        </row>
        <row r="638">
          <cell r="B638" t="str">
            <v>402005080</v>
          </cell>
          <cell r="C638" t="str">
            <v>Postelegrafoniche</v>
          </cell>
          <cell r="D638">
            <v>0</v>
          </cell>
          <cell r="F638">
            <v>0</v>
          </cell>
          <cell r="H638">
            <v>230.15</v>
          </cell>
          <cell r="I638">
            <v>0</v>
          </cell>
          <cell r="J638">
            <v>230.15</v>
          </cell>
          <cell r="K638" t="str">
            <v>D</v>
          </cell>
          <cell r="L638">
            <v>230.15</v>
          </cell>
          <cell r="M638" t="str">
            <v>D</v>
          </cell>
          <cell r="N638">
            <v>230.15</v>
          </cell>
          <cell r="O638">
            <v>3361.52</v>
          </cell>
          <cell r="P638">
            <v>3591.67</v>
          </cell>
        </row>
        <row r="639">
          <cell r="B639" t="str">
            <v>402005090</v>
          </cell>
          <cell r="C639" t="str">
            <v>Spese varie ufficio</v>
          </cell>
          <cell r="D639">
            <v>0</v>
          </cell>
          <cell r="F639">
            <v>0</v>
          </cell>
          <cell r="H639">
            <v>590.77</v>
          </cell>
          <cell r="I639">
            <v>0</v>
          </cell>
          <cell r="J639">
            <v>590.77</v>
          </cell>
          <cell r="K639" t="str">
            <v>D</v>
          </cell>
          <cell r="L639">
            <v>590.77</v>
          </cell>
          <cell r="M639" t="str">
            <v>D</v>
          </cell>
          <cell r="N639">
            <v>590.77</v>
          </cell>
          <cell r="O639">
            <v>2160.75</v>
          </cell>
          <cell r="P639">
            <v>2751.52</v>
          </cell>
        </row>
        <row r="640">
          <cell r="B640" t="str">
            <v>402005100</v>
          </cell>
          <cell r="C640" t="str">
            <v>Erogaz.liber. art.65 II°C</v>
          </cell>
          <cell r="D640">
            <v>0</v>
          </cell>
          <cell r="F640">
            <v>0</v>
          </cell>
          <cell r="H640">
            <v>0</v>
          </cell>
          <cell r="I640">
            <v>0</v>
          </cell>
          <cell r="J640">
            <v>0</v>
          </cell>
          <cell r="L640">
            <v>0</v>
          </cell>
          <cell r="N640">
            <v>0</v>
          </cell>
          <cell r="O640">
            <v>950</v>
          </cell>
          <cell r="P640">
            <v>950</v>
          </cell>
        </row>
        <row r="641">
          <cell r="B641" t="str">
            <v>402005105</v>
          </cell>
          <cell r="C641" t="str">
            <v>Erogazio.liber.non deduc.</v>
          </cell>
          <cell r="D641">
            <v>0</v>
          </cell>
          <cell r="F641">
            <v>0</v>
          </cell>
          <cell r="H641">
            <v>0</v>
          </cell>
          <cell r="I641">
            <v>0</v>
          </cell>
          <cell r="J641">
            <v>0</v>
          </cell>
          <cell r="L641">
            <v>0</v>
          </cell>
          <cell r="N641">
            <v>0</v>
          </cell>
          <cell r="O641">
            <v>0</v>
          </cell>
          <cell r="P641">
            <v>0</v>
          </cell>
        </row>
        <row r="642">
          <cell r="B642" t="str">
            <v>402005110</v>
          </cell>
          <cell r="C642" t="str">
            <v>Canone amministrativo TSS Spa</v>
          </cell>
          <cell r="D642">
            <v>0</v>
          </cell>
          <cell r="F642">
            <v>0</v>
          </cell>
          <cell r="H642">
            <v>0</v>
          </cell>
          <cell r="I642">
            <v>0</v>
          </cell>
          <cell r="J642">
            <v>0</v>
          </cell>
          <cell r="L642">
            <v>0</v>
          </cell>
          <cell r="N642">
            <v>0</v>
          </cell>
          <cell r="O642">
            <v>0</v>
          </cell>
          <cell r="P642">
            <v>0</v>
          </cell>
        </row>
        <row r="643">
          <cell r="B643" t="str">
            <v>402005120</v>
          </cell>
          <cell r="C643" t="str">
            <v>Compensi consiglieri</v>
          </cell>
          <cell r="D643">
            <v>0</v>
          </cell>
          <cell r="F643">
            <v>0</v>
          </cell>
          <cell r="H643">
            <v>0</v>
          </cell>
          <cell r="I643">
            <v>0</v>
          </cell>
          <cell r="J643">
            <v>0</v>
          </cell>
          <cell r="L643">
            <v>0</v>
          </cell>
          <cell r="N643">
            <v>0</v>
          </cell>
          <cell r="O643">
            <v>0</v>
          </cell>
          <cell r="P643">
            <v>0</v>
          </cell>
        </row>
        <row r="644">
          <cell r="B644" t="str">
            <v>402005121</v>
          </cell>
          <cell r="C644" t="str">
            <v>Cassa prof. Compensi consiglieri</v>
          </cell>
          <cell r="D644">
            <v>0</v>
          </cell>
          <cell r="F644">
            <v>0</v>
          </cell>
          <cell r="H644">
            <v>0</v>
          </cell>
          <cell r="I644">
            <v>0</v>
          </cell>
          <cell r="J644">
            <v>0</v>
          </cell>
          <cell r="L644">
            <v>0</v>
          </cell>
          <cell r="N644">
            <v>0</v>
          </cell>
          <cell r="O644">
            <v>0</v>
          </cell>
          <cell r="P644">
            <v>0</v>
          </cell>
        </row>
        <row r="645">
          <cell r="B645" t="str">
            <v>402005130</v>
          </cell>
          <cell r="C645" t="str">
            <v>Compensi Sindaci</v>
          </cell>
          <cell r="D645">
            <v>0</v>
          </cell>
          <cell r="F645">
            <v>0</v>
          </cell>
          <cell r="H645">
            <v>0</v>
          </cell>
          <cell r="I645">
            <v>0</v>
          </cell>
          <cell r="J645">
            <v>0</v>
          </cell>
          <cell r="L645">
            <v>0</v>
          </cell>
          <cell r="N645">
            <v>0</v>
          </cell>
          <cell r="O645">
            <v>32393.4</v>
          </cell>
          <cell r="P645">
            <v>32393.4</v>
          </cell>
        </row>
        <row r="646">
          <cell r="B646" t="str">
            <v>402005131</v>
          </cell>
          <cell r="C646" t="str">
            <v>Cassa prof. Compensi Sindaci</v>
          </cell>
          <cell r="D646">
            <v>0</v>
          </cell>
          <cell r="F646">
            <v>0</v>
          </cell>
          <cell r="H646">
            <v>0</v>
          </cell>
          <cell r="I646">
            <v>0</v>
          </cell>
          <cell r="J646">
            <v>0</v>
          </cell>
          <cell r="L646">
            <v>0</v>
          </cell>
          <cell r="N646">
            <v>0</v>
          </cell>
          <cell r="O646">
            <v>2535.73</v>
          </cell>
          <cell r="P646">
            <v>2535.73</v>
          </cell>
        </row>
        <row r="647">
          <cell r="B647" t="str">
            <v>402005132</v>
          </cell>
          <cell r="C647" t="str">
            <v>Compensi Società di Revisione</v>
          </cell>
          <cell r="D647">
            <v>0</v>
          </cell>
          <cell r="F647">
            <v>0</v>
          </cell>
          <cell r="H647">
            <v>0</v>
          </cell>
          <cell r="I647">
            <v>0</v>
          </cell>
          <cell r="J647">
            <v>0</v>
          </cell>
          <cell r="L647">
            <v>0</v>
          </cell>
          <cell r="N647">
            <v>0</v>
          </cell>
          <cell r="O647">
            <v>47500</v>
          </cell>
          <cell r="P647">
            <v>47500</v>
          </cell>
        </row>
        <row r="648">
          <cell r="B648" t="str">
            <v>402006010</v>
          </cell>
          <cell r="C648" t="str">
            <v>Rettifiche su costi serv.</v>
          </cell>
          <cell r="D648">
            <v>0</v>
          </cell>
          <cell r="F648">
            <v>0</v>
          </cell>
          <cell r="H648">
            <v>0</v>
          </cell>
          <cell r="I648">
            <v>0</v>
          </cell>
          <cell r="J648">
            <v>0</v>
          </cell>
          <cell r="L648">
            <v>0</v>
          </cell>
          <cell r="N648">
            <v>0</v>
          </cell>
          <cell r="O648">
            <v>0</v>
          </cell>
          <cell r="P648">
            <v>0</v>
          </cell>
        </row>
        <row r="649">
          <cell r="B649" t="str">
            <v>402101010</v>
          </cell>
          <cell r="C649" t="str">
            <v>Noleggio Hardware Datanex</v>
          </cell>
          <cell r="D649">
            <v>0</v>
          </cell>
          <cell r="F649">
            <v>0</v>
          </cell>
          <cell r="H649">
            <v>0</v>
          </cell>
          <cell r="I649">
            <v>0</v>
          </cell>
          <cell r="J649">
            <v>0</v>
          </cell>
          <cell r="L649">
            <v>0</v>
          </cell>
          <cell r="N649">
            <v>0</v>
          </cell>
          <cell r="O649">
            <v>0</v>
          </cell>
          <cell r="P649">
            <v>0</v>
          </cell>
        </row>
        <row r="650">
          <cell r="B650" t="str">
            <v>402101011</v>
          </cell>
          <cell r="C650" t="str">
            <v>Noleggio Hardware da Portguardian</v>
          </cell>
          <cell r="D650">
            <v>0</v>
          </cell>
          <cell r="F650">
            <v>0</v>
          </cell>
          <cell r="H650">
            <v>45645.67</v>
          </cell>
          <cell r="I650">
            <v>0</v>
          </cell>
          <cell r="J650">
            <v>45645.67</v>
          </cell>
          <cell r="K650" t="str">
            <v>D</v>
          </cell>
          <cell r="L650">
            <v>45645.67</v>
          </cell>
          <cell r="M650" t="str">
            <v>D</v>
          </cell>
          <cell r="N650">
            <v>45645.67</v>
          </cell>
          <cell r="O650">
            <v>152715.98000000001</v>
          </cell>
          <cell r="P650">
            <v>198361.65000000002</v>
          </cell>
        </row>
        <row r="651">
          <cell r="B651" t="str">
            <v>402101012</v>
          </cell>
          <cell r="C651" t="str">
            <v>BNP Contratto locaz.finaz.X0024724</v>
          </cell>
          <cell r="D651">
            <v>0</v>
          </cell>
          <cell r="F651">
            <v>0</v>
          </cell>
          <cell r="H651">
            <v>3411.06</v>
          </cell>
          <cell r="I651">
            <v>8.94</v>
          </cell>
          <cell r="J651">
            <v>3402.12</v>
          </cell>
          <cell r="K651" t="str">
            <v>D</v>
          </cell>
          <cell r="L651">
            <v>3402.12</v>
          </cell>
          <cell r="M651" t="str">
            <v>D</v>
          </cell>
          <cell r="N651">
            <v>3402.12</v>
          </cell>
          <cell r="O651">
            <v>16881.82</v>
          </cell>
          <cell r="P651">
            <v>20283.939999999999</v>
          </cell>
        </row>
        <row r="652">
          <cell r="B652" t="str">
            <v>402101013</v>
          </cell>
          <cell r="C652" t="str">
            <v>BNP Contratto locaz.finaz.X0024728</v>
          </cell>
          <cell r="D652">
            <v>0</v>
          </cell>
          <cell r="F652">
            <v>0</v>
          </cell>
          <cell r="H652">
            <v>5047.2</v>
          </cell>
          <cell r="I652">
            <v>15.33</v>
          </cell>
          <cell r="J652">
            <v>5031.87</v>
          </cell>
          <cell r="K652" t="str">
            <v>D</v>
          </cell>
          <cell r="L652">
            <v>5031.87</v>
          </cell>
          <cell r="M652" t="str">
            <v>D</v>
          </cell>
          <cell r="N652">
            <v>5031.87</v>
          </cell>
          <cell r="O652">
            <v>24973.48</v>
          </cell>
          <cell r="P652">
            <v>30005.35</v>
          </cell>
        </row>
        <row r="653">
          <cell r="B653" t="str">
            <v>402101014</v>
          </cell>
          <cell r="C653" t="str">
            <v>BNP Contratto locaz.finaz.X0024729</v>
          </cell>
          <cell r="D653">
            <v>0</v>
          </cell>
          <cell r="F653">
            <v>0</v>
          </cell>
          <cell r="H653">
            <v>2523.6</v>
          </cell>
          <cell r="I653">
            <v>7.7</v>
          </cell>
          <cell r="J653">
            <v>2515.9</v>
          </cell>
          <cell r="K653" t="str">
            <v>D</v>
          </cell>
          <cell r="L653">
            <v>2515.9</v>
          </cell>
          <cell r="M653" t="str">
            <v>D</v>
          </cell>
          <cell r="N653">
            <v>2515.9</v>
          </cell>
          <cell r="O653">
            <v>12486.73</v>
          </cell>
          <cell r="P653">
            <v>15002.63</v>
          </cell>
        </row>
        <row r="654">
          <cell r="B654" t="str">
            <v>402101015</v>
          </cell>
          <cell r="C654" t="str">
            <v>BNP Contratto locaz.finaz.X0024730</v>
          </cell>
          <cell r="D654">
            <v>0</v>
          </cell>
          <cell r="F654">
            <v>0</v>
          </cell>
          <cell r="H654">
            <v>6603.42</v>
          </cell>
          <cell r="I654">
            <v>20.18</v>
          </cell>
          <cell r="J654">
            <v>6583.24</v>
          </cell>
          <cell r="K654" t="str">
            <v>D</v>
          </cell>
          <cell r="L654">
            <v>6583.24</v>
          </cell>
          <cell r="M654" t="str">
            <v>D</v>
          </cell>
          <cell r="N654">
            <v>6583.24</v>
          </cell>
          <cell r="O654">
            <v>32673.62</v>
          </cell>
          <cell r="P654">
            <v>39256.86</v>
          </cell>
        </row>
        <row r="655">
          <cell r="B655" t="str">
            <v>402101016</v>
          </cell>
          <cell r="C655" t="str">
            <v>BNP Contratto locaz.finaz.X0024734</v>
          </cell>
          <cell r="D655">
            <v>0</v>
          </cell>
          <cell r="F655">
            <v>0</v>
          </cell>
          <cell r="H655">
            <v>5741.19</v>
          </cell>
          <cell r="I655">
            <v>15.03</v>
          </cell>
          <cell r="J655">
            <v>5726.16</v>
          </cell>
          <cell r="K655" t="str">
            <v>D</v>
          </cell>
          <cell r="L655">
            <v>5726.16</v>
          </cell>
          <cell r="M655" t="str">
            <v>D</v>
          </cell>
          <cell r="N655">
            <v>5726.16</v>
          </cell>
          <cell r="O655">
            <v>28413.94</v>
          </cell>
          <cell r="P655">
            <v>34140.1</v>
          </cell>
        </row>
        <row r="656">
          <cell r="B656" t="str">
            <v>402101017</v>
          </cell>
          <cell r="C656" t="str">
            <v>BNP Contratto locaz.finaz.X0024736</v>
          </cell>
          <cell r="D656">
            <v>0</v>
          </cell>
          <cell r="F656">
            <v>0</v>
          </cell>
          <cell r="H656">
            <v>9926.16</v>
          </cell>
          <cell r="I656">
            <v>15.93</v>
          </cell>
          <cell r="J656">
            <v>9910.23</v>
          </cell>
          <cell r="K656" t="str">
            <v>D</v>
          </cell>
          <cell r="L656">
            <v>9910.23</v>
          </cell>
          <cell r="M656" t="str">
            <v>D</v>
          </cell>
          <cell r="N656">
            <v>9910.23</v>
          </cell>
          <cell r="O656">
            <v>49161.84</v>
          </cell>
          <cell r="P656">
            <v>59072.069999999992</v>
          </cell>
        </row>
        <row r="657">
          <cell r="B657" t="str">
            <v>402101018</v>
          </cell>
          <cell r="C657" t="str">
            <v>BNP Contratto locaz.finaz.X0024762</v>
          </cell>
          <cell r="D657">
            <v>0</v>
          </cell>
          <cell r="F657">
            <v>0</v>
          </cell>
          <cell r="H657">
            <v>5888.4</v>
          </cell>
          <cell r="I657">
            <v>9.4499999999999993</v>
          </cell>
          <cell r="J657">
            <v>5878.95</v>
          </cell>
          <cell r="K657" t="str">
            <v>D</v>
          </cell>
          <cell r="L657">
            <v>5878.95</v>
          </cell>
          <cell r="M657" t="str">
            <v>D</v>
          </cell>
          <cell r="N657">
            <v>5878.95</v>
          </cell>
          <cell r="O657">
            <v>29163.83</v>
          </cell>
          <cell r="P657">
            <v>35042.78</v>
          </cell>
        </row>
        <row r="658">
          <cell r="B658" t="str">
            <v>402101019</v>
          </cell>
          <cell r="C658" t="str">
            <v>BNP Contratto locaz.finaz.Y0055723</v>
          </cell>
          <cell r="D658">
            <v>0</v>
          </cell>
          <cell r="F658">
            <v>0</v>
          </cell>
          <cell r="H658">
            <v>16305.3</v>
          </cell>
          <cell r="I658">
            <v>0</v>
          </cell>
          <cell r="J658">
            <v>16305.3</v>
          </cell>
          <cell r="K658" t="str">
            <v>D</v>
          </cell>
          <cell r="L658">
            <v>16305.3</v>
          </cell>
          <cell r="M658" t="str">
            <v>D</v>
          </cell>
          <cell r="N658">
            <v>16305.3</v>
          </cell>
          <cell r="O658">
            <v>83526.28</v>
          </cell>
          <cell r="P658">
            <v>99831.58</v>
          </cell>
        </row>
        <row r="659">
          <cell r="B659" t="str">
            <v>402101020</v>
          </cell>
          <cell r="C659" t="str">
            <v>Leasint "PL6 BMW" Camas</v>
          </cell>
          <cell r="D659">
            <v>0</v>
          </cell>
          <cell r="F659">
            <v>0</v>
          </cell>
          <cell r="H659">
            <v>0</v>
          </cell>
          <cell r="I659">
            <v>0</v>
          </cell>
          <cell r="J659">
            <v>0</v>
          </cell>
          <cell r="L659">
            <v>0</v>
          </cell>
          <cell r="N659">
            <v>0</v>
          </cell>
          <cell r="O659">
            <v>0</v>
          </cell>
          <cell r="P659">
            <v>0</v>
          </cell>
        </row>
        <row r="660">
          <cell r="B660" t="str">
            <v>402101021</v>
          </cell>
          <cell r="C660" t="str">
            <v>Unicredit leasing cont.LI/01336194</v>
          </cell>
          <cell r="D660">
            <v>0</v>
          </cell>
          <cell r="F660">
            <v>0</v>
          </cell>
          <cell r="H660">
            <v>0</v>
          </cell>
          <cell r="I660">
            <v>0</v>
          </cell>
          <cell r="J660">
            <v>0</v>
          </cell>
          <cell r="L660">
            <v>0</v>
          </cell>
          <cell r="N660">
            <v>0</v>
          </cell>
          <cell r="O660">
            <v>0</v>
          </cell>
          <cell r="P660">
            <v>0</v>
          </cell>
        </row>
        <row r="661">
          <cell r="B661" t="str">
            <v>402101022</v>
          </cell>
          <cell r="C661" t="str">
            <v>Credemleasing Contr.SI/153263</v>
          </cell>
          <cell r="D661">
            <v>0</v>
          </cell>
          <cell r="F661">
            <v>0</v>
          </cell>
          <cell r="H661">
            <v>0</v>
          </cell>
          <cell r="I661">
            <v>0</v>
          </cell>
          <cell r="J661">
            <v>0</v>
          </cell>
          <cell r="L661">
            <v>0</v>
          </cell>
          <cell r="N661">
            <v>0</v>
          </cell>
          <cell r="O661">
            <v>0</v>
          </cell>
          <cell r="P661">
            <v>0</v>
          </cell>
        </row>
        <row r="662">
          <cell r="B662" t="str">
            <v>402101023</v>
          </cell>
          <cell r="C662" t="str">
            <v>Mediocredito CTR 979322</v>
          </cell>
          <cell r="D662">
            <v>0</v>
          </cell>
          <cell r="F662">
            <v>0</v>
          </cell>
          <cell r="H662">
            <v>0</v>
          </cell>
          <cell r="I662">
            <v>0</v>
          </cell>
          <cell r="J662">
            <v>0</v>
          </cell>
          <cell r="L662">
            <v>0</v>
          </cell>
          <cell r="N662">
            <v>0</v>
          </cell>
          <cell r="O662">
            <v>0</v>
          </cell>
          <cell r="P662">
            <v>0</v>
          </cell>
        </row>
        <row r="663">
          <cell r="B663" t="str">
            <v>402101024</v>
          </cell>
          <cell r="C663" t="str">
            <v>BNP Leasing CTR V0000639</v>
          </cell>
          <cell r="D663">
            <v>0</v>
          </cell>
          <cell r="F663">
            <v>0</v>
          </cell>
          <cell r="H663">
            <v>0</v>
          </cell>
          <cell r="I663">
            <v>0</v>
          </cell>
          <cell r="J663">
            <v>0</v>
          </cell>
          <cell r="L663">
            <v>0</v>
          </cell>
          <cell r="N663">
            <v>0</v>
          </cell>
          <cell r="O663">
            <v>0</v>
          </cell>
          <cell r="P663">
            <v>0</v>
          </cell>
        </row>
        <row r="664">
          <cell r="B664" t="str">
            <v>402101025</v>
          </cell>
          <cell r="C664" t="str">
            <v>SELMA ct/30174156 Camas Linea Shz</v>
          </cell>
          <cell r="D664">
            <v>0</v>
          </cell>
          <cell r="F664">
            <v>0</v>
          </cell>
          <cell r="H664">
            <v>0</v>
          </cell>
          <cell r="I664">
            <v>0</v>
          </cell>
          <cell r="J664">
            <v>0</v>
          </cell>
          <cell r="L664">
            <v>0</v>
          </cell>
          <cell r="N664">
            <v>0</v>
          </cell>
          <cell r="O664">
            <v>0</v>
          </cell>
          <cell r="P664">
            <v>0</v>
          </cell>
        </row>
        <row r="665">
          <cell r="B665" t="str">
            <v>402101026</v>
          </cell>
          <cell r="C665" t="str">
            <v>SELMA ct/30174723 Tedas Com.520/334</v>
          </cell>
          <cell r="D665">
            <v>0</v>
          </cell>
          <cell r="F665">
            <v>0</v>
          </cell>
          <cell r="H665">
            <v>0</v>
          </cell>
          <cell r="I665">
            <v>0</v>
          </cell>
          <cell r="J665">
            <v>0</v>
          </cell>
          <cell r="L665">
            <v>0</v>
          </cell>
          <cell r="N665">
            <v>0</v>
          </cell>
          <cell r="O665">
            <v>0</v>
          </cell>
          <cell r="P665">
            <v>0</v>
          </cell>
        </row>
        <row r="666">
          <cell r="B666" t="str">
            <v>402101027</v>
          </cell>
          <cell r="C666" t="str">
            <v>SELMA ct/30174749 Tecnom.-sens.Fiat</v>
          </cell>
          <cell r="D666">
            <v>0</v>
          </cell>
          <cell r="F666">
            <v>0</v>
          </cell>
          <cell r="H666">
            <v>0</v>
          </cell>
          <cell r="I666">
            <v>0</v>
          </cell>
          <cell r="J666">
            <v>0</v>
          </cell>
          <cell r="L666">
            <v>0</v>
          </cell>
          <cell r="N666">
            <v>0</v>
          </cell>
          <cell r="O666">
            <v>0</v>
          </cell>
          <cell r="P666">
            <v>0</v>
          </cell>
        </row>
        <row r="667">
          <cell r="B667" t="str">
            <v>402101028</v>
          </cell>
          <cell r="C667" t="str">
            <v>SELMA ct/30174750 Camas-lock s.BMW</v>
          </cell>
          <cell r="D667">
            <v>0</v>
          </cell>
          <cell r="F667">
            <v>0</v>
          </cell>
          <cell r="H667">
            <v>0</v>
          </cell>
          <cell r="I667">
            <v>0</v>
          </cell>
          <cell r="J667">
            <v>0</v>
          </cell>
          <cell r="L667">
            <v>0</v>
          </cell>
          <cell r="N667">
            <v>0</v>
          </cell>
          <cell r="O667">
            <v>0</v>
          </cell>
          <cell r="P667">
            <v>0</v>
          </cell>
        </row>
        <row r="668">
          <cell r="B668" t="str">
            <v>402101029</v>
          </cell>
          <cell r="C668" t="str">
            <v>SELMA ct/30174162 Tecnom./l.Bemiko</v>
          </cell>
          <cell r="D668">
            <v>0</v>
          </cell>
          <cell r="F668">
            <v>0</v>
          </cell>
          <cell r="H668">
            <v>0</v>
          </cell>
          <cell r="I668">
            <v>0</v>
          </cell>
          <cell r="J668">
            <v>0</v>
          </cell>
          <cell r="L668">
            <v>0</v>
          </cell>
          <cell r="N668">
            <v>0</v>
          </cell>
          <cell r="O668">
            <v>0</v>
          </cell>
          <cell r="P668">
            <v>0</v>
          </cell>
        </row>
        <row r="669">
          <cell r="B669" t="str">
            <v>402101030</v>
          </cell>
          <cell r="C669" t="str">
            <v>SELMA ct/30189767 Tecnom.ban.Backdo</v>
          </cell>
          <cell r="D669">
            <v>0</v>
          </cell>
          <cell r="F669">
            <v>0</v>
          </cell>
          <cell r="H669">
            <v>0</v>
          </cell>
          <cell r="I669">
            <v>0</v>
          </cell>
          <cell r="J669">
            <v>0</v>
          </cell>
          <cell r="L669">
            <v>0</v>
          </cell>
          <cell r="N669">
            <v>0</v>
          </cell>
          <cell r="O669">
            <v>24439.33</v>
          </cell>
          <cell r="P669">
            <v>24439.33</v>
          </cell>
        </row>
        <row r="670">
          <cell r="B670" t="str">
            <v>402101031</v>
          </cell>
          <cell r="C670" t="str">
            <v>SELMA ct/30175022 Tedas/l.man.co.RE</v>
          </cell>
          <cell r="D670">
            <v>0</v>
          </cell>
          <cell r="F670">
            <v>0</v>
          </cell>
          <cell r="H670">
            <v>0</v>
          </cell>
          <cell r="I670">
            <v>0</v>
          </cell>
          <cell r="J670">
            <v>0</v>
          </cell>
          <cell r="L670">
            <v>0</v>
          </cell>
          <cell r="N670">
            <v>0</v>
          </cell>
          <cell r="O670">
            <v>0</v>
          </cell>
          <cell r="P670">
            <v>0</v>
          </cell>
        </row>
        <row r="671">
          <cell r="B671" t="str">
            <v>402101032</v>
          </cell>
          <cell r="C671" t="str">
            <v>SELMA ct/30175025Tedas/l.Smart Sw.P</v>
          </cell>
          <cell r="D671">
            <v>0</v>
          </cell>
          <cell r="F671">
            <v>0</v>
          </cell>
          <cell r="H671">
            <v>0</v>
          </cell>
          <cell r="I671">
            <v>0</v>
          </cell>
          <cell r="J671">
            <v>0</v>
          </cell>
          <cell r="L671">
            <v>0</v>
          </cell>
          <cell r="N671">
            <v>0</v>
          </cell>
          <cell r="O671">
            <v>0</v>
          </cell>
          <cell r="P671">
            <v>0</v>
          </cell>
        </row>
        <row r="672">
          <cell r="B672" t="str">
            <v>402101033</v>
          </cell>
          <cell r="C672" t="str">
            <v>SELMA ct/30176477Tedas/int.szf 35-u</v>
          </cell>
          <cell r="D672">
            <v>0</v>
          </cell>
          <cell r="F672">
            <v>0</v>
          </cell>
          <cell r="H672">
            <v>0</v>
          </cell>
          <cell r="I672">
            <v>0</v>
          </cell>
          <cell r="J672">
            <v>0</v>
          </cell>
          <cell r="L672">
            <v>0</v>
          </cell>
          <cell r="N672">
            <v>0</v>
          </cell>
          <cell r="O672">
            <v>0</v>
          </cell>
          <cell r="P672">
            <v>0</v>
          </cell>
        </row>
        <row r="673">
          <cell r="B673" t="str">
            <v>402101034</v>
          </cell>
          <cell r="C673" t="str">
            <v>SELMA ct/30176730 Camas macch.coll</v>
          </cell>
          <cell r="D673">
            <v>0</v>
          </cell>
          <cell r="F673">
            <v>0</v>
          </cell>
          <cell r="H673">
            <v>0</v>
          </cell>
          <cell r="I673">
            <v>0</v>
          </cell>
          <cell r="J673">
            <v>0</v>
          </cell>
          <cell r="L673">
            <v>0</v>
          </cell>
          <cell r="N673">
            <v>0</v>
          </cell>
          <cell r="O673">
            <v>0</v>
          </cell>
          <cell r="P673">
            <v>0</v>
          </cell>
        </row>
        <row r="674">
          <cell r="B674" t="str">
            <v>402101035</v>
          </cell>
          <cell r="C674" t="str">
            <v>SELMA ct/30189780 Tedas com.rad/vol</v>
          </cell>
          <cell r="D674">
            <v>0</v>
          </cell>
          <cell r="F674">
            <v>0</v>
          </cell>
          <cell r="H674">
            <v>3208.87</v>
          </cell>
          <cell r="I674">
            <v>0</v>
          </cell>
          <cell r="J674">
            <v>3208.87</v>
          </cell>
          <cell r="K674" t="str">
            <v>D</v>
          </cell>
          <cell r="L674">
            <v>3208.87</v>
          </cell>
          <cell r="M674" t="str">
            <v>D</v>
          </cell>
          <cell r="N674">
            <v>3208.87</v>
          </cell>
          <cell r="O674">
            <v>47691.6</v>
          </cell>
          <cell r="P674">
            <v>50900.47</v>
          </cell>
        </row>
        <row r="675">
          <cell r="B675" t="str">
            <v>402101036</v>
          </cell>
          <cell r="C675" t="str">
            <v>Canoni Auto Arval Services</v>
          </cell>
          <cell r="D675">
            <v>0</v>
          </cell>
          <cell r="F675">
            <v>0</v>
          </cell>
          <cell r="H675">
            <v>28634.76</v>
          </cell>
          <cell r="I675">
            <v>1256.8599999999999</v>
          </cell>
          <cell r="J675">
            <v>27377.9</v>
          </cell>
          <cell r="K675" t="str">
            <v>D</v>
          </cell>
          <cell r="L675">
            <v>27377.9</v>
          </cell>
          <cell r="M675" t="str">
            <v>D</v>
          </cell>
          <cell r="N675">
            <v>27377.9</v>
          </cell>
          <cell r="O675">
            <v>110689.95</v>
          </cell>
          <cell r="P675">
            <v>138067.85</v>
          </cell>
        </row>
        <row r="676">
          <cell r="B676" t="str">
            <v>402101037</v>
          </cell>
          <cell r="C676" t="str">
            <v>BNPNoleggio fotoc.Toshiba(Gr.Digit)</v>
          </cell>
          <cell r="D676">
            <v>0</v>
          </cell>
          <cell r="F676">
            <v>0</v>
          </cell>
          <cell r="H676">
            <v>0</v>
          </cell>
          <cell r="I676">
            <v>0</v>
          </cell>
          <cell r="J676">
            <v>0</v>
          </cell>
          <cell r="L676">
            <v>0</v>
          </cell>
          <cell r="N676">
            <v>0</v>
          </cell>
          <cell r="O676">
            <v>0</v>
          </cell>
          <cell r="P676">
            <v>0</v>
          </cell>
        </row>
        <row r="677">
          <cell r="B677" t="str">
            <v>402101038</v>
          </cell>
          <cell r="C677" t="str">
            <v>Locat Leas."E60BMW" Camas</v>
          </cell>
          <cell r="D677">
            <v>0</v>
          </cell>
          <cell r="F677">
            <v>0</v>
          </cell>
          <cell r="H677">
            <v>0</v>
          </cell>
          <cell r="I677">
            <v>0</v>
          </cell>
          <cell r="J677">
            <v>0</v>
          </cell>
          <cell r="L677">
            <v>0</v>
          </cell>
          <cell r="N677">
            <v>0</v>
          </cell>
          <cell r="O677">
            <v>0</v>
          </cell>
          <cell r="P677">
            <v>0</v>
          </cell>
        </row>
        <row r="678">
          <cell r="B678" t="str">
            <v>402101039</v>
          </cell>
          <cell r="C678" t="str">
            <v>BNP noleggio multifunzione DIGIT</v>
          </cell>
          <cell r="D678">
            <v>0</v>
          </cell>
          <cell r="F678">
            <v>0</v>
          </cell>
          <cell r="H678">
            <v>3360</v>
          </cell>
          <cell r="I678">
            <v>0</v>
          </cell>
          <cell r="J678">
            <v>3360</v>
          </cell>
          <cell r="K678" t="str">
            <v>D</v>
          </cell>
          <cell r="L678">
            <v>3360</v>
          </cell>
          <cell r="M678" t="str">
            <v>D</v>
          </cell>
          <cell r="N678">
            <v>3360</v>
          </cell>
          <cell r="O678">
            <v>13822.42</v>
          </cell>
          <cell r="P678">
            <v>17182.419999999998</v>
          </cell>
        </row>
        <row r="679">
          <cell r="B679" t="str">
            <v>402101040</v>
          </cell>
          <cell r="C679" t="str">
            <v>Costi per beni di terzi</v>
          </cell>
          <cell r="D679">
            <v>0</v>
          </cell>
          <cell r="F679">
            <v>0</v>
          </cell>
          <cell r="H679">
            <v>0</v>
          </cell>
          <cell r="I679">
            <v>0</v>
          </cell>
          <cell r="J679">
            <v>0</v>
          </cell>
          <cell r="L679">
            <v>0</v>
          </cell>
          <cell r="N679">
            <v>0</v>
          </cell>
          <cell r="O679">
            <v>500</v>
          </cell>
          <cell r="P679">
            <v>500</v>
          </cell>
        </row>
        <row r="680">
          <cell r="B680" t="str">
            <v>402101041</v>
          </cell>
          <cell r="C680" t="str">
            <v>Affitto Capannone Sa.Ma.Plast</v>
          </cell>
          <cell r="D680">
            <v>0</v>
          </cell>
          <cell r="F680">
            <v>0</v>
          </cell>
          <cell r="H680">
            <v>10415.39</v>
          </cell>
          <cell r="I680">
            <v>0</v>
          </cell>
          <cell r="J680">
            <v>10415.39</v>
          </cell>
          <cell r="K680" t="str">
            <v>D</v>
          </cell>
          <cell r="L680">
            <v>10415.39</v>
          </cell>
          <cell r="M680" t="str">
            <v>D</v>
          </cell>
          <cell r="N680">
            <v>10415.39</v>
          </cell>
          <cell r="O680">
            <v>41455.800000000003</v>
          </cell>
          <cell r="P680">
            <v>51871.19</v>
          </cell>
        </row>
        <row r="681">
          <cell r="B681" t="str">
            <v>402101042</v>
          </cell>
          <cell r="C681" t="str">
            <v>Energ/Gas/Tel/AcquCapan.Sa.Ma.Plast</v>
          </cell>
          <cell r="D681">
            <v>0</v>
          </cell>
          <cell r="F681">
            <v>0</v>
          </cell>
          <cell r="H681">
            <v>3526.79</v>
          </cell>
          <cell r="I681">
            <v>0</v>
          </cell>
          <cell r="J681">
            <v>3526.79</v>
          </cell>
          <cell r="K681" t="str">
            <v>D</v>
          </cell>
          <cell r="L681">
            <v>3526.79</v>
          </cell>
          <cell r="M681" t="str">
            <v>D</v>
          </cell>
          <cell r="N681">
            <v>3526.79</v>
          </cell>
          <cell r="O681">
            <v>13846.73</v>
          </cell>
          <cell r="P681">
            <v>17373.52</v>
          </cell>
        </row>
        <row r="682">
          <cell r="B682" t="str">
            <v>402101043</v>
          </cell>
          <cell r="C682" t="str">
            <v>Locatrice Italiana Noleggio n10757</v>
          </cell>
          <cell r="D682">
            <v>0</v>
          </cell>
          <cell r="F682">
            <v>0</v>
          </cell>
          <cell r="H682">
            <v>0</v>
          </cell>
          <cell r="I682">
            <v>0</v>
          </cell>
          <cell r="J682">
            <v>0</v>
          </cell>
          <cell r="L682">
            <v>0</v>
          </cell>
          <cell r="N682">
            <v>0</v>
          </cell>
          <cell r="O682">
            <v>0</v>
          </cell>
          <cell r="P682">
            <v>0</v>
          </cell>
        </row>
        <row r="683">
          <cell r="B683" t="str">
            <v>402101044</v>
          </cell>
          <cell r="C683" t="str">
            <v>SELMA ct/30189888 Camas banchiGR901</v>
          </cell>
          <cell r="D683">
            <v>0</v>
          </cell>
          <cell r="F683">
            <v>0</v>
          </cell>
          <cell r="H683">
            <v>804.4</v>
          </cell>
          <cell r="I683">
            <v>0</v>
          </cell>
          <cell r="J683">
            <v>804.4</v>
          </cell>
          <cell r="K683" t="str">
            <v>D</v>
          </cell>
          <cell r="L683">
            <v>804.4</v>
          </cell>
          <cell r="M683" t="str">
            <v>D</v>
          </cell>
          <cell r="N683">
            <v>804.4</v>
          </cell>
          <cell r="O683">
            <v>11957.62</v>
          </cell>
          <cell r="P683">
            <v>12762.02</v>
          </cell>
        </row>
        <row r="684">
          <cell r="B684" t="str">
            <v>402101045</v>
          </cell>
          <cell r="C684" t="str">
            <v>SELMA ct/30189892 Camas banchi mon</v>
          </cell>
          <cell r="D684">
            <v>0</v>
          </cell>
          <cell r="F684">
            <v>0</v>
          </cell>
          <cell r="H684">
            <v>1678.75</v>
          </cell>
          <cell r="I684">
            <v>0</v>
          </cell>
          <cell r="J684">
            <v>1678.75</v>
          </cell>
          <cell r="K684" t="str">
            <v>D</v>
          </cell>
          <cell r="L684">
            <v>1678.75</v>
          </cell>
          <cell r="M684" t="str">
            <v>D</v>
          </cell>
          <cell r="N684">
            <v>1678.75</v>
          </cell>
          <cell r="O684">
            <v>24951.78</v>
          </cell>
          <cell r="P684">
            <v>26630.53</v>
          </cell>
        </row>
        <row r="685">
          <cell r="B685" t="str">
            <v>402101046</v>
          </cell>
          <cell r="C685" t="str">
            <v>SELMA ct/30190192 Tecnom/Caf mole</v>
          </cell>
          <cell r="D685">
            <v>0</v>
          </cell>
          <cell r="F685">
            <v>0</v>
          </cell>
          <cell r="H685">
            <v>0</v>
          </cell>
          <cell r="I685">
            <v>0</v>
          </cell>
          <cell r="J685">
            <v>0</v>
          </cell>
          <cell r="L685">
            <v>0</v>
          </cell>
          <cell r="N685">
            <v>0</v>
          </cell>
          <cell r="O685">
            <v>50427.18</v>
          </cell>
          <cell r="P685">
            <v>50427.18</v>
          </cell>
        </row>
        <row r="686">
          <cell r="B686" t="str">
            <v>402101047</v>
          </cell>
          <cell r="C686" t="str">
            <v>Locatrice Italiana Noleggio n11220</v>
          </cell>
          <cell r="D686">
            <v>0</v>
          </cell>
          <cell r="F686">
            <v>0</v>
          </cell>
          <cell r="H686">
            <v>0</v>
          </cell>
          <cell r="I686">
            <v>0</v>
          </cell>
          <cell r="J686">
            <v>0</v>
          </cell>
          <cell r="L686">
            <v>0</v>
          </cell>
          <cell r="N686">
            <v>0</v>
          </cell>
          <cell r="O686">
            <v>2283.54</v>
          </cell>
          <cell r="P686">
            <v>2283.54</v>
          </cell>
        </row>
        <row r="687">
          <cell r="B687" t="str">
            <v>402101048</v>
          </cell>
          <cell r="C687" t="str">
            <v>SELMA ct/30195999 Belotti</v>
          </cell>
          <cell r="D687">
            <v>0</v>
          </cell>
          <cell r="F687">
            <v>0</v>
          </cell>
          <cell r="H687">
            <v>2622.19</v>
          </cell>
          <cell r="I687">
            <v>0</v>
          </cell>
          <cell r="J687">
            <v>2622.19</v>
          </cell>
          <cell r="K687" t="str">
            <v>D</v>
          </cell>
          <cell r="L687">
            <v>2622.19</v>
          </cell>
          <cell r="M687" t="str">
            <v>D</v>
          </cell>
          <cell r="N687">
            <v>2622.19</v>
          </cell>
          <cell r="O687">
            <v>12996.01</v>
          </cell>
          <cell r="P687">
            <v>15618.2</v>
          </cell>
        </row>
        <row r="688">
          <cell r="B688" t="str">
            <v>402101049</v>
          </cell>
          <cell r="C688" t="str">
            <v>SELMA ct/30195992 Tecnom/banchi att</v>
          </cell>
          <cell r="D688">
            <v>0</v>
          </cell>
          <cell r="F688">
            <v>0</v>
          </cell>
          <cell r="H688">
            <v>5847.82</v>
          </cell>
          <cell r="I688">
            <v>0</v>
          </cell>
          <cell r="J688">
            <v>5847.82</v>
          </cell>
          <cell r="K688" t="str">
            <v>D</v>
          </cell>
          <cell r="L688">
            <v>5847.82</v>
          </cell>
          <cell r="M688" t="str">
            <v>D</v>
          </cell>
          <cell r="N688">
            <v>5847.82</v>
          </cell>
          <cell r="O688">
            <v>28977.81</v>
          </cell>
          <cell r="P688">
            <v>34825.630000000005</v>
          </cell>
        </row>
        <row r="689">
          <cell r="B689" t="str">
            <v>402101050</v>
          </cell>
          <cell r="C689" t="str">
            <v>Affitto x deposito Parabiago</v>
          </cell>
          <cell r="D689">
            <v>0</v>
          </cell>
          <cell r="F689">
            <v>0</v>
          </cell>
          <cell r="H689">
            <v>0</v>
          </cell>
          <cell r="I689">
            <v>0</v>
          </cell>
          <cell r="J689">
            <v>0</v>
          </cell>
          <cell r="L689">
            <v>0</v>
          </cell>
          <cell r="N689">
            <v>0</v>
          </cell>
          <cell r="O689">
            <v>0</v>
          </cell>
          <cell r="P689">
            <v>0</v>
          </cell>
        </row>
        <row r="690">
          <cell r="B690" t="str">
            <v>402101051</v>
          </cell>
          <cell r="C690" t="str">
            <v>SELMA ct/30195987 Tyco/macch.P100</v>
          </cell>
          <cell r="D690">
            <v>0</v>
          </cell>
          <cell r="F690">
            <v>0</v>
          </cell>
          <cell r="H690">
            <v>8496.1</v>
          </cell>
          <cell r="I690">
            <v>0</v>
          </cell>
          <cell r="J690">
            <v>8496.1</v>
          </cell>
          <cell r="K690" t="str">
            <v>D</v>
          </cell>
          <cell r="L690">
            <v>8496.1</v>
          </cell>
          <cell r="M690" t="str">
            <v>D</v>
          </cell>
          <cell r="N690">
            <v>8496.1</v>
          </cell>
          <cell r="O690">
            <v>42100.54</v>
          </cell>
          <cell r="P690">
            <v>50596.639999999999</v>
          </cell>
        </row>
        <row r="691">
          <cell r="B691" t="str">
            <v>402101052</v>
          </cell>
          <cell r="C691" t="str">
            <v>SELMA ct/30196003 Tedas pressa sep.</v>
          </cell>
          <cell r="D691">
            <v>0</v>
          </cell>
          <cell r="F691">
            <v>0</v>
          </cell>
          <cell r="H691">
            <v>8392.44</v>
          </cell>
          <cell r="I691">
            <v>0</v>
          </cell>
          <cell r="J691">
            <v>8392.44</v>
          </cell>
          <cell r="K691" t="str">
            <v>D</v>
          </cell>
          <cell r="L691">
            <v>8392.44</v>
          </cell>
          <cell r="M691" t="str">
            <v>D</v>
          </cell>
          <cell r="N691">
            <v>8392.44</v>
          </cell>
          <cell r="O691">
            <v>41586.53</v>
          </cell>
          <cell r="P691">
            <v>49978.97</v>
          </cell>
        </row>
        <row r="692">
          <cell r="B692" t="str">
            <v>402101053</v>
          </cell>
          <cell r="C692" t="str">
            <v>SELMA ct/30196013 Tedas banco bascu</v>
          </cell>
          <cell r="D692">
            <v>0</v>
          </cell>
          <cell r="F692">
            <v>0</v>
          </cell>
          <cell r="H692">
            <v>5035.07</v>
          </cell>
          <cell r="I692">
            <v>0</v>
          </cell>
          <cell r="J692">
            <v>5035.07</v>
          </cell>
          <cell r="K692" t="str">
            <v>D</v>
          </cell>
          <cell r="L692">
            <v>5035.07</v>
          </cell>
          <cell r="M692" t="str">
            <v>D</v>
          </cell>
          <cell r="N692">
            <v>5035.07</v>
          </cell>
          <cell r="O692">
            <v>24950.62</v>
          </cell>
          <cell r="P692">
            <v>29985.69</v>
          </cell>
        </row>
        <row r="693">
          <cell r="B693" t="str">
            <v>402101054</v>
          </cell>
          <cell r="C693" t="str">
            <v>BNP Contratto locaz.finaz.Y0051918</v>
          </cell>
          <cell r="D693">
            <v>0</v>
          </cell>
          <cell r="F693">
            <v>0</v>
          </cell>
          <cell r="H693">
            <v>0</v>
          </cell>
          <cell r="I693">
            <v>0</v>
          </cell>
          <cell r="J693">
            <v>0</v>
          </cell>
          <cell r="L693">
            <v>0</v>
          </cell>
          <cell r="N693">
            <v>0</v>
          </cell>
          <cell r="O693">
            <v>0</v>
          </cell>
          <cell r="P693">
            <v>0</v>
          </cell>
        </row>
        <row r="694">
          <cell r="B694" t="str">
            <v>402101055</v>
          </cell>
          <cell r="C694" t="str">
            <v>BNP Contratto locaz.finaz.Y0006368</v>
          </cell>
          <cell r="D694">
            <v>0</v>
          </cell>
          <cell r="F694">
            <v>0</v>
          </cell>
          <cell r="H694">
            <v>5812.56</v>
          </cell>
          <cell r="I694">
            <v>53.74</v>
          </cell>
          <cell r="J694">
            <v>5758.82</v>
          </cell>
          <cell r="K694" t="str">
            <v>D</v>
          </cell>
          <cell r="L694">
            <v>5758.82</v>
          </cell>
          <cell r="M694" t="str">
            <v>D</v>
          </cell>
          <cell r="N694">
            <v>5758.82</v>
          </cell>
          <cell r="O694">
            <v>28628.18</v>
          </cell>
          <cell r="P694">
            <v>34387</v>
          </cell>
        </row>
        <row r="695">
          <cell r="B695" t="str">
            <v>402101056</v>
          </cell>
          <cell r="C695" t="str">
            <v>BNP Contratto locaz.finaz.Y0006372</v>
          </cell>
          <cell r="D695">
            <v>0</v>
          </cell>
          <cell r="F695">
            <v>0</v>
          </cell>
          <cell r="H695">
            <v>9054</v>
          </cell>
          <cell r="I695">
            <v>83.74</v>
          </cell>
          <cell r="J695">
            <v>8970.26</v>
          </cell>
          <cell r="K695" t="str">
            <v>D</v>
          </cell>
          <cell r="L695">
            <v>8970.26</v>
          </cell>
          <cell r="M695" t="str">
            <v>D</v>
          </cell>
          <cell r="N695">
            <v>8970.26</v>
          </cell>
          <cell r="O695">
            <v>44594.720000000001</v>
          </cell>
          <cell r="P695">
            <v>53564.98</v>
          </cell>
        </row>
        <row r="696">
          <cell r="B696" t="str">
            <v>402101057</v>
          </cell>
          <cell r="C696" t="str">
            <v>BNP Contratto Z0021954</v>
          </cell>
          <cell r="D696">
            <v>0</v>
          </cell>
          <cell r="F696">
            <v>0</v>
          </cell>
          <cell r="H696">
            <v>0</v>
          </cell>
          <cell r="I696">
            <v>0</v>
          </cell>
          <cell r="J696">
            <v>0</v>
          </cell>
          <cell r="L696">
            <v>0</v>
          </cell>
          <cell r="N696">
            <v>0</v>
          </cell>
          <cell r="O696">
            <v>0</v>
          </cell>
          <cell r="P696">
            <v>0</v>
          </cell>
        </row>
        <row r="697">
          <cell r="B697" t="str">
            <v>402101058</v>
          </cell>
          <cell r="C697" t="str">
            <v>BNP Contratto Z0009295</v>
          </cell>
          <cell r="D697">
            <v>0</v>
          </cell>
          <cell r="F697">
            <v>0</v>
          </cell>
          <cell r="H697">
            <v>0</v>
          </cell>
          <cell r="I697">
            <v>0</v>
          </cell>
          <cell r="J697">
            <v>0</v>
          </cell>
          <cell r="L697">
            <v>0</v>
          </cell>
          <cell r="N697">
            <v>0</v>
          </cell>
          <cell r="O697">
            <v>1384.5</v>
          </cell>
          <cell r="P697">
            <v>1384.5</v>
          </cell>
        </row>
        <row r="698">
          <cell r="B698" t="str">
            <v>402101060</v>
          </cell>
          <cell r="C698" t="str">
            <v>Affitto x appartamento Milano</v>
          </cell>
          <cell r="D698">
            <v>0</v>
          </cell>
          <cell r="F698">
            <v>0</v>
          </cell>
          <cell r="H698">
            <v>0</v>
          </cell>
          <cell r="I698">
            <v>0</v>
          </cell>
          <cell r="J698">
            <v>0</v>
          </cell>
          <cell r="L698">
            <v>0</v>
          </cell>
          <cell r="N698">
            <v>0</v>
          </cell>
          <cell r="O698">
            <v>0</v>
          </cell>
          <cell r="P698">
            <v>0</v>
          </cell>
        </row>
        <row r="699">
          <cell r="B699" t="str">
            <v>402101070</v>
          </cell>
          <cell r="C699" t="str">
            <v>BNP Noleggio stampante Markem-Imaje</v>
          </cell>
          <cell r="D699">
            <v>0</v>
          </cell>
          <cell r="F699">
            <v>0</v>
          </cell>
          <cell r="H699">
            <v>799.5</v>
          </cell>
          <cell r="I699">
            <v>0</v>
          </cell>
          <cell r="J699">
            <v>799.5</v>
          </cell>
          <cell r="K699" t="str">
            <v>D</v>
          </cell>
          <cell r="L699">
            <v>799.5</v>
          </cell>
          <cell r="M699" t="str">
            <v>D</v>
          </cell>
          <cell r="N699">
            <v>799.5</v>
          </cell>
          <cell r="O699">
            <v>1599</v>
          </cell>
          <cell r="P699">
            <v>2398.5</v>
          </cell>
        </row>
        <row r="700">
          <cell r="B700" t="str">
            <v>402101071</v>
          </cell>
          <cell r="C700" t="str">
            <v>BNP V0045325 Nolegg.Fotocop.SHARP</v>
          </cell>
          <cell r="D700">
            <v>0</v>
          </cell>
          <cell r="F700">
            <v>0</v>
          </cell>
          <cell r="H700">
            <v>0</v>
          </cell>
          <cell r="I700">
            <v>0</v>
          </cell>
          <cell r="J700">
            <v>0</v>
          </cell>
          <cell r="L700">
            <v>0</v>
          </cell>
          <cell r="N700">
            <v>0</v>
          </cell>
          <cell r="O700">
            <v>0</v>
          </cell>
          <cell r="P700">
            <v>0</v>
          </cell>
        </row>
        <row r="701">
          <cell r="B701" t="str">
            <v>402101072</v>
          </cell>
          <cell r="C701" t="str">
            <v>SACE CTR/55/16 noleg.carrel.elev.Ju</v>
          </cell>
          <cell r="D701">
            <v>0</v>
          </cell>
          <cell r="F701">
            <v>0</v>
          </cell>
          <cell r="H701">
            <v>1005</v>
          </cell>
          <cell r="I701">
            <v>0</v>
          </cell>
          <cell r="J701">
            <v>1005</v>
          </cell>
          <cell r="K701" t="str">
            <v>D</v>
          </cell>
          <cell r="L701">
            <v>1005</v>
          </cell>
          <cell r="M701" t="str">
            <v>D</v>
          </cell>
          <cell r="N701">
            <v>1005</v>
          </cell>
          <cell r="O701">
            <v>3015</v>
          </cell>
          <cell r="P701">
            <v>4020</v>
          </cell>
        </row>
        <row r="702">
          <cell r="B702" t="str">
            <v>402101073</v>
          </cell>
          <cell r="C702" t="str">
            <v>SACE matr.91025261noleg.carrel.ele.</v>
          </cell>
          <cell r="D702">
            <v>0</v>
          </cell>
          <cell r="F702">
            <v>0</v>
          </cell>
          <cell r="H702">
            <v>0</v>
          </cell>
          <cell r="I702">
            <v>0</v>
          </cell>
          <cell r="J702">
            <v>0</v>
          </cell>
          <cell r="L702">
            <v>0</v>
          </cell>
          <cell r="N702">
            <v>0</v>
          </cell>
          <cell r="O702">
            <v>0</v>
          </cell>
          <cell r="P702">
            <v>0</v>
          </cell>
        </row>
        <row r="703">
          <cell r="B703" t="str">
            <v>402101074</v>
          </cell>
          <cell r="C703" t="str">
            <v>KION noleg.carrel.ele.</v>
          </cell>
          <cell r="D703">
            <v>0</v>
          </cell>
          <cell r="F703">
            <v>0</v>
          </cell>
          <cell r="H703">
            <v>2853.36</v>
          </cell>
          <cell r="I703">
            <v>0</v>
          </cell>
          <cell r="J703">
            <v>2853.36</v>
          </cell>
          <cell r="K703" t="str">
            <v>D</v>
          </cell>
          <cell r="L703">
            <v>2853.36</v>
          </cell>
          <cell r="M703" t="str">
            <v>D</v>
          </cell>
          <cell r="N703">
            <v>2853.36</v>
          </cell>
          <cell r="O703">
            <v>11404.04</v>
          </cell>
          <cell r="P703">
            <v>14257.400000000001</v>
          </cell>
        </row>
        <row r="704">
          <cell r="B704" t="str">
            <v>402101080</v>
          </cell>
          <cell r="C704" t="str">
            <v>IFIS Contr.358390 Centralino</v>
          </cell>
          <cell r="D704">
            <v>0</v>
          </cell>
          <cell r="F704">
            <v>0</v>
          </cell>
          <cell r="H704">
            <v>0</v>
          </cell>
          <cell r="I704">
            <v>0</v>
          </cell>
          <cell r="J704">
            <v>0</v>
          </cell>
          <cell r="L704">
            <v>0</v>
          </cell>
          <cell r="N704">
            <v>0</v>
          </cell>
          <cell r="O704">
            <v>0</v>
          </cell>
          <cell r="P704">
            <v>0</v>
          </cell>
        </row>
        <row r="705">
          <cell r="B705" t="str">
            <v>402101081</v>
          </cell>
          <cell r="C705" t="str">
            <v>SOFTECH canone affitto software</v>
          </cell>
          <cell r="D705">
            <v>0</v>
          </cell>
          <cell r="F705">
            <v>0</v>
          </cell>
          <cell r="H705">
            <v>48600</v>
          </cell>
          <cell r="I705">
            <v>0</v>
          </cell>
          <cell r="J705">
            <v>48600</v>
          </cell>
          <cell r="K705" t="str">
            <v>D</v>
          </cell>
          <cell r="L705">
            <v>48600</v>
          </cell>
          <cell r="M705" t="str">
            <v>D</v>
          </cell>
          <cell r="N705">
            <v>48600</v>
          </cell>
          <cell r="O705">
            <v>5220</v>
          </cell>
          <cell r="P705">
            <v>53820</v>
          </cell>
        </row>
        <row r="706">
          <cell r="B706" t="str">
            <v>402101082</v>
          </cell>
          <cell r="C706" t="str">
            <v>BNP Contratto locaz.finaz.Z0050736</v>
          </cell>
          <cell r="D706">
            <v>0</v>
          </cell>
          <cell r="F706">
            <v>0</v>
          </cell>
          <cell r="H706">
            <v>0</v>
          </cell>
          <cell r="I706">
            <v>0</v>
          </cell>
          <cell r="J706">
            <v>0</v>
          </cell>
          <cell r="L706">
            <v>0</v>
          </cell>
          <cell r="N706">
            <v>0</v>
          </cell>
          <cell r="O706">
            <v>0</v>
          </cell>
          <cell r="P706">
            <v>0</v>
          </cell>
        </row>
        <row r="707">
          <cell r="B707" t="str">
            <v>402101083</v>
          </cell>
          <cell r="C707" t="str">
            <v>COLT TECH Canone Contr.0203</v>
          </cell>
          <cell r="D707">
            <v>0</v>
          </cell>
          <cell r="F707">
            <v>0</v>
          </cell>
          <cell r="H707">
            <v>1500</v>
          </cell>
          <cell r="I707">
            <v>0</v>
          </cell>
          <cell r="J707">
            <v>1500</v>
          </cell>
          <cell r="K707" t="str">
            <v>D</v>
          </cell>
          <cell r="L707">
            <v>1500</v>
          </cell>
          <cell r="M707" t="str">
            <v>D</v>
          </cell>
          <cell r="N707">
            <v>1500</v>
          </cell>
          <cell r="O707">
            <v>6000</v>
          </cell>
          <cell r="P707">
            <v>7500</v>
          </cell>
        </row>
        <row r="708">
          <cell r="B708" t="str">
            <v>402101090</v>
          </cell>
          <cell r="C708" t="str">
            <v>Affitto Garage Auto Aziendale</v>
          </cell>
          <cell r="D708">
            <v>0</v>
          </cell>
          <cell r="F708">
            <v>0</v>
          </cell>
          <cell r="H708">
            <v>1132</v>
          </cell>
          <cell r="I708">
            <v>0</v>
          </cell>
          <cell r="J708">
            <v>1132</v>
          </cell>
          <cell r="K708" t="str">
            <v>D</v>
          </cell>
          <cell r="L708">
            <v>1132</v>
          </cell>
          <cell r="M708" t="str">
            <v>D</v>
          </cell>
          <cell r="N708">
            <v>1132</v>
          </cell>
          <cell r="O708">
            <v>2264</v>
          </cell>
          <cell r="P708">
            <v>3396</v>
          </cell>
        </row>
        <row r="709">
          <cell r="B709" t="str">
            <v>402201010</v>
          </cell>
          <cell r="C709" t="str">
            <v>Salari per operai</v>
          </cell>
          <cell r="D709">
            <v>0</v>
          </cell>
          <cell r="F709">
            <v>0</v>
          </cell>
          <cell r="H709">
            <v>416761.33</v>
          </cell>
          <cell r="I709">
            <v>17801.28</v>
          </cell>
          <cell r="J709">
            <v>398960.05</v>
          </cell>
          <cell r="K709" t="str">
            <v>D</v>
          </cell>
          <cell r="L709">
            <v>398960.05</v>
          </cell>
          <cell r="M709" t="str">
            <v>D</v>
          </cell>
          <cell r="N709">
            <v>398960.05</v>
          </cell>
          <cell r="O709">
            <v>1769702.84</v>
          </cell>
          <cell r="P709">
            <v>2168662.89</v>
          </cell>
        </row>
        <row r="710">
          <cell r="B710" t="str">
            <v>402201013</v>
          </cell>
          <cell r="C710" t="str">
            <v>Ferie operai</v>
          </cell>
          <cell r="D710">
            <v>0</v>
          </cell>
          <cell r="F710">
            <v>0</v>
          </cell>
          <cell r="H710">
            <v>9210.9</v>
          </cell>
          <cell r="I710">
            <v>0</v>
          </cell>
          <cell r="J710">
            <v>9210.9</v>
          </cell>
          <cell r="K710" t="str">
            <v>D</v>
          </cell>
          <cell r="L710">
            <v>9210.9</v>
          </cell>
          <cell r="M710" t="str">
            <v>D</v>
          </cell>
          <cell r="N710">
            <v>9210.9</v>
          </cell>
          <cell r="O710">
            <v>36106.04</v>
          </cell>
          <cell r="P710">
            <v>45316.94</v>
          </cell>
        </row>
        <row r="711">
          <cell r="B711" t="str">
            <v>402201014</v>
          </cell>
          <cell r="C711" t="str">
            <v>Par operai</v>
          </cell>
          <cell r="D711">
            <v>0</v>
          </cell>
          <cell r="F711">
            <v>0</v>
          </cell>
          <cell r="H711">
            <v>0</v>
          </cell>
          <cell r="I711">
            <v>2377.4899999999998</v>
          </cell>
          <cell r="J711">
            <v>2377.4899999999998</v>
          </cell>
          <cell r="K711" t="str">
            <v>A</v>
          </cell>
          <cell r="L711">
            <v>2377.4899999999998</v>
          </cell>
          <cell r="M711" t="str">
            <v>A</v>
          </cell>
          <cell r="N711">
            <v>-2377.4899999999998</v>
          </cell>
          <cell r="O711">
            <v>34371.33</v>
          </cell>
          <cell r="P711">
            <v>31993.840000000004</v>
          </cell>
        </row>
        <row r="712">
          <cell r="B712" t="str">
            <v>402201020</v>
          </cell>
          <cell r="C712" t="str">
            <v>Contributi  sociali su salari</v>
          </cell>
          <cell r="D712">
            <v>0</v>
          </cell>
          <cell r="F712">
            <v>0</v>
          </cell>
          <cell r="H712">
            <v>120720.69</v>
          </cell>
          <cell r="I712">
            <v>0</v>
          </cell>
          <cell r="J712">
            <v>120720.69</v>
          </cell>
          <cell r="K712" t="str">
            <v>D</v>
          </cell>
          <cell r="L712">
            <v>120720.69</v>
          </cell>
          <cell r="M712" t="str">
            <v>D</v>
          </cell>
          <cell r="N712">
            <v>120720.69</v>
          </cell>
          <cell r="O712">
            <v>483355.08</v>
          </cell>
          <cell r="P712">
            <v>604075.77</v>
          </cell>
        </row>
        <row r="713">
          <cell r="B713" t="str">
            <v>402201021</v>
          </cell>
          <cell r="C713" t="str">
            <v>Contributo Inail</v>
          </cell>
          <cell r="D713">
            <v>0</v>
          </cell>
          <cell r="F713">
            <v>0</v>
          </cell>
          <cell r="H713">
            <v>5939.78</v>
          </cell>
          <cell r="I713">
            <v>0</v>
          </cell>
          <cell r="J713">
            <v>5939.78</v>
          </cell>
          <cell r="K713" t="str">
            <v>D</v>
          </cell>
          <cell r="L713">
            <v>5939.78</v>
          </cell>
          <cell r="M713" t="str">
            <v>D</v>
          </cell>
          <cell r="N713">
            <v>5939.78</v>
          </cell>
          <cell r="O713">
            <v>28702.37</v>
          </cell>
          <cell r="P713">
            <v>34642.15</v>
          </cell>
        </row>
        <row r="714">
          <cell r="B714" t="str">
            <v>402201025</v>
          </cell>
          <cell r="C714" t="str">
            <v>Contributi Fondo Pensione Cometa</v>
          </cell>
          <cell r="D714">
            <v>0</v>
          </cell>
          <cell r="F714">
            <v>0</v>
          </cell>
          <cell r="H714">
            <v>0</v>
          </cell>
          <cell r="I714">
            <v>0</v>
          </cell>
          <cell r="J714">
            <v>0</v>
          </cell>
          <cell r="L714">
            <v>0</v>
          </cell>
          <cell r="N714">
            <v>0</v>
          </cell>
          <cell r="O714">
            <v>5229.1899999999996</v>
          </cell>
          <cell r="P714">
            <v>5229.1899999999996</v>
          </cell>
        </row>
        <row r="715">
          <cell r="B715" t="str">
            <v>402201026</v>
          </cell>
          <cell r="C715" t="str">
            <v>Contrib. Fondo Sanitario Metasalute</v>
          </cell>
          <cell r="D715">
            <v>0</v>
          </cell>
          <cell r="F715">
            <v>0</v>
          </cell>
          <cell r="H715">
            <v>2108.17</v>
          </cell>
          <cell r="I715">
            <v>0</v>
          </cell>
          <cell r="J715">
            <v>2108.17</v>
          </cell>
          <cell r="K715" t="str">
            <v>D</v>
          </cell>
          <cell r="L715">
            <v>2108.17</v>
          </cell>
          <cell r="M715" t="str">
            <v>D</v>
          </cell>
          <cell r="N715">
            <v>2108.17</v>
          </cell>
          <cell r="O715">
            <v>30214.19</v>
          </cell>
          <cell r="P715">
            <v>32322.36</v>
          </cell>
        </row>
        <row r="716">
          <cell r="B716" t="str">
            <v>402201027</v>
          </cell>
          <cell r="C716" t="str">
            <v>Contrib. su ferie operai</v>
          </cell>
          <cell r="D716">
            <v>0</v>
          </cell>
          <cell r="F716">
            <v>0</v>
          </cell>
          <cell r="H716">
            <v>2997.43</v>
          </cell>
          <cell r="I716">
            <v>0</v>
          </cell>
          <cell r="J716">
            <v>2997.43</v>
          </cell>
          <cell r="K716" t="str">
            <v>D</v>
          </cell>
          <cell r="L716">
            <v>2997.43</v>
          </cell>
          <cell r="M716" t="str">
            <v>D</v>
          </cell>
          <cell r="N716">
            <v>2997.43</v>
          </cell>
          <cell r="O716">
            <v>11742.41</v>
          </cell>
          <cell r="P716">
            <v>14739.84</v>
          </cell>
        </row>
        <row r="717">
          <cell r="B717" t="str">
            <v>402201028</v>
          </cell>
          <cell r="C717" t="str">
            <v>Contrib. su par operai</v>
          </cell>
          <cell r="D717">
            <v>0</v>
          </cell>
          <cell r="F717">
            <v>0</v>
          </cell>
          <cell r="H717">
            <v>0</v>
          </cell>
          <cell r="I717">
            <v>772</v>
          </cell>
          <cell r="J717">
            <v>772</v>
          </cell>
          <cell r="K717" t="str">
            <v>A</v>
          </cell>
          <cell r="L717">
            <v>772</v>
          </cell>
          <cell r="M717" t="str">
            <v>A</v>
          </cell>
          <cell r="N717">
            <v>-772</v>
          </cell>
          <cell r="O717">
            <v>11178.24</v>
          </cell>
          <cell r="P717">
            <v>10406.24</v>
          </cell>
        </row>
        <row r="718">
          <cell r="B718" t="str">
            <v>402201030</v>
          </cell>
          <cell r="C718" t="str">
            <v>Quota anzianità salariati</v>
          </cell>
          <cell r="D718">
            <v>0</v>
          </cell>
          <cell r="F718">
            <v>0</v>
          </cell>
          <cell r="H718">
            <v>27699.63</v>
          </cell>
          <cell r="I718">
            <v>0</v>
          </cell>
          <cell r="J718">
            <v>27699.63</v>
          </cell>
          <cell r="K718" t="str">
            <v>D</v>
          </cell>
          <cell r="L718">
            <v>27699.63</v>
          </cell>
          <cell r="M718" t="str">
            <v>D</v>
          </cell>
          <cell r="N718">
            <v>27699.63</v>
          </cell>
          <cell r="O718">
            <v>187703.39</v>
          </cell>
          <cell r="P718">
            <v>215403.02000000002</v>
          </cell>
        </row>
        <row r="719">
          <cell r="B719" t="str">
            <v>402202010</v>
          </cell>
          <cell r="C719" t="str">
            <v>Stipendi impiegati</v>
          </cell>
          <cell r="D719">
            <v>0</v>
          </cell>
          <cell r="F719">
            <v>0</v>
          </cell>
          <cell r="H719">
            <v>1182296.17</v>
          </cell>
          <cell r="I719">
            <v>11965.57</v>
          </cell>
          <cell r="J719">
            <v>1170330.6000000001</v>
          </cell>
          <cell r="K719" t="str">
            <v>D</v>
          </cell>
          <cell r="L719">
            <v>1170330.6000000001</v>
          </cell>
          <cell r="M719" t="str">
            <v>D</v>
          </cell>
          <cell r="N719">
            <v>1170330.6000000001</v>
          </cell>
          <cell r="O719">
            <v>5131811.6500000004</v>
          </cell>
          <cell r="P719">
            <v>6302142.25</v>
          </cell>
        </row>
        <row r="720">
          <cell r="B720" t="str">
            <v>402202013</v>
          </cell>
          <cell r="C720" t="str">
            <v>Ferie Stipendiati</v>
          </cell>
          <cell r="D720">
            <v>0</v>
          </cell>
          <cell r="F720">
            <v>0</v>
          </cell>
          <cell r="H720">
            <v>18569.47</v>
          </cell>
          <cell r="I720">
            <v>0</v>
          </cell>
          <cell r="J720">
            <v>18569.47</v>
          </cell>
          <cell r="K720" t="str">
            <v>D</v>
          </cell>
          <cell r="L720">
            <v>18569.47</v>
          </cell>
          <cell r="M720" t="str">
            <v>D</v>
          </cell>
          <cell r="N720">
            <v>18569.47</v>
          </cell>
          <cell r="O720">
            <v>143082.32</v>
          </cell>
          <cell r="P720">
            <v>161651.79</v>
          </cell>
        </row>
        <row r="721">
          <cell r="B721" t="str">
            <v>402202014</v>
          </cell>
          <cell r="C721" t="str">
            <v>Par Stipendiati</v>
          </cell>
          <cell r="D721">
            <v>0</v>
          </cell>
          <cell r="F721">
            <v>0</v>
          </cell>
          <cell r="H721">
            <v>3051.21</v>
          </cell>
          <cell r="I721">
            <v>0</v>
          </cell>
          <cell r="J721">
            <v>3051.21</v>
          </cell>
          <cell r="K721" t="str">
            <v>D</v>
          </cell>
          <cell r="L721">
            <v>3051.21</v>
          </cell>
          <cell r="M721" t="str">
            <v>D</v>
          </cell>
          <cell r="N721">
            <v>3051.21</v>
          </cell>
          <cell r="O721">
            <v>179543.43</v>
          </cell>
          <cell r="P721">
            <v>182594.63999999998</v>
          </cell>
        </row>
        <row r="722">
          <cell r="B722" t="str">
            <v>402202020</v>
          </cell>
          <cell r="C722" t="str">
            <v>Contributi  sociali su stipendi</v>
          </cell>
          <cell r="D722">
            <v>0</v>
          </cell>
          <cell r="F722">
            <v>0</v>
          </cell>
          <cell r="H722">
            <v>285164.96999999997</v>
          </cell>
          <cell r="I722">
            <v>0</v>
          </cell>
          <cell r="J722">
            <v>285164.96999999997</v>
          </cell>
          <cell r="K722" t="str">
            <v>D</v>
          </cell>
          <cell r="L722">
            <v>285164.96999999997</v>
          </cell>
          <cell r="M722" t="str">
            <v>D</v>
          </cell>
          <cell r="N722">
            <v>285164.96999999997</v>
          </cell>
          <cell r="O722">
            <v>1220131.28</v>
          </cell>
          <cell r="P722">
            <v>1505296.25</v>
          </cell>
        </row>
        <row r="723">
          <cell r="B723" t="str">
            <v>402202021</v>
          </cell>
          <cell r="C723" t="str">
            <v>Contributo Inail</v>
          </cell>
          <cell r="D723">
            <v>0</v>
          </cell>
          <cell r="F723">
            <v>0</v>
          </cell>
          <cell r="H723">
            <v>10867.02</v>
          </cell>
          <cell r="I723">
            <v>0</v>
          </cell>
          <cell r="J723">
            <v>10867.02</v>
          </cell>
          <cell r="K723" t="str">
            <v>D</v>
          </cell>
          <cell r="L723">
            <v>10867.02</v>
          </cell>
          <cell r="M723" t="str">
            <v>D</v>
          </cell>
          <cell r="N723">
            <v>10867.02</v>
          </cell>
          <cell r="O723">
            <v>52511.93</v>
          </cell>
          <cell r="P723">
            <v>63378.95</v>
          </cell>
        </row>
        <row r="724">
          <cell r="B724" t="str">
            <v>402202025</v>
          </cell>
          <cell r="C724" t="str">
            <v>Contributi Fondo Pensione Cometa</v>
          </cell>
          <cell r="D724">
            <v>0</v>
          </cell>
          <cell r="F724">
            <v>0</v>
          </cell>
          <cell r="H724">
            <v>0</v>
          </cell>
          <cell r="I724">
            <v>0</v>
          </cell>
          <cell r="J724">
            <v>0</v>
          </cell>
          <cell r="L724">
            <v>0</v>
          </cell>
          <cell r="N724">
            <v>0</v>
          </cell>
          <cell r="O724">
            <v>0</v>
          </cell>
          <cell r="P724">
            <v>0</v>
          </cell>
        </row>
        <row r="725">
          <cell r="B725" t="str">
            <v>402202026</v>
          </cell>
          <cell r="C725" t="str">
            <v>Contrib. Fondo Sanitario Metasalute</v>
          </cell>
          <cell r="D725">
            <v>0</v>
          </cell>
          <cell r="F725">
            <v>0</v>
          </cell>
          <cell r="H725">
            <v>425.54</v>
          </cell>
          <cell r="I725">
            <v>0</v>
          </cell>
          <cell r="J725">
            <v>425.54</v>
          </cell>
          <cell r="K725" t="str">
            <v>D</v>
          </cell>
          <cell r="L725">
            <v>425.54</v>
          </cell>
          <cell r="M725" t="str">
            <v>D</v>
          </cell>
          <cell r="N725">
            <v>425.54</v>
          </cell>
          <cell r="O725">
            <v>2589.84</v>
          </cell>
          <cell r="P725">
            <v>3015.38</v>
          </cell>
        </row>
        <row r="726">
          <cell r="B726" t="str">
            <v>402202027</v>
          </cell>
          <cell r="C726" t="str">
            <v>Contrib. su ferie stipendiati</v>
          </cell>
          <cell r="D726">
            <v>0</v>
          </cell>
          <cell r="F726">
            <v>0</v>
          </cell>
          <cell r="H726">
            <v>5524.26</v>
          </cell>
          <cell r="I726">
            <v>0</v>
          </cell>
          <cell r="J726">
            <v>5524.26</v>
          </cell>
          <cell r="K726" t="str">
            <v>D</v>
          </cell>
          <cell r="L726">
            <v>5524.26</v>
          </cell>
          <cell r="M726" t="str">
            <v>D</v>
          </cell>
          <cell r="N726">
            <v>5524.26</v>
          </cell>
          <cell r="O726">
            <v>42841.8</v>
          </cell>
          <cell r="P726">
            <v>48366.060000000005</v>
          </cell>
        </row>
        <row r="727">
          <cell r="B727" t="str">
            <v>402202028</v>
          </cell>
          <cell r="C727" t="str">
            <v>Contrib. su Par stipendiati</v>
          </cell>
          <cell r="D727">
            <v>0</v>
          </cell>
          <cell r="F727">
            <v>0</v>
          </cell>
          <cell r="H727">
            <v>872.59</v>
          </cell>
          <cell r="I727">
            <v>0</v>
          </cell>
          <cell r="J727">
            <v>872.59</v>
          </cell>
          <cell r="K727" t="str">
            <v>D</v>
          </cell>
          <cell r="L727">
            <v>872.59</v>
          </cell>
          <cell r="M727" t="str">
            <v>D</v>
          </cell>
          <cell r="N727">
            <v>872.59</v>
          </cell>
          <cell r="O727">
            <v>53828.08</v>
          </cell>
          <cell r="P727">
            <v>54700.67</v>
          </cell>
        </row>
        <row r="728">
          <cell r="B728" t="str">
            <v>402202030</v>
          </cell>
          <cell r="C728" t="str">
            <v>Quota Anzianità  maturata stipend.</v>
          </cell>
          <cell r="D728">
            <v>0</v>
          </cell>
          <cell r="F728">
            <v>0</v>
          </cell>
          <cell r="H728">
            <v>141466.96</v>
          </cell>
          <cell r="I728">
            <v>0</v>
          </cell>
          <cell r="J728">
            <v>141466.96</v>
          </cell>
          <cell r="K728" t="str">
            <v>D</v>
          </cell>
          <cell r="L728">
            <v>141466.96</v>
          </cell>
          <cell r="M728" t="str">
            <v>D</v>
          </cell>
          <cell r="N728">
            <v>141466.96</v>
          </cell>
          <cell r="O728">
            <v>470525.58</v>
          </cell>
          <cell r="P728">
            <v>611992.54</v>
          </cell>
        </row>
        <row r="729">
          <cell r="B729" t="str">
            <v>402203010</v>
          </cell>
          <cell r="C729" t="str">
            <v>Stipendi Dirigenti</v>
          </cell>
          <cell r="D729">
            <v>0</v>
          </cell>
          <cell r="F729">
            <v>0</v>
          </cell>
          <cell r="H729">
            <v>68320.39</v>
          </cell>
          <cell r="I729">
            <v>0</v>
          </cell>
          <cell r="J729">
            <v>68320.39</v>
          </cell>
          <cell r="K729" t="str">
            <v>D</v>
          </cell>
          <cell r="L729">
            <v>68320.39</v>
          </cell>
          <cell r="M729" t="str">
            <v>D</v>
          </cell>
          <cell r="N729">
            <v>68320.39</v>
          </cell>
          <cell r="O729">
            <v>276657.69</v>
          </cell>
          <cell r="P729">
            <v>344978.08</v>
          </cell>
        </row>
        <row r="730">
          <cell r="B730" t="str">
            <v>402203013</v>
          </cell>
          <cell r="C730" t="str">
            <v>Ferie Dirigenti</v>
          </cell>
          <cell r="D730">
            <v>0</v>
          </cell>
          <cell r="F730">
            <v>0</v>
          </cell>
          <cell r="H730">
            <v>690.21</v>
          </cell>
          <cell r="I730">
            <v>0</v>
          </cell>
          <cell r="J730">
            <v>690.21</v>
          </cell>
          <cell r="K730" t="str">
            <v>D</v>
          </cell>
          <cell r="L730">
            <v>690.21</v>
          </cell>
          <cell r="M730" t="str">
            <v>D</v>
          </cell>
          <cell r="N730">
            <v>690.21</v>
          </cell>
          <cell r="O730">
            <v>25422.19</v>
          </cell>
          <cell r="P730">
            <v>26112.399999999998</v>
          </cell>
        </row>
        <row r="731">
          <cell r="B731" t="str">
            <v>402203020</v>
          </cell>
          <cell r="C731" t="str">
            <v>Contributi inps car/azienda x dirig</v>
          </cell>
          <cell r="D731">
            <v>0</v>
          </cell>
          <cell r="F731">
            <v>0</v>
          </cell>
          <cell r="H731">
            <v>19906.95</v>
          </cell>
          <cell r="I731">
            <v>0</v>
          </cell>
          <cell r="J731">
            <v>19906.95</v>
          </cell>
          <cell r="K731" t="str">
            <v>D</v>
          </cell>
          <cell r="L731">
            <v>19906.95</v>
          </cell>
          <cell r="M731" t="str">
            <v>D</v>
          </cell>
          <cell r="N731">
            <v>19906.95</v>
          </cell>
          <cell r="O731">
            <v>72252.61</v>
          </cell>
          <cell r="P731">
            <v>92159.56</v>
          </cell>
        </row>
        <row r="732">
          <cell r="B732" t="str">
            <v>402203021</v>
          </cell>
          <cell r="C732" t="str">
            <v>Contributi Previndai c/azienda dir.</v>
          </cell>
          <cell r="D732">
            <v>0</v>
          </cell>
          <cell r="F732">
            <v>0</v>
          </cell>
          <cell r="H732">
            <v>0</v>
          </cell>
          <cell r="I732">
            <v>0</v>
          </cell>
          <cell r="J732">
            <v>0</v>
          </cell>
          <cell r="L732">
            <v>0</v>
          </cell>
          <cell r="N732">
            <v>0</v>
          </cell>
          <cell r="O732">
            <v>802.46</v>
          </cell>
          <cell r="P732">
            <v>802.46</v>
          </cell>
        </row>
        <row r="733">
          <cell r="B733" t="str">
            <v>402203022</v>
          </cell>
          <cell r="C733" t="str">
            <v>Contributi Fasi c/azienda dir.</v>
          </cell>
          <cell r="D733">
            <v>0</v>
          </cell>
          <cell r="F733">
            <v>0</v>
          </cell>
          <cell r="H733">
            <v>1784</v>
          </cell>
          <cell r="I733">
            <v>0</v>
          </cell>
          <cell r="J733">
            <v>1784</v>
          </cell>
          <cell r="K733" t="str">
            <v>D</v>
          </cell>
          <cell r="L733">
            <v>1784</v>
          </cell>
          <cell r="M733" t="str">
            <v>D</v>
          </cell>
          <cell r="N733">
            <v>1784</v>
          </cell>
          <cell r="O733">
            <v>6409.01</v>
          </cell>
          <cell r="P733">
            <v>8193.01</v>
          </cell>
        </row>
        <row r="734">
          <cell r="B734" t="str">
            <v>402203023</v>
          </cell>
          <cell r="C734" t="str">
            <v>Contributo Inail</v>
          </cell>
          <cell r="D734">
            <v>0</v>
          </cell>
          <cell r="F734">
            <v>0</v>
          </cell>
          <cell r="H734">
            <v>186.3</v>
          </cell>
          <cell r="I734">
            <v>0</v>
          </cell>
          <cell r="J734">
            <v>186.3</v>
          </cell>
          <cell r="K734" t="str">
            <v>D</v>
          </cell>
          <cell r="L734">
            <v>186.3</v>
          </cell>
          <cell r="M734" t="str">
            <v>D</v>
          </cell>
          <cell r="N734">
            <v>186.3</v>
          </cell>
          <cell r="O734">
            <v>900.23</v>
          </cell>
          <cell r="P734">
            <v>1086.53</v>
          </cell>
        </row>
        <row r="735">
          <cell r="B735" t="str">
            <v>402203028</v>
          </cell>
          <cell r="C735" t="str">
            <v>Contributi ferie dirigenti</v>
          </cell>
          <cell r="D735">
            <v>0</v>
          </cell>
          <cell r="F735">
            <v>0</v>
          </cell>
          <cell r="H735">
            <v>187.68</v>
          </cell>
          <cell r="I735">
            <v>0</v>
          </cell>
          <cell r="J735">
            <v>187.68</v>
          </cell>
          <cell r="K735" t="str">
            <v>D</v>
          </cell>
          <cell r="L735">
            <v>187.68</v>
          </cell>
          <cell r="M735" t="str">
            <v>D</v>
          </cell>
          <cell r="N735">
            <v>187.68</v>
          </cell>
          <cell r="O735">
            <v>7043.53</v>
          </cell>
          <cell r="P735">
            <v>7231.21</v>
          </cell>
        </row>
        <row r="736">
          <cell r="B736" t="str">
            <v>402203030</v>
          </cell>
          <cell r="C736" t="str">
            <v>Quota Anzianita' maturata dirigen.</v>
          </cell>
          <cell r="D736">
            <v>0</v>
          </cell>
          <cell r="F736">
            <v>0</v>
          </cell>
          <cell r="H736">
            <v>4854.9399999999996</v>
          </cell>
          <cell r="I736">
            <v>0</v>
          </cell>
          <cell r="J736">
            <v>4854.9399999999996</v>
          </cell>
          <cell r="K736" t="str">
            <v>D</v>
          </cell>
          <cell r="L736">
            <v>4854.9399999999996</v>
          </cell>
          <cell r="M736" t="str">
            <v>D</v>
          </cell>
          <cell r="N736">
            <v>4854.9399999999996</v>
          </cell>
          <cell r="O736">
            <v>21483.57</v>
          </cell>
          <cell r="P736">
            <v>26338.51</v>
          </cell>
        </row>
        <row r="737">
          <cell r="B737" t="str">
            <v>402204010</v>
          </cell>
          <cell r="C737" t="str">
            <v>Borse di studio</v>
          </cell>
          <cell r="D737">
            <v>0</v>
          </cell>
          <cell r="F737">
            <v>0</v>
          </cell>
          <cell r="H737">
            <v>0</v>
          </cell>
          <cell r="I737">
            <v>0</v>
          </cell>
          <cell r="J737">
            <v>0</v>
          </cell>
          <cell r="L737">
            <v>0</v>
          </cell>
          <cell r="N737">
            <v>0</v>
          </cell>
          <cell r="O737">
            <v>0</v>
          </cell>
          <cell r="P737">
            <v>0</v>
          </cell>
        </row>
        <row r="738">
          <cell r="B738" t="str">
            <v>402204011</v>
          </cell>
          <cell r="C738" t="str">
            <v>Costi di gestione piattafor.Welfare</v>
          </cell>
          <cell r="D738">
            <v>0</v>
          </cell>
          <cell r="F738">
            <v>0</v>
          </cell>
          <cell r="H738">
            <v>0</v>
          </cell>
          <cell r="I738">
            <v>0</v>
          </cell>
          <cell r="J738">
            <v>0</v>
          </cell>
          <cell r="L738">
            <v>0</v>
          </cell>
          <cell r="N738">
            <v>0</v>
          </cell>
          <cell r="O738">
            <v>8578.7999999999993</v>
          </cell>
          <cell r="P738">
            <v>8578.7999999999993</v>
          </cell>
        </row>
        <row r="739">
          <cell r="B739" t="str">
            <v>402204012</v>
          </cell>
          <cell r="C739" t="str">
            <v>Costi utilizzo piattaforma Welfare</v>
          </cell>
          <cell r="D739">
            <v>0</v>
          </cell>
          <cell r="F739">
            <v>0</v>
          </cell>
          <cell r="H739">
            <v>6109.34</v>
          </cell>
          <cell r="I739">
            <v>0</v>
          </cell>
          <cell r="J739">
            <v>6109.34</v>
          </cell>
          <cell r="K739" t="str">
            <v>D</v>
          </cell>
          <cell r="L739">
            <v>6109.34</v>
          </cell>
          <cell r="M739" t="str">
            <v>D</v>
          </cell>
          <cell r="N739">
            <v>6109.34</v>
          </cell>
          <cell r="O739">
            <v>58043.4</v>
          </cell>
          <cell r="P739">
            <v>64152.740000000005</v>
          </cell>
        </row>
        <row r="740">
          <cell r="B740" t="str">
            <v>402204020</v>
          </cell>
          <cell r="C740" t="str">
            <v>Assegni familiari dipendenti</v>
          </cell>
          <cell r="D740">
            <v>0</v>
          </cell>
          <cell r="F740">
            <v>0</v>
          </cell>
          <cell r="H740">
            <v>0</v>
          </cell>
          <cell r="I740">
            <v>0</v>
          </cell>
          <cell r="J740">
            <v>0</v>
          </cell>
          <cell r="L740">
            <v>0</v>
          </cell>
          <cell r="N740">
            <v>0</v>
          </cell>
          <cell r="O740">
            <v>0</v>
          </cell>
          <cell r="P740">
            <v>0</v>
          </cell>
        </row>
        <row r="741">
          <cell r="B741" t="str">
            <v>402204030</v>
          </cell>
          <cell r="C741" t="str">
            <v>Altri costi del personale</v>
          </cell>
          <cell r="D741">
            <v>0</v>
          </cell>
          <cell r="F741">
            <v>0</v>
          </cell>
          <cell r="H741">
            <v>0</v>
          </cell>
          <cell r="I741">
            <v>0</v>
          </cell>
          <cell r="J741">
            <v>0</v>
          </cell>
          <cell r="L741">
            <v>0</v>
          </cell>
          <cell r="N741">
            <v>0</v>
          </cell>
          <cell r="O741">
            <v>0</v>
          </cell>
          <cell r="P741">
            <v>0</v>
          </cell>
        </row>
        <row r="742">
          <cell r="B742" t="str">
            <v>402204040</v>
          </cell>
          <cell r="C742" t="str">
            <v>Costo per lavoro interinale</v>
          </cell>
          <cell r="D742">
            <v>0</v>
          </cell>
          <cell r="F742">
            <v>0</v>
          </cell>
          <cell r="H742">
            <v>24411.75</v>
          </cell>
          <cell r="I742">
            <v>0</v>
          </cell>
          <cell r="J742">
            <v>24411.75</v>
          </cell>
          <cell r="K742" t="str">
            <v>D</v>
          </cell>
          <cell r="L742">
            <v>24411.75</v>
          </cell>
          <cell r="M742" t="str">
            <v>D</v>
          </cell>
          <cell r="N742">
            <v>24411.75</v>
          </cell>
          <cell r="O742">
            <v>276184.13</v>
          </cell>
          <cell r="P742">
            <v>300595.88</v>
          </cell>
        </row>
        <row r="743">
          <cell r="B743" t="str">
            <v>402301010</v>
          </cell>
          <cell r="C743" t="str">
            <v>Amm. costi implementazione  e ampl.</v>
          </cell>
          <cell r="D743">
            <v>0</v>
          </cell>
          <cell r="F743">
            <v>0</v>
          </cell>
          <cell r="H743">
            <v>0</v>
          </cell>
          <cell r="I743">
            <v>0</v>
          </cell>
          <cell r="J743">
            <v>0</v>
          </cell>
          <cell r="L743">
            <v>0</v>
          </cell>
          <cell r="N743">
            <v>0</v>
          </cell>
          <cell r="O743">
            <v>0</v>
          </cell>
          <cell r="P743">
            <v>0</v>
          </cell>
        </row>
        <row r="744">
          <cell r="B744" t="str">
            <v>402301020</v>
          </cell>
          <cell r="C744" t="str">
            <v>Ammortamento  costi sviluppo nuo.pr</v>
          </cell>
          <cell r="D744">
            <v>0</v>
          </cell>
          <cell r="F744">
            <v>0</v>
          </cell>
          <cell r="H744">
            <v>408499.71</v>
          </cell>
          <cell r="I744">
            <v>0</v>
          </cell>
          <cell r="J744">
            <v>408499.71</v>
          </cell>
          <cell r="K744" t="str">
            <v>D</v>
          </cell>
          <cell r="L744">
            <v>408499.71</v>
          </cell>
          <cell r="M744" t="str">
            <v>D</v>
          </cell>
          <cell r="N744">
            <v>408499.71</v>
          </cell>
          <cell r="O744">
            <v>1873757.59</v>
          </cell>
          <cell r="P744">
            <v>2282257.3000000003</v>
          </cell>
        </row>
        <row r="745">
          <cell r="B745" t="str">
            <v>402301030</v>
          </cell>
          <cell r="C745" t="str">
            <v>Ammortamento costi pluriennali</v>
          </cell>
          <cell r="D745">
            <v>0</v>
          </cell>
          <cell r="F745">
            <v>0</v>
          </cell>
          <cell r="H745">
            <v>0</v>
          </cell>
          <cell r="I745">
            <v>0</v>
          </cell>
          <cell r="J745">
            <v>0</v>
          </cell>
          <cell r="L745">
            <v>0</v>
          </cell>
          <cell r="N745">
            <v>0</v>
          </cell>
          <cell r="O745">
            <v>0</v>
          </cell>
          <cell r="P745">
            <v>0</v>
          </cell>
        </row>
        <row r="746">
          <cell r="B746" t="str">
            <v>402301031</v>
          </cell>
          <cell r="C746" t="str">
            <v>Ammortamento Licenze e Marchi</v>
          </cell>
          <cell r="D746">
            <v>0</v>
          </cell>
          <cell r="F746">
            <v>0</v>
          </cell>
          <cell r="H746">
            <v>580</v>
          </cell>
          <cell r="I746">
            <v>0</v>
          </cell>
          <cell r="J746">
            <v>580</v>
          </cell>
          <cell r="K746" t="str">
            <v>D</v>
          </cell>
          <cell r="L746">
            <v>580</v>
          </cell>
          <cell r="M746" t="str">
            <v>D</v>
          </cell>
          <cell r="N746">
            <v>580</v>
          </cell>
          <cell r="O746">
            <v>2320</v>
          </cell>
          <cell r="P746">
            <v>2900</v>
          </cell>
        </row>
        <row r="747">
          <cell r="B747" t="str">
            <v>402301040</v>
          </cell>
          <cell r="C747" t="str">
            <v>Ammortamento diritti brev. industr.</v>
          </cell>
          <cell r="D747">
            <v>0</v>
          </cell>
          <cell r="F747">
            <v>0</v>
          </cell>
          <cell r="H747">
            <v>1192.5</v>
          </cell>
          <cell r="I747">
            <v>0</v>
          </cell>
          <cell r="J747">
            <v>1192.5</v>
          </cell>
          <cell r="K747" t="str">
            <v>D</v>
          </cell>
          <cell r="L747">
            <v>1192.5</v>
          </cell>
          <cell r="M747" t="str">
            <v>D</v>
          </cell>
          <cell r="N747">
            <v>1192.5</v>
          </cell>
          <cell r="O747">
            <v>4770</v>
          </cell>
          <cell r="P747">
            <v>5962.5</v>
          </cell>
        </row>
        <row r="748">
          <cell r="B748" t="str">
            <v>402301050</v>
          </cell>
          <cell r="C748" t="str">
            <v>Ammort.spese increm.beni terzi</v>
          </cell>
          <cell r="D748">
            <v>0</v>
          </cell>
          <cell r="F748">
            <v>0</v>
          </cell>
          <cell r="H748">
            <v>0</v>
          </cell>
          <cell r="I748">
            <v>0</v>
          </cell>
          <cell r="J748">
            <v>0</v>
          </cell>
          <cell r="L748">
            <v>0</v>
          </cell>
          <cell r="N748">
            <v>0</v>
          </cell>
          <cell r="O748">
            <v>0</v>
          </cell>
          <cell r="P748">
            <v>0</v>
          </cell>
        </row>
        <row r="749">
          <cell r="B749" t="str">
            <v>402301060</v>
          </cell>
          <cell r="C749" t="str">
            <v>Ammortamento per Avviamento</v>
          </cell>
          <cell r="D749">
            <v>0</v>
          </cell>
          <cell r="F749">
            <v>0</v>
          </cell>
          <cell r="H749">
            <v>1200895.7</v>
          </cell>
          <cell r="I749">
            <v>959397.77</v>
          </cell>
          <cell r="J749">
            <v>241497.93</v>
          </cell>
          <cell r="K749" t="str">
            <v>D</v>
          </cell>
          <cell r="L749">
            <v>241497.93</v>
          </cell>
          <cell r="M749" t="str">
            <v>D</v>
          </cell>
          <cell r="N749">
            <v>241497.93</v>
          </cell>
          <cell r="O749">
            <v>1276863.47</v>
          </cell>
          <cell r="P749">
            <v>1518361.4</v>
          </cell>
        </row>
        <row r="750">
          <cell r="B750" t="str">
            <v>402301070</v>
          </cell>
          <cell r="C750" t="str">
            <v>Ammortamento spese op. societarie</v>
          </cell>
          <cell r="D750">
            <v>0</v>
          </cell>
          <cell r="F750">
            <v>0</v>
          </cell>
          <cell r="H750">
            <v>692.5</v>
          </cell>
          <cell r="I750">
            <v>0</v>
          </cell>
          <cell r="J750">
            <v>692.5</v>
          </cell>
          <cell r="K750" t="str">
            <v>D</v>
          </cell>
          <cell r="L750">
            <v>692.5</v>
          </cell>
          <cell r="M750" t="str">
            <v>D</v>
          </cell>
          <cell r="N750">
            <v>692.5</v>
          </cell>
          <cell r="O750">
            <v>0</v>
          </cell>
          <cell r="P750">
            <v>692.5</v>
          </cell>
        </row>
        <row r="751">
          <cell r="B751" t="str">
            <v>402301080</v>
          </cell>
          <cell r="C751" t="str">
            <v>Ammortamento Software</v>
          </cell>
          <cell r="D751">
            <v>0</v>
          </cell>
          <cell r="F751">
            <v>0</v>
          </cell>
          <cell r="H751">
            <v>11561.3</v>
          </cell>
          <cell r="I751">
            <v>0</v>
          </cell>
          <cell r="J751">
            <v>11561.3</v>
          </cell>
          <cell r="K751" t="str">
            <v>D</v>
          </cell>
          <cell r="L751">
            <v>11561.3</v>
          </cell>
          <cell r="M751" t="str">
            <v>D</v>
          </cell>
          <cell r="N751">
            <v>11561.3</v>
          </cell>
          <cell r="O751">
            <v>46245.2</v>
          </cell>
          <cell r="P751">
            <v>57806.5</v>
          </cell>
        </row>
        <row r="752">
          <cell r="B752" t="str">
            <v>402302010</v>
          </cell>
          <cell r="C752" t="str">
            <v>Ammortamento  immobili industriali</v>
          </cell>
          <cell r="D752">
            <v>0</v>
          </cell>
          <cell r="F752">
            <v>0</v>
          </cell>
          <cell r="H752">
            <v>70369.58</v>
          </cell>
          <cell r="I752">
            <v>0</v>
          </cell>
          <cell r="J752">
            <v>70369.58</v>
          </cell>
          <cell r="K752" t="str">
            <v>D</v>
          </cell>
          <cell r="L752">
            <v>70369.58</v>
          </cell>
          <cell r="M752" t="str">
            <v>D</v>
          </cell>
          <cell r="N752">
            <v>70369.58</v>
          </cell>
          <cell r="O752">
            <v>281351.33</v>
          </cell>
          <cell r="P752">
            <v>351720.91000000003</v>
          </cell>
        </row>
        <row r="753">
          <cell r="B753" t="str">
            <v>402302020</v>
          </cell>
          <cell r="C753" t="str">
            <v>Ammortamento impianti generici</v>
          </cell>
          <cell r="D753">
            <v>0</v>
          </cell>
          <cell r="F753">
            <v>0</v>
          </cell>
          <cell r="H753">
            <v>3404.8</v>
          </cell>
          <cell r="I753">
            <v>0</v>
          </cell>
          <cell r="J753">
            <v>3404.8</v>
          </cell>
          <cell r="K753" t="str">
            <v>D</v>
          </cell>
          <cell r="L753">
            <v>3404.8</v>
          </cell>
          <cell r="M753" t="str">
            <v>D</v>
          </cell>
          <cell r="N753">
            <v>3404.8</v>
          </cell>
          <cell r="O753">
            <v>16878.68</v>
          </cell>
          <cell r="P753">
            <v>20283.48</v>
          </cell>
        </row>
        <row r="754">
          <cell r="B754" t="str">
            <v>402302030</v>
          </cell>
          <cell r="C754" t="str">
            <v>Ammortamento  macchinari</v>
          </cell>
          <cell r="D754">
            <v>0</v>
          </cell>
          <cell r="F754">
            <v>0</v>
          </cell>
          <cell r="H754">
            <v>149845.51</v>
          </cell>
          <cell r="I754">
            <v>0</v>
          </cell>
          <cell r="J754">
            <v>149845.51</v>
          </cell>
          <cell r="K754" t="str">
            <v>D</v>
          </cell>
          <cell r="L754">
            <v>149845.51</v>
          </cell>
          <cell r="M754" t="str">
            <v>D</v>
          </cell>
          <cell r="N754">
            <v>149845.51</v>
          </cell>
          <cell r="O754">
            <v>692669.32</v>
          </cell>
          <cell r="P754">
            <v>842514.83</v>
          </cell>
        </row>
        <row r="755">
          <cell r="B755" t="str">
            <v>402302040</v>
          </cell>
          <cell r="C755" t="str">
            <v>Ammortamento  stampi e attrezzature</v>
          </cell>
          <cell r="D755">
            <v>0</v>
          </cell>
          <cell r="F755">
            <v>0</v>
          </cell>
          <cell r="H755">
            <v>404329.02</v>
          </cell>
          <cell r="I755">
            <v>0</v>
          </cell>
          <cell r="J755">
            <v>404329.02</v>
          </cell>
          <cell r="K755" t="str">
            <v>D</v>
          </cell>
          <cell r="L755">
            <v>404329.02</v>
          </cell>
          <cell r="M755" t="str">
            <v>D</v>
          </cell>
          <cell r="N755">
            <v>404329.02</v>
          </cell>
          <cell r="O755">
            <v>1816836.54</v>
          </cell>
          <cell r="P755">
            <v>2221165.56</v>
          </cell>
        </row>
        <row r="756">
          <cell r="B756" t="str">
            <v>402302050</v>
          </cell>
          <cell r="C756" t="str">
            <v>Ammortam. automezzi e mezzi trasp.</v>
          </cell>
          <cell r="D756">
            <v>0</v>
          </cell>
          <cell r="F756">
            <v>0</v>
          </cell>
          <cell r="H756">
            <v>83.42</v>
          </cell>
          <cell r="I756">
            <v>0</v>
          </cell>
          <cell r="J756">
            <v>83.42</v>
          </cell>
          <cell r="K756" t="str">
            <v>D</v>
          </cell>
          <cell r="L756">
            <v>83.42</v>
          </cell>
          <cell r="M756" t="str">
            <v>D</v>
          </cell>
          <cell r="N756">
            <v>83.42</v>
          </cell>
          <cell r="O756">
            <v>333.25</v>
          </cell>
          <cell r="P756">
            <v>416.67</v>
          </cell>
        </row>
        <row r="757">
          <cell r="B757" t="str">
            <v>402302060</v>
          </cell>
          <cell r="C757" t="str">
            <v>Ammortamento mobili ufficio</v>
          </cell>
          <cell r="D757">
            <v>0</v>
          </cell>
          <cell r="F757">
            <v>0</v>
          </cell>
          <cell r="H757">
            <v>1480.78</v>
          </cell>
          <cell r="I757">
            <v>0</v>
          </cell>
          <cell r="J757">
            <v>1480.78</v>
          </cell>
          <cell r="K757" t="str">
            <v>D</v>
          </cell>
          <cell r="L757">
            <v>1480.78</v>
          </cell>
          <cell r="M757" t="str">
            <v>D</v>
          </cell>
          <cell r="N757">
            <v>1480.78</v>
          </cell>
          <cell r="O757">
            <v>6433.95</v>
          </cell>
          <cell r="P757">
            <v>7914.73</v>
          </cell>
        </row>
        <row r="758">
          <cell r="B758" t="str">
            <v>402302065</v>
          </cell>
          <cell r="C758" t="str">
            <v>Ammort.macchine ufficio elettronic</v>
          </cell>
          <cell r="D758">
            <v>0</v>
          </cell>
          <cell r="F758">
            <v>0</v>
          </cell>
          <cell r="H758">
            <v>3658.37</v>
          </cell>
          <cell r="I758">
            <v>0</v>
          </cell>
          <cell r="J758">
            <v>3658.37</v>
          </cell>
          <cell r="K758" t="str">
            <v>D</v>
          </cell>
          <cell r="L758">
            <v>3658.37</v>
          </cell>
          <cell r="M758" t="str">
            <v>D</v>
          </cell>
          <cell r="N758">
            <v>3658.37</v>
          </cell>
          <cell r="O758">
            <v>11987.4</v>
          </cell>
          <cell r="P758">
            <v>15645.77</v>
          </cell>
        </row>
        <row r="759">
          <cell r="B759" t="str">
            <v>402302070</v>
          </cell>
          <cell r="C759" t="str">
            <v>Ammortamento  forni</v>
          </cell>
          <cell r="D759">
            <v>0</v>
          </cell>
          <cell r="F759">
            <v>0</v>
          </cell>
          <cell r="H759">
            <v>0</v>
          </cell>
          <cell r="I759">
            <v>0</v>
          </cell>
          <cell r="J759">
            <v>0</v>
          </cell>
          <cell r="L759">
            <v>0</v>
          </cell>
          <cell r="N759">
            <v>0</v>
          </cell>
          <cell r="O759">
            <v>0</v>
          </cell>
          <cell r="P759">
            <v>0</v>
          </cell>
        </row>
        <row r="760">
          <cell r="B760" t="str">
            <v>402303010</v>
          </cell>
          <cell r="C760" t="str">
            <v>Amm. ant. immobili indus.</v>
          </cell>
          <cell r="D760">
            <v>0</v>
          </cell>
          <cell r="F760">
            <v>0</v>
          </cell>
          <cell r="H760">
            <v>0</v>
          </cell>
          <cell r="I760">
            <v>0</v>
          </cell>
          <cell r="J760">
            <v>0</v>
          </cell>
          <cell r="L760">
            <v>0</v>
          </cell>
          <cell r="N760">
            <v>0</v>
          </cell>
          <cell r="O760">
            <v>0</v>
          </cell>
          <cell r="P760">
            <v>0</v>
          </cell>
        </row>
        <row r="761">
          <cell r="B761" t="str">
            <v>402303020</v>
          </cell>
          <cell r="C761" t="str">
            <v>Amm. ant. impianti gener.</v>
          </cell>
          <cell r="D761">
            <v>0</v>
          </cell>
          <cell r="F761">
            <v>0</v>
          </cell>
          <cell r="H761">
            <v>0</v>
          </cell>
          <cell r="I761">
            <v>0</v>
          </cell>
          <cell r="J761">
            <v>0</v>
          </cell>
          <cell r="L761">
            <v>0</v>
          </cell>
          <cell r="N761">
            <v>0</v>
          </cell>
          <cell r="O761">
            <v>0</v>
          </cell>
          <cell r="P761">
            <v>0</v>
          </cell>
        </row>
        <row r="762">
          <cell r="B762" t="str">
            <v>402303030</v>
          </cell>
          <cell r="C762" t="str">
            <v>Amm. ant. macchinari</v>
          </cell>
          <cell r="D762">
            <v>0</v>
          </cell>
          <cell r="F762">
            <v>0</v>
          </cell>
          <cell r="H762">
            <v>0</v>
          </cell>
          <cell r="I762">
            <v>0</v>
          </cell>
          <cell r="J762">
            <v>0</v>
          </cell>
          <cell r="L762">
            <v>0</v>
          </cell>
          <cell r="N762">
            <v>0</v>
          </cell>
          <cell r="O762">
            <v>0</v>
          </cell>
          <cell r="P762">
            <v>0</v>
          </cell>
        </row>
        <row r="763">
          <cell r="B763" t="str">
            <v>402303040</v>
          </cell>
          <cell r="C763" t="str">
            <v>Amm. ant. stampi ed attr.</v>
          </cell>
          <cell r="D763">
            <v>0</v>
          </cell>
          <cell r="F763">
            <v>0</v>
          </cell>
          <cell r="H763">
            <v>0</v>
          </cell>
          <cell r="I763">
            <v>0</v>
          </cell>
          <cell r="J763">
            <v>0</v>
          </cell>
          <cell r="L763">
            <v>0</v>
          </cell>
          <cell r="N763">
            <v>0</v>
          </cell>
          <cell r="O763">
            <v>0</v>
          </cell>
          <cell r="P763">
            <v>0</v>
          </cell>
        </row>
        <row r="764">
          <cell r="B764" t="str">
            <v>402303050</v>
          </cell>
          <cell r="C764" t="str">
            <v>Amm. ant. automezzi</v>
          </cell>
          <cell r="D764">
            <v>0</v>
          </cell>
          <cell r="F764">
            <v>0</v>
          </cell>
          <cell r="H764">
            <v>0</v>
          </cell>
          <cell r="I764">
            <v>0</v>
          </cell>
          <cell r="J764">
            <v>0</v>
          </cell>
          <cell r="L764">
            <v>0</v>
          </cell>
          <cell r="N764">
            <v>0</v>
          </cell>
          <cell r="O764">
            <v>0</v>
          </cell>
          <cell r="P764">
            <v>0</v>
          </cell>
        </row>
        <row r="765">
          <cell r="B765" t="str">
            <v>402303060</v>
          </cell>
          <cell r="C765" t="str">
            <v>Ammortam.ant. mobili uff.</v>
          </cell>
          <cell r="D765">
            <v>0</v>
          </cell>
          <cell r="F765">
            <v>0</v>
          </cell>
          <cell r="H765">
            <v>0</v>
          </cell>
          <cell r="I765">
            <v>0</v>
          </cell>
          <cell r="J765">
            <v>0</v>
          </cell>
          <cell r="L765">
            <v>0</v>
          </cell>
          <cell r="N765">
            <v>0</v>
          </cell>
          <cell r="O765">
            <v>0</v>
          </cell>
          <cell r="P765">
            <v>0</v>
          </cell>
        </row>
        <row r="766">
          <cell r="B766" t="str">
            <v>402303065</v>
          </cell>
          <cell r="C766" t="str">
            <v>Ammort.ant.macch.uff.elet</v>
          </cell>
          <cell r="D766">
            <v>0</v>
          </cell>
          <cell r="F766">
            <v>0</v>
          </cell>
          <cell r="H766">
            <v>0</v>
          </cell>
          <cell r="I766">
            <v>0</v>
          </cell>
          <cell r="J766">
            <v>0</v>
          </cell>
          <cell r="L766">
            <v>0</v>
          </cell>
          <cell r="N766">
            <v>0</v>
          </cell>
          <cell r="O766">
            <v>0</v>
          </cell>
          <cell r="P766">
            <v>0</v>
          </cell>
        </row>
        <row r="767">
          <cell r="B767" t="str">
            <v>402303070</v>
          </cell>
          <cell r="C767" t="str">
            <v>Amm. ant. forni</v>
          </cell>
          <cell r="D767">
            <v>0</v>
          </cell>
          <cell r="F767">
            <v>0</v>
          </cell>
          <cell r="H767">
            <v>0</v>
          </cell>
          <cell r="I767">
            <v>0</v>
          </cell>
          <cell r="J767">
            <v>0</v>
          </cell>
          <cell r="L767">
            <v>0</v>
          </cell>
          <cell r="N767">
            <v>0</v>
          </cell>
          <cell r="O767">
            <v>0</v>
          </cell>
          <cell r="P767">
            <v>0</v>
          </cell>
        </row>
        <row r="768">
          <cell r="B768" t="str">
            <v>402401010</v>
          </cell>
          <cell r="C768" t="str">
            <v>Perdite su crediti</v>
          </cell>
          <cell r="D768">
            <v>0</v>
          </cell>
          <cell r="F768">
            <v>0</v>
          </cell>
          <cell r="H768">
            <v>0</v>
          </cell>
          <cell r="I768">
            <v>0</v>
          </cell>
          <cell r="J768">
            <v>0</v>
          </cell>
          <cell r="L768">
            <v>0</v>
          </cell>
          <cell r="N768">
            <v>0</v>
          </cell>
          <cell r="O768">
            <v>0</v>
          </cell>
          <cell r="P768">
            <v>0</v>
          </cell>
        </row>
        <row r="769">
          <cell r="B769" t="str">
            <v>402401020</v>
          </cell>
          <cell r="C769" t="str">
            <v>Accant. fondo svalutazione crediti</v>
          </cell>
          <cell r="D769">
            <v>0</v>
          </cell>
          <cell r="F769">
            <v>0</v>
          </cell>
          <cell r="H769">
            <v>0</v>
          </cell>
          <cell r="I769">
            <v>0</v>
          </cell>
          <cell r="J769">
            <v>0</v>
          </cell>
          <cell r="L769">
            <v>0</v>
          </cell>
          <cell r="N769">
            <v>0</v>
          </cell>
          <cell r="O769">
            <v>0</v>
          </cell>
          <cell r="P769">
            <v>0</v>
          </cell>
        </row>
        <row r="770">
          <cell r="B770" t="str">
            <v>402401030</v>
          </cell>
          <cell r="C770" t="str">
            <v>Acc.fondo svalutaz. crediti tassati</v>
          </cell>
          <cell r="D770">
            <v>0</v>
          </cell>
          <cell r="F770">
            <v>0</v>
          </cell>
          <cell r="H770">
            <v>0</v>
          </cell>
          <cell r="I770">
            <v>0</v>
          </cell>
          <cell r="J770">
            <v>0</v>
          </cell>
          <cell r="L770">
            <v>0</v>
          </cell>
          <cell r="N770">
            <v>0</v>
          </cell>
          <cell r="O770">
            <v>0</v>
          </cell>
          <cell r="P770">
            <v>0</v>
          </cell>
        </row>
        <row r="771">
          <cell r="B771" t="str">
            <v>402401040</v>
          </cell>
          <cell r="C771" t="str">
            <v>Acc. a fondo obsolescenza magazzino</v>
          </cell>
          <cell r="D771">
            <v>0</v>
          </cell>
          <cell r="F771">
            <v>0</v>
          </cell>
          <cell r="H771">
            <v>0</v>
          </cell>
          <cell r="I771">
            <v>0</v>
          </cell>
          <cell r="J771">
            <v>0</v>
          </cell>
          <cell r="L771">
            <v>0</v>
          </cell>
          <cell r="N771">
            <v>0</v>
          </cell>
          <cell r="O771">
            <v>135325.79999999999</v>
          </cell>
          <cell r="P771">
            <v>135325.79999999999</v>
          </cell>
        </row>
        <row r="772">
          <cell r="B772" t="str">
            <v>402401050</v>
          </cell>
          <cell r="C772" t="str">
            <v>Svalutazioni di strumenti derivati</v>
          </cell>
          <cell r="D772">
            <v>0</v>
          </cell>
          <cell r="F772">
            <v>0</v>
          </cell>
          <cell r="H772">
            <v>0</v>
          </cell>
          <cell r="I772">
            <v>0</v>
          </cell>
          <cell r="J772">
            <v>0</v>
          </cell>
          <cell r="L772">
            <v>0</v>
          </cell>
          <cell r="N772">
            <v>0</v>
          </cell>
          <cell r="O772">
            <v>0</v>
          </cell>
          <cell r="P772">
            <v>0</v>
          </cell>
        </row>
        <row r="773">
          <cell r="B773" t="str">
            <v>402402010</v>
          </cell>
          <cell r="C773" t="str">
            <v>Acc.a fondo garanzia prodotti</v>
          </cell>
          <cell r="D773">
            <v>0</v>
          </cell>
          <cell r="F773">
            <v>0</v>
          </cell>
          <cell r="H773">
            <v>0</v>
          </cell>
          <cell r="I773">
            <v>0</v>
          </cell>
          <cell r="J773">
            <v>0</v>
          </cell>
          <cell r="L773">
            <v>0</v>
          </cell>
          <cell r="N773">
            <v>0</v>
          </cell>
          <cell r="O773">
            <v>0</v>
          </cell>
          <cell r="P773">
            <v>0</v>
          </cell>
        </row>
        <row r="774">
          <cell r="B774" t="str">
            <v>402402020</v>
          </cell>
          <cell r="C774" t="str">
            <v>Acc. a fondo adeguamento cambi</v>
          </cell>
          <cell r="D774">
            <v>0</v>
          </cell>
          <cell r="F774">
            <v>0</v>
          </cell>
          <cell r="H774">
            <v>0</v>
          </cell>
          <cell r="I774">
            <v>0</v>
          </cell>
          <cell r="J774">
            <v>0</v>
          </cell>
          <cell r="L774">
            <v>0</v>
          </cell>
          <cell r="N774">
            <v>0</v>
          </cell>
          <cell r="O774">
            <v>0</v>
          </cell>
          <cell r="P774">
            <v>0</v>
          </cell>
        </row>
        <row r="775">
          <cell r="B775" t="str">
            <v>402402030</v>
          </cell>
          <cell r="C775" t="str">
            <v>Accant. rischi diversi</v>
          </cell>
          <cell r="D775">
            <v>0</v>
          </cell>
          <cell r="F775">
            <v>0</v>
          </cell>
          <cell r="H775">
            <v>0</v>
          </cell>
          <cell r="I775">
            <v>0</v>
          </cell>
          <cell r="J775">
            <v>0</v>
          </cell>
          <cell r="L775">
            <v>0</v>
          </cell>
          <cell r="N775">
            <v>0</v>
          </cell>
          <cell r="O775">
            <v>0</v>
          </cell>
          <cell r="P775">
            <v>0</v>
          </cell>
        </row>
        <row r="776">
          <cell r="B776" t="str">
            <v>402501010</v>
          </cell>
          <cell r="C776" t="str">
            <v>Tassa vidimazione libri sociali</v>
          </cell>
          <cell r="D776">
            <v>0</v>
          </cell>
          <cell r="F776">
            <v>0</v>
          </cell>
          <cell r="H776">
            <v>516.46</v>
          </cell>
          <cell r="I776">
            <v>0</v>
          </cell>
          <cell r="J776">
            <v>516.46</v>
          </cell>
          <cell r="K776" t="str">
            <v>D</v>
          </cell>
          <cell r="L776">
            <v>516.46</v>
          </cell>
          <cell r="M776" t="str">
            <v>D</v>
          </cell>
          <cell r="N776">
            <v>516.46</v>
          </cell>
          <cell r="O776">
            <v>516.46</v>
          </cell>
          <cell r="P776">
            <v>1032.92</v>
          </cell>
        </row>
        <row r="777">
          <cell r="B777" t="str">
            <v>402501020</v>
          </cell>
          <cell r="C777" t="str">
            <v>Tasse Camera di Commercio</v>
          </cell>
          <cell r="D777">
            <v>0</v>
          </cell>
          <cell r="F777">
            <v>0</v>
          </cell>
          <cell r="H777">
            <v>0</v>
          </cell>
          <cell r="I777">
            <v>0</v>
          </cell>
          <cell r="J777">
            <v>0</v>
          </cell>
          <cell r="L777">
            <v>0</v>
          </cell>
          <cell r="N777">
            <v>0</v>
          </cell>
          <cell r="O777">
            <v>2055</v>
          </cell>
          <cell r="P777">
            <v>2055</v>
          </cell>
        </row>
        <row r="778">
          <cell r="B778" t="str">
            <v>402501040</v>
          </cell>
          <cell r="C778" t="str">
            <v>Imposte e tasse</v>
          </cell>
          <cell r="D778">
            <v>0</v>
          </cell>
          <cell r="F778">
            <v>0</v>
          </cell>
          <cell r="H778">
            <v>0</v>
          </cell>
          <cell r="I778">
            <v>0</v>
          </cell>
          <cell r="J778">
            <v>0</v>
          </cell>
          <cell r="L778">
            <v>0</v>
          </cell>
          <cell r="N778">
            <v>0</v>
          </cell>
          <cell r="O778">
            <v>9861</v>
          </cell>
          <cell r="P778">
            <v>9861</v>
          </cell>
        </row>
        <row r="779">
          <cell r="B779" t="str">
            <v>402501050</v>
          </cell>
          <cell r="C779" t="str">
            <v>IMU</v>
          </cell>
          <cell r="D779">
            <v>0</v>
          </cell>
          <cell r="F779">
            <v>0</v>
          </cell>
          <cell r="H779">
            <v>0</v>
          </cell>
          <cell r="I779">
            <v>0</v>
          </cell>
          <cell r="J779">
            <v>0</v>
          </cell>
          <cell r="L779">
            <v>0</v>
          </cell>
          <cell r="N779">
            <v>0</v>
          </cell>
          <cell r="O779">
            <v>42818</v>
          </cell>
          <cell r="P779">
            <v>42818</v>
          </cell>
        </row>
        <row r="780">
          <cell r="B780" t="str">
            <v>402501060</v>
          </cell>
          <cell r="C780" t="str">
            <v>Altri oneri vari</v>
          </cell>
          <cell r="D780">
            <v>0</v>
          </cell>
          <cell r="F780">
            <v>0</v>
          </cell>
          <cell r="H780">
            <v>0</v>
          </cell>
          <cell r="I780">
            <v>0</v>
          </cell>
          <cell r="J780">
            <v>0</v>
          </cell>
          <cell r="L780">
            <v>0</v>
          </cell>
          <cell r="N780">
            <v>0</v>
          </cell>
          <cell r="O780">
            <v>0</v>
          </cell>
          <cell r="P780">
            <v>0</v>
          </cell>
        </row>
        <row r="781">
          <cell r="B781" t="str">
            <v>402502010</v>
          </cell>
          <cell r="C781" t="str">
            <v>Minusv. da alien. cespiti</v>
          </cell>
          <cell r="D781">
            <v>0</v>
          </cell>
          <cell r="F781">
            <v>0</v>
          </cell>
          <cell r="H781">
            <v>0</v>
          </cell>
          <cell r="I781">
            <v>0</v>
          </cell>
          <cell r="J781">
            <v>0</v>
          </cell>
          <cell r="L781">
            <v>0</v>
          </cell>
          <cell r="N781">
            <v>0</v>
          </cell>
          <cell r="O781">
            <v>0</v>
          </cell>
          <cell r="P781">
            <v>0</v>
          </cell>
        </row>
        <row r="782">
          <cell r="B782" t="str">
            <v>402502020</v>
          </cell>
          <cell r="C782" t="str">
            <v>Differenze cambi passive</v>
          </cell>
          <cell r="D782">
            <v>0</v>
          </cell>
          <cell r="F782">
            <v>0</v>
          </cell>
          <cell r="H782">
            <v>9756.9699999999993</v>
          </cell>
          <cell r="I782">
            <v>1547.06</v>
          </cell>
          <cell r="J782">
            <v>8209.91</v>
          </cell>
          <cell r="K782" t="str">
            <v>D</v>
          </cell>
          <cell r="L782">
            <v>8209.91</v>
          </cell>
          <cell r="M782" t="str">
            <v>D</v>
          </cell>
          <cell r="N782">
            <v>8209.91</v>
          </cell>
          <cell r="O782">
            <v>32301.31</v>
          </cell>
          <cell r="P782">
            <v>40511.22</v>
          </cell>
        </row>
        <row r="783">
          <cell r="B783" t="str">
            <v>402502030</v>
          </cell>
          <cell r="C783" t="str">
            <v>Ammanchi furti e smarrim.</v>
          </cell>
          <cell r="D783">
            <v>0</v>
          </cell>
          <cell r="F783">
            <v>0</v>
          </cell>
          <cell r="H783">
            <v>0</v>
          </cell>
          <cell r="I783">
            <v>0</v>
          </cell>
          <cell r="J783">
            <v>0</v>
          </cell>
          <cell r="L783">
            <v>0</v>
          </cell>
          <cell r="N783">
            <v>0</v>
          </cell>
          <cell r="O783">
            <v>0</v>
          </cell>
          <cell r="P783">
            <v>0</v>
          </cell>
        </row>
        <row r="784">
          <cell r="B784" t="str">
            <v>402502040</v>
          </cell>
          <cell r="C784" t="str">
            <v>Altri oneri</v>
          </cell>
          <cell r="D784">
            <v>0</v>
          </cell>
          <cell r="F784">
            <v>0</v>
          </cell>
          <cell r="H784">
            <v>0</v>
          </cell>
          <cell r="I784">
            <v>0</v>
          </cell>
          <cell r="J784">
            <v>0</v>
          </cell>
          <cell r="L784">
            <v>0</v>
          </cell>
          <cell r="N784">
            <v>0</v>
          </cell>
          <cell r="O784">
            <v>0</v>
          </cell>
          <cell r="P784">
            <v>0</v>
          </cell>
        </row>
        <row r="785">
          <cell r="B785" t="str">
            <v>402502050</v>
          </cell>
          <cell r="C785" t="str">
            <v>Multe, sanzioni, ammende</v>
          </cell>
          <cell r="D785">
            <v>0</v>
          </cell>
          <cell r="F785">
            <v>0</v>
          </cell>
          <cell r="H785">
            <v>83.67</v>
          </cell>
          <cell r="I785">
            <v>0</v>
          </cell>
          <cell r="J785">
            <v>83.67</v>
          </cell>
          <cell r="K785" t="str">
            <v>D</v>
          </cell>
          <cell r="L785">
            <v>83.67</v>
          </cell>
          <cell r="M785" t="str">
            <v>D</v>
          </cell>
          <cell r="N785">
            <v>83.67</v>
          </cell>
          <cell r="O785">
            <v>14748.35</v>
          </cell>
          <cell r="P785">
            <v>14832.02</v>
          </cell>
        </row>
        <row r="786">
          <cell r="B786" t="str">
            <v>402602010</v>
          </cell>
          <cell r="C786" t="str">
            <v>Int.pas.fin.POOL BPM</v>
          </cell>
          <cell r="D786">
            <v>0</v>
          </cell>
          <cell r="F786">
            <v>0</v>
          </cell>
          <cell r="H786">
            <v>0</v>
          </cell>
          <cell r="I786">
            <v>0</v>
          </cell>
          <cell r="J786">
            <v>0</v>
          </cell>
          <cell r="L786">
            <v>0</v>
          </cell>
          <cell r="N786">
            <v>0</v>
          </cell>
          <cell r="O786">
            <v>0</v>
          </cell>
          <cell r="P786">
            <v>0</v>
          </cell>
        </row>
        <row r="787">
          <cell r="B787" t="str">
            <v>402602011</v>
          </cell>
          <cell r="C787" t="str">
            <v>Int.fin.BNL 18 Mesi</v>
          </cell>
          <cell r="D787">
            <v>0</v>
          </cell>
          <cell r="F787">
            <v>0</v>
          </cell>
          <cell r="H787">
            <v>0</v>
          </cell>
          <cell r="I787">
            <v>0</v>
          </cell>
          <cell r="J787">
            <v>0</v>
          </cell>
          <cell r="L787">
            <v>0</v>
          </cell>
          <cell r="N787">
            <v>0</v>
          </cell>
          <cell r="O787">
            <v>0</v>
          </cell>
          <cell r="P787">
            <v>0</v>
          </cell>
        </row>
        <row r="788">
          <cell r="B788" t="str">
            <v>402602029</v>
          </cell>
          <cell r="C788" t="str">
            <v>Int.fin.332/06955157 Credito Emili.</v>
          </cell>
          <cell r="D788">
            <v>0</v>
          </cell>
          <cell r="F788">
            <v>0</v>
          </cell>
          <cell r="H788">
            <v>0</v>
          </cell>
          <cell r="I788">
            <v>0</v>
          </cell>
          <cell r="J788">
            <v>0</v>
          </cell>
          <cell r="L788">
            <v>0</v>
          </cell>
          <cell r="N788">
            <v>0</v>
          </cell>
          <cell r="O788">
            <v>0</v>
          </cell>
          <cell r="P788">
            <v>0</v>
          </cell>
        </row>
        <row r="789">
          <cell r="B789" t="str">
            <v>402602030</v>
          </cell>
          <cell r="C789" t="str">
            <v>Int.pas.finanziam.Credito Emiliano</v>
          </cell>
          <cell r="D789">
            <v>0</v>
          </cell>
          <cell r="F789">
            <v>0</v>
          </cell>
          <cell r="H789">
            <v>0</v>
          </cell>
          <cell r="I789">
            <v>0</v>
          </cell>
          <cell r="J789">
            <v>0</v>
          </cell>
          <cell r="L789">
            <v>0</v>
          </cell>
          <cell r="N789">
            <v>0</v>
          </cell>
          <cell r="O789">
            <v>0</v>
          </cell>
          <cell r="P789">
            <v>0</v>
          </cell>
        </row>
        <row r="790">
          <cell r="B790" t="str">
            <v>402602031</v>
          </cell>
          <cell r="C790" t="str">
            <v>Int.pas.finanziam.Veneto Banca</v>
          </cell>
          <cell r="D790">
            <v>0</v>
          </cell>
          <cell r="F790">
            <v>0</v>
          </cell>
          <cell r="H790">
            <v>0</v>
          </cell>
          <cell r="I790">
            <v>0</v>
          </cell>
          <cell r="J790">
            <v>0</v>
          </cell>
          <cell r="L790">
            <v>0</v>
          </cell>
          <cell r="N790">
            <v>0</v>
          </cell>
          <cell r="O790">
            <v>0</v>
          </cell>
          <cell r="P790">
            <v>0</v>
          </cell>
        </row>
        <row r="791">
          <cell r="B791" t="str">
            <v>402602032</v>
          </cell>
          <cell r="C791" t="str">
            <v>Int.passivi mutuo Banco Desio</v>
          </cell>
          <cell r="D791">
            <v>0</v>
          </cell>
          <cell r="F791">
            <v>0</v>
          </cell>
          <cell r="H791">
            <v>0</v>
          </cell>
          <cell r="I791">
            <v>0</v>
          </cell>
          <cell r="J791">
            <v>0</v>
          </cell>
          <cell r="L791">
            <v>0</v>
          </cell>
          <cell r="N791">
            <v>0</v>
          </cell>
          <cell r="O791">
            <v>0</v>
          </cell>
          <cell r="P791">
            <v>0</v>
          </cell>
        </row>
        <row r="792">
          <cell r="B792" t="str">
            <v>402602033</v>
          </cell>
          <cell r="C792" t="str">
            <v>INT.PASS.FINANZIAMENTO SACE BNL</v>
          </cell>
          <cell r="D792">
            <v>0</v>
          </cell>
          <cell r="F792">
            <v>0</v>
          </cell>
          <cell r="H792">
            <v>0</v>
          </cell>
          <cell r="I792">
            <v>0</v>
          </cell>
          <cell r="J792">
            <v>0</v>
          </cell>
          <cell r="L792">
            <v>0</v>
          </cell>
          <cell r="N792">
            <v>0</v>
          </cell>
          <cell r="O792">
            <v>0</v>
          </cell>
          <cell r="P792">
            <v>0</v>
          </cell>
        </row>
        <row r="793">
          <cell r="B793" t="str">
            <v>402602034</v>
          </cell>
          <cell r="C793" t="str">
            <v>Int.passivi finanz.IntesaSanp.3327</v>
          </cell>
          <cell r="D793">
            <v>0</v>
          </cell>
          <cell r="F793">
            <v>0</v>
          </cell>
          <cell r="H793">
            <v>0</v>
          </cell>
          <cell r="I793">
            <v>0</v>
          </cell>
          <cell r="J793">
            <v>0</v>
          </cell>
          <cell r="L793">
            <v>0</v>
          </cell>
          <cell r="N793">
            <v>0</v>
          </cell>
          <cell r="O793">
            <v>0</v>
          </cell>
          <cell r="P793">
            <v>0</v>
          </cell>
        </row>
        <row r="794">
          <cell r="B794" t="str">
            <v>402602035</v>
          </cell>
          <cell r="C794" t="str">
            <v>Inter.pass.Mittel Generale Invest.</v>
          </cell>
          <cell r="D794">
            <v>0</v>
          </cell>
          <cell r="F794">
            <v>0</v>
          </cell>
          <cell r="H794">
            <v>0</v>
          </cell>
          <cell r="I794">
            <v>0</v>
          </cell>
          <cell r="J794">
            <v>0</v>
          </cell>
          <cell r="L794">
            <v>0</v>
          </cell>
          <cell r="N794">
            <v>0</v>
          </cell>
          <cell r="O794">
            <v>0</v>
          </cell>
          <cell r="P794">
            <v>0</v>
          </cell>
        </row>
        <row r="795">
          <cell r="B795" t="str">
            <v>402602036</v>
          </cell>
          <cell r="C795" t="str">
            <v>Int.passivi finanz.MPS 741707583</v>
          </cell>
          <cell r="D795">
            <v>0</v>
          </cell>
          <cell r="F795">
            <v>0</v>
          </cell>
          <cell r="H795">
            <v>0</v>
          </cell>
          <cell r="I795">
            <v>0</v>
          </cell>
          <cell r="J795">
            <v>0</v>
          </cell>
          <cell r="L795">
            <v>0</v>
          </cell>
          <cell r="N795">
            <v>0</v>
          </cell>
          <cell r="O795">
            <v>0</v>
          </cell>
          <cell r="P795">
            <v>0</v>
          </cell>
        </row>
        <row r="796">
          <cell r="B796" t="str">
            <v>402602037</v>
          </cell>
          <cell r="C796" t="str">
            <v>Int.passivi finanz.Unicredit4695240</v>
          </cell>
          <cell r="D796">
            <v>0</v>
          </cell>
          <cell r="F796">
            <v>0</v>
          </cell>
          <cell r="H796">
            <v>0</v>
          </cell>
          <cell r="I796">
            <v>0</v>
          </cell>
          <cell r="J796">
            <v>0</v>
          </cell>
          <cell r="L796">
            <v>0</v>
          </cell>
          <cell r="N796">
            <v>0</v>
          </cell>
          <cell r="O796">
            <v>0</v>
          </cell>
          <cell r="P796">
            <v>0</v>
          </cell>
        </row>
        <row r="797">
          <cell r="B797" t="str">
            <v>402602038</v>
          </cell>
          <cell r="C797" t="str">
            <v>Int.passivi finanz.BNL 1567574</v>
          </cell>
          <cell r="D797">
            <v>0</v>
          </cell>
          <cell r="F797">
            <v>0</v>
          </cell>
          <cell r="H797">
            <v>0</v>
          </cell>
          <cell r="I797">
            <v>0</v>
          </cell>
          <cell r="J797">
            <v>0</v>
          </cell>
          <cell r="L797">
            <v>0</v>
          </cell>
          <cell r="N797">
            <v>0</v>
          </cell>
          <cell r="O797">
            <v>0</v>
          </cell>
          <cell r="P797">
            <v>0</v>
          </cell>
        </row>
        <row r="798">
          <cell r="B798" t="str">
            <v>402602039</v>
          </cell>
          <cell r="C798" t="str">
            <v>Int.passivi finanz.MPS 3618194,94</v>
          </cell>
          <cell r="D798">
            <v>0</v>
          </cell>
          <cell r="F798">
            <v>0</v>
          </cell>
          <cell r="H798">
            <v>0</v>
          </cell>
          <cell r="I798">
            <v>0</v>
          </cell>
          <cell r="J798">
            <v>0</v>
          </cell>
          <cell r="L798">
            <v>0</v>
          </cell>
          <cell r="N798">
            <v>0</v>
          </cell>
          <cell r="O798">
            <v>0</v>
          </cell>
          <cell r="P798">
            <v>0</v>
          </cell>
        </row>
        <row r="799">
          <cell r="B799" t="str">
            <v>402602040</v>
          </cell>
          <cell r="C799" t="str">
            <v>Int.pass.Finanz.MPS 741788631,46</v>
          </cell>
          <cell r="D799">
            <v>0</v>
          </cell>
          <cell r="F799">
            <v>0</v>
          </cell>
          <cell r="H799">
            <v>0</v>
          </cell>
          <cell r="I799">
            <v>0</v>
          </cell>
          <cell r="J799">
            <v>0</v>
          </cell>
          <cell r="L799">
            <v>0</v>
          </cell>
          <cell r="N799">
            <v>0</v>
          </cell>
          <cell r="O799">
            <v>0</v>
          </cell>
          <cell r="P799">
            <v>0</v>
          </cell>
        </row>
        <row r="800">
          <cell r="B800" t="str">
            <v>402602041</v>
          </cell>
          <cell r="C800" t="str">
            <v>Int.passivi finanz.IntesaSanp.89318</v>
          </cell>
          <cell r="D800">
            <v>0</v>
          </cell>
          <cell r="F800">
            <v>0</v>
          </cell>
          <cell r="H800">
            <v>0</v>
          </cell>
          <cell r="I800">
            <v>0</v>
          </cell>
          <cell r="J800">
            <v>0</v>
          </cell>
          <cell r="L800">
            <v>0</v>
          </cell>
          <cell r="N800">
            <v>0</v>
          </cell>
          <cell r="O800">
            <v>0</v>
          </cell>
          <cell r="P800">
            <v>0</v>
          </cell>
        </row>
        <row r="801">
          <cell r="B801" t="str">
            <v>402602042</v>
          </cell>
          <cell r="C801" t="str">
            <v>Int.passivi fin.Credem 332/7064031</v>
          </cell>
          <cell r="D801">
            <v>0</v>
          </cell>
          <cell r="F801">
            <v>0</v>
          </cell>
          <cell r="H801">
            <v>0</v>
          </cell>
          <cell r="I801">
            <v>0</v>
          </cell>
          <cell r="J801">
            <v>0</v>
          </cell>
          <cell r="L801">
            <v>0</v>
          </cell>
          <cell r="N801">
            <v>0</v>
          </cell>
          <cell r="O801">
            <v>594.65</v>
          </cell>
          <cell r="P801">
            <v>594.65</v>
          </cell>
        </row>
        <row r="802">
          <cell r="B802" t="str">
            <v>402602043</v>
          </cell>
          <cell r="C802" t="str">
            <v>Int.pass.mutuo chir.Pop.So.01192833</v>
          </cell>
          <cell r="D802">
            <v>0</v>
          </cell>
          <cell r="F802">
            <v>0</v>
          </cell>
          <cell r="H802">
            <v>0</v>
          </cell>
          <cell r="I802">
            <v>0</v>
          </cell>
          <cell r="J802">
            <v>0</v>
          </cell>
          <cell r="L802">
            <v>0</v>
          </cell>
          <cell r="N802">
            <v>0</v>
          </cell>
          <cell r="O802">
            <v>582.02</v>
          </cell>
          <cell r="P802">
            <v>582.02</v>
          </cell>
        </row>
        <row r="803">
          <cell r="B803" t="str">
            <v>402602044</v>
          </cell>
          <cell r="C803" t="str">
            <v>Int.pass.mutuo chi.BDB 035/00115415</v>
          </cell>
          <cell r="D803">
            <v>0</v>
          </cell>
          <cell r="F803">
            <v>0</v>
          </cell>
          <cell r="H803">
            <v>0</v>
          </cell>
          <cell r="I803">
            <v>0</v>
          </cell>
          <cell r="J803">
            <v>0</v>
          </cell>
          <cell r="L803">
            <v>0</v>
          </cell>
          <cell r="N803">
            <v>0</v>
          </cell>
          <cell r="O803">
            <v>0</v>
          </cell>
          <cell r="P803">
            <v>0</v>
          </cell>
        </row>
        <row r="804">
          <cell r="B804" t="str">
            <v>402602045</v>
          </cell>
          <cell r="C804" t="str">
            <v>Int.pass.mut.chi.Credem 332/7119546</v>
          </cell>
          <cell r="D804">
            <v>0</v>
          </cell>
          <cell r="F804">
            <v>0</v>
          </cell>
          <cell r="H804">
            <v>0</v>
          </cell>
          <cell r="I804">
            <v>0</v>
          </cell>
          <cell r="J804">
            <v>0</v>
          </cell>
          <cell r="L804">
            <v>0</v>
          </cell>
          <cell r="N804">
            <v>0</v>
          </cell>
          <cell r="O804">
            <v>120.61</v>
          </cell>
          <cell r="P804">
            <v>120.61</v>
          </cell>
        </row>
        <row r="805">
          <cell r="B805" t="str">
            <v>402602046</v>
          </cell>
          <cell r="C805" t="str">
            <v>Int.pass.mut.chi.Unicredit 7685561</v>
          </cell>
          <cell r="D805">
            <v>0</v>
          </cell>
          <cell r="F805">
            <v>0</v>
          </cell>
          <cell r="H805">
            <v>0</v>
          </cell>
          <cell r="I805">
            <v>0</v>
          </cell>
          <cell r="J805">
            <v>0</v>
          </cell>
          <cell r="L805">
            <v>0</v>
          </cell>
          <cell r="N805">
            <v>0</v>
          </cell>
          <cell r="O805">
            <v>1660.97</v>
          </cell>
          <cell r="P805">
            <v>1660.97</v>
          </cell>
        </row>
        <row r="806">
          <cell r="B806" t="str">
            <v>402602047</v>
          </cell>
          <cell r="C806" t="str">
            <v>Int.pass.mut.chi.Unicredit 7685516</v>
          </cell>
          <cell r="D806">
            <v>0</v>
          </cell>
          <cell r="F806">
            <v>0</v>
          </cell>
          <cell r="H806">
            <v>1121.57</v>
          </cell>
          <cell r="I806">
            <v>0</v>
          </cell>
          <cell r="J806">
            <v>1121.57</v>
          </cell>
          <cell r="K806" t="str">
            <v>D</v>
          </cell>
          <cell r="L806">
            <v>1121.57</v>
          </cell>
          <cell r="M806" t="str">
            <v>D</v>
          </cell>
          <cell r="N806">
            <v>1121.57</v>
          </cell>
          <cell r="O806">
            <v>6318.14</v>
          </cell>
          <cell r="P806">
            <v>7439.71</v>
          </cell>
        </row>
        <row r="807">
          <cell r="B807" t="str">
            <v>402602048</v>
          </cell>
          <cell r="C807" t="str">
            <v>Int.pass.finanz.BNL 6141797</v>
          </cell>
          <cell r="D807">
            <v>0</v>
          </cell>
          <cell r="F807">
            <v>0</v>
          </cell>
          <cell r="H807">
            <v>0</v>
          </cell>
          <cell r="I807">
            <v>0</v>
          </cell>
          <cell r="J807">
            <v>0</v>
          </cell>
          <cell r="L807">
            <v>0</v>
          </cell>
          <cell r="N807">
            <v>0</v>
          </cell>
          <cell r="O807">
            <v>18182.18</v>
          </cell>
          <cell r="P807">
            <v>18182.18</v>
          </cell>
        </row>
        <row r="808">
          <cell r="B808" t="str">
            <v>402602049</v>
          </cell>
          <cell r="C808" t="str">
            <v>Int.pass.finanz.Credem 332/07415794</v>
          </cell>
          <cell r="D808">
            <v>0</v>
          </cell>
          <cell r="F808">
            <v>0</v>
          </cell>
          <cell r="H808">
            <v>0</v>
          </cell>
          <cell r="I808">
            <v>0</v>
          </cell>
          <cell r="J808">
            <v>0</v>
          </cell>
          <cell r="L808">
            <v>0</v>
          </cell>
          <cell r="N808">
            <v>0</v>
          </cell>
          <cell r="O808">
            <v>0</v>
          </cell>
          <cell r="P808">
            <v>0</v>
          </cell>
        </row>
        <row r="809">
          <cell r="B809" t="str">
            <v>402602050</v>
          </cell>
          <cell r="C809" t="str">
            <v>Int.pass.su finan.Senior 101714 BPM</v>
          </cell>
          <cell r="D809">
            <v>0</v>
          </cell>
          <cell r="F809">
            <v>0</v>
          </cell>
          <cell r="H809">
            <v>0</v>
          </cell>
          <cell r="I809">
            <v>0</v>
          </cell>
          <cell r="J809">
            <v>0</v>
          </cell>
          <cell r="L809">
            <v>0</v>
          </cell>
          <cell r="N809">
            <v>0</v>
          </cell>
          <cell r="O809">
            <v>0</v>
          </cell>
          <cell r="P809">
            <v>0</v>
          </cell>
        </row>
        <row r="810">
          <cell r="B810" t="str">
            <v>402602060</v>
          </cell>
          <cell r="C810" t="str">
            <v>Int.pass. finanz. bridge 101715 BPM</v>
          </cell>
          <cell r="D810">
            <v>0</v>
          </cell>
          <cell r="F810">
            <v>0</v>
          </cell>
          <cell r="H810">
            <v>0</v>
          </cell>
          <cell r="I810">
            <v>0</v>
          </cell>
          <cell r="J810">
            <v>0</v>
          </cell>
          <cell r="L810">
            <v>0</v>
          </cell>
          <cell r="N810">
            <v>0</v>
          </cell>
          <cell r="O810">
            <v>0</v>
          </cell>
          <cell r="P810">
            <v>0</v>
          </cell>
        </row>
        <row r="811">
          <cell r="B811" t="str">
            <v>402602061</v>
          </cell>
          <cell r="C811" t="str">
            <v>Int.pass.BPM 300381/1 linea A amort</v>
          </cell>
          <cell r="D811">
            <v>0</v>
          </cell>
          <cell r="F811">
            <v>0</v>
          </cell>
          <cell r="H811">
            <v>0</v>
          </cell>
          <cell r="I811">
            <v>0</v>
          </cell>
          <cell r="J811">
            <v>0</v>
          </cell>
          <cell r="L811">
            <v>0</v>
          </cell>
          <cell r="N811">
            <v>0</v>
          </cell>
          <cell r="O811">
            <v>0</v>
          </cell>
          <cell r="P811">
            <v>0</v>
          </cell>
        </row>
        <row r="812">
          <cell r="B812" t="str">
            <v>402602062</v>
          </cell>
          <cell r="C812" t="str">
            <v>Int.pass.BPM 300382/1 linea B bulle</v>
          </cell>
          <cell r="D812">
            <v>0</v>
          </cell>
          <cell r="F812">
            <v>0</v>
          </cell>
          <cell r="H812">
            <v>0</v>
          </cell>
          <cell r="I812">
            <v>0</v>
          </cell>
          <cell r="J812">
            <v>0</v>
          </cell>
          <cell r="L812">
            <v>0</v>
          </cell>
          <cell r="N812">
            <v>0</v>
          </cell>
          <cell r="O812">
            <v>0</v>
          </cell>
          <cell r="P812">
            <v>0</v>
          </cell>
        </row>
        <row r="813">
          <cell r="B813" t="str">
            <v>402602063</v>
          </cell>
          <cell r="C813" t="str">
            <v>Int.pas.BPM derivati Ctr/IRS 3721</v>
          </cell>
          <cell r="D813">
            <v>0</v>
          </cell>
          <cell r="F813">
            <v>0</v>
          </cell>
          <cell r="H813">
            <v>2334.7600000000002</v>
          </cell>
          <cell r="I813">
            <v>0</v>
          </cell>
          <cell r="J813">
            <v>2334.7600000000002</v>
          </cell>
          <cell r="K813" t="str">
            <v>D</v>
          </cell>
          <cell r="L813">
            <v>2334.7600000000002</v>
          </cell>
          <cell r="M813" t="str">
            <v>D</v>
          </cell>
          <cell r="N813">
            <v>2334.7600000000002</v>
          </cell>
          <cell r="O813">
            <v>14519.21</v>
          </cell>
          <cell r="P813">
            <v>16853.97</v>
          </cell>
        </row>
        <row r="814">
          <cell r="B814" t="str">
            <v>402602064</v>
          </cell>
          <cell r="C814" t="str">
            <v>Int.pas.BPM Finan.1241/06151607</v>
          </cell>
          <cell r="D814">
            <v>0</v>
          </cell>
          <cell r="F814">
            <v>0</v>
          </cell>
          <cell r="H814">
            <v>22226.21</v>
          </cell>
          <cell r="I814">
            <v>0</v>
          </cell>
          <cell r="J814">
            <v>22226.21</v>
          </cell>
          <cell r="K814" t="str">
            <v>D</v>
          </cell>
          <cell r="L814">
            <v>22226.21</v>
          </cell>
          <cell r="M814" t="str">
            <v>D</v>
          </cell>
          <cell r="N814">
            <v>22226.21</v>
          </cell>
          <cell r="O814">
            <v>169285.93</v>
          </cell>
          <cell r="P814">
            <v>191512.13999999998</v>
          </cell>
        </row>
        <row r="815">
          <cell r="B815" t="str">
            <v>402602070</v>
          </cell>
          <cell r="C815" t="str">
            <v>Int.pass. altri finanz.</v>
          </cell>
          <cell r="D815">
            <v>0</v>
          </cell>
          <cell r="F815">
            <v>0</v>
          </cell>
          <cell r="H815">
            <v>0</v>
          </cell>
          <cell r="I815">
            <v>0</v>
          </cell>
          <cell r="J815">
            <v>0</v>
          </cell>
          <cell r="L815">
            <v>0</v>
          </cell>
          <cell r="N815">
            <v>0</v>
          </cell>
          <cell r="O815">
            <v>0</v>
          </cell>
          <cell r="P815">
            <v>0</v>
          </cell>
        </row>
        <row r="816">
          <cell r="B816" t="str">
            <v>402603010</v>
          </cell>
          <cell r="C816" t="str">
            <v>Int.su prest.obbl.non con</v>
          </cell>
          <cell r="D816">
            <v>0</v>
          </cell>
          <cell r="F816">
            <v>0</v>
          </cell>
          <cell r="H816">
            <v>0</v>
          </cell>
          <cell r="I816">
            <v>0</v>
          </cell>
          <cell r="J816">
            <v>0</v>
          </cell>
          <cell r="L816">
            <v>0</v>
          </cell>
          <cell r="N816">
            <v>0</v>
          </cell>
          <cell r="O816">
            <v>0</v>
          </cell>
          <cell r="P816">
            <v>0</v>
          </cell>
        </row>
        <row r="817">
          <cell r="B817" t="str">
            <v>402603020</v>
          </cell>
          <cell r="C817" t="str">
            <v>Int.su prest.obbligaz.con</v>
          </cell>
          <cell r="D817">
            <v>0</v>
          </cell>
          <cell r="F817">
            <v>0</v>
          </cell>
          <cell r="H817">
            <v>0</v>
          </cell>
          <cell r="I817">
            <v>0</v>
          </cell>
          <cell r="J817">
            <v>0</v>
          </cell>
          <cell r="L817">
            <v>0</v>
          </cell>
          <cell r="N817">
            <v>0</v>
          </cell>
          <cell r="O817">
            <v>0</v>
          </cell>
          <cell r="P817">
            <v>0</v>
          </cell>
        </row>
        <row r="818">
          <cell r="B818" t="str">
            <v>402604010</v>
          </cell>
          <cell r="C818" t="str">
            <v>Int. pass. trimes. banche</v>
          </cell>
          <cell r="D818">
            <v>0</v>
          </cell>
          <cell r="F818">
            <v>0</v>
          </cell>
          <cell r="H818">
            <v>5.94</v>
          </cell>
          <cell r="I818">
            <v>0</v>
          </cell>
          <cell r="J818">
            <v>5.94</v>
          </cell>
          <cell r="K818" t="str">
            <v>D</v>
          </cell>
          <cell r="L818">
            <v>5.94</v>
          </cell>
          <cell r="M818" t="str">
            <v>D</v>
          </cell>
          <cell r="N818">
            <v>5.94</v>
          </cell>
          <cell r="O818">
            <v>363</v>
          </cell>
          <cell r="P818">
            <v>368.94</v>
          </cell>
        </row>
        <row r="819">
          <cell r="B819" t="str">
            <v>402604011</v>
          </cell>
          <cell r="C819" t="str">
            <v>Int. pass.factoring</v>
          </cell>
          <cell r="D819">
            <v>0</v>
          </cell>
          <cell r="F819">
            <v>0</v>
          </cell>
          <cell r="H819">
            <v>4874.32</v>
          </cell>
          <cell r="I819">
            <v>0</v>
          </cell>
          <cell r="J819">
            <v>4874.32</v>
          </cell>
          <cell r="K819" t="str">
            <v>D</v>
          </cell>
          <cell r="L819">
            <v>4874.32</v>
          </cell>
          <cell r="M819" t="str">
            <v>D</v>
          </cell>
          <cell r="N819">
            <v>4874.32</v>
          </cell>
          <cell r="O819">
            <v>41543.17</v>
          </cell>
          <cell r="P819">
            <v>46417.49</v>
          </cell>
        </row>
        <row r="820">
          <cell r="B820" t="str">
            <v>402604020</v>
          </cell>
          <cell r="C820" t="str">
            <v>Int. pass.su altri debiti</v>
          </cell>
          <cell r="D820">
            <v>0</v>
          </cell>
          <cell r="F820">
            <v>0</v>
          </cell>
          <cell r="H820">
            <v>0</v>
          </cell>
          <cell r="I820">
            <v>0</v>
          </cell>
          <cell r="J820">
            <v>0</v>
          </cell>
          <cell r="L820">
            <v>0</v>
          </cell>
          <cell r="N820">
            <v>0</v>
          </cell>
          <cell r="O820">
            <v>0</v>
          </cell>
          <cell r="P820">
            <v>0</v>
          </cell>
        </row>
        <row r="821">
          <cell r="B821" t="str">
            <v>402604030</v>
          </cell>
          <cell r="C821" t="str">
            <v>Int.pass. su c/ant.estero/italia</v>
          </cell>
          <cell r="D821">
            <v>0</v>
          </cell>
          <cell r="F821">
            <v>0</v>
          </cell>
          <cell r="H821">
            <v>4941.8900000000003</v>
          </cell>
          <cell r="I821">
            <v>0</v>
          </cell>
          <cell r="J821">
            <v>4941.8900000000003</v>
          </cell>
          <cell r="K821" t="str">
            <v>D</v>
          </cell>
          <cell r="L821">
            <v>4941.8900000000003</v>
          </cell>
          <cell r="M821" t="str">
            <v>D</v>
          </cell>
          <cell r="N821">
            <v>4941.8900000000003</v>
          </cell>
          <cell r="O821">
            <v>58032.34</v>
          </cell>
          <cell r="P821">
            <v>62974.229999999996</v>
          </cell>
        </row>
        <row r="822">
          <cell r="B822" t="str">
            <v>402604031</v>
          </cell>
          <cell r="C822" t="str">
            <v>Int.pass. su c/ant.import MPS</v>
          </cell>
          <cell r="D822">
            <v>0</v>
          </cell>
          <cell r="F822">
            <v>0</v>
          </cell>
          <cell r="H822">
            <v>0</v>
          </cell>
          <cell r="I822">
            <v>0</v>
          </cell>
          <cell r="J822">
            <v>0</v>
          </cell>
          <cell r="L822">
            <v>0</v>
          </cell>
          <cell r="N822">
            <v>0</v>
          </cell>
          <cell r="O822">
            <v>0</v>
          </cell>
          <cell r="P822">
            <v>0</v>
          </cell>
        </row>
        <row r="823">
          <cell r="B823" t="str">
            <v>402605010</v>
          </cell>
          <cell r="C823" t="str">
            <v>Spese bancarie</v>
          </cell>
          <cell r="D823">
            <v>0</v>
          </cell>
          <cell r="F823">
            <v>0</v>
          </cell>
          <cell r="H823">
            <v>27406.62</v>
          </cell>
          <cell r="I823">
            <v>6021.08</v>
          </cell>
          <cell r="J823">
            <v>21385.54</v>
          </cell>
          <cell r="K823" t="str">
            <v>D</v>
          </cell>
          <cell r="L823">
            <v>21385.54</v>
          </cell>
          <cell r="M823" t="str">
            <v>D</v>
          </cell>
          <cell r="N823">
            <v>21385.54</v>
          </cell>
          <cell r="O823">
            <v>103595.43</v>
          </cell>
          <cell r="P823">
            <v>124980.97</v>
          </cell>
        </row>
        <row r="824">
          <cell r="B824" t="str">
            <v>402605011</v>
          </cell>
          <cell r="C824" t="str">
            <v>Commissioni x factoring</v>
          </cell>
          <cell r="D824">
            <v>0</v>
          </cell>
          <cell r="F824">
            <v>0</v>
          </cell>
          <cell r="H824">
            <v>11553.06</v>
          </cell>
          <cell r="I824">
            <v>0</v>
          </cell>
          <cell r="J824">
            <v>11553.06</v>
          </cell>
          <cell r="K824" t="str">
            <v>D</v>
          </cell>
          <cell r="L824">
            <v>11553.06</v>
          </cell>
          <cell r="M824" t="str">
            <v>D</v>
          </cell>
          <cell r="N824">
            <v>11553.06</v>
          </cell>
          <cell r="O824">
            <v>52512.92</v>
          </cell>
          <cell r="P824">
            <v>64065.979999999996</v>
          </cell>
        </row>
        <row r="825">
          <cell r="B825" t="str">
            <v>402605012</v>
          </cell>
          <cell r="C825" t="str">
            <v>Oneri finanziari per coperture</v>
          </cell>
          <cell r="D825">
            <v>0</v>
          </cell>
          <cell r="F825">
            <v>0</v>
          </cell>
          <cell r="H825">
            <v>0</v>
          </cell>
          <cell r="I825">
            <v>0</v>
          </cell>
          <cell r="J825">
            <v>0</v>
          </cell>
          <cell r="L825">
            <v>0</v>
          </cell>
          <cell r="N825">
            <v>0</v>
          </cell>
          <cell r="O825">
            <v>0</v>
          </cell>
          <cell r="P825">
            <v>0</v>
          </cell>
        </row>
        <row r="826">
          <cell r="B826" t="str">
            <v>402605013</v>
          </cell>
          <cell r="C826" t="str">
            <v>Spese/oneri leg.finanz.BPM 2018-23</v>
          </cell>
          <cell r="D826">
            <v>0</v>
          </cell>
          <cell r="F826">
            <v>0</v>
          </cell>
          <cell r="H826">
            <v>0</v>
          </cell>
          <cell r="I826">
            <v>0</v>
          </cell>
          <cell r="J826">
            <v>0</v>
          </cell>
          <cell r="L826">
            <v>0</v>
          </cell>
          <cell r="N826">
            <v>0</v>
          </cell>
          <cell r="O826">
            <v>0</v>
          </cell>
          <cell r="P826">
            <v>0</v>
          </cell>
        </row>
        <row r="827">
          <cell r="B827" t="str">
            <v>402605020</v>
          </cell>
          <cell r="C827" t="str">
            <v>Spese per servizi Bancari</v>
          </cell>
          <cell r="D827">
            <v>0</v>
          </cell>
          <cell r="F827">
            <v>0</v>
          </cell>
          <cell r="H827">
            <v>10</v>
          </cell>
          <cell r="I827">
            <v>0</v>
          </cell>
          <cell r="J827">
            <v>10</v>
          </cell>
          <cell r="K827" t="str">
            <v>D</v>
          </cell>
          <cell r="L827">
            <v>10</v>
          </cell>
          <cell r="M827" t="str">
            <v>D</v>
          </cell>
          <cell r="N827">
            <v>10</v>
          </cell>
          <cell r="O827">
            <v>1401.15</v>
          </cell>
          <cell r="P827">
            <v>1411.15</v>
          </cell>
        </row>
        <row r="828">
          <cell r="B828" t="str">
            <v>402605030</v>
          </cell>
          <cell r="C828" t="str">
            <v>Minusvalenze su Partecipazioni</v>
          </cell>
          <cell r="D828">
            <v>0</v>
          </cell>
          <cell r="F828">
            <v>0</v>
          </cell>
          <cell r="H828">
            <v>0</v>
          </cell>
          <cell r="I828">
            <v>0</v>
          </cell>
          <cell r="J828">
            <v>0</v>
          </cell>
          <cell r="L828">
            <v>0</v>
          </cell>
          <cell r="N828">
            <v>0</v>
          </cell>
          <cell r="O828">
            <v>0</v>
          </cell>
          <cell r="P828">
            <v>0</v>
          </cell>
        </row>
        <row r="829">
          <cell r="B829" t="str">
            <v>402701010</v>
          </cell>
          <cell r="C829" t="str">
            <v>Svalutaz. di partecipaz.</v>
          </cell>
          <cell r="D829">
            <v>0</v>
          </cell>
          <cell r="F829">
            <v>0</v>
          </cell>
          <cell r="H829">
            <v>0</v>
          </cell>
          <cell r="I829">
            <v>0</v>
          </cell>
          <cell r="J829">
            <v>0</v>
          </cell>
          <cell r="L829">
            <v>0</v>
          </cell>
          <cell r="N829">
            <v>0</v>
          </cell>
          <cell r="O829">
            <v>0</v>
          </cell>
          <cell r="P829">
            <v>0</v>
          </cell>
        </row>
        <row r="830">
          <cell r="B830" t="str">
            <v>402702010</v>
          </cell>
          <cell r="C830" t="str">
            <v>Sval. Immob. Finanz.</v>
          </cell>
          <cell r="D830">
            <v>0</v>
          </cell>
          <cell r="F830">
            <v>0</v>
          </cell>
          <cell r="H830">
            <v>0</v>
          </cell>
          <cell r="I830">
            <v>0</v>
          </cell>
          <cell r="J830">
            <v>0</v>
          </cell>
          <cell r="L830">
            <v>0</v>
          </cell>
          <cell r="N830">
            <v>0</v>
          </cell>
          <cell r="O830">
            <v>0</v>
          </cell>
          <cell r="P830">
            <v>0</v>
          </cell>
        </row>
        <row r="831">
          <cell r="B831" t="str">
            <v>402703010</v>
          </cell>
          <cell r="C831" t="str">
            <v>Svalut. poste attivo circ</v>
          </cell>
          <cell r="D831">
            <v>0</v>
          </cell>
          <cell r="F831">
            <v>0</v>
          </cell>
          <cell r="H831">
            <v>0</v>
          </cell>
          <cell r="I831">
            <v>0</v>
          </cell>
          <cell r="J831">
            <v>0</v>
          </cell>
          <cell r="L831">
            <v>0</v>
          </cell>
          <cell r="N831">
            <v>0</v>
          </cell>
          <cell r="O831">
            <v>0</v>
          </cell>
          <cell r="P831">
            <v>0</v>
          </cell>
        </row>
        <row r="832">
          <cell r="B832" t="str">
            <v>402801010</v>
          </cell>
          <cell r="C832" t="str">
            <v>Sopravvenienze passive</v>
          </cell>
          <cell r="D832">
            <v>0</v>
          </cell>
          <cell r="F832">
            <v>0</v>
          </cell>
          <cell r="H832">
            <v>46353.83</v>
          </cell>
          <cell r="I832">
            <v>0</v>
          </cell>
          <cell r="J832">
            <v>46353.83</v>
          </cell>
          <cell r="K832" t="str">
            <v>D</v>
          </cell>
          <cell r="L832">
            <v>46353.83</v>
          </cell>
          <cell r="M832" t="str">
            <v>D</v>
          </cell>
          <cell r="N832">
            <v>46353.83</v>
          </cell>
          <cell r="O832">
            <v>68132.67</v>
          </cell>
          <cell r="P832">
            <v>114486.5</v>
          </cell>
        </row>
        <row r="833">
          <cell r="B833" t="str">
            <v>402801011</v>
          </cell>
          <cell r="C833" t="str">
            <v>Spese indeducibili</v>
          </cell>
          <cell r="D833">
            <v>0</v>
          </cell>
          <cell r="F833">
            <v>0</v>
          </cell>
          <cell r="H833">
            <v>1333.86</v>
          </cell>
          <cell r="I833">
            <v>0</v>
          </cell>
          <cell r="J833">
            <v>1333.86</v>
          </cell>
          <cell r="K833" t="str">
            <v>D</v>
          </cell>
          <cell r="L833">
            <v>1333.86</v>
          </cell>
          <cell r="M833" t="str">
            <v>D</v>
          </cell>
          <cell r="N833">
            <v>1333.86</v>
          </cell>
          <cell r="O833">
            <v>8532.5</v>
          </cell>
          <cell r="P833">
            <v>9866.36</v>
          </cell>
        </row>
        <row r="834">
          <cell r="B834" t="str">
            <v>402801012</v>
          </cell>
          <cell r="C834" t="str">
            <v>Costi indeducibili per NS</v>
          </cell>
          <cell r="D834">
            <v>0</v>
          </cell>
          <cell r="F834">
            <v>0</v>
          </cell>
          <cell r="H834">
            <v>56.04</v>
          </cell>
          <cell r="I834">
            <v>2.39</v>
          </cell>
          <cell r="J834">
            <v>53.65</v>
          </cell>
          <cell r="K834" t="str">
            <v>D</v>
          </cell>
          <cell r="L834">
            <v>53.65</v>
          </cell>
          <cell r="M834" t="str">
            <v>D</v>
          </cell>
          <cell r="N834">
            <v>53.65</v>
          </cell>
          <cell r="O834">
            <v>0</v>
          </cell>
          <cell r="P834">
            <v>53.65</v>
          </cell>
        </row>
        <row r="835">
          <cell r="B835" t="str">
            <v>402801013</v>
          </cell>
          <cell r="C835" t="str">
            <v>IVA indetraibile Paesi esteri</v>
          </cell>
          <cell r="D835">
            <v>0</v>
          </cell>
          <cell r="F835">
            <v>0</v>
          </cell>
          <cell r="H835">
            <v>0</v>
          </cell>
          <cell r="I835">
            <v>0</v>
          </cell>
          <cell r="J835">
            <v>0</v>
          </cell>
          <cell r="L835">
            <v>0</v>
          </cell>
          <cell r="N835">
            <v>0</v>
          </cell>
          <cell r="O835">
            <v>20819.64</v>
          </cell>
          <cell r="P835">
            <v>20819.64</v>
          </cell>
        </row>
        <row r="836">
          <cell r="B836" t="str">
            <v>402801015</v>
          </cell>
          <cell r="C836" t="str">
            <v>Arrotondamenti per Euro</v>
          </cell>
          <cell r="D836">
            <v>0</v>
          </cell>
          <cell r="F836">
            <v>0</v>
          </cell>
          <cell r="H836">
            <v>1.01</v>
          </cell>
          <cell r="I836">
            <v>0</v>
          </cell>
          <cell r="J836">
            <v>1.01</v>
          </cell>
          <cell r="K836" t="str">
            <v>D</v>
          </cell>
          <cell r="L836">
            <v>1.01</v>
          </cell>
          <cell r="M836" t="str">
            <v>D</v>
          </cell>
          <cell r="N836">
            <v>1.01</v>
          </cell>
          <cell r="O836">
            <v>-1527.54</v>
          </cell>
          <cell r="P836">
            <v>-1526.53</v>
          </cell>
        </row>
        <row r="837">
          <cell r="B837" t="str">
            <v>402801020</v>
          </cell>
          <cell r="C837" t="str">
            <v>Altre impost. straord.</v>
          </cell>
          <cell r="D837">
            <v>0</v>
          </cell>
          <cell r="F837">
            <v>0</v>
          </cell>
          <cell r="H837">
            <v>0</v>
          </cell>
          <cell r="I837">
            <v>0</v>
          </cell>
          <cell r="J837">
            <v>0</v>
          </cell>
          <cell r="L837">
            <v>0</v>
          </cell>
          <cell r="N837">
            <v>0</v>
          </cell>
          <cell r="O837">
            <v>0</v>
          </cell>
          <cell r="P837">
            <v>0</v>
          </cell>
        </row>
        <row r="838">
          <cell r="B838" t="str">
            <v>402801030</v>
          </cell>
          <cell r="C838" t="str">
            <v>Minus. alien.cespiti dism</v>
          </cell>
          <cell r="D838">
            <v>0</v>
          </cell>
          <cell r="F838">
            <v>0</v>
          </cell>
          <cell r="H838">
            <v>0</v>
          </cell>
          <cell r="I838">
            <v>0</v>
          </cell>
          <cell r="J838">
            <v>0</v>
          </cell>
          <cell r="L838">
            <v>0</v>
          </cell>
          <cell r="N838">
            <v>0</v>
          </cell>
          <cell r="O838">
            <v>0</v>
          </cell>
          <cell r="P838">
            <v>0</v>
          </cell>
        </row>
        <row r="839">
          <cell r="B839" t="str">
            <v>402801040</v>
          </cell>
          <cell r="C839" t="str">
            <v>Spese Straord.di Riorganizz.Aziend.</v>
          </cell>
          <cell r="D839">
            <v>0</v>
          </cell>
          <cell r="F839">
            <v>0</v>
          </cell>
          <cell r="H839">
            <v>0</v>
          </cell>
          <cell r="I839">
            <v>0</v>
          </cell>
          <cell r="J839">
            <v>0</v>
          </cell>
          <cell r="L839">
            <v>0</v>
          </cell>
          <cell r="N839">
            <v>0</v>
          </cell>
          <cell r="O839">
            <v>0</v>
          </cell>
          <cell r="P839">
            <v>0</v>
          </cell>
        </row>
        <row r="840">
          <cell r="B840" t="str">
            <v>402801050</v>
          </cell>
          <cell r="C840" t="str">
            <v>Spese Indeducibili Viney</v>
          </cell>
          <cell r="D840">
            <v>0</v>
          </cell>
          <cell r="F840">
            <v>0</v>
          </cell>
          <cell r="H840">
            <v>704.05</v>
          </cell>
          <cell r="I840">
            <v>0</v>
          </cell>
          <cell r="J840">
            <v>704.05</v>
          </cell>
          <cell r="K840" t="str">
            <v>D</v>
          </cell>
          <cell r="L840">
            <v>704.05</v>
          </cell>
          <cell r="M840" t="str">
            <v>D</v>
          </cell>
          <cell r="N840">
            <v>704.05</v>
          </cell>
          <cell r="O840">
            <v>25107.63</v>
          </cell>
          <cell r="P840">
            <v>25811.68</v>
          </cell>
        </row>
        <row r="841">
          <cell r="B841" t="str">
            <v>402901010</v>
          </cell>
          <cell r="C841" t="str">
            <v>Ires dell'esercizio</v>
          </cell>
          <cell r="D841">
            <v>0</v>
          </cell>
          <cell r="F841">
            <v>0</v>
          </cell>
          <cell r="H841">
            <v>0</v>
          </cell>
          <cell r="I841">
            <v>0</v>
          </cell>
          <cell r="J841">
            <v>0</v>
          </cell>
          <cell r="L841">
            <v>0</v>
          </cell>
          <cell r="N841">
            <v>0</v>
          </cell>
          <cell r="O841">
            <v>0</v>
          </cell>
          <cell r="P841">
            <v>0</v>
          </cell>
        </row>
        <row r="842">
          <cell r="B842" t="str">
            <v>402901020</v>
          </cell>
          <cell r="C842" t="str">
            <v>Irap dell'esercizio</v>
          </cell>
          <cell r="D842">
            <v>0</v>
          </cell>
          <cell r="F842">
            <v>0</v>
          </cell>
          <cell r="H842">
            <v>0</v>
          </cell>
          <cell r="I842">
            <v>0</v>
          </cell>
          <cell r="J842">
            <v>0</v>
          </cell>
          <cell r="L842">
            <v>0</v>
          </cell>
          <cell r="N842">
            <v>0</v>
          </cell>
          <cell r="O842">
            <v>0</v>
          </cell>
          <cell r="P842">
            <v>0</v>
          </cell>
        </row>
        <row r="843">
          <cell r="B843" t="str">
            <v>402902010</v>
          </cell>
          <cell r="C843" t="str">
            <v>Acc. imposte diff.passive</v>
          </cell>
          <cell r="D843">
            <v>0</v>
          </cell>
          <cell r="F843">
            <v>0</v>
          </cell>
          <cell r="H843">
            <v>0</v>
          </cell>
          <cell r="I843">
            <v>0</v>
          </cell>
          <cell r="J843">
            <v>0</v>
          </cell>
          <cell r="L843">
            <v>0</v>
          </cell>
          <cell r="N843">
            <v>0</v>
          </cell>
          <cell r="O843">
            <v>0</v>
          </cell>
          <cell r="P843">
            <v>0</v>
          </cell>
        </row>
        <row r="844">
          <cell r="B844" t="str">
            <v>402902020</v>
          </cell>
          <cell r="C844" t="str">
            <v>Utiliz.impost.att.es.prec</v>
          </cell>
          <cell r="D844">
            <v>0</v>
          </cell>
          <cell r="F844">
            <v>0</v>
          </cell>
          <cell r="H844">
            <v>0</v>
          </cell>
          <cell r="I844">
            <v>0</v>
          </cell>
          <cell r="J844">
            <v>0</v>
          </cell>
          <cell r="L844">
            <v>0</v>
          </cell>
          <cell r="N844">
            <v>0</v>
          </cell>
          <cell r="O844">
            <v>0</v>
          </cell>
          <cell r="P844">
            <v>0</v>
          </cell>
        </row>
        <row r="845">
          <cell r="B845" t="str">
            <v>402902030</v>
          </cell>
          <cell r="C845" t="str">
            <v>Acc.imposte differ.attive</v>
          </cell>
          <cell r="D845">
            <v>0</v>
          </cell>
          <cell r="F845">
            <v>0</v>
          </cell>
          <cell r="H845">
            <v>0</v>
          </cell>
          <cell r="I845">
            <v>0</v>
          </cell>
          <cell r="J845">
            <v>0</v>
          </cell>
          <cell r="L845">
            <v>0</v>
          </cell>
          <cell r="N845">
            <v>0</v>
          </cell>
          <cell r="O845">
            <v>-36359.339999999997</v>
          </cell>
          <cell r="P845">
            <v>-36359.339999999997</v>
          </cell>
        </row>
        <row r="846">
          <cell r="B846" t="str">
            <v>402902040</v>
          </cell>
          <cell r="C846" t="str">
            <v>Accantonamento x Passiv.Potenz.Imp.</v>
          </cell>
          <cell r="D846">
            <v>0</v>
          </cell>
          <cell r="F846">
            <v>0</v>
          </cell>
          <cell r="H846">
            <v>0</v>
          </cell>
          <cell r="I846">
            <v>0</v>
          </cell>
          <cell r="J846">
            <v>0</v>
          </cell>
          <cell r="L846">
            <v>0</v>
          </cell>
          <cell r="N846">
            <v>0</v>
          </cell>
          <cell r="O846">
            <v>0</v>
          </cell>
          <cell r="P846">
            <v>0</v>
          </cell>
        </row>
        <row r="847">
          <cell r="B847" t="str">
            <v>402903010</v>
          </cell>
          <cell r="C847" t="str">
            <v>imposte di competenza esercizi prec</v>
          </cell>
          <cell r="D847">
            <v>0</v>
          </cell>
          <cell r="F847">
            <v>0</v>
          </cell>
          <cell r="H847">
            <v>0</v>
          </cell>
          <cell r="I847">
            <v>0</v>
          </cell>
          <cell r="J847">
            <v>0</v>
          </cell>
          <cell r="L847">
            <v>0</v>
          </cell>
          <cell r="N847">
            <v>0</v>
          </cell>
          <cell r="O847">
            <v>0</v>
          </cell>
          <cell r="P847">
            <v>0</v>
          </cell>
        </row>
        <row r="848">
          <cell r="B848" t="str">
            <v>403001010</v>
          </cell>
          <cell r="C848" t="str">
            <v>Sval. in appl. norme trib</v>
          </cell>
          <cell r="D848">
            <v>0</v>
          </cell>
          <cell r="F848">
            <v>0</v>
          </cell>
          <cell r="H848">
            <v>0</v>
          </cell>
          <cell r="I848">
            <v>0</v>
          </cell>
          <cell r="J848">
            <v>0</v>
          </cell>
          <cell r="L848">
            <v>0</v>
          </cell>
          <cell r="N848">
            <v>0</v>
          </cell>
          <cell r="O848">
            <v>0</v>
          </cell>
          <cell r="P848">
            <v>0</v>
          </cell>
        </row>
        <row r="849">
          <cell r="B849" t="str">
            <v>403002010</v>
          </cell>
          <cell r="C849" t="str">
            <v>Accan. per norme tribut.</v>
          </cell>
          <cell r="D849">
            <v>0</v>
          </cell>
          <cell r="F849">
            <v>0</v>
          </cell>
          <cell r="H849">
            <v>0</v>
          </cell>
          <cell r="I849">
            <v>0</v>
          </cell>
          <cell r="J849">
            <v>0</v>
          </cell>
          <cell r="L849">
            <v>0</v>
          </cell>
          <cell r="N849">
            <v>0</v>
          </cell>
          <cell r="O849">
            <v>0</v>
          </cell>
          <cell r="P849">
            <v>0</v>
          </cell>
        </row>
        <row r="850">
          <cell r="B850" t="str">
            <v>900101010</v>
          </cell>
          <cell r="C850" t="str">
            <v>Stato Patrimoniale</v>
          </cell>
          <cell r="D850">
            <v>0</v>
          </cell>
          <cell r="F850">
            <v>0</v>
          </cell>
          <cell r="H850">
            <v>0</v>
          </cell>
          <cell r="I850">
            <v>0</v>
          </cell>
          <cell r="J850">
            <v>0</v>
          </cell>
          <cell r="L850">
            <v>0</v>
          </cell>
        </row>
        <row r="851">
          <cell r="B851" t="str">
            <v>900101040</v>
          </cell>
          <cell r="C851" t="str">
            <v>Conto giro autofatture</v>
          </cell>
          <cell r="D851">
            <v>0</v>
          </cell>
          <cell r="F851">
            <v>0</v>
          </cell>
          <cell r="H851">
            <v>0</v>
          </cell>
          <cell r="I851">
            <v>0</v>
          </cell>
          <cell r="J851">
            <v>0</v>
          </cell>
          <cell r="L851">
            <v>0</v>
          </cell>
        </row>
        <row r="852">
          <cell r="B852" t="str">
            <v>900101020</v>
          </cell>
          <cell r="C852" t="str">
            <v>Profitti e Perdite</v>
          </cell>
          <cell r="D852">
            <v>0</v>
          </cell>
          <cell r="F852">
            <v>0</v>
          </cell>
          <cell r="H852">
            <v>0</v>
          </cell>
          <cell r="I852">
            <v>0</v>
          </cell>
          <cell r="J852">
            <v>0</v>
          </cell>
          <cell r="L852">
            <v>0</v>
          </cell>
        </row>
        <row r="853">
          <cell r="B853" t="str">
            <v>100401010</v>
          </cell>
          <cell r="C853" t="str">
            <v>Partec. Società Pressaco</v>
          </cell>
          <cell r="D853">
            <v>0</v>
          </cell>
          <cell r="F853">
            <v>0</v>
          </cell>
          <cell r="H853">
            <v>0</v>
          </cell>
          <cell r="I853">
            <v>0</v>
          </cell>
          <cell r="J853">
            <v>0</v>
          </cell>
          <cell r="L853">
            <v>0</v>
          </cell>
        </row>
        <row r="854">
          <cell r="B854" t="str">
            <v>100401030</v>
          </cell>
          <cell r="C854" t="str">
            <v>Partecipaz. Societa' Icit</v>
          </cell>
          <cell r="D854">
            <v>0</v>
          </cell>
          <cell r="F854">
            <v>0</v>
          </cell>
          <cell r="H854">
            <v>0</v>
          </cell>
          <cell r="I854">
            <v>0</v>
          </cell>
          <cell r="J854">
            <v>0</v>
          </cell>
          <cell r="L854">
            <v>0</v>
          </cell>
        </row>
        <row r="855">
          <cell r="B855" t="str">
            <v>100401040</v>
          </cell>
          <cell r="C855" t="str">
            <v>Partecip. GIOBERT S.P.A.</v>
          </cell>
          <cell r="D855">
            <v>0</v>
          </cell>
          <cell r="F855">
            <v>0</v>
          </cell>
          <cell r="H855">
            <v>0</v>
          </cell>
          <cell r="I855">
            <v>0</v>
          </cell>
          <cell r="J855">
            <v>0</v>
          </cell>
          <cell r="L855">
            <v>0</v>
          </cell>
        </row>
        <row r="856">
          <cell r="B856" t="str">
            <v>100401050</v>
          </cell>
          <cell r="C856" t="str">
            <v>Part.ex Prog.7 SpA in Pr6</v>
          </cell>
          <cell r="D856">
            <v>0</v>
          </cell>
          <cell r="F856">
            <v>0</v>
          </cell>
          <cell r="H856">
            <v>0</v>
          </cell>
          <cell r="I856">
            <v>0</v>
          </cell>
          <cell r="J856">
            <v>0</v>
          </cell>
          <cell r="L856">
            <v>0</v>
          </cell>
        </row>
        <row r="857">
          <cell r="B857" t="str">
            <v>100401060</v>
          </cell>
          <cell r="C857" t="str">
            <v>Partecip.Prog.6 in Vimer.</v>
          </cell>
          <cell r="D857">
            <v>0</v>
          </cell>
          <cell r="F857">
            <v>0</v>
          </cell>
          <cell r="H857">
            <v>0</v>
          </cell>
          <cell r="I857">
            <v>0</v>
          </cell>
          <cell r="J857">
            <v>0</v>
          </cell>
          <cell r="L857">
            <v>0</v>
          </cell>
        </row>
        <row r="858">
          <cell r="B858" t="str">
            <v>100404040</v>
          </cell>
          <cell r="C858" t="str">
            <v>Cauzione per Telex</v>
          </cell>
          <cell r="D858">
            <v>0</v>
          </cell>
          <cell r="F858">
            <v>0</v>
          </cell>
          <cell r="H858">
            <v>0</v>
          </cell>
          <cell r="I858">
            <v>0</v>
          </cell>
          <cell r="J858">
            <v>0</v>
          </cell>
          <cell r="L858">
            <v>0</v>
          </cell>
        </row>
        <row r="859">
          <cell r="B859" t="str">
            <v>100404060</v>
          </cell>
          <cell r="C859" t="str">
            <v>Canoni ant.Locat leas.Air</v>
          </cell>
          <cell r="D859">
            <v>0</v>
          </cell>
          <cell r="F859">
            <v>0</v>
          </cell>
          <cell r="H859">
            <v>0</v>
          </cell>
          <cell r="I859">
            <v>0</v>
          </cell>
          <cell r="J859">
            <v>0</v>
          </cell>
          <cell r="L859">
            <v>0</v>
          </cell>
        </row>
        <row r="860">
          <cell r="B860" t="str">
            <v>100404061</v>
          </cell>
          <cell r="C860" t="str">
            <v>Canoni ant.Locat "E60BMW"</v>
          </cell>
          <cell r="D860">
            <v>0</v>
          </cell>
          <cell r="F860">
            <v>0</v>
          </cell>
          <cell r="H860">
            <v>0</v>
          </cell>
          <cell r="I860">
            <v>0</v>
          </cell>
          <cell r="J860">
            <v>0</v>
          </cell>
          <cell r="L860">
            <v>0</v>
          </cell>
        </row>
        <row r="861">
          <cell r="B861" t="str">
            <v>100601020</v>
          </cell>
          <cell r="C861" t="str">
            <v>Clienti Comunitari</v>
          </cell>
          <cell r="D861">
            <v>0</v>
          </cell>
          <cell r="F861">
            <v>0</v>
          </cell>
          <cell r="H861">
            <v>0</v>
          </cell>
          <cell r="I861">
            <v>0</v>
          </cell>
          <cell r="J861">
            <v>0</v>
          </cell>
          <cell r="L861">
            <v>0</v>
          </cell>
        </row>
        <row r="862">
          <cell r="B862" t="str">
            <v>100601030</v>
          </cell>
          <cell r="C862" t="str">
            <v>Clienti extra-comunitari</v>
          </cell>
          <cell r="D862">
            <v>0</v>
          </cell>
          <cell r="F862">
            <v>0</v>
          </cell>
          <cell r="H862">
            <v>0</v>
          </cell>
          <cell r="I862">
            <v>0</v>
          </cell>
          <cell r="J862">
            <v>0</v>
          </cell>
          <cell r="L862">
            <v>0</v>
          </cell>
        </row>
        <row r="863">
          <cell r="B863" t="str">
            <v>100601040</v>
          </cell>
          <cell r="C863" t="str">
            <v>Clienti fatture da ricev.</v>
          </cell>
          <cell r="D863">
            <v>0</v>
          </cell>
          <cell r="F863">
            <v>0</v>
          </cell>
          <cell r="H863">
            <v>0</v>
          </cell>
          <cell r="I863">
            <v>0</v>
          </cell>
          <cell r="J863">
            <v>0</v>
          </cell>
          <cell r="L863">
            <v>0</v>
          </cell>
        </row>
        <row r="864">
          <cell r="B864" t="str">
            <v>100601050</v>
          </cell>
          <cell r="C864" t="str">
            <v>Debiti verso Clienti</v>
          </cell>
          <cell r="D864">
            <v>0</v>
          </cell>
          <cell r="F864">
            <v>0</v>
          </cell>
          <cell r="H864">
            <v>0</v>
          </cell>
          <cell r="I864">
            <v>0</v>
          </cell>
          <cell r="J864">
            <v>0</v>
          </cell>
          <cell r="L864">
            <v>0</v>
          </cell>
        </row>
        <row r="865">
          <cell r="B865" t="str">
            <v>100603010</v>
          </cell>
          <cell r="C865" t="str">
            <v>Rett. a Clenti Nazionali</v>
          </cell>
          <cell r="D865">
            <v>0</v>
          </cell>
          <cell r="F865">
            <v>0</v>
          </cell>
          <cell r="H865">
            <v>0</v>
          </cell>
          <cell r="I865">
            <v>0</v>
          </cell>
          <cell r="J865">
            <v>0</v>
          </cell>
          <cell r="L865">
            <v>0</v>
          </cell>
        </row>
        <row r="866">
          <cell r="B866" t="str">
            <v>100603020</v>
          </cell>
          <cell r="C866" t="str">
            <v>Rett. a Clienti Comunit.</v>
          </cell>
          <cell r="D866">
            <v>0</v>
          </cell>
          <cell r="F866">
            <v>0</v>
          </cell>
          <cell r="H866">
            <v>0</v>
          </cell>
          <cell r="I866">
            <v>0</v>
          </cell>
          <cell r="J866">
            <v>0</v>
          </cell>
          <cell r="L866">
            <v>0</v>
          </cell>
        </row>
        <row r="867">
          <cell r="B867" t="str">
            <v>100603030</v>
          </cell>
          <cell r="C867" t="str">
            <v>Rett.a CLienti Extracomun</v>
          </cell>
          <cell r="D867">
            <v>0</v>
          </cell>
          <cell r="F867">
            <v>0</v>
          </cell>
          <cell r="H867">
            <v>0</v>
          </cell>
          <cell r="I867">
            <v>0</v>
          </cell>
          <cell r="J867">
            <v>0</v>
          </cell>
          <cell r="L867">
            <v>0</v>
          </cell>
        </row>
        <row r="868">
          <cell r="B868" t="str">
            <v>100604010</v>
          </cell>
          <cell r="C868" t="str">
            <v>Crediti verso Pressaco</v>
          </cell>
          <cell r="D868">
            <v>0</v>
          </cell>
          <cell r="F868">
            <v>0</v>
          </cell>
          <cell r="H868">
            <v>0</v>
          </cell>
          <cell r="I868">
            <v>0</v>
          </cell>
          <cell r="J868">
            <v>0</v>
          </cell>
          <cell r="L868">
            <v>0</v>
          </cell>
        </row>
        <row r="869">
          <cell r="B869" t="str">
            <v>100604020</v>
          </cell>
          <cell r="C869" t="str">
            <v>Crediti verso Previnsa</v>
          </cell>
          <cell r="D869">
            <v>0</v>
          </cell>
          <cell r="F869">
            <v>0</v>
          </cell>
          <cell r="H869">
            <v>0</v>
          </cell>
          <cell r="I869">
            <v>0</v>
          </cell>
          <cell r="J869">
            <v>0</v>
          </cell>
          <cell r="L869">
            <v>0</v>
          </cell>
        </row>
        <row r="870">
          <cell r="B870" t="str">
            <v>100606010</v>
          </cell>
          <cell r="C870" t="str">
            <v>Credito dipend. Volpe</v>
          </cell>
          <cell r="D870">
            <v>0</v>
          </cell>
          <cell r="F870">
            <v>0</v>
          </cell>
          <cell r="H870">
            <v>0</v>
          </cell>
          <cell r="I870">
            <v>0</v>
          </cell>
          <cell r="J870">
            <v>0</v>
          </cell>
          <cell r="L870">
            <v>0</v>
          </cell>
        </row>
        <row r="871">
          <cell r="B871" t="str">
            <v>100608020</v>
          </cell>
          <cell r="C871" t="str">
            <v>Buoni carburante</v>
          </cell>
          <cell r="D871">
            <v>0</v>
          </cell>
          <cell r="F871">
            <v>0</v>
          </cell>
          <cell r="H871">
            <v>0</v>
          </cell>
          <cell r="I871">
            <v>0</v>
          </cell>
          <cell r="J871">
            <v>0</v>
          </cell>
          <cell r="L871">
            <v>0</v>
          </cell>
        </row>
        <row r="872">
          <cell r="B872" t="str">
            <v>100608034</v>
          </cell>
          <cell r="C872" t="str">
            <v>Carte AIDA Airplus</v>
          </cell>
          <cell r="D872">
            <v>0</v>
          </cell>
          <cell r="F872">
            <v>0</v>
          </cell>
          <cell r="H872">
            <v>0</v>
          </cell>
          <cell r="I872">
            <v>0</v>
          </cell>
          <cell r="J872">
            <v>0</v>
          </cell>
          <cell r="L872">
            <v>0</v>
          </cell>
        </row>
        <row r="873">
          <cell r="B873" t="str">
            <v>100609020</v>
          </cell>
          <cell r="C873" t="str">
            <v>Credito Iva anno 1992</v>
          </cell>
          <cell r="D873">
            <v>0</v>
          </cell>
          <cell r="F873">
            <v>0</v>
          </cell>
          <cell r="H873">
            <v>0</v>
          </cell>
          <cell r="I873">
            <v>0</v>
          </cell>
          <cell r="J873">
            <v>0</v>
          </cell>
          <cell r="L873">
            <v>0</v>
          </cell>
        </row>
        <row r="874">
          <cell r="B874" t="str">
            <v>100610025</v>
          </cell>
          <cell r="C874" t="str">
            <v>Acconto Imposta Patrimon.</v>
          </cell>
          <cell r="D874">
            <v>0</v>
          </cell>
          <cell r="F874">
            <v>0</v>
          </cell>
          <cell r="H874">
            <v>0</v>
          </cell>
          <cell r="I874">
            <v>0</v>
          </cell>
          <cell r="J874">
            <v>0</v>
          </cell>
          <cell r="L874">
            <v>0</v>
          </cell>
        </row>
        <row r="875">
          <cell r="B875" t="str">
            <v>100610110</v>
          </cell>
          <cell r="C875" t="str">
            <v>Cred.Imposta Società'1992</v>
          </cell>
          <cell r="D875">
            <v>0</v>
          </cell>
          <cell r="F875">
            <v>0</v>
          </cell>
          <cell r="H875">
            <v>0</v>
          </cell>
          <cell r="I875">
            <v>0</v>
          </cell>
          <cell r="J875">
            <v>0</v>
          </cell>
          <cell r="L875">
            <v>0</v>
          </cell>
        </row>
        <row r="876">
          <cell r="B876" t="str">
            <v>100801170</v>
          </cell>
          <cell r="C876" t="str">
            <v>Risconto Com.Fidej.Bihler</v>
          </cell>
          <cell r="D876">
            <v>0</v>
          </cell>
          <cell r="F876">
            <v>0</v>
          </cell>
          <cell r="H876">
            <v>0</v>
          </cell>
          <cell r="I876">
            <v>0</v>
          </cell>
          <cell r="J876">
            <v>0</v>
          </cell>
          <cell r="L876">
            <v>0</v>
          </cell>
        </row>
        <row r="877">
          <cell r="B877" t="str">
            <v>201101020</v>
          </cell>
          <cell r="C877" t="str">
            <v>F.do ammort.Immobile Pero</v>
          </cell>
          <cell r="D877">
            <v>0</v>
          </cell>
          <cell r="F877">
            <v>0</v>
          </cell>
          <cell r="H877">
            <v>0</v>
          </cell>
          <cell r="I877">
            <v>0</v>
          </cell>
          <cell r="J877">
            <v>0</v>
          </cell>
          <cell r="L877">
            <v>0</v>
          </cell>
        </row>
        <row r="878">
          <cell r="B878" t="str">
            <v>201406020</v>
          </cell>
          <cell r="C878" t="str">
            <v>Fonitori Comunitari</v>
          </cell>
          <cell r="D878">
            <v>0</v>
          </cell>
          <cell r="F878">
            <v>0</v>
          </cell>
          <cell r="H878">
            <v>0</v>
          </cell>
          <cell r="I878">
            <v>0</v>
          </cell>
          <cell r="J878">
            <v>0</v>
          </cell>
          <cell r="L878">
            <v>0</v>
          </cell>
        </row>
        <row r="879">
          <cell r="B879" t="str">
            <v>201406030</v>
          </cell>
          <cell r="C879" t="str">
            <v>Forn. Extracomunitari</v>
          </cell>
          <cell r="D879">
            <v>0</v>
          </cell>
          <cell r="F879">
            <v>0</v>
          </cell>
          <cell r="H879">
            <v>0</v>
          </cell>
          <cell r="I879">
            <v>0</v>
          </cell>
          <cell r="J879">
            <v>0</v>
          </cell>
          <cell r="L879">
            <v>0</v>
          </cell>
        </row>
        <row r="880">
          <cell r="B880" t="str">
            <v>201406040</v>
          </cell>
          <cell r="C880" t="str">
            <v>Fornit.per fatt.da ricev.</v>
          </cell>
          <cell r="D880">
            <v>0</v>
          </cell>
          <cell r="F880">
            <v>0</v>
          </cell>
          <cell r="H880">
            <v>0</v>
          </cell>
          <cell r="I880">
            <v>0</v>
          </cell>
          <cell r="J880">
            <v>0</v>
          </cell>
          <cell r="L880">
            <v>0</v>
          </cell>
        </row>
        <row r="881">
          <cell r="B881" t="str">
            <v>201406050</v>
          </cell>
          <cell r="C881" t="str">
            <v>Rettifiche a Fornitori</v>
          </cell>
          <cell r="D881">
            <v>0</v>
          </cell>
          <cell r="F881">
            <v>0</v>
          </cell>
          <cell r="H881">
            <v>0</v>
          </cell>
          <cell r="I881">
            <v>0</v>
          </cell>
          <cell r="J881">
            <v>0</v>
          </cell>
          <cell r="L881">
            <v>0</v>
          </cell>
        </row>
        <row r="882">
          <cell r="B882" t="str">
            <v>201407040</v>
          </cell>
          <cell r="C882" t="str">
            <v>Altri debiti</v>
          </cell>
          <cell r="D882">
            <v>0</v>
          </cell>
          <cell r="F882">
            <v>0</v>
          </cell>
          <cell r="H882">
            <v>0</v>
          </cell>
          <cell r="I882">
            <v>0</v>
          </cell>
          <cell r="J882">
            <v>0</v>
          </cell>
          <cell r="L882">
            <v>0</v>
          </cell>
        </row>
        <row r="883">
          <cell r="B883" t="str">
            <v>201407050</v>
          </cell>
          <cell r="C883" t="str">
            <v>Rettifiche a fornitori</v>
          </cell>
          <cell r="D883">
            <v>0</v>
          </cell>
          <cell r="F883">
            <v>0</v>
          </cell>
          <cell r="H883">
            <v>0</v>
          </cell>
          <cell r="I883">
            <v>0</v>
          </cell>
          <cell r="J883">
            <v>0</v>
          </cell>
          <cell r="L883">
            <v>0</v>
          </cell>
        </row>
        <row r="884">
          <cell r="B884" t="str">
            <v>201408010</v>
          </cell>
          <cell r="C884" t="str">
            <v>Credit Factoring Int. SPA</v>
          </cell>
          <cell r="D884">
            <v>0</v>
          </cell>
          <cell r="F884">
            <v>0</v>
          </cell>
          <cell r="H884">
            <v>0</v>
          </cell>
          <cell r="I884">
            <v>0</v>
          </cell>
          <cell r="J884">
            <v>0</v>
          </cell>
          <cell r="L884">
            <v>0</v>
          </cell>
        </row>
        <row r="885">
          <cell r="B885" t="str">
            <v>201409010</v>
          </cell>
          <cell r="C885" t="str">
            <v>Debiti verso Pressaco srl</v>
          </cell>
          <cell r="D885">
            <v>0</v>
          </cell>
          <cell r="F885">
            <v>0</v>
          </cell>
          <cell r="H885">
            <v>0</v>
          </cell>
          <cell r="I885">
            <v>0</v>
          </cell>
          <cell r="J885">
            <v>0</v>
          </cell>
          <cell r="L885">
            <v>0</v>
          </cell>
        </row>
        <row r="886">
          <cell r="B886" t="str">
            <v>201409020</v>
          </cell>
          <cell r="C886" t="str">
            <v>Debiti verso Previnsa</v>
          </cell>
          <cell r="D886">
            <v>0</v>
          </cell>
          <cell r="F886">
            <v>0</v>
          </cell>
          <cell r="H886">
            <v>0</v>
          </cell>
          <cell r="I886">
            <v>0</v>
          </cell>
          <cell r="J886">
            <v>0</v>
          </cell>
          <cell r="L886">
            <v>0</v>
          </cell>
        </row>
        <row r="887">
          <cell r="B887" t="str">
            <v>201409030</v>
          </cell>
          <cell r="C887" t="str">
            <v>Debiti verso GHEDINI C.</v>
          </cell>
          <cell r="D887">
            <v>0</v>
          </cell>
          <cell r="F887">
            <v>0</v>
          </cell>
          <cell r="H887">
            <v>0</v>
          </cell>
          <cell r="I887">
            <v>0</v>
          </cell>
          <cell r="J887">
            <v>0</v>
          </cell>
          <cell r="L887">
            <v>0</v>
          </cell>
        </row>
        <row r="888">
          <cell r="B888" t="str">
            <v>201409040</v>
          </cell>
          <cell r="C888" t="str">
            <v>Debiti verso GIOBERT SPA</v>
          </cell>
          <cell r="D888">
            <v>0</v>
          </cell>
          <cell r="F888">
            <v>0</v>
          </cell>
          <cell r="H888">
            <v>0</v>
          </cell>
          <cell r="I888">
            <v>0</v>
          </cell>
          <cell r="J888">
            <v>0</v>
          </cell>
          <cell r="L888">
            <v>0</v>
          </cell>
        </row>
        <row r="889">
          <cell r="B889" t="str">
            <v>201410090</v>
          </cell>
          <cell r="C889" t="str">
            <v>Debiti v/Erar.x Eurotassa</v>
          </cell>
          <cell r="D889">
            <v>0</v>
          </cell>
          <cell r="F889">
            <v>0</v>
          </cell>
          <cell r="H889">
            <v>0</v>
          </cell>
          <cell r="I889">
            <v>0</v>
          </cell>
          <cell r="J889">
            <v>0</v>
          </cell>
          <cell r="L889">
            <v>0</v>
          </cell>
        </row>
        <row r="890">
          <cell r="B890" t="str">
            <v>201412010</v>
          </cell>
          <cell r="C890" t="str">
            <v>Daub &amp; Patt</v>
          </cell>
          <cell r="D890">
            <v>0</v>
          </cell>
          <cell r="F890">
            <v>0</v>
          </cell>
          <cell r="H890">
            <v>0</v>
          </cell>
          <cell r="I890">
            <v>0</v>
          </cell>
          <cell r="J890">
            <v>0</v>
          </cell>
          <cell r="L890">
            <v>0</v>
          </cell>
        </row>
        <row r="891">
          <cell r="B891" t="str">
            <v>201412040</v>
          </cell>
          <cell r="C891" t="str">
            <v>Socop</v>
          </cell>
          <cell r="D891">
            <v>0</v>
          </cell>
          <cell r="F891">
            <v>0</v>
          </cell>
          <cell r="H891">
            <v>0</v>
          </cell>
          <cell r="I891">
            <v>0</v>
          </cell>
          <cell r="J891">
            <v>0</v>
          </cell>
          <cell r="L891">
            <v>0</v>
          </cell>
        </row>
        <row r="892">
          <cell r="B892" t="str">
            <v>201412060</v>
          </cell>
          <cell r="C892" t="str">
            <v>Erich Engl</v>
          </cell>
          <cell r="D892">
            <v>0</v>
          </cell>
          <cell r="F892">
            <v>0</v>
          </cell>
          <cell r="H892">
            <v>0</v>
          </cell>
          <cell r="I892">
            <v>0</v>
          </cell>
          <cell r="J892">
            <v>0</v>
          </cell>
          <cell r="L892">
            <v>0</v>
          </cell>
        </row>
        <row r="893">
          <cell r="B893" t="str">
            <v>201601010</v>
          </cell>
          <cell r="C893" t="str">
            <v>Debitori per fidejussioni</v>
          </cell>
          <cell r="D893">
            <v>0</v>
          </cell>
          <cell r="F893">
            <v>0</v>
          </cell>
          <cell r="H893">
            <v>0</v>
          </cell>
          <cell r="I893">
            <v>0</v>
          </cell>
          <cell r="J893">
            <v>0</v>
          </cell>
          <cell r="L893">
            <v>0</v>
          </cell>
        </row>
        <row r="894">
          <cell r="B894" t="str">
            <v>201602010</v>
          </cell>
          <cell r="C894" t="str">
            <v>Debitori per gar. reali</v>
          </cell>
          <cell r="D894">
            <v>0</v>
          </cell>
          <cell r="F894">
            <v>0</v>
          </cell>
          <cell r="H894">
            <v>0</v>
          </cell>
          <cell r="I894">
            <v>0</v>
          </cell>
          <cell r="J894">
            <v>0</v>
          </cell>
          <cell r="L894">
            <v>0</v>
          </cell>
        </row>
        <row r="895">
          <cell r="B895" t="str">
            <v>201603010</v>
          </cell>
          <cell r="C895" t="str">
            <v>Merci terzi in c.to lav.</v>
          </cell>
          <cell r="D895">
            <v>0</v>
          </cell>
          <cell r="F895">
            <v>0</v>
          </cell>
          <cell r="H895">
            <v>0</v>
          </cell>
          <cell r="I895">
            <v>0</v>
          </cell>
          <cell r="J895">
            <v>0</v>
          </cell>
          <cell r="L895">
            <v>0</v>
          </cell>
        </row>
        <row r="896">
          <cell r="B896" t="str">
            <v>201603020</v>
          </cell>
          <cell r="C896" t="str">
            <v>Beni in leasing</v>
          </cell>
          <cell r="D896">
            <v>0</v>
          </cell>
          <cell r="F896">
            <v>0</v>
          </cell>
          <cell r="H896">
            <v>0</v>
          </cell>
          <cell r="I896">
            <v>0</v>
          </cell>
          <cell r="J896">
            <v>0</v>
          </cell>
          <cell r="L896">
            <v>0</v>
          </cell>
        </row>
        <row r="897">
          <cell r="B897" t="str">
            <v>201603030</v>
          </cell>
          <cell r="C897" t="str">
            <v>Beni in prestito d'uso</v>
          </cell>
          <cell r="D897">
            <v>0</v>
          </cell>
          <cell r="F897">
            <v>0</v>
          </cell>
          <cell r="H897">
            <v>0</v>
          </cell>
          <cell r="I897">
            <v>0</v>
          </cell>
          <cell r="J897">
            <v>0</v>
          </cell>
          <cell r="L897">
            <v>0</v>
          </cell>
        </row>
        <row r="898">
          <cell r="B898" t="str">
            <v>201701010</v>
          </cell>
          <cell r="C898" t="str">
            <v>Creditori per fidejuss.</v>
          </cell>
          <cell r="D898">
            <v>0</v>
          </cell>
          <cell r="F898">
            <v>0</v>
          </cell>
          <cell r="H898">
            <v>0</v>
          </cell>
          <cell r="I898">
            <v>0</v>
          </cell>
          <cell r="J898">
            <v>0</v>
          </cell>
          <cell r="L898">
            <v>0</v>
          </cell>
        </row>
        <row r="899">
          <cell r="B899" t="str">
            <v>201702010</v>
          </cell>
          <cell r="C899" t="str">
            <v>Creditori per gar. reali</v>
          </cell>
          <cell r="D899">
            <v>0</v>
          </cell>
          <cell r="F899">
            <v>0</v>
          </cell>
          <cell r="H899">
            <v>0</v>
          </cell>
          <cell r="I899">
            <v>0</v>
          </cell>
          <cell r="J899">
            <v>0</v>
          </cell>
          <cell r="L899">
            <v>0</v>
          </cell>
        </row>
        <row r="900">
          <cell r="B900" t="str">
            <v>201703010</v>
          </cell>
          <cell r="C900" t="str">
            <v>Depositari merci c.to lav</v>
          </cell>
          <cell r="D900">
            <v>0</v>
          </cell>
          <cell r="F900">
            <v>0</v>
          </cell>
          <cell r="H900">
            <v>0</v>
          </cell>
          <cell r="I900">
            <v>0</v>
          </cell>
          <cell r="J900">
            <v>0</v>
          </cell>
          <cell r="L900">
            <v>0</v>
          </cell>
        </row>
        <row r="901">
          <cell r="B901" t="str">
            <v>201703020</v>
          </cell>
          <cell r="C901" t="str">
            <v>Cedenti beni in leasing</v>
          </cell>
          <cell r="D901">
            <v>0</v>
          </cell>
          <cell r="F901">
            <v>0</v>
          </cell>
          <cell r="H901">
            <v>0</v>
          </cell>
          <cell r="I901">
            <v>0</v>
          </cell>
          <cell r="J901">
            <v>0</v>
          </cell>
          <cell r="L901">
            <v>0</v>
          </cell>
        </row>
        <row r="902">
          <cell r="B902" t="str">
            <v>201703030</v>
          </cell>
          <cell r="C902" t="str">
            <v>Cedenti beni in prest.uso</v>
          </cell>
          <cell r="D902">
            <v>0</v>
          </cell>
          <cell r="F902">
            <v>0</v>
          </cell>
          <cell r="H902">
            <v>0</v>
          </cell>
          <cell r="I902">
            <v>0</v>
          </cell>
          <cell r="J902">
            <v>0</v>
          </cell>
          <cell r="L902">
            <v>0</v>
          </cell>
        </row>
        <row r="903">
          <cell r="B903" t="str">
            <v>304001010</v>
          </cell>
          <cell r="C903" t="str">
            <v>Perdita d'Esercizio C/Eco</v>
          </cell>
          <cell r="D903">
            <v>0</v>
          </cell>
          <cell r="F903">
            <v>0</v>
          </cell>
          <cell r="H903">
            <v>0</v>
          </cell>
          <cell r="I903">
            <v>0</v>
          </cell>
          <cell r="J903">
            <v>0</v>
          </cell>
          <cell r="L903">
            <v>0</v>
          </cell>
          <cell r="N903">
            <v>0</v>
          </cell>
        </row>
        <row r="904">
          <cell r="B904" t="str">
            <v>402501030</v>
          </cell>
          <cell r="C904" t="str">
            <v>I.C.I.A.P.</v>
          </cell>
          <cell r="D904">
            <v>0</v>
          </cell>
          <cell r="F904">
            <v>0</v>
          </cell>
          <cell r="H904">
            <v>0</v>
          </cell>
          <cell r="I904">
            <v>0</v>
          </cell>
          <cell r="J904">
            <v>0</v>
          </cell>
          <cell r="L904">
            <v>0</v>
          </cell>
          <cell r="N904">
            <v>0</v>
          </cell>
        </row>
        <row r="905">
          <cell r="B905" t="str">
            <v>402501070</v>
          </cell>
          <cell r="C905" t="str">
            <v>Imposta Patrimonio Netto</v>
          </cell>
          <cell r="D905">
            <v>0</v>
          </cell>
          <cell r="F905">
            <v>0</v>
          </cell>
          <cell r="H905">
            <v>0</v>
          </cell>
          <cell r="I905">
            <v>0</v>
          </cell>
          <cell r="J905">
            <v>0</v>
          </cell>
          <cell r="L905">
            <v>0</v>
          </cell>
          <cell r="N905">
            <v>0</v>
          </cell>
        </row>
        <row r="906">
          <cell r="B906" t="str">
            <v>402601010</v>
          </cell>
          <cell r="C906" t="str">
            <v>Int. pass. oneri Pressaco</v>
          </cell>
          <cell r="D906">
            <v>0</v>
          </cell>
          <cell r="F906">
            <v>0</v>
          </cell>
          <cell r="H906">
            <v>0</v>
          </cell>
          <cell r="I906">
            <v>0</v>
          </cell>
          <cell r="J906">
            <v>0</v>
          </cell>
          <cell r="L906">
            <v>0</v>
          </cell>
          <cell r="N906">
            <v>0</v>
          </cell>
        </row>
        <row r="907">
          <cell r="B907" t="str">
            <v>402601020</v>
          </cell>
          <cell r="C907" t="str">
            <v>Int. pass. oneri Previnsa</v>
          </cell>
          <cell r="D907">
            <v>0</v>
          </cell>
          <cell r="F907">
            <v>0</v>
          </cell>
          <cell r="H907">
            <v>0</v>
          </cell>
          <cell r="I907">
            <v>0</v>
          </cell>
          <cell r="J907">
            <v>0</v>
          </cell>
          <cell r="L907">
            <v>0</v>
          </cell>
          <cell r="N907">
            <v>0</v>
          </cell>
        </row>
        <row r="908">
          <cell r="B908" t="str">
            <v>402601030</v>
          </cell>
          <cell r="C908" t="str">
            <v>Int. Pass. Oneri Giobert</v>
          </cell>
          <cell r="D908">
            <v>0</v>
          </cell>
          <cell r="F908">
            <v>0</v>
          </cell>
          <cell r="H908">
            <v>0</v>
          </cell>
          <cell r="I908">
            <v>0</v>
          </cell>
          <cell r="J908">
            <v>0</v>
          </cell>
          <cell r="L908">
            <v>0</v>
          </cell>
          <cell r="N908">
            <v>0</v>
          </cell>
        </row>
        <row r="909">
          <cell r="B909" t="str">
            <v>402602020</v>
          </cell>
          <cell r="C909" t="str">
            <v>Int. passivi fin. MICA</v>
          </cell>
          <cell r="D909">
            <v>0</v>
          </cell>
          <cell r="F909">
            <v>0</v>
          </cell>
          <cell r="H909">
            <v>0</v>
          </cell>
          <cell r="I909">
            <v>0</v>
          </cell>
          <cell r="J909">
            <v>0</v>
          </cell>
          <cell r="L909">
            <v>0</v>
          </cell>
          <cell r="N909">
            <v>0</v>
          </cell>
        </row>
        <row r="910">
          <cell r="B910" t="str">
            <v>404001010</v>
          </cell>
          <cell r="C910" t="str">
            <v>Utile d'Esercizio C/Econ.</v>
          </cell>
          <cell r="D910">
            <v>0</v>
          </cell>
          <cell r="F910">
            <v>0</v>
          </cell>
          <cell r="H910">
            <v>0</v>
          </cell>
          <cell r="I910">
            <v>0</v>
          </cell>
          <cell r="J910">
            <v>0</v>
          </cell>
          <cell r="L910">
            <v>0</v>
          </cell>
          <cell r="N91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 - Conto economico"/>
      <sheetName val="BILANCIO VERIFICA qtr1_2020 (2)"/>
      <sheetName val="BDV31122019 VV"/>
      <sheetName val="BILANCIO VERIFICA qtr1_2020"/>
      <sheetName val="rACCORDO 15 MESI"/>
    </sheetNames>
    <sheetDataSet>
      <sheetData sheetId="0" refreshError="1"/>
      <sheetData sheetId="1" refreshError="1">
        <row r="10">
          <cell r="B10" t="str">
            <v>10</v>
          </cell>
          <cell r="D10" t="str">
            <v>Attività</v>
          </cell>
          <cell r="E10">
            <v>0</v>
          </cell>
          <cell r="G10">
            <v>147882795.30000001</v>
          </cell>
          <cell r="H10" t="str">
            <v xml:space="preserve"> D</v>
          </cell>
          <cell r="I10">
            <v>45334300.109999999</v>
          </cell>
          <cell r="J10">
            <v>32095949.75</v>
          </cell>
          <cell r="K10">
            <v>13238350.359999999</v>
          </cell>
          <cell r="L10" t="str">
            <v>D</v>
          </cell>
          <cell r="M10">
            <v>161121145.66</v>
          </cell>
          <cell r="N10" t="str">
            <v xml:space="preserve"> D</v>
          </cell>
        </row>
        <row r="11">
          <cell r="B11" t="str">
            <v>100101010</v>
          </cell>
          <cell r="C11" t="str">
            <v>100101010</v>
          </cell>
          <cell r="D11" t="str">
            <v>Crediti verso Soci</v>
          </cell>
          <cell r="E11">
            <v>0</v>
          </cell>
          <cell r="G11">
            <v>0</v>
          </cell>
          <cell r="I11">
            <v>0</v>
          </cell>
          <cell r="J11">
            <v>0</v>
          </cell>
          <cell r="K11">
            <v>0</v>
          </cell>
          <cell r="M11">
            <v>0</v>
          </cell>
          <cell r="P11">
            <v>0</v>
          </cell>
        </row>
        <row r="12">
          <cell r="B12" t="str">
            <v>100201010</v>
          </cell>
          <cell r="C12" t="str">
            <v>100201010</v>
          </cell>
          <cell r="D12" t="str">
            <v>Spese di costit.e aum.cap</v>
          </cell>
          <cell r="E12">
            <v>0</v>
          </cell>
          <cell r="G12">
            <v>1177760.04</v>
          </cell>
          <cell r="H12" t="str">
            <v>D</v>
          </cell>
          <cell r="I12">
            <v>0</v>
          </cell>
          <cell r="J12">
            <v>0</v>
          </cell>
          <cell r="K12">
            <v>0</v>
          </cell>
          <cell r="M12">
            <v>1177760.04</v>
          </cell>
          <cell r="N12" t="str">
            <v>D</v>
          </cell>
          <cell r="P12">
            <v>1177760.04</v>
          </cell>
        </row>
        <row r="13">
          <cell r="B13" t="str">
            <v>100201020</v>
          </cell>
          <cell r="C13" t="str">
            <v>100201020</v>
          </cell>
          <cell r="D13" t="str">
            <v>Spese oper.societ.straord</v>
          </cell>
          <cell r="E13">
            <v>0</v>
          </cell>
          <cell r="G13">
            <v>192023.75</v>
          </cell>
          <cell r="H13" t="str">
            <v>D</v>
          </cell>
          <cell r="I13">
            <v>0</v>
          </cell>
          <cell r="J13">
            <v>0</v>
          </cell>
          <cell r="K13">
            <v>0</v>
          </cell>
          <cell r="M13">
            <v>192023.75</v>
          </cell>
          <cell r="N13" t="str">
            <v>D</v>
          </cell>
          <cell r="P13">
            <v>192023.75</v>
          </cell>
        </row>
        <row r="14">
          <cell r="B14" t="str">
            <v>100201030</v>
          </cell>
          <cell r="C14" t="str">
            <v>100201030</v>
          </cell>
          <cell r="D14" t="str">
            <v>Spese pluriennali varie</v>
          </cell>
          <cell r="E14">
            <v>0</v>
          </cell>
          <cell r="G14">
            <v>13850</v>
          </cell>
          <cell r="H14" t="str">
            <v>D</v>
          </cell>
          <cell r="I14">
            <v>0</v>
          </cell>
          <cell r="J14">
            <v>0</v>
          </cell>
          <cell r="K14">
            <v>0</v>
          </cell>
          <cell r="M14">
            <v>13850</v>
          </cell>
          <cell r="N14" t="str">
            <v>D</v>
          </cell>
          <cell r="P14">
            <v>13850</v>
          </cell>
        </row>
        <row r="15">
          <cell r="B15" t="str">
            <v>100201031</v>
          </cell>
          <cell r="C15" t="str">
            <v>100201031</v>
          </cell>
          <cell r="D15" t="str">
            <v>Spese plurienn.x finanz.BNL</v>
          </cell>
          <cell r="E15">
            <v>0</v>
          </cell>
          <cell r="G15">
            <v>0</v>
          </cell>
          <cell r="I15">
            <v>0</v>
          </cell>
          <cell r="J15">
            <v>0</v>
          </cell>
          <cell r="K15">
            <v>0</v>
          </cell>
          <cell r="M15">
            <v>0</v>
          </cell>
          <cell r="P15">
            <v>0</v>
          </cell>
        </row>
        <row r="16">
          <cell r="B16" t="str">
            <v>100202010</v>
          </cell>
          <cell r="C16" t="str">
            <v>100202010</v>
          </cell>
          <cell r="D16" t="str">
            <v>Costi di sviluppo nuovi prodotti</v>
          </cell>
          <cell r="E16">
            <v>0</v>
          </cell>
          <cell r="G16">
            <v>12880223.970000001</v>
          </cell>
          <cell r="H16" t="str">
            <v>D</v>
          </cell>
          <cell r="I16">
            <v>611907</v>
          </cell>
          <cell r="J16">
            <v>0</v>
          </cell>
          <cell r="K16">
            <v>611907</v>
          </cell>
          <cell r="L16" t="str">
            <v>D</v>
          </cell>
          <cell r="M16">
            <v>13492130.970000001</v>
          </cell>
          <cell r="N16" t="str">
            <v>D</v>
          </cell>
          <cell r="P16">
            <v>12880223.970000001</v>
          </cell>
        </row>
        <row r="17">
          <cell r="B17" t="str">
            <v>100202020</v>
          </cell>
          <cell r="C17" t="str">
            <v>100202020</v>
          </cell>
          <cell r="D17" t="str">
            <v>Altri costi di sviluppo nuovi prodo</v>
          </cell>
          <cell r="E17">
            <v>0</v>
          </cell>
          <cell r="G17">
            <v>0</v>
          </cell>
          <cell r="I17">
            <v>0</v>
          </cell>
          <cell r="J17">
            <v>0</v>
          </cell>
          <cell r="K17">
            <v>0</v>
          </cell>
          <cell r="M17">
            <v>0</v>
          </cell>
          <cell r="P17">
            <v>0</v>
          </cell>
        </row>
        <row r="18">
          <cell r="B18" t="str">
            <v>100203010</v>
          </cell>
          <cell r="C18" t="str">
            <v>100203010</v>
          </cell>
          <cell r="D18" t="str">
            <v>Diritti di Brevetto</v>
          </cell>
          <cell r="E18">
            <v>0</v>
          </cell>
          <cell r="G18">
            <v>913832.08</v>
          </cell>
          <cell r="H18" t="str">
            <v>D</v>
          </cell>
          <cell r="I18">
            <v>0</v>
          </cell>
          <cell r="J18">
            <v>0</v>
          </cell>
          <cell r="K18">
            <v>0</v>
          </cell>
          <cell r="M18">
            <v>913832.08</v>
          </cell>
          <cell r="N18" t="str">
            <v>D</v>
          </cell>
          <cell r="P18">
            <v>913832.08</v>
          </cell>
        </row>
        <row r="19">
          <cell r="B19" t="str">
            <v>100204010</v>
          </cell>
          <cell r="C19" t="str">
            <v>100204010</v>
          </cell>
          <cell r="D19" t="str">
            <v>Avviamento 01/07/98</v>
          </cell>
          <cell r="E19">
            <v>0</v>
          </cell>
          <cell r="G19">
            <v>13557858.92</v>
          </cell>
          <cell r="H19" t="str">
            <v>D</v>
          </cell>
          <cell r="I19">
            <v>0</v>
          </cell>
          <cell r="J19">
            <v>0</v>
          </cell>
          <cell r="K19">
            <v>0</v>
          </cell>
          <cell r="M19">
            <v>13557858.92</v>
          </cell>
          <cell r="N19" t="str">
            <v>D</v>
          </cell>
          <cell r="P19">
            <v>13557858.92</v>
          </cell>
        </row>
        <row r="20">
          <cell r="B20" t="str">
            <v>100204020</v>
          </cell>
          <cell r="C20" t="str">
            <v>100204020</v>
          </cell>
          <cell r="D20" t="str">
            <v>Avviamento 27/12/05</v>
          </cell>
          <cell r="E20">
            <v>0</v>
          </cell>
          <cell r="G20">
            <v>5483000</v>
          </cell>
          <cell r="H20" t="str">
            <v>D</v>
          </cell>
          <cell r="I20">
            <v>0</v>
          </cell>
          <cell r="J20">
            <v>0</v>
          </cell>
          <cell r="K20">
            <v>0</v>
          </cell>
          <cell r="M20">
            <v>5483000</v>
          </cell>
          <cell r="N20" t="str">
            <v>D</v>
          </cell>
          <cell r="P20">
            <v>5483000</v>
          </cell>
        </row>
        <row r="21">
          <cell r="B21" t="str">
            <v>100204030</v>
          </cell>
          <cell r="C21" t="str">
            <v>100204030</v>
          </cell>
          <cell r="D21" t="str">
            <v>Avviamento 15/07/08</v>
          </cell>
          <cell r="E21">
            <v>0</v>
          </cell>
          <cell r="G21">
            <v>14357996.699999999</v>
          </cell>
          <cell r="H21" t="str">
            <v>D</v>
          </cell>
          <cell r="I21">
            <v>0</v>
          </cell>
          <cell r="J21">
            <v>0</v>
          </cell>
          <cell r="K21">
            <v>0</v>
          </cell>
          <cell r="M21">
            <v>14357996.699999999</v>
          </cell>
          <cell r="N21" t="str">
            <v>D</v>
          </cell>
          <cell r="P21">
            <v>14357996.699999999</v>
          </cell>
        </row>
        <row r="22">
          <cell r="B22" t="str">
            <v>100205010</v>
          </cell>
          <cell r="C22" t="str">
            <v>100205010</v>
          </cell>
          <cell r="D22" t="str">
            <v>Concess., Licenze, Marchi</v>
          </cell>
          <cell r="E22">
            <v>0</v>
          </cell>
          <cell r="G22">
            <v>11600</v>
          </cell>
          <cell r="H22" t="str">
            <v>D</v>
          </cell>
          <cell r="I22">
            <v>0</v>
          </cell>
          <cell r="J22">
            <v>0</v>
          </cell>
          <cell r="K22">
            <v>0</v>
          </cell>
          <cell r="M22">
            <v>11600</v>
          </cell>
          <cell r="N22" t="str">
            <v>D</v>
          </cell>
          <cell r="P22">
            <v>11600</v>
          </cell>
        </row>
        <row r="23">
          <cell r="B23" t="str">
            <v>100206010</v>
          </cell>
          <cell r="C23" t="str">
            <v>100206010</v>
          </cell>
          <cell r="D23" t="str">
            <v>Spese di manut.da ammort.</v>
          </cell>
          <cell r="E23">
            <v>0</v>
          </cell>
          <cell r="G23">
            <v>121840.33</v>
          </cell>
          <cell r="H23" t="str">
            <v>D</v>
          </cell>
          <cell r="I23">
            <v>0</v>
          </cell>
          <cell r="J23">
            <v>0</v>
          </cell>
          <cell r="K23">
            <v>0</v>
          </cell>
          <cell r="M23">
            <v>121840.33</v>
          </cell>
          <cell r="N23" t="str">
            <v>D</v>
          </cell>
          <cell r="P23">
            <v>121840.33</v>
          </cell>
        </row>
        <row r="24">
          <cell r="B24" t="str">
            <v>100207010</v>
          </cell>
          <cell r="C24" t="str">
            <v>100207010</v>
          </cell>
          <cell r="D24" t="str">
            <v>Licenze Software gestionale</v>
          </cell>
          <cell r="E24">
            <v>0</v>
          </cell>
          <cell r="G24">
            <v>69126</v>
          </cell>
          <cell r="H24" t="str">
            <v>D</v>
          </cell>
          <cell r="I24">
            <v>0</v>
          </cell>
          <cell r="J24">
            <v>0</v>
          </cell>
          <cell r="K24">
            <v>0</v>
          </cell>
          <cell r="M24">
            <v>69126</v>
          </cell>
          <cell r="N24" t="str">
            <v>D</v>
          </cell>
          <cell r="P24">
            <v>69126</v>
          </cell>
        </row>
        <row r="25">
          <cell r="B25" t="str">
            <v>100207020</v>
          </cell>
          <cell r="C25" t="str">
            <v>100207020</v>
          </cell>
          <cell r="D25" t="str">
            <v>Spese di implementazione gestionale</v>
          </cell>
          <cell r="E25">
            <v>0</v>
          </cell>
          <cell r="G25">
            <v>162100</v>
          </cell>
          <cell r="H25" t="str">
            <v>D</v>
          </cell>
          <cell r="I25">
            <v>23050</v>
          </cell>
          <cell r="J25">
            <v>23050</v>
          </cell>
          <cell r="K25">
            <v>0</v>
          </cell>
          <cell r="M25">
            <v>162100</v>
          </cell>
          <cell r="N25" t="str">
            <v>D</v>
          </cell>
          <cell r="P25">
            <v>162100</v>
          </cell>
        </row>
        <row r="26">
          <cell r="B26" t="str">
            <v>100207021</v>
          </cell>
          <cell r="C26" t="str">
            <v>100207021</v>
          </cell>
          <cell r="D26" t="str">
            <v>Altri Software</v>
          </cell>
          <cell r="E26">
            <v>0</v>
          </cell>
          <cell r="G26">
            <v>0</v>
          </cell>
          <cell r="I26">
            <v>0</v>
          </cell>
          <cell r="J26">
            <v>0</v>
          </cell>
          <cell r="K26">
            <v>0</v>
          </cell>
          <cell r="M26">
            <v>0</v>
          </cell>
          <cell r="P26">
            <v>0</v>
          </cell>
        </row>
        <row r="27">
          <cell r="B27" t="str">
            <v>100301010</v>
          </cell>
          <cell r="C27" t="str">
            <v>100301010</v>
          </cell>
          <cell r="D27" t="str">
            <v>Terreno Ossona</v>
          </cell>
          <cell r="E27">
            <v>0</v>
          </cell>
          <cell r="G27">
            <v>0</v>
          </cell>
          <cell r="I27">
            <v>0</v>
          </cell>
          <cell r="J27">
            <v>0</v>
          </cell>
          <cell r="K27">
            <v>0</v>
          </cell>
          <cell r="M27">
            <v>0</v>
          </cell>
          <cell r="P27">
            <v>0</v>
          </cell>
        </row>
        <row r="28">
          <cell r="B28" t="str">
            <v>100301020</v>
          </cell>
          <cell r="C28" t="str">
            <v>100301020</v>
          </cell>
          <cell r="D28" t="str">
            <v>Terreno Pero</v>
          </cell>
          <cell r="E28">
            <v>0</v>
          </cell>
          <cell r="G28">
            <v>55015.71</v>
          </cell>
          <cell r="H28" t="str">
            <v>D</v>
          </cell>
          <cell r="I28">
            <v>0</v>
          </cell>
          <cell r="J28">
            <v>0</v>
          </cell>
          <cell r="K28">
            <v>0</v>
          </cell>
          <cell r="M28">
            <v>55015.71</v>
          </cell>
          <cell r="N28" t="str">
            <v>D</v>
          </cell>
          <cell r="P28">
            <v>55015.71</v>
          </cell>
        </row>
        <row r="29">
          <cell r="B29" t="str">
            <v>100302010</v>
          </cell>
          <cell r="C29" t="str">
            <v>100302010</v>
          </cell>
          <cell r="D29" t="str">
            <v>Immobile industriale Pero</v>
          </cell>
          <cell r="E29">
            <v>0</v>
          </cell>
          <cell r="G29">
            <v>10529395.57</v>
          </cell>
          <cell r="H29" t="str">
            <v>D</v>
          </cell>
          <cell r="I29">
            <v>18730</v>
          </cell>
          <cell r="J29">
            <v>0</v>
          </cell>
          <cell r="K29">
            <v>18730</v>
          </cell>
          <cell r="L29" t="str">
            <v>D</v>
          </cell>
          <cell r="M29">
            <v>10548125.57</v>
          </cell>
          <cell r="N29" t="str">
            <v>D</v>
          </cell>
          <cell r="P29">
            <v>10529395.57</v>
          </cell>
        </row>
        <row r="30">
          <cell r="B30" t="str">
            <v>100303010</v>
          </cell>
          <cell r="C30" t="str">
            <v>100303010</v>
          </cell>
          <cell r="D30" t="str">
            <v>Impianti generici</v>
          </cell>
          <cell r="E30">
            <v>0</v>
          </cell>
          <cell r="G30">
            <v>1831006.35</v>
          </cell>
          <cell r="H30" t="str">
            <v>D</v>
          </cell>
          <cell r="I30">
            <v>0</v>
          </cell>
          <cell r="J30">
            <v>0</v>
          </cell>
          <cell r="K30">
            <v>0</v>
          </cell>
          <cell r="M30">
            <v>1831006.35</v>
          </cell>
          <cell r="N30" t="str">
            <v>D</v>
          </cell>
          <cell r="P30">
            <v>1831006.35</v>
          </cell>
        </row>
        <row r="31">
          <cell r="B31" t="str">
            <v>100304010</v>
          </cell>
          <cell r="C31" t="str">
            <v>100304010</v>
          </cell>
          <cell r="D31" t="str">
            <v>Macchinario/integraz./modifiche</v>
          </cell>
          <cell r="E31">
            <v>0</v>
          </cell>
          <cell r="G31">
            <v>24377213.670000002</v>
          </cell>
          <cell r="H31" t="str">
            <v>D</v>
          </cell>
          <cell r="I31">
            <v>10222.200000000001</v>
          </cell>
          <cell r="J31">
            <v>201692.38</v>
          </cell>
          <cell r="K31">
            <v>191470.18</v>
          </cell>
          <cell r="L31" t="str">
            <v>A</v>
          </cell>
          <cell r="M31">
            <v>24185743.489999998</v>
          </cell>
          <cell r="N31" t="str">
            <v>D</v>
          </cell>
          <cell r="P31">
            <v>24377213.670000002</v>
          </cell>
        </row>
        <row r="32">
          <cell r="B32" t="str">
            <v>100304015</v>
          </cell>
          <cell r="C32" t="str">
            <v>100304015</v>
          </cell>
          <cell r="D32" t="str">
            <v>Modifiche Macchinario in Leasing</v>
          </cell>
          <cell r="E32">
            <v>0</v>
          </cell>
          <cell r="G32">
            <v>27098</v>
          </cell>
          <cell r="H32" t="str">
            <v>D</v>
          </cell>
          <cell r="I32">
            <v>0</v>
          </cell>
          <cell r="J32">
            <v>0</v>
          </cell>
          <cell r="K32">
            <v>0</v>
          </cell>
          <cell r="M32">
            <v>27098</v>
          </cell>
          <cell r="N32" t="str">
            <v>D</v>
          </cell>
          <cell r="P32">
            <v>27098</v>
          </cell>
        </row>
        <row r="33">
          <cell r="B33" t="str">
            <v>100305010</v>
          </cell>
          <cell r="C33" t="str">
            <v>100305010</v>
          </cell>
          <cell r="D33" t="str">
            <v>Stampi attr.di prod./Stam.per termo</v>
          </cell>
          <cell r="E33">
            <v>0</v>
          </cell>
          <cell r="G33">
            <v>25823978.579999998</v>
          </cell>
          <cell r="H33" t="str">
            <v>D</v>
          </cell>
          <cell r="I33">
            <v>661950.31999999995</v>
          </cell>
          <cell r="J33">
            <v>106400</v>
          </cell>
          <cell r="K33">
            <v>555550.31999999995</v>
          </cell>
          <cell r="L33" t="str">
            <v>D</v>
          </cell>
          <cell r="M33">
            <v>26379528.899999999</v>
          </cell>
          <cell r="N33" t="str">
            <v>D</v>
          </cell>
          <cell r="P33">
            <v>25823978.579999998</v>
          </cell>
        </row>
        <row r="34">
          <cell r="B34" t="str">
            <v>100305011</v>
          </cell>
          <cell r="C34" t="str">
            <v>100305011</v>
          </cell>
          <cell r="D34" t="str">
            <v>Modifiche stampi per richieste int.</v>
          </cell>
          <cell r="E34">
            <v>0</v>
          </cell>
          <cell r="G34">
            <v>1812077.16</v>
          </cell>
          <cell r="H34" t="str">
            <v>D</v>
          </cell>
          <cell r="I34">
            <v>7550</v>
          </cell>
          <cell r="J34">
            <v>0</v>
          </cell>
          <cell r="K34">
            <v>7550</v>
          </cell>
          <cell r="L34" t="str">
            <v>D</v>
          </cell>
          <cell r="M34">
            <v>1819627.16</v>
          </cell>
          <cell r="N34" t="str">
            <v>D</v>
          </cell>
          <cell r="P34">
            <v>1812077.16</v>
          </cell>
        </row>
        <row r="35">
          <cell r="B35" t="str">
            <v>100305012</v>
          </cell>
          <cell r="C35" t="str">
            <v>100305012</v>
          </cell>
          <cell r="D35" t="str">
            <v>Modifiche stampi per richieste est.</v>
          </cell>
          <cell r="E35">
            <v>0</v>
          </cell>
          <cell r="G35">
            <v>151615.45000000001</v>
          </cell>
          <cell r="H35" t="str">
            <v>D</v>
          </cell>
          <cell r="I35">
            <v>0</v>
          </cell>
          <cell r="J35">
            <v>0</v>
          </cell>
          <cell r="K35">
            <v>0</v>
          </cell>
          <cell r="M35">
            <v>151615.45000000001</v>
          </cell>
          <cell r="N35" t="str">
            <v>D</v>
          </cell>
          <cell r="P35">
            <v>151615.45000000001</v>
          </cell>
        </row>
        <row r="36">
          <cell r="B36" t="str">
            <v>100305020</v>
          </cell>
          <cell r="C36" t="str">
            <v>100305020</v>
          </cell>
          <cell r="D36" t="str">
            <v>Attrezz. varia e minuta &gt;500 ¤</v>
          </cell>
          <cell r="E36">
            <v>0</v>
          </cell>
          <cell r="G36">
            <v>608980.99</v>
          </cell>
          <cell r="H36" t="str">
            <v>D</v>
          </cell>
          <cell r="I36">
            <v>4927</v>
          </cell>
          <cell r="J36">
            <v>1014</v>
          </cell>
          <cell r="K36">
            <v>3913</v>
          </cell>
          <cell r="L36" t="str">
            <v>D</v>
          </cell>
          <cell r="M36">
            <v>612893.99</v>
          </cell>
          <cell r="N36" t="str">
            <v>D</v>
          </cell>
          <cell r="P36">
            <v>608980.99</v>
          </cell>
        </row>
        <row r="37">
          <cell r="B37" t="str">
            <v>100306010</v>
          </cell>
          <cell r="C37" t="str">
            <v>100306010</v>
          </cell>
          <cell r="D37" t="str">
            <v>Automezzi</v>
          </cell>
          <cell r="E37">
            <v>0</v>
          </cell>
          <cell r="G37">
            <v>56661.22</v>
          </cell>
          <cell r="H37" t="str">
            <v>D</v>
          </cell>
          <cell r="I37">
            <v>0</v>
          </cell>
          <cell r="J37">
            <v>0</v>
          </cell>
          <cell r="K37">
            <v>0</v>
          </cell>
          <cell r="M37">
            <v>56661.22</v>
          </cell>
          <cell r="N37" t="str">
            <v>D</v>
          </cell>
          <cell r="P37">
            <v>56661.22</v>
          </cell>
        </row>
        <row r="38">
          <cell r="B38" t="str">
            <v>100306020</v>
          </cell>
          <cell r="C38" t="str">
            <v>100306020</v>
          </cell>
          <cell r="D38" t="str">
            <v>Mezzi trasporto interno</v>
          </cell>
          <cell r="E38">
            <v>0</v>
          </cell>
          <cell r="G38">
            <v>26557.24</v>
          </cell>
          <cell r="H38" t="str">
            <v>D</v>
          </cell>
          <cell r="I38">
            <v>0</v>
          </cell>
          <cell r="J38">
            <v>0</v>
          </cell>
          <cell r="K38">
            <v>0</v>
          </cell>
          <cell r="M38">
            <v>26557.24</v>
          </cell>
          <cell r="N38" t="str">
            <v>D</v>
          </cell>
          <cell r="P38">
            <v>26557.24</v>
          </cell>
        </row>
        <row r="39">
          <cell r="B39" t="str">
            <v>100307010</v>
          </cell>
          <cell r="C39" t="str">
            <v>100307010</v>
          </cell>
          <cell r="D39" t="str">
            <v>Mobili e Macch. ordinarie &gt; 500¤</v>
          </cell>
          <cell r="E39">
            <v>0</v>
          </cell>
          <cell r="G39">
            <v>339746.2</v>
          </cell>
          <cell r="H39" t="str">
            <v>D</v>
          </cell>
          <cell r="I39">
            <v>0</v>
          </cell>
          <cell r="J39">
            <v>0</v>
          </cell>
          <cell r="K39">
            <v>0</v>
          </cell>
          <cell r="M39">
            <v>339746.2</v>
          </cell>
          <cell r="N39" t="str">
            <v>D</v>
          </cell>
          <cell r="P39">
            <v>339746.2</v>
          </cell>
        </row>
        <row r="40">
          <cell r="B40" t="str">
            <v>100307020</v>
          </cell>
          <cell r="C40" t="str">
            <v>100307020</v>
          </cell>
          <cell r="D40" t="str">
            <v>Macc.Uff.elettron/Sofw/lic.Sw&gt;500¤</v>
          </cell>
          <cell r="E40">
            <v>0</v>
          </cell>
          <cell r="G40">
            <v>1475345.63</v>
          </cell>
          <cell r="H40" t="str">
            <v>D</v>
          </cell>
          <cell r="I40">
            <v>15777.29</v>
          </cell>
          <cell r="J40">
            <v>346.99</v>
          </cell>
          <cell r="K40">
            <v>15430.3</v>
          </cell>
          <cell r="L40" t="str">
            <v>D</v>
          </cell>
          <cell r="M40">
            <v>1490775.93</v>
          </cell>
          <cell r="N40" t="str">
            <v>D</v>
          </cell>
          <cell r="P40">
            <v>1475345.63</v>
          </cell>
        </row>
        <row r="41">
          <cell r="B41" t="str">
            <v>100308010</v>
          </cell>
          <cell r="C41" t="str">
            <v>100308010</v>
          </cell>
          <cell r="D41" t="str">
            <v>Forni e sue pertinenze</v>
          </cell>
          <cell r="E41">
            <v>0</v>
          </cell>
          <cell r="G41">
            <v>1400.37</v>
          </cell>
          <cell r="H41" t="str">
            <v>D</v>
          </cell>
          <cell r="I41">
            <v>0</v>
          </cell>
          <cell r="J41">
            <v>0</v>
          </cell>
          <cell r="K41">
            <v>0</v>
          </cell>
          <cell r="M41">
            <v>1400.37</v>
          </cell>
          <cell r="N41" t="str">
            <v>D</v>
          </cell>
          <cell r="P41">
            <v>1400.37</v>
          </cell>
        </row>
        <row r="42">
          <cell r="B42" t="str">
            <v>100309010</v>
          </cell>
          <cell r="C42" t="str">
            <v>100309010</v>
          </cell>
          <cell r="D42" t="str">
            <v>Immob. Materiali in corso</v>
          </cell>
          <cell r="E42">
            <v>0</v>
          </cell>
          <cell r="G42">
            <v>0</v>
          </cell>
          <cell r="I42">
            <v>20000</v>
          </cell>
          <cell r="J42">
            <v>0</v>
          </cell>
          <cell r="K42">
            <v>20000</v>
          </cell>
          <cell r="L42" t="str">
            <v>D</v>
          </cell>
          <cell r="M42">
            <v>20000</v>
          </cell>
          <cell r="N42" t="str">
            <v>D</v>
          </cell>
          <cell r="P42">
            <v>0</v>
          </cell>
        </row>
        <row r="43">
          <cell r="B43" t="str">
            <v>100309020</v>
          </cell>
          <cell r="C43" t="str">
            <v>100309020</v>
          </cell>
          <cell r="D43" t="str">
            <v>Acconti a Forn. per immob</v>
          </cell>
          <cell r="E43">
            <v>0</v>
          </cell>
          <cell r="G43">
            <v>659963.54</v>
          </cell>
          <cell r="H43" t="str">
            <v>D</v>
          </cell>
          <cell r="I43">
            <v>170386.4</v>
          </cell>
          <cell r="J43">
            <v>132491.81</v>
          </cell>
          <cell r="K43">
            <v>37894.589999999997</v>
          </cell>
          <cell r="L43" t="str">
            <v>D</v>
          </cell>
          <cell r="M43">
            <v>697858.13</v>
          </cell>
          <cell r="N43" t="str">
            <v>D</v>
          </cell>
          <cell r="P43">
            <v>659963.54</v>
          </cell>
        </row>
        <row r="44">
          <cell r="B44" t="str">
            <v>100309030</v>
          </cell>
          <cell r="C44" t="str">
            <v>100309030</v>
          </cell>
          <cell r="D44" t="str">
            <v>Investimenti a Compartecipazione</v>
          </cell>
          <cell r="E44">
            <v>0</v>
          </cell>
          <cell r="G44">
            <v>77320.69</v>
          </cell>
          <cell r="H44" t="str">
            <v>D</v>
          </cell>
          <cell r="I44">
            <v>0</v>
          </cell>
          <cell r="J44">
            <v>0</v>
          </cell>
          <cell r="K44">
            <v>0</v>
          </cell>
          <cell r="M44">
            <v>77320.69</v>
          </cell>
          <cell r="N44" t="str">
            <v>D</v>
          </cell>
          <cell r="P44">
            <v>77320.69</v>
          </cell>
        </row>
        <row r="45">
          <cell r="B45" t="str">
            <v>100401020</v>
          </cell>
          <cell r="C45" t="str">
            <v>100401020</v>
          </cell>
          <cell r="D45" t="str">
            <v>Partec. Società Previnsa</v>
          </cell>
          <cell r="E45">
            <v>0</v>
          </cell>
          <cell r="G45">
            <v>0</v>
          </cell>
          <cell r="I45">
            <v>0</v>
          </cell>
          <cell r="J45">
            <v>0</v>
          </cell>
          <cell r="K45">
            <v>0</v>
          </cell>
          <cell r="M45">
            <v>0</v>
          </cell>
          <cell r="P45">
            <v>0</v>
          </cell>
        </row>
        <row r="46">
          <cell r="B46" t="str">
            <v>100402010</v>
          </cell>
          <cell r="C46" t="str">
            <v>100402010</v>
          </cell>
          <cell r="D46" t="str">
            <v>Part. az. in altre Soc.</v>
          </cell>
          <cell r="E46">
            <v>0</v>
          </cell>
          <cell r="G46">
            <v>0</v>
          </cell>
          <cell r="I46">
            <v>0</v>
          </cell>
          <cell r="J46">
            <v>0</v>
          </cell>
          <cell r="K46">
            <v>0</v>
          </cell>
          <cell r="M46">
            <v>0</v>
          </cell>
          <cell r="P46">
            <v>0</v>
          </cell>
        </row>
        <row r="47">
          <cell r="B47" t="str">
            <v>100402020</v>
          </cell>
          <cell r="C47" t="str">
            <v>100402020</v>
          </cell>
          <cell r="D47" t="str">
            <v>Part.non az.in altre Soc.</v>
          </cell>
          <cell r="E47">
            <v>0</v>
          </cell>
          <cell r="G47">
            <v>0</v>
          </cell>
          <cell r="I47">
            <v>0</v>
          </cell>
          <cell r="J47">
            <v>0</v>
          </cell>
          <cell r="K47">
            <v>0</v>
          </cell>
          <cell r="M47">
            <v>0</v>
          </cell>
          <cell r="P47">
            <v>0</v>
          </cell>
        </row>
        <row r="48">
          <cell r="B48" t="str">
            <v>100402030</v>
          </cell>
          <cell r="C48" t="str">
            <v>100402030</v>
          </cell>
          <cell r="D48" t="str">
            <v>Part. in Soc. controllate V.E.E.</v>
          </cell>
          <cell r="E48">
            <v>0</v>
          </cell>
          <cell r="G48">
            <v>972298</v>
          </cell>
          <cell r="H48" t="str">
            <v>D</v>
          </cell>
          <cell r="I48">
            <v>0</v>
          </cell>
          <cell r="J48">
            <v>0</v>
          </cell>
          <cell r="K48">
            <v>0</v>
          </cell>
          <cell r="M48">
            <v>972298</v>
          </cell>
          <cell r="N48" t="str">
            <v>D</v>
          </cell>
          <cell r="P48">
            <v>972298</v>
          </cell>
        </row>
        <row r="49">
          <cell r="B49" t="str">
            <v>100402040</v>
          </cell>
          <cell r="C49" t="str">
            <v>100402040</v>
          </cell>
          <cell r="D49" t="str">
            <v>Partecipazione Nuova Viney SRL</v>
          </cell>
          <cell r="E49">
            <v>0</v>
          </cell>
          <cell r="G49">
            <v>10000</v>
          </cell>
          <cell r="H49" t="str">
            <v>D</v>
          </cell>
          <cell r="I49">
            <v>0</v>
          </cell>
          <cell r="J49">
            <v>0</v>
          </cell>
          <cell r="K49">
            <v>0</v>
          </cell>
          <cell r="M49">
            <v>10000</v>
          </cell>
          <cell r="N49" t="str">
            <v>D</v>
          </cell>
          <cell r="P49">
            <v>10000</v>
          </cell>
        </row>
        <row r="50">
          <cell r="B50" t="str">
            <v>100403010</v>
          </cell>
          <cell r="C50" t="str">
            <v>100403010</v>
          </cell>
          <cell r="D50" t="str">
            <v>Dipend. per anticipi TFR</v>
          </cell>
          <cell r="E50">
            <v>0</v>
          </cell>
          <cell r="G50">
            <v>0</v>
          </cell>
          <cell r="I50">
            <v>0</v>
          </cell>
          <cell r="J50">
            <v>0</v>
          </cell>
          <cell r="K50">
            <v>0</v>
          </cell>
          <cell r="M50">
            <v>0</v>
          </cell>
          <cell r="P50">
            <v>0</v>
          </cell>
        </row>
        <row r="51">
          <cell r="B51" t="str">
            <v>100403020</v>
          </cell>
          <cell r="C51" t="str">
            <v>100403020</v>
          </cell>
          <cell r="D51" t="str">
            <v>Dipend. per ant. anzian.</v>
          </cell>
          <cell r="E51">
            <v>0</v>
          </cell>
          <cell r="G51">
            <v>0</v>
          </cell>
          <cell r="I51">
            <v>0</v>
          </cell>
          <cell r="J51">
            <v>0</v>
          </cell>
          <cell r="K51">
            <v>0</v>
          </cell>
          <cell r="M51">
            <v>0</v>
          </cell>
          <cell r="P51">
            <v>0</v>
          </cell>
        </row>
        <row r="52">
          <cell r="B52" t="str">
            <v>100403030</v>
          </cell>
          <cell r="C52" t="str">
            <v>100403030</v>
          </cell>
          <cell r="D52" t="str">
            <v>Altri crediti verso dipen</v>
          </cell>
          <cell r="E52">
            <v>0</v>
          </cell>
          <cell r="G52">
            <v>0</v>
          </cell>
          <cell r="I52">
            <v>0</v>
          </cell>
          <cell r="J52">
            <v>0</v>
          </cell>
          <cell r="K52">
            <v>0</v>
          </cell>
          <cell r="M52">
            <v>0</v>
          </cell>
          <cell r="P52">
            <v>0</v>
          </cell>
        </row>
        <row r="53">
          <cell r="B53" t="str">
            <v>100403040</v>
          </cell>
          <cell r="C53" t="str">
            <v>100403040</v>
          </cell>
          <cell r="D53" t="str">
            <v>Altri crediti verso Terzi</v>
          </cell>
          <cell r="E53">
            <v>0</v>
          </cell>
          <cell r="G53">
            <v>0</v>
          </cell>
          <cell r="I53">
            <v>0</v>
          </cell>
          <cell r="J53">
            <v>0</v>
          </cell>
          <cell r="K53">
            <v>0</v>
          </cell>
          <cell r="M53">
            <v>0</v>
          </cell>
          <cell r="P53">
            <v>0</v>
          </cell>
        </row>
        <row r="54">
          <cell r="B54" t="str">
            <v>100404010</v>
          </cell>
          <cell r="C54" t="str">
            <v>100404010</v>
          </cell>
          <cell r="D54" t="str">
            <v>Cauzione per rete idrica</v>
          </cell>
          <cell r="E54">
            <v>0</v>
          </cell>
          <cell r="G54">
            <v>237.04</v>
          </cell>
          <cell r="H54" t="str">
            <v>D</v>
          </cell>
          <cell r="I54">
            <v>0</v>
          </cell>
          <cell r="J54">
            <v>0</v>
          </cell>
          <cell r="K54">
            <v>0</v>
          </cell>
          <cell r="M54">
            <v>237.04</v>
          </cell>
          <cell r="N54" t="str">
            <v>D</v>
          </cell>
          <cell r="P54">
            <v>237.04</v>
          </cell>
        </row>
        <row r="55">
          <cell r="B55" t="str">
            <v>100404020</v>
          </cell>
          <cell r="C55" t="str">
            <v>100404020</v>
          </cell>
          <cell r="D55" t="str">
            <v>Cauzione per Enel</v>
          </cell>
          <cell r="E55">
            <v>0</v>
          </cell>
          <cell r="G55">
            <v>46.5</v>
          </cell>
          <cell r="H55" t="str">
            <v>D</v>
          </cell>
          <cell r="I55">
            <v>0</v>
          </cell>
          <cell r="J55">
            <v>0</v>
          </cell>
          <cell r="K55">
            <v>0</v>
          </cell>
          <cell r="M55">
            <v>46.5</v>
          </cell>
          <cell r="N55" t="str">
            <v>D</v>
          </cell>
          <cell r="P55">
            <v>46.5</v>
          </cell>
        </row>
        <row r="56">
          <cell r="B56" t="str">
            <v>100404030</v>
          </cell>
          <cell r="C56" t="str">
            <v>100404030</v>
          </cell>
          <cell r="D56" t="str">
            <v>Cauzione per telefoni</v>
          </cell>
          <cell r="E56">
            <v>0</v>
          </cell>
          <cell r="G56">
            <v>518.16</v>
          </cell>
          <cell r="H56" t="str">
            <v>D</v>
          </cell>
          <cell r="I56">
            <v>0</v>
          </cell>
          <cell r="J56">
            <v>0</v>
          </cell>
          <cell r="K56">
            <v>0</v>
          </cell>
          <cell r="M56">
            <v>518.16</v>
          </cell>
          <cell r="N56" t="str">
            <v>D</v>
          </cell>
          <cell r="P56">
            <v>518.16</v>
          </cell>
        </row>
        <row r="57">
          <cell r="B57" t="str">
            <v>100404050</v>
          </cell>
          <cell r="C57" t="str">
            <v>100404050</v>
          </cell>
          <cell r="D57" t="str">
            <v>Cauzione per PP.TT.</v>
          </cell>
          <cell r="E57">
            <v>0</v>
          </cell>
          <cell r="G57">
            <v>40.53</v>
          </cell>
          <cell r="H57" t="str">
            <v>D</v>
          </cell>
          <cell r="I57">
            <v>0</v>
          </cell>
          <cell r="J57">
            <v>0</v>
          </cell>
          <cell r="K57">
            <v>0</v>
          </cell>
          <cell r="M57">
            <v>40.53</v>
          </cell>
          <cell r="N57" t="str">
            <v>D</v>
          </cell>
          <cell r="P57">
            <v>40.53</v>
          </cell>
        </row>
        <row r="58">
          <cell r="B58" t="str">
            <v>100404070</v>
          </cell>
          <cell r="C58" t="str">
            <v>100404070</v>
          </cell>
          <cell r="D58" t="str">
            <v>Cauzione per bombole Gpl</v>
          </cell>
          <cell r="E58">
            <v>0</v>
          </cell>
          <cell r="G58">
            <v>5.16</v>
          </cell>
          <cell r="H58" t="str">
            <v>D</v>
          </cell>
          <cell r="I58">
            <v>0</v>
          </cell>
          <cell r="J58">
            <v>0</v>
          </cell>
          <cell r="K58">
            <v>0</v>
          </cell>
          <cell r="M58">
            <v>5.16</v>
          </cell>
          <cell r="N58" t="str">
            <v>D</v>
          </cell>
          <cell r="P58">
            <v>5.16</v>
          </cell>
        </row>
        <row r="59">
          <cell r="B59" t="str">
            <v>100404080</v>
          </cell>
          <cell r="C59" t="str">
            <v>100404080</v>
          </cell>
          <cell r="D59" t="str">
            <v>Cauzione x Amiacque contr.2008</v>
          </cell>
          <cell r="E59">
            <v>0</v>
          </cell>
          <cell r="G59">
            <v>103.28</v>
          </cell>
          <cell r="H59" t="str">
            <v>D</v>
          </cell>
          <cell r="I59">
            <v>0</v>
          </cell>
          <cell r="J59">
            <v>0</v>
          </cell>
          <cell r="K59">
            <v>0</v>
          </cell>
          <cell r="M59">
            <v>103.28</v>
          </cell>
          <cell r="N59" t="str">
            <v>D</v>
          </cell>
          <cell r="P59">
            <v>103.28</v>
          </cell>
        </row>
        <row r="60">
          <cell r="B60" t="str">
            <v>100404090</v>
          </cell>
          <cell r="C60" t="str">
            <v>100404090</v>
          </cell>
          <cell r="D60" t="str">
            <v>Cauzione x capannone Ghiringhelli</v>
          </cell>
          <cell r="E60">
            <v>0</v>
          </cell>
          <cell r="G60">
            <v>0</v>
          </cell>
          <cell r="I60">
            <v>0</v>
          </cell>
          <cell r="J60">
            <v>0</v>
          </cell>
          <cell r="K60">
            <v>0</v>
          </cell>
          <cell r="M60">
            <v>0</v>
          </cell>
          <cell r="P60">
            <v>0</v>
          </cell>
        </row>
        <row r="61">
          <cell r="B61" t="str">
            <v>100404100</v>
          </cell>
          <cell r="C61" t="str">
            <v>100404100</v>
          </cell>
          <cell r="D61" t="str">
            <v>Cauzione x capannone Sa.Ma.Plast</v>
          </cell>
          <cell r="E61">
            <v>0</v>
          </cell>
          <cell r="G61">
            <v>10000</v>
          </cell>
          <cell r="H61" t="str">
            <v>D</v>
          </cell>
          <cell r="I61">
            <v>0</v>
          </cell>
          <cell r="J61">
            <v>0</v>
          </cell>
          <cell r="K61">
            <v>0</v>
          </cell>
          <cell r="M61">
            <v>10000</v>
          </cell>
          <cell r="N61" t="str">
            <v>D</v>
          </cell>
          <cell r="P61">
            <v>10000</v>
          </cell>
        </row>
        <row r="62">
          <cell r="B62" t="str">
            <v>100405010</v>
          </cell>
          <cell r="C62" t="str">
            <v>100405010</v>
          </cell>
          <cell r="D62" t="str">
            <v>Obbligazioni</v>
          </cell>
          <cell r="E62">
            <v>0</v>
          </cell>
          <cell r="G62">
            <v>0</v>
          </cell>
          <cell r="I62">
            <v>0</v>
          </cell>
          <cell r="J62">
            <v>0</v>
          </cell>
          <cell r="K62">
            <v>0</v>
          </cell>
          <cell r="M62">
            <v>0</v>
          </cell>
          <cell r="P62">
            <v>0</v>
          </cell>
        </row>
        <row r="63">
          <cell r="B63" t="str">
            <v>100405020</v>
          </cell>
          <cell r="C63" t="str">
            <v>100405020</v>
          </cell>
          <cell r="D63" t="str">
            <v>Cert. di Credito Tesoro</v>
          </cell>
          <cell r="E63">
            <v>0</v>
          </cell>
          <cell r="G63">
            <v>0</v>
          </cell>
          <cell r="I63">
            <v>0</v>
          </cell>
          <cell r="J63">
            <v>0</v>
          </cell>
          <cell r="K63">
            <v>0</v>
          </cell>
          <cell r="M63">
            <v>0</v>
          </cell>
          <cell r="P63">
            <v>0</v>
          </cell>
        </row>
        <row r="64">
          <cell r="B64" t="str">
            <v>100405030</v>
          </cell>
          <cell r="C64" t="str">
            <v>100405030</v>
          </cell>
          <cell r="D64" t="str">
            <v>Buoni del Tesoro polienn.</v>
          </cell>
          <cell r="E64">
            <v>0</v>
          </cell>
          <cell r="G64">
            <v>0</v>
          </cell>
          <cell r="I64">
            <v>0</v>
          </cell>
          <cell r="J64">
            <v>0</v>
          </cell>
          <cell r="K64">
            <v>0</v>
          </cell>
          <cell r="M64">
            <v>0</v>
          </cell>
          <cell r="P64">
            <v>0</v>
          </cell>
        </row>
        <row r="65">
          <cell r="B65" t="str">
            <v>100405040</v>
          </cell>
          <cell r="C65" t="str">
            <v>100405040</v>
          </cell>
          <cell r="D65" t="str">
            <v>Altri titoli di investim.</v>
          </cell>
          <cell r="E65">
            <v>0</v>
          </cell>
          <cell r="G65">
            <v>0</v>
          </cell>
          <cell r="I65">
            <v>0</v>
          </cell>
          <cell r="J65">
            <v>0</v>
          </cell>
          <cell r="K65">
            <v>0</v>
          </cell>
          <cell r="M65">
            <v>0</v>
          </cell>
          <cell r="P65">
            <v>0</v>
          </cell>
        </row>
        <row r="66">
          <cell r="B66" t="str">
            <v>100501010</v>
          </cell>
          <cell r="C66" t="str">
            <v>100501010</v>
          </cell>
          <cell r="D66" t="str">
            <v>Materie prime</v>
          </cell>
          <cell r="E66">
            <v>0</v>
          </cell>
          <cell r="G66">
            <v>565421</v>
          </cell>
          <cell r="H66" t="str">
            <v>D</v>
          </cell>
          <cell r="I66">
            <v>0</v>
          </cell>
          <cell r="J66">
            <v>0</v>
          </cell>
          <cell r="K66">
            <v>0</v>
          </cell>
          <cell r="M66">
            <v>565421</v>
          </cell>
          <cell r="N66" t="str">
            <v>D</v>
          </cell>
          <cell r="P66">
            <v>565421</v>
          </cell>
        </row>
        <row r="67">
          <cell r="B67" t="str">
            <v>100501020</v>
          </cell>
          <cell r="C67" t="str">
            <v>100501020</v>
          </cell>
          <cell r="D67" t="str">
            <v>Componenti d'acquisto</v>
          </cell>
          <cell r="E67">
            <v>0</v>
          </cell>
          <cell r="G67">
            <v>4643155</v>
          </cell>
          <cell r="H67" t="str">
            <v>D</v>
          </cell>
          <cell r="I67">
            <v>0</v>
          </cell>
          <cell r="J67">
            <v>0</v>
          </cell>
          <cell r="K67">
            <v>0</v>
          </cell>
          <cell r="M67">
            <v>4643155</v>
          </cell>
          <cell r="N67" t="str">
            <v>D</v>
          </cell>
          <cell r="P67">
            <v>4643155</v>
          </cell>
        </row>
        <row r="68">
          <cell r="B68" t="str">
            <v>100501030</v>
          </cell>
          <cell r="C68" t="str">
            <v>100501030</v>
          </cell>
          <cell r="D68" t="str">
            <v>Prodotti in corso lavoraz</v>
          </cell>
          <cell r="E68">
            <v>0</v>
          </cell>
          <cell r="G68">
            <v>6102635</v>
          </cell>
          <cell r="H68" t="str">
            <v>D</v>
          </cell>
          <cell r="I68">
            <v>0</v>
          </cell>
          <cell r="J68">
            <v>0</v>
          </cell>
          <cell r="K68">
            <v>0</v>
          </cell>
          <cell r="M68">
            <v>6102635</v>
          </cell>
          <cell r="N68" t="str">
            <v>D</v>
          </cell>
          <cell r="P68">
            <v>6102635</v>
          </cell>
        </row>
        <row r="69">
          <cell r="B69" t="str">
            <v>100501040</v>
          </cell>
          <cell r="C69" t="str">
            <v>100501040</v>
          </cell>
          <cell r="D69" t="str">
            <v>Dispense</v>
          </cell>
          <cell r="E69">
            <v>0</v>
          </cell>
          <cell r="G69">
            <v>285685</v>
          </cell>
          <cell r="H69" t="str">
            <v>D</v>
          </cell>
          <cell r="I69">
            <v>0</v>
          </cell>
          <cell r="J69">
            <v>0</v>
          </cell>
          <cell r="K69">
            <v>0</v>
          </cell>
          <cell r="M69">
            <v>285685</v>
          </cell>
          <cell r="N69" t="str">
            <v>D</v>
          </cell>
          <cell r="P69">
            <v>285685</v>
          </cell>
        </row>
        <row r="70">
          <cell r="B70" t="str">
            <v>100501050</v>
          </cell>
          <cell r="C70" t="str">
            <v>100501050</v>
          </cell>
          <cell r="D70" t="str">
            <v>Imballi</v>
          </cell>
          <cell r="E70">
            <v>0</v>
          </cell>
          <cell r="G70">
            <v>0</v>
          </cell>
          <cell r="I70">
            <v>0</v>
          </cell>
          <cell r="J70">
            <v>0</v>
          </cell>
          <cell r="K70">
            <v>0</v>
          </cell>
          <cell r="M70">
            <v>0</v>
          </cell>
          <cell r="P70">
            <v>0</v>
          </cell>
        </row>
        <row r="71">
          <cell r="B71" t="str">
            <v>100501060</v>
          </cell>
          <cell r="C71" t="str">
            <v>100501060</v>
          </cell>
          <cell r="D71" t="str">
            <v>Merce in viaggio</v>
          </cell>
          <cell r="E71">
            <v>0</v>
          </cell>
          <cell r="G71">
            <v>0</v>
          </cell>
          <cell r="I71">
            <v>0</v>
          </cell>
          <cell r="J71">
            <v>0</v>
          </cell>
          <cell r="K71">
            <v>0</v>
          </cell>
          <cell r="M71">
            <v>0</v>
          </cell>
          <cell r="P71">
            <v>0</v>
          </cell>
        </row>
        <row r="72">
          <cell r="B72" t="str">
            <v>100501070</v>
          </cell>
          <cell r="C72" t="str">
            <v>100501070</v>
          </cell>
          <cell r="D72" t="str">
            <v>Materiale da rottamare</v>
          </cell>
          <cell r="E72">
            <v>0</v>
          </cell>
          <cell r="G72">
            <v>0</v>
          </cell>
          <cell r="I72">
            <v>0</v>
          </cell>
          <cell r="J72">
            <v>0</v>
          </cell>
          <cell r="K72">
            <v>0</v>
          </cell>
          <cell r="M72">
            <v>0</v>
          </cell>
          <cell r="P72">
            <v>0</v>
          </cell>
        </row>
        <row r="73">
          <cell r="B73" t="str">
            <v>100501080</v>
          </cell>
          <cell r="C73" t="str">
            <v>100501080</v>
          </cell>
          <cell r="D73" t="str">
            <v>Ant. e acc. per rimanenze</v>
          </cell>
          <cell r="E73">
            <v>0</v>
          </cell>
          <cell r="G73">
            <v>0</v>
          </cell>
          <cell r="I73">
            <v>0</v>
          </cell>
          <cell r="J73">
            <v>0</v>
          </cell>
          <cell r="K73">
            <v>0</v>
          </cell>
          <cell r="M73">
            <v>0</v>
          </cell>
          <cell r="P73">
            <v>0</v>
          </cell>
        </row>
        <row r="74">
          <cell r="B74" t="str">
            <v>100601010</v>
          </cell>
          <cell r="C74" t="str">
            <v>100601010</v>
          </cell>
          <cell r="D74" t="str">
            <v>Clienti</v>
          </cell>
          <cell r="E74">
            <v>0</v>
          </cell>
          <cell r="G74">
            <v>18095881.309999999</v>
          </cell>
          <cell r="H74" t="str">
            <v>D</v>
          </cell>
          <cell r="I74">
            <v>23129804.129999999</v>
          </cell>
          <cell r="J74">
            <v>22467973.48</v>
          </cell>
          <cell r="K74">
            <v>661830.65</v>
          </cell>
          <cell r="L74" t="str">
            <v>D</v>
          </cell>
          <cell r="M74">
            <v>18757711.960000001</v>
          </cell>
          <cell r="N74" t="str">
            <v>D</v>
          </cell>
          <cell r="P74">
            <v>18095881.309999999</v>
          </cell>
        </row>
        <row r="75">
          <cell r="B75" t="str">
            <v>100601011</v>
          </cell>
          <cell r="C75" t="str">
            <v>100601011</v>
          </cell>
          <cell r="D75" t="str">
            <v>Cred.ft.cedute Prosol.2015 da incas</v>
          </cell>
          <cell r="E75">
            <v>0</v>
          </cell>
          <cell r="G75">
            <v>0</v>
          </cell>
          <cell r="I75">
            <v>0</v>
          </cell>
          <cell r="J75">
            <v>0</v>
          </cell>
          <cell r="K75">
            <v>0</v>
          </cell>
          <cell r="M75">
            <v>0</v>
          </cell>
          <cell r="P75">
            <v>0</v>
          </cell>
        </row>
        <row r="76">
          <cell r="B76" t="str">
            <v>100601012</v>
          </cell>
          <cell r="C76" t="str">
            <v>100601012</v>
          </cell>
          <cell r="D76" t="str">
            <v>Clienti ceduti prosoluto Intesa</v>
          </cell>
          <cell r="E76">
            <v>0</v>
          </cell>
          <cell r="G76">
            <v>0</v>
          </cell>
          <cell r="I76">
            <v>0</v>
          </cell>
          <cell r="J76">
            <v>0</v>
          </cell>
          <cell r="K76">
            <v>0</v>
          </cell>
          <cell r="M76">
            <v>0</v>
          </cell>
          <cell r="P76">
            <v>0</v>
          </cell>
        </row>
        <row r="77">
          <cell r="B77" t="str">
            <v>100601013</v>
          </cell>
          <cell r="C77" t="str">
            <v>100601013</v>
          </cell>
          <cell r="D77" t="str">
            <v>Clienti ceduti prosoluto Ifitalia</v>
          </cell>
          <cell r="E77">
            <v>0</v>
          </cell>
          <cell r="G77">
            <v>397235.21</v>
          </cell>
          <cell r="H77" t="str">
            <v>A</v>
          </cell>
          <cell r="I77">
            <v>1160771.82</v>
          </cell>
          <cell r="J77">
            <v>1374355.43</v>
          </cell>
          <cell r="K77">
            <v>213583.61</v>
          </cell>
          <cell r="L77" t="str">
            <v>A</v>
          </cell>
          <cell r="M77">
            <v>610818.81999999995</v>
          </cell>
          <cell r="N77" t="str">
            <v>A</v>
          </cell>
          <cell r="P77">
            <v>397235.21</v>
          </cell>
        </row>
        <row r="78">
          <cell r="B78" t="str">
            <v>100601014</v>
          </cell>
          <cell r="C78" t="str">
            <v>100601014</v>
          </cell>
          <cell r="D78" t="str">
            <v>Clienti ceduti prosoluto Mediocred.</v>
          </cell>
          <cell r="E78">
            <v>0</v>
          </cell>
          <cell r="G78">
            <v>639699.30000000005</v>
          </cell>
          <cell r="H78" t="str">
            <v>A</v>
          </cell>
          <cell r="I78">
            <v>1854628.26</v>
          </cell>
          <cell r="J78">
            <v>1974283.66</v>
          </cell>
          <cell r="K78">
            <v>119655.4</v>
          </cell>
          <cell r="L78" t="str">
            <v>A</v>
          </cell>
          <cell r="M78">
            <v>759354.7</v>
          </cell>
          <cell r="N78" t="str">
            <v>A</v>
          </cell>
          <cell r="P78">
            <v>639699.30000000005</v>
          </cell>
        </row>
        <row r="79">
          <cell r="B79" t="str">
            <v>100601015</v>
          </cell>
          <cell r="C79" t="str">
            <v>100601015</v>
          </cell>
          <cell r="D79" t="str">
            <v>Clienti ceduti pros.Unicr.357941/42</v>
          </cell>
          <cell r="E79">
            <v>0</v>
          </cell>
          <cell r="G79">
            <v>1103212.1100000001</v>
          </cell>
          <cell r="H79" t="str">
            <v>A</v>
          </cell>
          <cell r="I79">
            <v>810909.66</v>
          </cell>
          <cell r="J79">
            <v>721894.83</v>
          </cell>
          <cell r="K79">
            <v>89014.83</v>
          </cell>
          <cell r="L79" t="str">
            <v>D</v>
          </cell>
          <cell r="M79">
            <v>1014197.28</v>
          </cell>
          <cell r="N79" t="str">
            <v>A</v>
          </cell>
          <cell r="P79">
            <v>1103212.1100000001</v>
          </cell>
        </row>
        <row r="80">
          <cell r="B80" t="str">
            <v>100601016</v>
          </cell>
          <cell r="C80" t="str">
            <v>100601016</v>
          </cell>
          <cell r="D80" t="str">
            <v>Crediti v/Autoliv Can x contenzioso</v>
          </cell>
          <cell r="E80">
            <v>0</v>
          </cell>
          <cell r="G80">
            <v>12725.48</v>
          </cell>
          <cell r="H80" t="str">
            <v>D</v>
          </cell>
          <cell r="I80">
            <v>0</v>
          </cell>
          <cell r="J80">
            <v>170000</v>
          </cell>
          <cell r="K80">
            <v>170000</v>
          </cell>
          <cell r="L80" t="str">
            <v>A</v>
          </cell>
          <cell r="M80">
            <v>157274.51999999999</v>
          </cell>
          <cell r="N80" t="str">
            <v>A</v>
          </cell>
          <cell r="P80">
            <v>12725.48</v>
          </cell>
        </row>
        <row r="81">
          <cell r="B81" t="str">
            <v>100601017</v>
          </cell>
          <cell r="C81" t="str">
            <v>100601017</v>
          </cell>
          <cell r="D81" t="str">
            <v>Crediti v/Autoliv Isodelta</v>
          </cell>
          <cell r="E81">
            <v>0</v>
          </cell>
          <cell r="G81">
            <v>0</v>
          </cell>
          <cell r="I81">
            <v>0</v>
          </cell>
          <cell r="J81">
            <v>0</v>
          </cell>
          <cell r="K81">
            <v>0</v>
          </cell>
          <cell r="M81">
            <v>0</v>
          </cell>
          <cell r="P81">
            <v>0</v>
          </cell>
        </row>
        <row r="82">
          <cell r="B82" t="str">
            <v>100602010</v>
          </cell>
          <cell r="C82" t="str">
            <v>100602010</v>
          </cell>
          <cell r="D82" t="str">
            <v>Effetti attivi in portaf.</v>
          </cell>
          <cell r="E82">
            <v>0</v>
          </cell>
          <cell r="G82">
            <v>0</v>
          </cell>
          <cell r="I82">
            <v>0</v>
          </cell>
          <cell r="J82">
            <v>0</v>
          </cell>
          <cell r="K82">
            <v>0</v>
          </cell>
          <cell r="M82">
            <v>0</v>
          </cell>
          <cell r="P82">
            <v>0</v>
          </cell>
        </row>
        <row r="83">
          <cell r="B83" t="str">
            <v>100605010</v>
          </cell>
          <cell r="C83" t="str">
            <v>100605010</v>
          </cell>
          <cell r="D83" t="str">
            <v>Cred. Clienti in soffer.</v>
          </cell>
          <cell r="E83">
            <v>0</v>
          </cell>
          <cell r="G83">
            <v>0</v>
          </cell>
          <cell r="I83">
            <v>0</v>
          </cell>
          <cell r="J83">
            <v>0</v>
          </cell>
          <cell r="K83">
            <v>0</v>
          </cell>
          <cell r="M83">
            <v>0</v>
          </cell>
          <cell r="P83">
            <v>0</v>
          </cell>
        </row>
        <row r="84">
          <cell r="B84" t="str">
            <v>100606020</v>
          </cell>
          <cell r="C84" t="str">
            <v>100606020</v>
          </cell>
          <cell r="D84" t="str">
            <v>Acconti su salari e stip.</v>
          </cell>
          <cell r="E84">
            <v>0</v>
          </cell>
          <cell r="G84">
            <v>0</v>
          </cell>
          <cell r="I84">
            <v>0</v>
          </cell>
          <cell r="J84">
            <v>0</v>
          </cell>
          <cell r="K84">
            <v>0</v>
          </cell>
          <cell r="M84">
            <v>0</v>
          </cell>
          <cell r="P84">
            <v>0</v>
          </cell>
        </row>
        <row r="85">
          <cell r="B85" t="str">
            <v>100606030</v>
          </cell>
          <cell r="C85" t="str">
            <v>100606030</v>
          </cell>
          <cell r="D85" t="str">
            <v>Arrot. su salari e stip.</v>
          </cell>
          <cell r="E85">
            <v>0</v>
          </cell>
          <cell r="G85">
            <v>0</v>
          </cell>
          <cell r="I85">
            <v>0</v>
          </cell>
          <cell r="J85">
            <v>0</v>
          </cell>
          <cell r="K85">
            <v>0</v>
          </cell>
          <cell r="M85">
            <v>0</v>
          </cell>
          <cell r="P85">
            <v>0</v>
          </cell>
        </row>
        <row r="86">
          <cell r="B86" t="str">
            <v>100606040</v>
          </cell>
          <cell r="C86" t="str">
            <v>100606040</v>
          </cell>
          <cell r="D86" t="str">
            <v>Prestiti a dipendenti inf. a 1 anno</v>
          </cell>
          <cell r="E86">
            <v>0</v>
          </cell>
          <cell r="G86">
            <v>0</v>
          </cell>
          <cell r="I86">
            <v>0</v>
          </cell>
          <cell r="J86">
            <v>0</v>
          </cell>
          <cell r="K86">
            <v>0</v>
          </cell>
          <cell r="M86">
            <v>0</v>
          </cell>
          <cell r="P86">
            <v>0</v>
          </cell>
        </row>
        <row r="87">
          <cell r="B87" t="str">
            <v>100607010</v>
          </cell>
          <cell r="C87" t="str">
            <v>100607010</v>
          </cell>
          <cell r="D87" t="str">
            <v>Crediti per carte comm.</v>
          </cell>
          <cell r="E87">
            <v>0</v>
          </cell>
          <cell r="G87">
            <v>0</v>
          </cell>
          <cell r="I87">
            <v>0</v>
          </cell>
          <cell r="J87">
            <v>0</v>
          </cell>
          <cell r="K87">
            <v>0</v>
          </cell>
          <cell r="M87">
            <v>0</v>
          </cell>
          <cell r="P87">
            <v>0</v>
          </cell>
        </row>
        <row r="88">
          <cell r="B88" t="str">
            <v>100607020</v>
          </cell>
          <cell r="C88" t="str">
            <v>100607020</v>
          </cell>
          <cell r="D88" t="str">
            <v>Altri crediti finanziari</v>
          </cell>
          <cell r="E88">
            <v>0</v>
          </cell>
          <cell r="G88">
            <v>0</v>
          </cell>
          <cell r="I88">
            <v>0</v>
          </cell>
          <cell r="J88">
            <v>0</v>
          </cell>
          <cell r="K88">
            <v>0</v>
          </cell>
          <cell r="M88">
            <v>0</v>
          </cell>
          <cell r="P88">
            <v>0</v>
          </cell>
        </row>
        <row r="89">
          <cell r="B89" t="str">
            <v>100607030</v>
          </cell>
          <cell r="C89" t="str">
            <v>100607030</v>
          </cell>
          <cell r="D89" t="str">
            <v>Crediti x oper.c/termine</v>
          </cell>
          <cell r="E89">
            <v>0</v>
          </cell>
          <cell r="G89">
            <v>0</v>
          </cell>
          <cell r="I89">
            <v>0</v>
          </cell>
          <cell r="J89">
            <v>0</v>
          </cell>
          <cell r="K89">
            <v>0</v>
          </cell>
          <cell r="M89">
            <v>0</v>
          </cell>
          <cell r="P89">
            <v>0</v>
          </cell>
        </row>
        <row r="90">
          <cell r="B90" t="str">
            <v>100608010</v>
          </cell>
          <cell r="C90" t="str">
            <v>100608010</v>
          </cell>
          <cell r="D90" t="str">
            <v>Ant. fornitori di servizi</v>
          </cell>
          <cell r="E90">
            <v>0</v>
          </cell>
          <cell r="G90">
            <v>641575.43999999994</v>
          </cell>
          <cell r="H90" t="str">
            <v>D</v>
          </cell>
          <cell r="I90">
            <v>445271.47</v>
          </cell>
          <cell r="J90">
            <v>774783.82</v>
          </cell>
          <cell r="K90">
            <v>329512.34999999998</v>
          </cell>
          <cell r="L90" t="str">
            <v>A</v>
          </cell>
          <cell r="M90">
            <v>312063.09000000003</v>
          </cell>
          <cell r="N90" t="str">
            <v>D</v>
          </cell>
          <cell r="P90">
            <v>641575.43999999994</v>
          </cell>
        </row>
        <row r="91">
          <cell r="B91" t="str">
            <v>100608011</v>
          </cell>
          <cell r="C91" t="str">
            <v>100608011</v>
          </cell>
          <cell r="D91" t="str">
            <v>Fatt.SDI c/attesa verifica gestion</v>
          </cell>
          <cell r="E91">
            <v>0</v>
          </cell>
          <cell r="G91">
            <v>0</v>
          </cell>
          <cell r="I91">
            <v>0</v>
          </cell>
          <cell r="J91">
            <v>0</v>
          </cell>
          <cell r="K91">
            <v>0</v>
          </cell>
          <cell r="M91">
            <v>0</v>
          </cell>
          <cell r="P91">
            <v>0</v>
          </cell>
        </row>
        <row r="92">
          <cell r="B92" t="str">
            <v>100608030</v>
          </cell>
          <cell r="C92" t="str">
            <v>100608030</v>
          </cell>
          <cell r="D92" t="str">
            <v>Cassa Valuta</v>
          </cell>
          <cell r="E92">
            <v>0</v>
          </cell>
          <cell r="G92">
            <v>100.01</v>
          </cell>
          <cell r="H92" t="str">
            <v>D</v>
          </cell>
          <cell r="I92">
            <v>70.319999999999993</v>
          </cell>
          <cell r="J92">
            <v>0</v>
          </cell>
          <cell r="K92">
            <v>70.319999999999993</v>
          </cell>
          <cell r="L92" t="str">
            <v>D</v>
          </cell>
          <cell r="M92">
            <v>170.33</v>
          </cell>
          <cell r="N92" t="str">
            <v>D</v>
          </cell>
          <cell r="P92">
            <v>100.01</v>
          </cell>
        </row>
        <row r="93">
          <cell r="B93" t="str">
            <v>100608031</v>
          </cell>
          <cell r="C93" t="str">
            <v>100608031</v>
          </cell>
          <cell r="D93" t="str">
            <v>Carta prepagata 3615 Pop. Milano</v>
          </cell>
          <cell r="E93">
            <v>0</v>
          </cell>
          <cell r="G93">
            <v>1289.23</v>
          </cell>
          <cell r="H93" t="str">
            <v>D</v>
          </cell>
          <cell r="I93">
            <v>2600</v>
          </cell>
          <cell r="J93">
            <v>2308.39</v>
          </cell>
          <cell r="K93">
            <v>291.61</v>
          </cell>
          <cell r="L93" t="str">
            <v>D</v>
          </cell>
          <cell r="M93">
            <v>1580.84</v>
          </cell>
          <cell r="N93" t="str">
            <v>D</v>
          </cell>
          <cell r="P93">
            <v>1289.23</v>
          </cell>
        </row>
        <row r="94">
          <cell r="B94" t="str">
            <v>100608032</v>
          </cell>
          <cell r="C94" t="str">
            <v>100608032</v>
          </cell>
          <cell r="D94" t="str">
            <v>Carta prepagata 3698 Pop. Milano</v>
          </cell>
          <cell r="E94">
            <v>0</v>
          </cell>
          <cell r="G94">
            <v>1074.6300000000001</v>
          </cell>
          <cell r="H94" t="str">
            <v>D</v>
          </cell>
          <cell r="I94">
            <v>3800</v>
          </cell>
          <cell r="J94">
            <v>3438.65</v>
          </cell>
          <cell r="K94">
            <v>361.35</v>
          </cell>
          <cell r="L94" t="str">
            <v>D</v>
          </cell>
          <cell r="M94">
            <v>1435.98</v>
          </cell>
          <cell r="N94" t="str">
            <v>D</v>
          </cell>
          <cell r="P94">
            <v>1074.6300000000001</v>
          </cell>
        </row>
        <row r="95">
          <cell r="B95" t="str">
            <v>100608033</v>
          </cell>
          <cell r="C95" t="str">
            <v>100608033</v>
          </cell>
          <cell r="D95" t="str">
            <v>Carte Airplus</v>
          </cell>
          <cell r="E95">
            <v>0</v>
          </cell>
          <cell r="G95">
            <v>0</v>
          </cell>
          <cell r="I95">
            <v>0</v>
          </cell>
          <cell r="J95">
            <v>0</v>
          </cell>
          <cell r="K95">
            <v>0</v>
          </cell>
          <cell r="M95">
            <v>0</v>
          </cell>
          <cell r="P95">
            <v>0</v>
          </cell>
        </row>
        <row r="96">
          <cell r="B96" t="str">
            <v>100608040</v>
          </cell>
          <cell r="C96" t="str">
            <v>100608040</v>
          </cell>
          <cell r="D96" t="str">
            <v>Crediti per risarcimenti</v>
          </cell>
          <cell r="E96">
            <v>0</v>
          </cell>
          <cell r="G96">
            <v>0</v>
          </cell>
          <cell r="I96">
            <v>0</v>
          </cell>
          <cell r="J96">
            <v>0</v>
          </cell>
          <cell r="K96">
            <v>0</v>
          </cell>
          <cell r="M96">
            <v>0</v>
          </cell>
          <cell r="P96">
            <v>0</v>
          </cell>
        </row>
        <row r="97">
          <cell r="B97" t="str">
            <v>100608050</v>
          </cell>
          <cell r="C97" t="str">
            <v>100608050</v>
          </cell>
          <cell r="D97" t="str">
            <v>Crediti per vendita immob</v>
          </cell>
          <cell r="E97">
            <v>0</v>
          </cell>
          <cell r="G97">
            <v>0</v>
          </cell>
          <cell r="I97">
            <v>0</v>
          </cell>
          <cell r="J97">
            <v>0</v>
          </cell>
          <cell r="K97">
            <v>0</v>
          </cell>
          <cell r="M97">
            <v>0</v>
          </cell>
          <cell r="P97">
            <v>0</v>
          </cell>
        </row>
        <row r="98">
          <cell r="B98" t="str">
            <v>100608060</v>
          </cell>
          <cell r="C98" t="str">
            <v>100608060</v>
          </cell>
          <cell r="D98" t="str">
            <v>Cred. per vend. titoli</v>
          </cell>
          <cell r="E98">
            <v>0</v>
          </cell>
          <cell r="G98">
            <v>0</v>
          </cell>
          <cell r="I98">
            <v>0</v>
          </cell>
          <cell r="J98">
            <v>0</v>
          </cell>
          <cell r="K98">
            <v>0</v>
          </cell>
          <cell r="M98">
            <v>0</v>
          </cell>
          <cell r="P98">
            <v>0</v>
          </cell>
        </row>
        <row r="99">
          <cell r="B99" t="str">
            <v>100608070</v>
          </cell>
          <cell r="C99" t="str">
            <v>100608070</v>
          </cell>
          <cell r="D99" t="str">
            <v>Crediti v/Fornit. (Stampi)</v>
          </cell>
          <cell r="E99">
            <v>0</v>
          </cell>
          <cell r="G99">
            <v>0</v>
          </cell>
          <cell r="I99">
            <v>0</v>
          </cell>
          <cell r="J99">
            <v>0</v>
          </cell>
          <cell r="K99">
            <v>0</v>
          </cell>
          <cell r="M99">
            <v>0</v>
          </cell>
          <cell r="P99">
            <v>0</v>
          </cell>
        </row>
        <row r="100">
          <cell r="B100" t="str">
            <v>100608071</v>
          </cell>
          <cell r="C100" t="str">
            <v>100608071</v>
          </cell>
          <cell r="D100" t="str">
            <v>Crediti v/Franz Oberflaechent.</v>
          </cell>
          <cell r="E100">
            <v>0</v>
          </cell>
          <cell r="G100">
            <v>0</v>
          </cell>
          <cell r="I100">
            <v>0</v>
          </cell>
          <cell r="J100">
            <v>0</v>
          </cell>
          <cell r="K100">
            <v>0</v>
          </cell>
          <cell r="M100">
            <v>0</v>
          </cell>
          <cell r="P100">
            <v>0</v>
          </cell>
        </row>
        <row r="101">
          <cell r="B101" t="str">
            <v>100608075</v>
          </cell>
          <cell r="C101" t="str">
            <v>100608075</v>
          </cell>
          <cell r="D101" t="str">
            <v>Altri crediti diversi</v>
          </cell>
          <cell r="E101">
            <v>0</v>
          </cell>
          <cell r="G101">
            <v>70.5</v>
          </cell>
          <cell r="H101" t="str">
            <v>D</v>
          </cell>
          <cell r="I101">
            <v>0</v>
          </cell>
          <cell r="J101">
            <v>70.5</v>
          </cell>
          <cell r="K101">
            <v>70.5</v>
          </cell>
          <cell r="L101" t="str">
            <v>A</v>
          </cell>
          <cell r="M101">
            <v>0</v>
          </cell>
          <cell r="P101">
            <v>70.5</v>
          </cell>
        </row>
        <row r="102">
          <cell r="B102" t="str">
            <v>100608076</v>
          </cell>
          <cell r="C102" t="str">
            <v>100608076</v>
          </cell>
          <cell r="D102" t="str">
            <v>Credito v/Double You x Welfare</v>
          </cell>
          <cell r="E102">
            <v>0</v>
          </cell>
          <cell r="G102">
            <v>2184.09</v>
          </cell>
          <cell r="H102" t="str">
            <v>D</v>
          </cell>
          <cell r="I102">
            <v>26501.82</v>
          </cell>
          <cell r="J102">
            <v>8534.43</v>
          </cell>
          <cell r="K102">
            <v>17967.39</v>
          </cell>
          <cell r="L102" t="str">
            <v>D</v>
          </cell>
          <cell r="M102">
            <v>20151.48</v>
          </cell>
          <cell r="N102" t="str">
            <v>D</v>
          </cell>
          <cell r="P102">
            <v>2184.09</v>
          </cell>
        </row>
        <row r="103">
          <cell r="B103" t="str">
            <v>100608080</v>
          </cell>
          <cell r="C103" t="str">
            <v>100608080</v>
          </cell>
          <cell r="D103" t="str">
            <v xml:space="preserve"> Crediti v/Cl.x FT.da em.NC da rice</v>
          </cell>
          <cell r="E103">
            <v>0</v>
          </cell>
          <cell r="G103">
            <v>45571.48</v>
          </cell>
          <cell r="H103" t="str">
            <v>D</v>
          </cell>
          <cell r="I103">
            <v>234879.8</v>
          </cell>
          <cell r="J103">
            <v>1087.9000000000001</v>
          </cell>
          <cell r="K103">
            <v>233791.9</v>
          </cell>
          <cell r="L103" t="str">
            <v>D</v>
          </cell>
          <cell r="M103">
            <v>279363.38</v>
          </cell>
          <cell r="N103" t="str">
            <v>D</v>
          </cell>
          <cell r="P103">
            <v>45571.48</v>
          </cell>
        </row>
        <row r="104">
          <cell r="B104" t="str">
            <v>100608081</v>
          </cell>
          <cell r="C104" t="str">
            <v>100608081</v>
          </cell>
          <cell r="D104" t="str">
            <v>GAM CONS.costi da add.a VEE</v>
          </cell>
          <cell r="E104">
            <v>0</v>
          </cell>
          <cell r="G104">
            <v>0</v>
          </cell>
          <cell r="I104">
            <v>0</v>
          </cell>
          <cell r="J104">
            <v>0</v>
          </cell>
          <cell r="K104">
            <v>0</v>
          </cell>
          <cell r="M104">
            <v>0</v>
          </cell>
          <cell r="P104">
            <v>0</v>
          </cell>
        </row>
        <row r="105">
          <cell r="B105" t="str">
            <v>100608085</v>
          </cell>
          <cell r="C105" t="str">
            <v>100608085</v>
          </cell>
          <cell r="D105" t="str">
            <v>Anticipo Pagamenti fatture a Viney</v>
          </cell>
          <cell r="E105">
            <v>0</v>
          </cell>
          <cell r="G105">
            <v>0</v>
          </cell>
          <cell r="I105">
            <v>0</v>
          </cell>
          <cell r="J105">
            <v>0</v>
          </cell>
          <cell r="K105">
            <v>0</v>
          </cell>
          <cell r="M105">
            <v>0</v>
          </cell>
          <cell r="P105">
            <v>0</v>
          </cell>
        </row>
        <row r="106">
          <cell r="B106" t="str">
            <v>100608090</v>
          </cell>
          <cell r="C106" t="str">
            <v>100608090</v>
          </cell>
          <cell r="D106" t="str">
            <v>Deb.V/Cl.x add.da ric./accr.da emet</v>
          </cell>
          <cell r="E106">
            <v>0</v>
          </cell>
          <cell r="G106">
            <v>206975.75</v>
          </cell>
          <cell r="H106" t="str">
            <v>A</v>
          </cell>
          <cell r="I106">
            <v>223145.15</v>
          </cell>
          <cell r="J106">
            <v>137561.60999999999</v>
          </cell>
          <cell r="K106">
            <v>85583.54</v>
          </cell>
          <cell r="L106" t="str">
            <v>D</v>
          </cell>
          <cell r="M106">
            <v>121392.21</v>
          </cell>
          <cell r="N106" t="str">
            <v>A</v>
          </cell>
          <cell r="P106">
            <v>206975.75</v>
          </cell>
        </row>
        <row r="107">
          <cell r="B107" t="str">
            <v>100608094</v>
          </cell>
          <cell r="C107" t="str">
            <v>100608094</v>
          </cell>
          <cell r="D107" t="str">
            <v>Deb./Cred.v/VEE x pagam. B.M.W.</v>
          </cell>
          <cell r="E107">
            <v>0</v>
          </cell>
          <cell r="G107">
            <v>0</v>
          </cell>
          <cell r="I107">
            <v>0</v>
          </cell>
          <cell r="J107">
            <v>0</v>
          </cell>
          <cell r="K107">
            <v>0</v>
          </cell>
          <cell r="M107">
            <v>0</v>
          </cell>
          <cell r="P107">
            <v>0</v>
          </cell>
        </row>
        <row r="108">
          <cell r="B108" t="str">
            <v>100608095</v>
          </cell>
          <cell r="C108" t="str">
            <v>100608095</v>
          </cell>
          <cell r="D108" t="str">
            <v>Deb./Cred.v/Cl.part.regol</v>
          </cell>
          <cell r="E108">
            <v>0</v>
          </cell>
          <cell r="G108">
            <v>9909.8799999999992</v>
          </cell>
          <cell r="H108" t="str">
            <v>D</v>
          </cell>
          <cell r="I108">
            <v>1667576.67</v>
          </cell>
          <cell r="J108">
            <v>1669089.21</v>
          </cell>
          <cell r="K108">
            <v>1512.54</v>
          </cell>
          <cell r="L108" t="str">
            <v>A</v>
          </cell>
          <cell r="M108">
            <v>8397.34</v>
          </cell>
          <cell r="N108" t="str">
            <v>D</v>
          </cell>
          <cell r="P108">
            <v>9909.8799999999992</v>
          </cell>
        </row>
        <row r="109">
          <cell r="B109" t="str">
            <v>100608096</v>
          </cell>
          <cell r="C109" t="str">
            <v>100608096</v>
          </cell>
          <cell r="D109" t="str">
            <v>Crediti v/Clienti x adeguam.cambi</v>
          </cell>
          <cell r="E109">
            <v>0</v>
          </cell>
          <cell r="G109">
            <v>1547.06</v>
          </cell>
          <cell r="H109" t="str">
            <v>A</v>
          </cell>
          <cell r="I109">
            <v>0</v>
          </cell>
          <cell r="J109">
            <v>0</v>
          </cell>
          <cell r="K109">
            <v>0</v>
          </cell>
          <cell r="M109">
            <v>1547.06</v>
          </cell>
          <cell r="N109" t="str">
            <v>A</v>
          </cell>
          <cell r="P109">
            <v>1547.06</v>
          </cell>
        </row>
        <row r="110">
          <cell r="B110" t="str">
            <v>100608097</v>
          </cell>
          <cell r="C110" t="str">
            <v>100608097</v>
          </cell>
          <cell r="D110" t="str">
            <v>Crediti v/Factor</v>
          </cell>
          <cell r="E110">
            <v>0</v>
          </cell>
          <cell r="G110">
            <v>0</v>
          </cell>
          <cell r="I110">
            <v>0</v>
          </cell>
          <cell r="J110">
            <v>0</v>
          </cell>
          <cell r="K110">
            <v>0</v>
          </cell>
          <cell r="M110">
            <v>0</v>
          </cell>
          <cell r="P110">
            <v>0</v>
          </cell>
        </row>
        <row r="111">
          <cell r="B111" t="str">
            <v>100608098</v>
          </cell>
          <cell r="C111" t="str">
            <v>100608098</v>
          </cell>
          <cell r="D111" t="str">
            <v>Cred.v/Factorit x cess.senza ant.</v>
          </cell>
          <cell r="E111">
            <v>0</v>
          </cell>
          <cell r="G111">
            <v>0</v>
          </cell>
          <cell r="I111">
            <v>0</v>
          </cell>
          <cell r="J111">
            <v>0</v>
          </cell>
          <cell r="K111">
            <v>0</v>
          </cell>
          <cell r="M111">
            <v>0</v>
          </cell>
          <cell r="P111">
            <v>0</v>
          </cell>
        </row>
        <row r="112">
          <cell r="B112" t="str">
            <v>100608099</v>
          </cell>
          <cell r="C112" t="str">
            <v>100608099</v>
          </cell>
          <cell r="D112" t="str">
            <v>Cred.clien.ceduti a Factorit sen.an</v>
          </cell>
          <cell r="E112">
            <v>0</v>
          </cell>
          <cell r="G112">
            <v>0</v>
          </cell>
          <cell r="I112">
            <v>0</v>
          </cell>
          <cell r="J112">
            <v>0</v>
          </cell>
          <cell r="K112">
            <v>0</v>
          </cell>
          <cell r="M112">
            <v>0</v>
          </cell>
          <cell r="P112">
            <v>0</v>
          </cell>
        </row>
        <row r="113">
          <cell r="B113" t="str">
            <v>100608100</v>
          </cell>
          <cell r="C113" t="str">
            <v>100608100</v>
          </cell>
          <cell r="D113" t="str">
            <v>Credito ICIT x ripar.fin.</v>
          </cell>
          <cell r="E113">
            <v>0</v>
          </cell>
          <cell r="G113">
            <v>0</v>
          </cell>
          <cell r="I113">
            <v>0</v>
          </cell>
          <cell r="J113">
            <v>0</v>
          </cell>
          <cell r="K113">
            <v>0</v>
          </cell>
          <cell r="M113">
            <v>0</v>
          </cell>
          <cell r="P113">
            <v>0</v>
          </cell>
        </row>
        <row r="114">
          <cell r="B114" t="str">
            <v>100608110</v>
          </cell>
          <cell r="C114" t="str">
            <v>100608110</v>
          </cell>
          <cell r="D114" t="str">
            <v>VEE S.r.L. - Bacau - Romania</v>
          </cell>
          <cell r="E114">
            <v>0</v>
          </cell>
          <cell r="G114">
            <v>0</v>
          </cell>
          <cell r="I114">
            <v>12000000</v>
          </cell>
          <cell r="J114">
            <v>0</v>
          </cell>
          <cell r="K114">
            <v>12000000</v>
          </cell>
          <cell r="L114" t="str">
            <v>D</v>
          </cell>
          <cell r="M114">
            <v>12000000</v>
          </cell>
          <cell r="N114" t="str">
            <v>D</v>
          </cell>
          <cell r="P114">
            <v>0</v>
          </cell>
        </row>
        <row r="115">
          <cell r="B115" t="str">
            <v>100608120</v>
          </cell>
          <cell r="C115" t="str">
            <v>100608120</v>
          </cell>
          <cell r="D115" t="str">
            <v>Credito Consorzio Intellimech</v>
          </cell>
          <cell r="E115">
            <v>0</v>
          </cell>
          <cell r="G115">
            <v>0</v>
          </cell>
          <cell r="I115">
            <v>0</v>
          </cell>
          <cell r="J115">
            <v>0</v>
          </cell>
          <cell r="K115">
            <v>0</v>
          </cell>
          <cell r="M115">
            <v>0</v>
          </cell>
          <cell r="P115">
            <v>0</v>
          </cell>
        </row>
        <row r="116">
          <cell r="B116" t="str">
            <v>100608130</v>
          </cell>
          <cell r="C116" t="str">
            <v>100608130</v>
          </cell>
          <cell r="D116" t="str">
            <v>Credito Inerisa</v>
          </cell>
          <cell r="E116">
            <v>0</v>
          </cell>
          <cell r="G116">
            <v>0</v>
          </cell>
          <cell r="I116">
            <v>0</v>
          </cell>
          <cell r="J116">
            <v>0</v>
          </cell>
          <cell r="K116">
            <v>0</v>
          </cell>
          <cell r="M116">
            <v>0</v>
          </cell>
          <cell r="P116">
            <v>0</v>
          </cell>
        </row>
        <row r="117">
          <cell r="B117" t="str">
            <v>100608140</v>
          </cell>
          <cell r="C117" t="str">
            <v>100608140</v>
          </cell>
          <cell r="D117" t="str">
            <v>Credito Verso Controllate</v>
          </cell>
          <cell r="E117">
            <v>0</v>
          </cell>
          <cell r="G117">
            <v>0</v>
          </cell>
          <cell r="I117">
            <v>0</v>
          </cell>
          <cell r="J117">
            <v>0</v>
          </cell>
          <cell r="K117">
            <v>0</v>
          </cell>
          <cell r="M117">
            <v>0</v>
          </cell>
          <cell r="P117">
            <v>0</v>
          </cell>
        </row>
        <row r="118">
          <cell r="B118" t="str">
            <v>100609010</v>
          </cell>
          <cell r="C118" t="str">
            <v>100609010</v>
          </cell>
          <cell r="D118" t="str">
            <v>Iva a credito/debito</v>
          </cell>
          <cell r="E118">
            <v>0</v>
          </cell>
          <cell r="G118">
            <v>345560.62</v>
          </cell>
          <cell r="H118" t="str">
            <v>D</v>
          </cell>
          <cell r="I118">
            <v>2106747.7400000002</v>
          </cell>
          <cell r="J118">
            <v>2222139.11</v>
          </cell>
          <cell r="K118">
            <v>115391.37</v>
          </cell>
          <cell r="L118" t="str">
            <v>A</v>
          </cell>
          <cell r="M118">
            <v>230169.25</v>
          </cell>
          <cell r="N118" t="str">
            <v>D</v>
          </cell>
          <cell r="P118">
            <v>345560.62</v>
          </cell>
        </row>
        <row r="119">
          <cell r="B119" t="str">
            <v>100609015</v>
          </cell>
          <cell r="C119" t="str">
            <v>100609015</v>
          </cell>
          <cell r="D119" t="str">
            <v>T.V.A. per vendite Dubois</v>
          </cell>
          <cell r="E119">
            <v>0</v>
          </cell>
          <cell r="G119">
            <v>0</v>
          </cell>
          <cell r="I119">
            <v>0</v>
          </cell>
          <cell r="J119">
            <v>0</v>
          </cell>
          <cell r="K119">
            <v>0</v>
          </cell>
          <cell r="M119">
            <v>0</v>
          </cell>
          <cell r="P119">
            <v>0</v>
          </cell>
        </row>
        <row r="120">
          <cell r="B120" t="str">
            <v>100609016</v>
          </cell>
          <cell r="C120" t="str">
            <v>100609016</v>
          </cell>
          <cell r="D120" t="str">
            <v>Credito VAT da recuperare Germania</v>
          </cell>
          <cell r="E120">
            <v>0</v>
          </cell>
          <cell r="G120">
            <v>0</v>
          </cell>
          <cell r="I120">
            <v>0</v>
          </cell>
          <cell r="J120">
            <v>0</v>
          </cell>
          <cell r="K120">
            <v>0</v>
          </cell>
          <cell r="M120">
            <v>0</v>
          </cell>
          <cell r="P120">
            <v>0</v>
          </cell>
        </row>
        <row r="121">
          <cell r="B121" t="str">
            <v>100609017</v>
          </cell>
          <cell r="C121" t="str">
            <v>100609017</v>
          </cell>
          <cell r="D121" t="str">
            <v>Credito VAT da recuperare Romania</v>
          </cell>
          <cell r="E121">
            <v>0</v>
          </cell>
          <cell r="G121">
            <v>0</v>
          </cell>
          <cell r="I121">
            <v>0</v>
          </cell>
          <cell r="J121">
            <v>0</v>
          </cell>
          <cell r="K121">
            <v>0</v>
          </cell>
          <cell r="M121">
            <v>0</v>
          </cell>
          <cell r="P121">
            <v>0</v>
          </cell>
        </row>
        <row r="122">
          <cell r="B122" t="str">
            <v>100610005</v>
          </cell>
          <cell r="C122" t="str">
            <v>100610005</v>
          </cell>
          <cell r="D122" t="str">
            <v>Credito IRES anno precedente</v>
          </cell>
          <cell r="E122">
            <v>0</v>
          </cell>
          <cell r="G122">
            <v>368974.43</v>
          </cell>
          <cell r="H122" t="str">
            <v>D</v>
          </cell>
          <cell r="I122">
            <v>0</v>
          </cell>
          <cell r="J122">
            <v>0</v>
          </cell>
          <cell r="K122">
            <v>0</v>
          </cell>
          <cell r="M122">
            <v>368974.43</v>
          </cell>
          <cell r="N122" t="str">
            <v>D</v>
          </cell>
          <cell r="P122">
            <v>368974.43</v>
          </cell>
        </row>
        <row r="123">
          <cell r="B123" t="str">
            <v>100610010</v>
          </cell>
          <cell r="C123" t="str">
            <v>100610010</v>
          </cell>
          <cell r="D123" t="str">
            <v>Acconto versato IRES</v>
          </cell>
          <cell r="E123">
            <v>0</v>
          </cell>
          <cell r="G123">
            <v>0</v>
          </cell>
          <cell r="I123">
            <v>0</v>
          </cell>
          <cell r="J123">
            <v>0</v>
          </cell>
          <cell r="K123">
            <v>0</v>
          </cell>
          <cell r="M123">
            <v>0</v>
          </cell>
          <cell r="P123">
            <v>0</v>
          </cell>
        </row>
        <row r="124">
          <cell r="B124" t="str">
            <v>100610015</v>
          </cell>
          <cell r="C124" t="str">
            <v>100610015</v>
          </cell>
          <cell r="D124" t="str">
            <v>Credito IRAP anno precedente</v>
          </cell>
          <cell r="E124">
            <v>0</v>
          </cell>
          <cell r="G124">
            <v>160813.79999999999</v>
          </cell>
          <cell r="H124" t="str">
            <v>D</v>
          </cell>
          <cell r="I124">
            <v>0</v>
          </cell>
          <cell r="J124">
            <v>0</v>
          </cell>
          <cell r="K124">
            <v>0</v>
          </cell>
          <cell r="M124">
            <v>160813.79999999999</v>
          </cell>
          <cell r="N124" t="str">
            <v>D</v>
          </cell>
          <cell r="P124">
            <v>160813.79999999999</v>
          </cell>
        </row>
        <row r="125">
          <cell r="B125" t="str">
            <v>100610020</v>
          </cell>
          <cell r="C125" t="str">
            <v>100610020</v>
          </cell>
          <cell r="D125" t="str">
            <v>Acconto versato IRAP</v>
          </cell>
          <cell r="E125">
            <v>0</v>
          </cell>
          <cell r="G125">
            <v>0</v>
          </cell>
          <cell r="I125">
            <v>0</v>
          </cell>
          <cell r="J125">
            <v>0</v>
          </cell>
          <cell r="K125">
            <v>0</v>
          </cell>
          <cell r="M125">
            <v>0</v>
          </cell>
          <cell r="P125">
            <v>0</v>
          </cell>
        </row>
        <row r="126">
          <cell r="B126" t="str">
            <v>100610021</v>
          </cell>
          <cell r="C126" t="str">
            <v>100610021</v>
          </cell>
          <cell r="D126" t="str">
            <v>Cred.Imp.x invest. sviluppo nuo.pro</v>
          </cell>
          <cell r="E126">
            <v>0</v>
          </cell>
          <cell r="G126">
            <v>323772</v>
          </cell>
          <cell r="H126" t="str">
            <v>D</v>
          </cell>
          <cell r="I126">
            <v>0</v>
          </cell>
          <cell r="J126">
            <v>0</v>
          </cell>
          <cell r="K126">
            <v>0</v>
          </cell>
          <cell r="M126">
            <v>323772</v>
          </cell>
          <cell r="N126" t="str">
            <v>D</v>
          </cell>
          <cell r="P126">
            <v>323772</v>
          </cell>
        </row>
        <row r="127">
          <cell r="B127" t="str">
            <v>100610022</v>
          </cell>
          <cell r="C127" t="str">
            <v>100610022</v>
          </cell>
          <cell r="D127" t="str">
            <v>Credito IRAP 2004-2007 D.L.185</v>
          </cell>
          <cell r="E127">
            <v>0</v>
          </cell>
          <cell r="G127">
            <v>27454</v>
          </cell>
          <cell r="H127" t="str">
            <v>D</v>
          </cell>
          <cell r="I127">
            <v>0</v>
          </cell>
          <cell r="J127">
            <v>0</v>
          </cell>
          <cell r="K127">
            <v>0</v>
          </cell>
          <cell r="M127">
            <v>27454</v>
          </cell>
          <cell r="N127" t="str">
            <v>D</v>
          </cell>
          <cell r="P127">
            <v>27454</v>
          </cell>
        </row>
        <row r="128">
          <cell r="B128" t="str">
            <v>100610030</v>
          </cell>
          <cell r="C128" t="str">
            <v>100610030</v>
          </cell>
          <cell r="D128" t="str">
            <v>Cred. Imposta su divid.</v>
          </cell>
          <cell r="E128">
            <v>0</v>
          </cell>
          <cell r="G128">
            <v>0</v>
          </cell>
          <cell r="I128">
            <v>0</v>
          </cell>
          <cell r="J128">
            <v>0</v>
          </cell>
          <cell r="K128">
            <v>0</v>
          </cell>
          <cell r="M128">
            <v>0</v>
          </cell>
          <cell r="P128">
            <v>0</v>
          </cell>
        </row>
        <row r="129">
          <cell r="B129" t="str">
            <v>100610040</v>
          </cell>
          <cell r="C129" t="str">
            <v>100610040</v>
          </cell>
          <cell r="D129" t="str">
            <v>Cred.per rimborso imposte</v>
          </cell>
          <cell r="E129">
            <v>0</v>
          </cell>
          <cell r="G129">
            <v>0</v>
          </cell>
          <cell r="I129">
            <v>0</v>
          </cell>
          <cell r="J129">
            <v>0</v>
          </cell>
          <cell r="K129">
            <v>0</v>
          </cell>
          <cell r="M129">
            <v>0</v>
          </cell>
          <cell r="P129">
            <v>0</v>
          </cell>
        </row>
        <row r="130">
          <cell r="B130" t="str">
            <v>100610050</v>
          </cell>
          <cell r="C130" t="str">
            <v>100610050</v>
          </cell>
          <cell r="D130" t="str">
            <v>Cred. per imposte a nuovo</v>
          </cell>
          <cell r="E130">
            <v>0</v>
          </cell>
          <cell r="G130">
            <v>0</v>
          </cell>
          <cell r="I130">
            <v>0</v>
          </cell>
          <cell r="J130">
            <v>0</v>
          </cell>
          <cell r="K130">
            <v>0</v>
          </cell>
          <cell r="M130">
            <v>0</v>
          </cell>
          <cell r="P130">
            <v>0</v>
          </cell>
        </row>
        <row r="131">
          <cell r="B131" t="str">
            <v>100610060</v>
          </cell>
          <cell r="C131" t="str">
            <v>100610060</v>
          </cell>
          <cell r="D131" t="str">
            <v>Cred.per inter.su imposte</v>
          </cell>
          <cell r="E131">
            <v>0</v>
          </cell>
          <cell r="G131">
            <v>0</v>
          </cell>
          <cell r="I131">
            <v>0</v>
          </cell>
          <cell r="J131">
            <v>0</v>
          </cell>
          <cell r="K131">
            <v>0</v>
          </cell>
          <cell r="M131">
            <v>0</v>
          </cell>
          <cell r="P131">
            <v>0</v>
          </cell>
        </row>
        <row r="132">
          <cell r="B132" t="str">
            <v>100610070</v>
          </cell>
          <cell r="C132" t="str">
            <v>100610070</v>
          </cell>
          <cell r="D132" t="str">
            <v>Rit. acconto su int. banc</v>
          </cell>
          <cell r="E132">
            <v>0</v>
          </cell>
          <cell r="G132">
            <v>77.900000000000006</v>
          </cell>
          <cell r="H132" t="str">
            <v>D</v>
          </cell>
          <cell r="I132">
            <v>3.39</v>
          </cell>
          <cell r="J132">
            <v>0</v>
          </cell>
          <cell r="K132">
            <v>3.39</v>
          </cell>
          <cell r="L132" t="str">
            <v>D</v>
          </cell>
          <cell r="M132">
            <v>81.290000000000006</v>
          </cell>
          <cell r="N132" t="str">
            <v>D</v>
          </cell>
          <cell r="P132">
            <v>77.900000000000006</v>
          </cell>
        </row>
        <row r="133">
          <cell r="B133" t="str">
            <v>100610080</v>
          </cell>
          <cell r="C133" t="str">
            <v>100610080</v>
          </cell>
          <cell r="D133" t="str">
            <v>Rit. acc. su divid. azion</v>
          </cell>
          <cell r="E133">
            <v>0</v>
          </cell>
          <cell r="G133">
            <v>0</v>
          </cell>
          <cell r="I133">
            <v>0</v>
          </cell>
          <cell r="J133">
            <v>0</v>
          </cell>
          <cell r="K133">
            <v>0</v>
          </cell>
          <cell r="M133">
            <v>0</v>
          </cell>
          <cell r="P133">
            <v>0</v>
          </cell>
        </row>
        <row r="134">
          <cell r="B134" t="str">
            <v>100610090</v>
          </cell>
          <cell r="C134" t="str">
            <v>100610090</v>
          </cell>
          <cell r="D134" t="str">
            <v>Ritenuta 4% su contributo Sostes</v>
          </cell>
          <cell r="E134">
            <v>0</v>
          </cell>
          <cell r="G134">
            <v>0</v>
          </cell>
          <cell r="I134">
            <v>0</v>
          </cell>
          <cell r="J134">
            <v>0</v>
          </cell>
          <cell r="K134">
            <v>0</v>
          </cell>
          <cell r="M134">
            <v>0</v>
          </cell>
          <cell r="P134">
            <v>0</v>
          </cell>
        </row>
        <row r="135">
          <cell r="B135" t="str">
            <v>100610100</v>
          </cell>
          <cell r="C135" t="str">
            <v>100610100</v>
          </cell>
          <cell r="D135" t="str">
            <v>Cred.Erar.Cont.Str.2% TFR</v>
          </cell>
          <cell r="E135">
            <v>0</v>
          </cell>
          <cell r="G135">
            <v>0</v>
          </cell>
          <cell r="I135">
            <v>0</v>
          </cell>
          <cell r="J135">
            <v>0</v>
          </cell>
          <cell r="K135">
            <v>0</v>
          </cell>
          <cell r="M135">
            <v>0</v>
          </cell>
          <cell r="P135">
            <v>0</v>
          </cell>
        </row>
        <row r="136">
          <cell r="B136" t="str">
            <v>100610105</v>
          </cell>
          <cell r="C136" t="str">
            <v>100610105</v>
          </cell>
          <cell r="D136" t="str">
            <v>Credito per imp.diff.att.</v>
          </cell>
          <cell r="E136">
            <v>0</v>
          </cell>
          <cell r="G136">
            <v>526987.42000000004</v>
          </cell>
          <cell r="H136" t="str">
            <v>D</v>
          </cell>
          <cell r="I136">
            <v>0</v>
          </cell>
          <cell r="J136">
            <v>0</v>
          </cell>
          <cell r="K136">
            <v>0</v>
          </cell>
          <cell r="M136">
            <v>526987.42000000004</v>
          </cell>
          <cell r="N136" t="str">
            <v>D</v>
          </cell>
          <cell r="P136">
            <v>526987.42000000004</v>
          </cell>
        </row>
        <row r="137">
          <cell r="B137" t="str">
            <v>100610120</v>
          </cell>
          <cell r="C137" t="str">
            <v>100610120</v>
          </cell>
          <cell r="D137" t="str">
            <v>Credito v/Erar.Premi Ass.</v>
          </cell>
          <cell r="E137">
            <v>0</v>
          </cell>
          <cell r="G137">
            <v>0</v>
          </cell>
          <cell r="I137">
            <v>0</v>
          </cell>
          <cell r="J137">
            <v>0</v>
          </cell>
          <cell r="K137">
            <v>0</v>
          </cell>
          <cell r="M137">
            <v>0</v>
          </cell>
          <cell r="P137">
            <v>0</v>
          </cell>
        </row>
        <row r="138">
          <cell r="B138" t="str">
            <v>100610121</v>
          </cell>
          <cell r="C138" t="str">
            <v>100610121</v>
          </cell>
          <cell r="D138" t="str">
            <v>Credito v/Erar.(IRAP costo pers.)</v>
          </cell>
          <cell r="E138">
            <v>0</v>
          </cell>
          <cell r="G138">
            <v>54882</v>
          </cell>
          <cell r="H138" t="str">
            <v>D</v>
          </cell>
          <cell r="I138">
            <v>0</v>
          </cell>
          <cell r="J138">
            <v>0</v>
          </cell>
          <cell r="K138">
            <v>0</v>
          </cell>
          <cell r="M138">
            <v>54882</v>
          </cell>
          <cell r="N138" t="str">
            <v>D</v>
          </cell>
          <cell r="P138">
            <v>54882</v>
          </cell>
        </row>
        <row r="139">
          <cell r="B139" t="str">
            <v>100701010</v>
          </cell>
          <cell r="C139" t="str">
            <v>100701010</v>
          </cell>
          <cell r="D139" t="str">
            <v>Cassa Amministrazione</v>
          </cell>
          <cell r="E139">
            <v>0</v>
          </cell>
          <cell r="G139">
            <v>2237.9899999999998</v>
          </cell>
          <cell r="H139" t="str">
            <v>D</v>
          </cell>
          <cell r="I139">
            <v>0</v>
          </cell>
          <cell r="J139">
            <v>2190.1799999999998</v>
          </cell>
          <cell r="K139">
            <v>2190.1799999999998</v>
          </cell>
          <cell r="L139" t="str">
            <v>A</v>
          </cell>
          <cell r="M139">
            <v>47.81</v>
          </cell>
          <cell r="N139" t="str">
            <v>D</v>
          </cell>
          <cell r="P139">
            <v>2237.9899999999998</v>
          </cell>
        </row>
        <row r="140">
          <cell r="B140" t="str">
            <v>100701020</v>
          </cell>
          <cell r="C140" t="str">
            <v>100701020</v>
          </cell>
          <cell r="D140" t="str">
            <v>Petty Cash Direzione</v>
          </cell>
          <cell r="E140">
            <v>0</v>
          </cell>
          <cell r="G140">
            <v>710.32</v>
          </cell>
          <cell r="H140" t="str">
            <v>D</v>
          </cell>
          <cell r="I140">
            <v>1288</v>
          </cell>
          <cell r="J140">
            <v>427.72</v>
          </cell>
          <cell r="K140">
            <v>860.28</v>
          </cell>
          <cell r="L140" t="str">
            <v>D</v>
          </cell>
          <cell r="M140">
            <v>1570.6</v>
          </cell>
          <cell r="N140" t="str">
            <v>D</v>
          </cell>
          <cell r="P140">
            <v>710.32</v>
          </cell>
        </row>
        <row r="141">
          <cell r="B141" t="str">
            <v>100701030</v>
          </cell>
          <cell r="C141" t="str">
            <v>100701030</v>
          </cell>
          <cell r="D141" t="str">
            <v>Petty Cash Personale</v>
          </cell>
          <cell r="E141">
            <v>0</v>
          </cell>
          <cell r="G141">
            <v>368.94</v>
          </cell>
          <cell r="H141" t="str">
            <v>D</v>
          </cell>
          <cell r="I141">
            <v>0</v>
          </cell>
          <cell r="J141">
            <v>0</v>
          </cell>
          <cell r="K141">
            <v>0</v>
          </cell>
          <cell r="M141">
            <v>368.94</v>
          </cell>
          <cell r="N141" t="str">
            <v>D</v>
          </cell>
          <cell r="P141">
            <v>368.94</v>
          </cell>
        </row>
        <row r="142">
          <cell r="B142" t="str">
            <v>100702010</v>
          </cell>
          <cell r="C142" t="str">
            <v>100702010</v>
          </cell>
          <cell r="D142" t="str">
            <v>Conto corrente postale</v>
          </cell>
          <cell r="E142">
            <v>0</v>
          </cell>
          <cell r="G142">
            <v>498.37</v>
          </cell>
          <cell r="H142" t="str">
            <v>D</v>
          </cell>
          <cell r="I142">
            <v>0</v>
          </cell>
          <cell r="J142">
            <v>221.75</v>
          </cell>
          <cell r="K142">
            <v>221.75</v>
          </cell>
          <cell r="L142" t="str">
            <v>A</v>
          </cell>
          <cell r="M142">
            <v>276.62</v>
          </cell>
          <cell r="N142" t="str">
            <v>D</v>
          </cell>
          <cell r="P142">
            <v>498.37</v>
          </cell>
        </row>
        <row r="143">
          <cell r="B143" t="str">
            <v>100801010</v>
          </cell>
          <cell r="C143" t="str">
            <v>100801010</v>
          </cell>
          <cell r="D143" t="str">
            <v>Risconto INAIL</v>
          </cell>
          <cell r="E143">
            <v>0</v>
          </cell>
          <cell r="G143">
            <v>0</v>
          </cell>
          <cell r="I143">
            <v>81956.73</v>
          </cell>
          <cell r="J143">
            <v>0</v>
          </cell>
          <cell r="K143">
            <v>81956.73</v>
          </cell>
          <cell r="L143" t="str">
            <v>D</v>
          </cell>
          <cell r="M143">
            <v>81956.73</v>
          </cell>
          <cell r="N143" t="str">
            <v>D</v>
          </cell>
          <cell r="P143">
            <v>0</v>
          </cell>
        </row>
        <row r="144">
          <cell r="B144" t="str">
            <v>100801020</v>
          </cell>
          <cell r="C144" t="str">
            <v>100801020</v>
          </cell>
          <cell r="D144" t="str">
            <v>Risconto per spese telef.</v>
          </cell>
          <cell r="E144">
            <v>0</v>
          </cell>
          <cell r="G144">
            <v>0</v>
          </cell>
          <cell r="I144">
            <v>0</v>
          </cell>
          <cell r="J144">
            <v>0</v>
          </cell>
          <cell r="K144">
            <v>0</v>
          </cell>
          <cell r="M144">
            <v>0</v>
          </cell>
          <cell r="P144">
            <v>0</v>
          </cell>
        </row>
        <row r="145">
          <cell r="B145" t="str">
            <v>100801030</v>
          </cell>
          <cell r="C145" t="str">
            <v>100801030</v>
          </cell>
          <cell r="D145" t="str">
            <v>Risconto per affitti</v>
          </cell>
          <cell r="E145">
            <v>0</v>
          </cell>
          <cell r="G145">
            <v>0</v>
          </cell>
          <cell r="I145">
            <v>0</v>
          </cell>
          <cell r="J145">
            <v>0</v>
          </cell>
          <cell r="K145">
            <v>0</v>
          </cell>
          <cell r="M145">
            <v>0</v>
          </cell>
          <cell r="P145">
            <v>0</v>
          </cell>
        </row>
        <row r="146">
          <cell r="B146" t="str">
            <v>100801040</v>
          </cell>
          <cell r="C146" t="str">
            <v>100801040</v>
          </cell>
          <cell r="D146" t="str">
            <v>Risconto canoni noleggio auto azien</v>
          </cell>
          <cell r="E146">
            <v>0</v>
          </cell>
          <cell r="G146">
            <v>9870.56</v>
          </cell>
          <cell r="H146" t="str">
            <v>D</v>
          </cell>
          <cell r="I146">
            <v>9382.1</v>
          </cell>
          <cell r="J146">
            <v>9870.56</v>
          </cell>
          <cell r="K146">
            <v>488.46</v>
          </cell>
          <cell r="L146" t="str">
            <v>A</v>
          </cell>
          <cell r="M146">
            <v>9382.1</v>
          </cell>
          <cell r="N146" t="str">
            <v>D</v>
          </cell>
          <cell r="P146">
            <v>9870.56</v>
          </cell>
        </row>
        <row r="147">
          <cell r="B147" t="str">
            <v>100801050</v>
          </cell>
          <cell r="C147" t="str">
            <v>100801050</v>
          </cell>
          <cell r="D147" t="str">
            <v>Risc. manut. macch. uff.</v>
          </cell>
          <cell r="E147">
            <v>0</v>
          </cell>
          <cell r="G147">
            <v>9066.18</v>
          </cell>
          <cell r="H147" t="str">
            <v>D</v>
          </cell>
          <cell r="I147">
            <v>4875.18</v>
          </cell>
          <cell r="J147">
            <v>9066.18</v>
          </cell>
          <cell r="K147">
            <v>4191</v>
          </cell>
          <cell r="L147" t="str">
            <v>A</v>
          </cell>
          <cell r="M147">
            <v>4875.18</v>
          </cell>
          <cell r="N147" t="str">
            <v>D</v>
          </cell>
          <cell r="P147">
            <v>9066.18</v>
          </cell>
        </row>
        <row r="148">
          <cell r="B148" t="str">
            <v>100801060</v>
          </cell>
          <cell r="C148" t="str">
            <v>100801060</v>
          </cell>
          <cell r="D148" t="str">
            <v>Risconto spese e abbonamenti</v>
          </cell>
          <cell r="E148">
            <v>0</v>
          </cell>
          <cell r="G148">
            <v>448.11</v>
          </cell>
          <cell r="H148" t="str">
            <v>D</v>
          </cell>
          <cell r="I148">
            <v>637.08000000000004</v>
          </cell>
          <cell r="J148">
            <v>148.37</v>
          </cell>
          <cell r="K148">
            <v>488.71</v>
          </cell>
          <cell r="L148" t="str">
            <v>D</v>
          </cell>
          <cell r="M148">
            <v>936.82</v>
          </cell>
          <cell r="N148" t="str">
            <v>D</v>
          </cell>
          <cell r="P148">
            <v>448.11</v>
          </cell>
        </row>
        <row r="149">
          <cell r="B149" t="str">
            <v>100801070</v>
          </cell>
          <cell r="C149" t="str">
            <v>100801070</v>
          </cell>
          <cell r="D149" t="str">
            <v>Risconto per assicuraz.</v>
          </cell>
          <cell r="E149">
            <v>0</v>
          </cell>
          <cell r="G149">
            <v>181.92</v>
          </cell>
          <cell r="H149" t="str">
            <v>D</v>
          </cell>
          <cell r="I149">
            <v>0</v>
          </cell>
          <cell r="J149">
            <v>181.92</v>
          </cell>
          <cell r="K149">
            <v>181.92</v>
          </cell>
          <cell r="L149" t="str">
            <v>A</v>
          </cell>
          <cell r="M149">
            <v>0</v>
          </cell>
          <cell r="P149">
            <v>181.92</v>
          </cell>
        </row>
        <row r="150">
          <cell r="B150" t="str">
            <v>100801071</v>
          </cell>
          <cell r="C150" t="str">
            <v>100801071</v>
          </cell>
          <cell r="D150" t="str">
            <v>Risc.Canoni BNP CTR X0024724</v>
          </cell>
          <cell r="E150">
            <v>0</v>
          </cell>
          <cell r="G150">
            <v>3611.27</v>
          </cell>
          <cell r="H150" t="str">
            <v>D</v>
          </cell>
          <cell r="I150">
            <v>1137.02</v>
          </cell>
          <cell r="J150">
            <v>1137.02</v>
          </cell>
          <cell r="K150">
            <v>0</v>
          </cell>
          <cell r="M150">
            <v>3611.27</v>
          </cell>
          <cell r="N150" t="str">
            <v>D</v>
          </cell>
          <cell r="P150">
            <v>3611.27</v>
          </cell>
        </row>
        <row r="151">
          <cell r="B151" t="str">
            <v>100801072</v>
          </cell>
          <cell r="C151" t="str">
            <v>100801072</v>
          </cell>
          <cell r="D151" t="str">
            <v>Risc.Canoni BNP CTR X0024728</v>
          </cell>
          <cell r="E151">
            <v>0</v>
          </cell>
          <cell r="G151">
            <v>5750.18</v>
          </cell>
          <cell r="H151" t="str">
            <v>D</v>
          </cell>
          <cell r="I151">
            <v>1682.4</v>
          </cell>
          <cell r="J151">
            <v>1682.4</v>
          </cell>
          <cell r="K151">
            <v>0</v>
          </cell>
          <cell r="M151">
            <v>5750.18</v>
          </cell>
          <cell r="N151" t="str">
            <v>D</v>
          </cell>
          <cell r="P151">
            <v>5750.18</v>
          </cell>
        </row>
        <row r="152">
          <cell r="B152" t="str">
            <v>100801073</v>
          </cell>
          <cell r="C152" t="str">
            <v>100801073</v>
          </cell>
          <cell r="D152" t="str">
            <v>Risc.Canoni BNP CTR X0024729</v>
          </cell>
          <cell r="E152">
            <v>0</v>
          </cell>
          <cell r="G152">
            <v>2875.09</v>
          </cell>
          <cell r="H152" t="str">
            <v>D</v>
          </cell>
          <cell r="I152">
            <v>841.2</v>
          </cell>
          <cell r="J152">
            <v>841.2</v>
          </cell>
          <cell r="K152">
            <v>0</v>
          </cell>
          <cell r="M152">
            <v>2875.09</v>
          </cell>
          <cell r="N152" t="str">
            <v>D</v>
          </cell>
          <cell r="P152">
            <v>2875.09</v>
          </cell>
        </row>
        <row r="153">
          <cell r="B153" t="str">
            <v>100801074</v>
          </cell>
          <cell r="C153" t="str">
            <v>100801074</v>
          </cell>
          <cell r="D153" t="str">
            <v>Risc.Canoni BNP CTR X0024730</v>
          </cell>
          <cell r="E153">
            <v>0</v>
          </cell>
          <cell r="G153">
            <v>7523.18</v>
          </cell>
          <cell r="H153" t="str">
            <v>D</v>
          </cell>
          <cell r="I153">
            <v>2201.14</v>
          </cell>
          <cell r="J153">
            <v>2201.14</v>
          </cell>
          <cell r="K153">
            <v>0</v>
          </cell>
          <cell r="M153">
            <v>7523.18</v>
          </cell>
          <cell r="N153" t="str">
            <v>D</v>
          </cell>
          <cell r="P153">
            <v>7523.18</v>
          </cell>
        </row>
        <row r="154">
          <cell r="B154" t="str">
            <v>100801075</v>
          </cell>
          <cell r="C154" t="str">
            <v>100801075</v>
          </cell>
          <cell r="D154" t="str">
            <v>Risc.Canoni BNP CTR X0024734</v>
          </cell>
          <cell r="E154">
            <v>0</v>
          </cell>
          <cell r="G154">
            <v>6078.15</v>
          </cell>
          <cell r="H154" t="str">
            <v>D</v>
          </cell>
          <cell r="I154">
            <v>1913.73</v>
          </cell>
          <cell r="J154">
            <v>1913.73</v>
          </cell>
          <cell r="K154">
            <v>0</v>
          </cell>
          <cell r="M154">
            <v>6078.15</v>
          </cell>
          <cell r="N154" t="str">
            <v>D</v>
          </cell>
          <cell r="P154">
            <v>6078.15</v>
          </cell>
        </row>
        <row r="155">
          <cell r="B155" t="str">
            <v>100801076</v>
          </cell>
          <cell r="C155" t="str">
            <v>100801076</v>
          </cell>
          <cell r="D155" t="str">
            <v>Risc.Canoni BNP CTR X0024736</v>
          </cell>
          <cell r="E155">
            <v>0</v>
          </cell>
          <cell r="G155">
            <v>8108.72</v>
          </cell>
          <cell r="H155" t="str">
            <v>D</v>
          </cell>
          <cell r="I155">
            <v>3308.72</v>
          </cell>
          <cell r="J155">
            <v>3308.72</v>
          </cell>
          <cell r="K155">
            <v>0</v>
          </cell>
          <cell r="M155">
            <v>8108.72</v>
          </cell>
          <cell r="N155" t="str">
            <v>D</v>
          </cell>
          <cell r="P155">
            <v>8108.72</v>
          </cell>
        </row>
        <row r="156">
          <cell r="B156" t="str">
            <v>100801077</v>
          </cell>
          <cell r="C156" t="str">
            <v>100801077</v>
          </cell>
          <cell r="D156" t="str">
            <v>Risc.Canoni BNP CTR X0024762</v>
          </cell>
          <cell r="E156">
            <v>0</v>
          </cell>
          <cell r="G156">
            <v>4810.24</v>
          </cell>
          <cell r="H156" t="str">
            <v>D</v>
          </cell>
          <cell r="I156">
            <v>1962.8</v>
          </cell>
          <cell r="J156">
            <v>1962.8</v>
          </cell>
          <cell r="K156">
            <v>0</v>
          </cell>
          <cell r="M156">
            <v>4810.24</v>
          </cell>
          <cell r="N156" t="str">
            <v>D</v>
          </cell>
          <cell r="P156">
            <v>4810.24</v>
          </cell>
        </row>
        <row r="157">
          <cell r="B157" t="str">
            <v>100801078</v>
          </cell>
          <cell r="C157" t="str">
            <v>100801078</v>
          </cell>
          <cell r="D157" t="str">
            <v>Risc.Canoni BNP CTR Y0055723</v>
          </cell>
          <cell r="E157">
            <v>0</v>
          </cell>
          <cell r="G157">
            <v>40519.86</v>
          </cell>
          <cell r="H157" t="str">
            <v>D</v>
          </cell>
          <cell r="I157">
            <v>5532.3</v>
          </cell>
          <cell r="J157">
            <v>5435.1</v>
          </cell>
          <cell r="K157">
            <v>97.2</v>
          </cell>
          <cell r="L157" t="str">
            <v>D</v>
          </cell>
          <cell r="M157">
            <v>40617.06</v>
          </cell>
          <cell r="N157" t="str">
            <v>D</v>
          </cell>
          <cell r="P157">
            <v>40519.86</v>
          </cell>
        </row>
        <row r="158">
          <cell r="B158" t="str">
            <v>100801079</v>
          </cell>
          <cell r="C158" t="str">
            <v>100801079</v>
          </cell>
          <cell r="D158" t="str">
            <v>Risc.Canoni BNP CTR Y0051918</v>
          </cell>
          <cell r="E158">
            <v>0</v>
          </cell>
          <cell r="G158">
            <v>0</v>
          </cell>
          <cell r="I158">
            <v>0</v>
          </cell>
          <cell r="J158">
            <v>0</v>
          </cell>
          <cell r="K158">
            <v>0</v>
          </cell>
          <cell r="M158">
            <v>0</v>
          </cell>
          <cell r="P158">
            <v>0</v>
          </cell>
        </row>
        <row r="159">
          <cell r="B159" t="str">
            <v>100801080</v>
          </cell>
          <cell r="C159" t="str">
            <v>100801080</v>
          </cell>
          <cell r="D159" t="str">
            <v>Risc.Canoni Leas. Leasint</v>
          </cell>
          <cell r="E159">
            <v>0</v>
          </cell>
          <cell r="G159">
            <v>0</v>
          </cell>
          <cell r="I159">
            <v>0</v>
          </cell>
          <cell r="J159">
            <v>0</v>
          </cell>
          <cell r="K159">
            <v>0</v>
          </cell>
          <cell r="M159">
            <v>0</v>
          </cell>
          <cell r="P159">
            <v>0</v>
          </cell>
        </row>
        <row r="160">
          <cell r="B160" t="str">
            <v>100801081</v>
          </cell>
          <cell r="C160" t="str">
            <v>100801081</v>
          </cell>
          <cell r="D160" t="str">
            <v>Risc. Canoni Unicredit Leasing</v>
          </cell>
          <cell r="E160">
            <v>0</v>
          </cell>
          <cell r="G160">
            <v>0</v>
          </cell>
          <cell r="I160">
            <v>0</v>
          </cell>
          <cell r="J160">
            <v>0</v>
          </cell>
          <cell r="K160">
            <v>0</v>
          </cell>
          <cell r="M160">
            <v>0</v>
          </cell>
          <cell r="P160">
            <v>0</v>
          </cell>
        </row>
        <row r="161">
          <cell r="B161" t="str">
            <v>100801082</v>
          </cell>
          <cell r="C161" t="str">
            <v>100801082</v>
          </cell>
          <cell r="D161" t="str">
            <v>Risc.Canoni Credemleasing SI/153263</v>
          </cell>
          <cell r="E161">
            <v>0</v>
          </cell>
          <cell r="G161">
            <v>0</v>
          </cell>
          <cell r="I161">
            <v>0</v>
          </cell>
          <cell r="J161">
            <v>0</v>
          </cell>
          <cell r="K161">
            <v>0</v>
          </cell>
          <cell r="M161">
            <v>0</v>
          </cell>
          <cell r="P161">
            <v>0</v>
          </cell>
        </row>
        <row r="162">
          <cell r="B162" t="str">
            <v>100801083</v>
          </cell>
          <cell r="C162" t="str">
            <v>100801083</v>
          </cell>
          <cell r="D162" t="str">
            <v>Risc.Canoni Mediocr. CTR 979322</v>
          </cell>
          <cell r="E162">
            <v>0</v>
          </cell>
          <cell r="G162">
            <v>0</v>
          </cell>
          <cell r="I162">
            <v>0</v>
          </cell>
          <cell r="J162">
            <v>0</v>
          </cell>
          <cell r="K162">
            <v>0</v>
          </cell>
          <cell r="M162">
            <v>0</v>
          </cell>
          <cell r="P162">
            <v>0</v>
          </cell>
        </row>
        <row r="163">
          <cell r="B163" t="str">
            <v>100801084</v>
          </cell>
          <cell r="C163" t="str">
            <v>100801084</v>
          </cell>
          <cell r="D163" t="str">
            <v>Risc.Canoni BNP Leas. CTR V0000639</v>
          </cell>
          <cell r="E163">
            <v>0</v>
          </cell>
          <cell r="G163">
            <v>0</v>
          </cell>
          <cell r="I163">
            <v>0</v>
          </cell>
          <cell r="J163">
            <v>0</v>
          </cell>
          <cell r="K163">
            <v>0</v>
          </cell>
          <cell r="M163">
            <v>0</v>
          </cell>
          <cell r="P163">
            <v>0</v>
          </cell>
        </row>
        <row r="164">
          <cell r="B164" t="str">
            <v>100801085</v>
          </cell>
          <cell r="C164" t="str">
            <v>100801085</v>
          </cell>
          <cell r="D164" t="str">
            <v>Risc.Canoni SELMA CTR 30174156</v>
          </cell>
          <cell r="E164">
            <v>0</v>
          </cell>
          <cell r="G164">
            <v>0</v>
          </cell>
          <cell r="I164">
            <v>0</v>
          </cell>
          <cell r="J164">
            <v>0</v>
          </cell>
          <cell r="K164">
            <v>0</v>
          </cell>
          <cell r="M164">
            <v>0</v>
          </cell>
          <cell r="P164">
            <v>0</v>
          </cell>
        </row>
        <row r="165">
          <cell r="B165" t="str">
            <v>100801086</v>
          </cell>
          <cell r="C165" t="str">
            <v>100801086</v>
          </cell>
          <cell r="D165" t="str">
            <v>Risc.Canoni SELMA CTR 30174723</v>
          </cell>
          <cell r="E165">
            <v>0</v>
          </cell>
          <cell r="G165">
            <v>0</v>
          </cell>
          <cell r="I165">
            <v>0</v>
          </cell>
          <cell r="J165">
            <v>0</v>
          </cell>
          <cell r="K165">
            <v>0</v>
          </cell>
          <cell r="M165">
            <v>0</v>
          </cell>
          <cell r="P165">
            <v>0</v>
          </cell>
        </row>
        <row r="166">
          <cell r="B166" t="str">
            <v>100801087</v>
          </cell>
          <cell r="C166" t="str">
            <v>100801087</v>
          </cell>
          <cell r="D166" t="str">
            <v>Risc.Canoni SELMA CTR 30174749</v>
          </cell>
          <cell r="E166">
            <v>0</v>
          </cell>
          <cell r="G166">
            <v>0</v>
          </cell>
          <cell r="I166">
            <v>0</v>
          </cell>
          <cell r="J166">
            <v>0</v>
          </cell>
          <cell r="K166">
            <v>0</v>
          </cell>
          <cell r="M166">
            <v>0</v>
          </cell>
          <cell r="P166">
            <v>0</v>
          </cell>
        </row>
        <row r="167">
          <cell r="B167" t="str">
            <v>100801088</v>
          </cell>
          <cell r="C167" t="str">
            <v>100801088</v>
          </cell>
          <cell r="D167" t="str">
            <v>Risc.Canoni SELMA CTR 30174750</v>
          </cell>
          <cell r="E167">
            <v>0</v>
          </cell>
          <cell r="G167">
            <v>0</v>
          </cell>
          <cell r="I167">
            <v>0</v>
          </cell>
          <cell r="J167">
            <v>0</v>
          </cell>
          <cell r="K167">
            <v>0</v>
          </cell>
          <cell r="M167">
            <v>0</v>
          </cell>
          <cell r="P167">
            <v>0</v>
          </cell>
        </row>
        <row r="168">
          <cell r="B168" t="str">
            <v>100801089</v>
          </cell>
          <cell r="C168" t="str">
            <v>100801089</v>
          </cell>
          <cell r="D168" t="str">
            <v>Risc.Canoni SELMA CTR 30174162</v>
          </cell>
          <cell r="E168">
            <v>0</v>
          </cell>
          <cell r="G168">
            <v>0</v>
          </cell>
          <cell r="I168">
            <v>0</v>
          </cell>
          <cell r="J168">
            <v>0</v>
          </cell>
          <cell r="K168">
            <v>0</v>
          </cell>
          <cell r="M168">
            <v>0</v>
          </cell>
          <cell r="P168">
            <v>0</v>
          </cell>
        </row>
        <row r="169">
          <cell r="B169" t="str">
            <v>100801090</v>
          </cell>
          <cell r="C169" t="str">
            <v>100801090</v>
          </cell>
          <cell r="D169" t="str">
            <v>Risconto per Interessi passivi</v>
          </cell>
          <cell r="E169">
            <v>0</v>
          </cell>
          <cell r="G169">
            <v>0</v>
          </cell>
          <cell r="I169">
            <v>0</v>
          </cell>
          <cell r="J169">
            <v>0</v>
          </cell>
          <cell r="K169">
            <v>0</v>
          </cell>
          <cell r="M169">
            <v>0</v>
          </cell>
          <cell r="P169">
            <v>0</v>
          </cell>
        </row>
        <row r="170">
          <cell r="B170" t="str">
            <v>100801091</v>
          </cell>
          <cell r="C170" t="str">
            <v>100801091</v>
          </cell>
          <cell r="D170" t="str">
            <v>Risc.Canoni SELMA CTR 30175022</v>
          </cell>
          <cell r="E170">
            <v>0</v>
          </cell>
          <cell r="G170">
            <v>0</v>
          </cell>
          <cell r="I170">
            <v>0</v>
          </cell>
          <cell r="J170">
            <v>0</v>
          </cell>
          <cell r="K170">
            <v>0</v>
          </cell>
          <cell r="M170">
            <v>0</v>
          </cell>
          <cell r="P170">
            <v>0</v>
          </cell>
        </row>
        <row r="171">
          <cell r="B171" t="str">
            <v>100801092</v>
          </cell>
          <cell r="C171" t="str">
            <v>100801092</v>
          </cell>
          <cell r="D171" t="str">
            <v>Risc.Canoni SELMA CTR 30175025</v>
          </cell>
          <cell r="E171">
            <v>0</v>
          </cell>
          <cell r="G171">
            <v>0</v>
          </cell>
          <cell r="I171">
            <v>0</v>
          </cell>
          <cell r="J171">
            <v>0</v>
          </cell>
          <cell r="K171">
            <v>0</v>
          </cell>
          <cell r="M171">
            <v>0</v>
          </cell>
          <cell r="P171">
            <v>0</v>
          </cell>
        </row>
        <row r="172">
          <cell r="B172" t="str">
            <v>100801093</v>
          </cell>
          <cell r="C172" t="str">
            <v>100801093</v>
          </cell>
          <cell r="D172" t="str">
            <v>Risc.Canoni SELMA CTR 30176477</v>
          </cell>
          <cell r="E172">
            <v>0</v>
          </cell>
          <cell r="G172">
            <v>0</v>
          </cell>
          <cell r="I172">
            <v>0</v>
          </cell>
          <cell r="J172">
            <v>0</v>
          </cell>
          <cell r="K172">
            <v>0</v>
          </cell>
          <cell r="M172">
            <v>0</v>
          </cell>
          <cell r="P172">
            <v>0</v>
          </cell>
        </row>
        <row r="173">
          <cell r="B173" t="str">
            <v>100801094</v>
          </cell>
          <cell r="C173" t="str">
            <v>100801094</v>
          </cell>
          <cell r="D173" t="str">
            <v>Risc.Canoni SELMA CTR 30176730</v>
          </cell>
          <cell r="E173">
            <v>0</v>
          </cell>
          <cell r="G173">
            <v>0</v>
          </cell>
          <cell r="I173">
            <v>0</v>
          </cell>
          <cell r="J173">
            <v>0</v>
          </cell>
          <cell r="K173">
            <v>0</v>
          </cell>
          <cell r="M173">
            <v>0</v>
          </cell>
          <cell r="P173">
            <v>0</v>
          </cell>
        </row>
        <row r="174">
          <cell r="B174" t="str">
            <v>100801095</v>
          </cell>
          <cell r="C174" t="str">
            <v>100801095</v>
          </cell>
          <cell r="D174" t="str">
            <v>Risc.Canoni SELMA CTR 30189767</v>
          </cell>
          <cell r="E174">
            <v>0</v>
          </cell>
          <cell r="G174">
            <v>0</v>
          </cell>
          <cell r="I174">
            <v>0</v>
          </cell>
          <cell r="J174">
            <v>0</v>
          </cell>
          <cell r="K174">
            <v>0</v>
          </cell>
          <cell r="M174">
            <v>0</v>
          </cell>
          <cell r="P174">
            <v>0</v>
          </cell>
        </row>
        <row r="175">
          <cell r="B175" t="str">
            <v>100801096</v>
          </cell>
          <cell r="C175" t="str">
            <v>100801096</v>
          </cell>
          <cell r="D175" t="str">
            <v>Risc.Canoni SELMA CTR 30189780</v>
          </cell>
          <cell r="E175">
            <v>0</v>
          </cell>
          <cell r="G175">
            <v>1529.17</v>
          </cell>
          <cell r="H175" t="str">
            <v>D</v>
          </cell>
          <cell r="I175">
            <v>0</v>
          </cell>
          <cell r="J175">
            <v>0</v>
          </cell>
          <cell r="K175">
            <v>0</v>
          </cell>
          <cell r="M175">
            <v>1529.17</v>
          </cell>
          <cell r="N175" t="str">
            <v>D</v>
          </cell>
          <cell r="P175">
            <v>1529.17</v>
          </cell>
        </row>
        <row r="176">
          <cell r="B176" t="str">
            <v>100801097</v>
          </cell>
          <cell r="C176" t="str">
            <v>100801097</v>
          </cell>
          <cell r="D176" t="str">
            <v>Risc.Canoni SELMA CTR 30189888</v>
          </cell>
          <cell r="E176">
            <v>0</v>
          </cell>
          <cell r="G176">
            <v>383.33</v>
          </cell>
          <cell r="H176" t="str">
            <v>D</v>
          </cell>
          <cell r="I176">
            <v>0</v>
          </cell>
          <cell r="J176">
            <v>0</v>
          </cell>
          <cell r="K176">
            <v>0</v>
          </cell>
          <cell r="M176">
            <v>383.33</v>
          </cell>
          <cell r="N176" t="str">
            <v>D</v>
          </cell>
          <cell r="P176">
            <v>383.33</v>
          </cell>
        </row>
        <row r="177">
          <cell r="B177" t="str">
            <v>100801098</v>
          </cell>
          <cell r="C177" t="str">
            <v>100801098</v>
          </cell>
          <cell r="D177" t="str">
            <v>Risc.Canoni SELMA CTR 30189892</v>
          </cell>
          <cell r="E177">
            <v>0</v>
          </cell>
          <cell r="G177">
            <v>800</v>
          </cell>
          <cell r="H177" t="str">
            <v>D</v>
          </cell>
          <cell r="I177">
            <v>0</v>
          </cell>
          <cell r="J177">
            <v>0</v>
          </cell>
          <cell r="K177">
            <v>0</v>
          </cell>
          <cell r="M177">
            <v>800</v>
          </cell>
          <cell r="N177" t="str">
            <v>D</v>
          </cell>
          <cell r="P177">
            <v>800</v>
          </cell>
        </row>
        <row r="178">
          <cell r="B178" t="str">
            <v>100801099</v>
          </cell>
          <cell r="C178" t="str">
            <v>100801099</v>
          </cell>
          <cell r="D178" t="str">
            <v>Risc.Canoni SELMA CTR 30190192</v>
          </cell>
          <cell r="E178">
            <v>0</v>
          </cell>
          <cell r="G178">
            <v>0</v>
          </cell>
          <cell r="I178">
            <v>0</v>
          </cell>
          <cell r="J178">
            <v>0</v>
          </cell>
          <cell r="K178">
            <v>0</v>
          </cell>
          <cell r="M178">
            <v>0</v>
          </cell>
          <cell r="P178">
            <v>0</v>
          </cell>
        </row>
        <row r="179">
          <cell r="B179" t="str">
            <v>100801100</v>
          </cell>
          <cell r="C179" t="str">
            <v>100801100</v>
          </cell>
          <cell r="D179" t="str">
            <v>Risconto spese viaggio/Man.Autom.</v>
          </cell>
          <cell r="E179">
            <v>0</v>
          </cell>
          <cell r="G179">
            <v>324.39999999999998</v>
          </cell>
          <cell r="H179" t="str">
            <v>D</v>
          </cell>
          <cell r="I179">
            <v>0</v>
          </cell>
          <cell r="J179">
            <v>324.39999999999998</v>
          </cell>
          <cell r="K179">
            <v>324.39999999999998</v>
          </cell>
          <cell r="L179" t="str">
            <v>A</v>
          </cell>
          <cell r="M179">
            <v>0</v>
          </cell>
          <cell r="P179">
            <v>324.39999999999998</v>
          </cell>
        </row>
        <row r="180">
          <cell r="B180" t="str">
            <v>100801101</v>
          </cell>
          <cell r="C180" t="str">
            <v>100801101</v>
          </cell>
          <cell r="D180" t="str">
            <v>Risc.Canoni SELMA CTR 30195999</v>
          </cell>
          <cell r="E180">
            <v>0</v>
          </cell>
          <cell r="G180">
            <v>2500</v>
          </cell>
          <cell r="H180" t="str">
            <v>D</v>
          </cell>
          <cell r="I180">
            <v>0</v>
          </cell>
          <cell r="J180">
            <v>0</v>
          </cell>
          <cell r="K180">
            <v>0</v>
          </cell>
          <cell r="M180">
            <v>2500</v>
          </cell>
          <cell r="N180" t="str">
            <v>D</v>
          </cell>
          <cell r="P180">
            <v>2500</v>
          </cell>
        </row>
        <row r="181">
          <cell r="B181" t="str">
            <v>100801102</v>
          </cell>
          <cell r="C181" t="str">
            <v>100801102</v>
          </cell>
          <cell r="D181" t="str">
            <v>Risc.Canoni SELMA CTR 30195992</v>
          </cell>
          <cell r="E181">
            <v>0</v>
          </cell>
          <cell r="G181">
            <v>4181.25</v>
          </cell>
          <cell r="H181" t="str">
            <v>D</v>
          </cell>
          <cell r="I181">
            <v>0</v>
          </cell>
          <cell r="J181">
            <v>0</v>
          </cell>
          <cell r="K181">
            <v>0</v>
          </cell>
          <cell r="M181">
            <v>4181.25</v>
          </cell>
          <cell r="N181" t="str">
            <v>D</v>
          </cell>
          <cell r="P181">
            <v>4181.25</v>
          </cell>
        </row>
        <row r="182">
          <cell r="B182" t="str">
            <v>100801103</v>
          </cell>
          <cell r="C182" t="str">
            <v>100801103</v>
          </cell>
          <cell r="D182" t="str">
            <v>Risc.Canoni SELMA CTR 30195987</v>
          </cell>
          <cell r="E182">
            <v>0</v>
          </cell>
          <cell r="G182">
            <v>7425</v>
          </cell>
          <cell r="H182" t="str">
            <v>D</v>
          </cell>
          <cell r="I182">
            <v>0</v>
          </cell>
          <cell r="J182">
            <v>0</v>
          </cell>
          <cell r="K182">
            <v>0</v>
          </cell>
          <cell r="M182">
            <v>7425</v>
          </cell>
          <cell r="N182" t="str">
            <v>D</v>
          </cell>
          <cell r="P182">
            <v>7425</v>
          </cell>
        </row>
        <row r="183">
          <cell r="B183" t="str">
            <v>100801104</v>
          </cell>
          <cell r="C183" t="str">
            <v>100801104</v>
          </cell>
          <cell r="D183" t="str">
            <v>Risc.Canoni SELMA CTR 30196003</v>
          </cell>
          <cell r="E183">
            <v>0</v>
          </cell>
          <cell r="G183">
            <v>8000</v>
          </cell>
          <cell r="H183" t="str">
            <v>D</v>
          </cell>
          <cell r="I183">
            <v>0</v>
          </cell>
          <cell r="J183">
            <v>0</v>
          </cell>
          <cell r="K183">
            <v>0</v>
          </cell>
          <cell r="M183">
            <v>8000</v>
          </cell>
          <cell r="N183" t="str">
            <v>D</v>
          </cell>
          <cell r="P183">
            <v>8000</v>
          </cell>
        </row>
        <row r="184">
          <cell r="B184" t="str">
            <v>100801105</v>
          </cell>
          <cell r="C184" t="str">
            <v>100801105</v>
          </cell>
          <cell r="D184" t="str">
            <v>Risc.Canoni SELMA CTR 30196013</v>
          </cell>
          <cell r="E184">
            <v>0</v>
          </cell>
          <cell r="G184">
            <v>4000</v>
          </cell>
          <cell r="H184" t="str">
            <v>D</v>
          </cell>
          <cell r="I184">
            <v>0</v>
          </cell>
          <cell r="J184">
            <v>0</v>
          </cell>
          <cell r="K184">
            <v>0</v>
          </cell>
          <cell r="M184">
            <v>4000</v>
          </cell>
          <cell r="N184" t="str">
            <v>D</v>
          </cell>
          <cell r="P184">
            <v>4000</v>
          </cell>
        </row>
        <row r="185">
          <cell r="B185" t="str">
            <v>100801106</v>
          </cell>
          <cell r="C185" t="str">
            <v>100801106</v>
          </cell>
          <cell r="D185" t="str">
            <v>Risc.Canoni BNP CTR Y0006368</v>
          </cell>
          <cell r="E185">
            <v>0</v>
          </cell>
          <cell r="G185">
            <v>15035.82</v>
          </cell>
          <cell r="H185" t="str">
            <v>D</v>
          </cell>
          <cell r="I185">
            <v>1970.64</v>
          </cell>
          <cell r="J185">
            <v>1937.52</v>
          </cell>
          <cell r="K185">
            <v>33.119999999999997</v>
          </cell>
          <cell r="L185" t="str">
            <v>D</v>
          </cell>
          <cell r="M185">
            <v>15068.94</v>
          </cell>
          <cell r="N185" t="str">
            <v>D</v>
          </cell>
          <cell r="P185">
            <v>15035.82</v>
          </cell>
        </row>
        <row r="186">
          <cell r="B186" t="str">
            <v>100801107</v>
          </cell>
          <cell r="C186" t="str">
            <v>100801107</v>
          </cell>
          <cell r="D186" t="str">
            <v>Risc.Canoni BNP CTR Y0006372</v>
          </cell>
          <cell r="E186">
            <v>0</v>
          </cell>
          <cell r="G186">
            <v>23424.79</v>
          </cell>
          <cell r="H186" t="str">
            <v>D</v>
          </cell>
          <cell r="I186">
            <v>3069.6</v>
          </cell>
          <cell r="J186">
            <v>3018</v>
          </cell>
          <cell r="K186">
            <v>51.6</v>
          </cell>
          <cell r="L186" t="str">
            <v>D</v>
          </cell>
          <cell r="M186">
            <v>23476.39</v>
          </cell>
          <cell r="N186" t="str">
            <v>D</v>
          </cell>
          <cell r="P186">
            <v>23424.79</v>
          </cell>
        </row>
        <row r="187">
          <cell r="B187" t="str">
            <v>100801110</v>
          </cell>
          <cell r="C187" t="str">
            <v>100801110</v>
          </cell>
          <cell r="D187" t="str">
            <v>Risconto canoni Datanex</v>
          </cell>
          <cell r="E187">
            <v>0</v>
          </cell>
          <cell r="G187">
            <v>0</v>
          </cell>
          <cell r="I187">
            <v>0</v>
          </cell>
          <cell r="J187">
            <v>0</v>
          </cell>
          <cell r="K187">
            <v>0</v>
          </cell>
          <cell r="M187">
            <v>0</v>
          </cell>
          <cell r="P187">
            <v>0</v>
          </cell>
        </row>
        <row r="188">
          <cell r="B188" t="str">
            <v>100801111</v>
          </cell>
          <cell r="C188" t="str">
            <v>100801111</v>
          </cell>
          <cell r="D188" t="str">
            <v>Risconto attivo finanziam.BPM</v>
          </cell>
          <cell r="E188">
            <v>0</v>
          </cell>
          <cell r="G188">
            <v>0</v>
          </cell>
          <cell r="I188">
            <v>0</v>
          </cell>
          <cell r="J188">
            <v>0</v>
          </cell>
          <cell r="K188">
            <v>0</v>
          </cell>
          <cell r="M188">
            <v>0</v>
          </cell>
          <cell r="P188">
            <v>0</v>
          </cell>
        </row>
        <row r="189">
          <cell r="B189" t="str">
            <v>100801112</v>
          </cell>
          <cell r="C189" t="str">
            <v>100801112</v>
          </cell>
          <cell r="D189" t="str">
            <v>Risconto attivo finanziam.BNL</v>
          </cell>
          <cell r="E189">
            <v>0</v>
          </cell>
          <cell r="G189">
            <v>0</v>
          </cell>
          <cell r="I189">
            <v>0</v>
          </cell>
          <cell r="J189">
            <v>0</v>
          </cell>
          <cell r="K189">
            <v>0</v>
          </cell>
          <cell r="M189">
            <v>0</v>
          </cell>
          <cell r="P189">
            <v>0</v>
          </cell>
        </row>
        <row r="190">
          <cell r="B190" t="str">
            <v>100801113</v>
          </cell>
          <cell r="C190" t="str">
            <v>100801113</v>
          </cell>
          <cell r="D190" t="str">
            <v>Risconto att.fin.BPM 1241/06151607</v>
          </cell>
          <cell r="E190">
            <v>0</v>
          </cell>
          <cell r="G190">
            <v>0</v>
          </cell>
          <cell r="I190">
            <v>0</v>
          </cell>
          <cell r="J190">
            <v>0</v>
          </cell>
          <cell r="K190">
            <v>0</v>
          </cell>
          <cell r="M190">
            <v>0</v>
          </cell>
          <cell r="P190">
            <v>0</v>
          </cell>
        </row>
        <row r="191">
          <cell r="B191" t="str">
            <v>100801120</v>
          </cell>
          <cell r="C191" t="str">
            <v>100801120</v>
          </cell>
          <cell r="D191" t="str">
            <v>Risc.com.fidej.Dubois-Ages</v>
          </cell>
          <cell r="E191">
            <v>0</v>
          </cell>
          <cell r="G191">
            <v>0</v>
          </cell>
          <cell r="I191">
            <v>0</v>
          </cell>
          <cell r="J191">
            <v>0</v>
          </cell>
          <cell r="K191">
            <v>0</v>
          </cell>
          <cell r="M191">
            <v>0</v>
          </cell>
          <cell r="P191">
            <v>0</v>
          </cell>
        </row>
        <row r="192">
          <cell r="B192" t="str">
            <v>100801130</v>
          </cell>
          <cell r="C192" t="str">
            <v>100801130</v>
          </cell>
          <cell r="D192" t="str">
            <v>Int.su dep/cauz.CapanPero</v>
          </cell>
          <cell r="E192">
            <v>0</v>
          </cell>
          <cell r="G192">
            <v>0</v>
          </cell>
          <cell r="I192">
            <v>0</v>
          </cell>
          <cell r="J192">
            <v>0</v>
          </cell>
          <cell r="K192">
            <v>0</v>
          </cell>
          <cell r="M192">
            <v>0</v>
          </cell>
          <cell r="P192">
            <v>0</v>
          </cell>
        </row>
        <row r="193">
          <cell r="B193" t="str">
            <v>100801140</v>
          </cell>
          <cell r="C193" t="str">
            <v>100801140</v>
          </cell>
          <cell r="D193" t="str">
            <v>Risc.att.inter.depos.vinc</v>
          </cell>
          <cell r="E193">
            <v>0</v>
          </cell>
          <cell r="G193">
            <v>0</v>
          </cell>
          <cell r="I193">
            <v>0</v>
          </cell>
          <cell r="J193">
            <v>0</v>
          </cell>
          <cell r="K193">
            <v>0</v>
          </cell>
          <cell r="M193">
            <v>0</v>
          </cell>
          <cell r="P193">
            <v>0</v>
          </cell>
        </row>
        <row r="194">
          <cell r="B194" t="str">
            <v>100801150</v>
          </cell>
          <cell r="C194" t="str">
            <v>100801150</v>
          </cell>
          <cell r="D194" t="str">
            <v>Altri risconti</v>
          </cell>
          <cell r="E194">
            <v>0</v>
          </cell>
          <cell r="G194">
            <v>57564.84</v>
          </cell>
          <cell r="H194" t="str">
            <v>D</v>
          </cell>
          <cell r="I194">
            <v>880.96</v>
          </cell>
          <cell r="J194">
            <v>57564.84</v>
          </cell>
          <cell r="K194">
            <v>56683.88</v>
          </cell>
          <cell r="L194" t="str">
            <v>A</v>
          </cell>
          <cell r="M194">
            <v>880.96</v>
          </cell>
          <cell r="N194" t="str">
            <v>D</v>
          </cell>
          <cell r="P194">
            <v>57564.84</v>
          </cell>
        </row>
        <row r="195">
          <cell r="B195" t="str">
            <v>100801160</v>
          </cell>
          <cell r="C195" t="str">
            <v>100801160</v>
          </cell>
          <cell r="D195" t="str">
            <v>Risc.spe.increm.beni ter.</v>
          </cell>
          <cell r="E195">
            <v>0</v>
          </cell>
          <cell r="G195">
            <v>0</v>
          </cell>
          <cell r="I195">
            <v>0</v>
          </cell>
          <cell r="J195">
            <v>0</v>
          </cell>
          <cell r="K195">
            <v>0</v>
          </cell>
          <cell r="M195">
            <v>0</v>
          </cell>
          <cell r="P195">
            <v>0</v>
          </cell>
        </row>
        <row r="196">
          <cell r="B196" t="str">
            <v>100802010</v>
          </cell>
          <cell r="C196" t="str">
            <v>100802010</v>
          </cell>
          <cell r="D196" t="str">
            <v>Ratei attivi</v>
          </cell>
          <cell r="E196">
            <v>0</v>
          </cell>
          <cell r="G196">
            <v>0</v>
          </cell>
          <cell r="I196">
            <v>450.07</v>
          </cell>
          <cell r="J196">
            <v>0</v>
          </cell>
          <cell r="K196">
            <v>450.07</v>
          </cell>
          <cell r="L196" t="str">
            <v>D</v>
          </cell>
          <cell r="M196">
            <v>450.07</v>
          </cell>
          <cell r="N196" t="str">
            <v>D</v>
          </cell>
          <cell r="P196">
            <v>0</v>
          </cell>
        </row>
        <row r="197">
          <cell r="B197" t="str">
            <v>200800010</v>
          </cell>
          <cell r="C197" t="str">
            <v>200800010</v>
          </cell>
          <cell r="D197" t="str">
            <v>Capitale Sociale</v>
          </cell>
          <cell r="E197">
            <v>0</v>
          </cell>
          <cell r="G197">
            <v>0</v>
          </cell>
          <cell r="I197">
            <v>0</v>
          </cell>
          <cell r="J197">
            <v>0</v>
          </cell>
          <cell r="K197">
            <v>0</v>
          </cell>
          <cell r="M197">
            <v>0</v>
          </cell>
          <cell r="P197">
            <v>0</v>
          </cell>
        </row>
        <row r="198">
          <cell r="B198" t="str">
            <v>200801010</v>
          </cell>
          <cell r="C198" t="str">
            <v>200801010</v>
          </cell>
          <cell r="D198" t="str">
            <v>Riserva legale</v>
          </cell>
          <cell r="E198">
            <v>0</v>
          </cell>
          <cell r="G198">
            <v>263041.15999999997</v>
          </cell>
          <cell r="H198" t="str">
            <v>A</v>
          </cell>
          <cell r="I198">
            <v>0</v>
          </cell>
          <cell r="J198">
            <v>0</v>
          </cell>
          <cell r="K198">
            <v>0</v>
          </cell>
          <cell r="M198">
            <v>263041.15999999997</v>
          </cell>
          <cell r="N198" t="str">
            <v>A</v>
          </cell>
          <cell r="P198">
            <v>263041.15999999997</v>
          </cell>
        </row>
        <row r="199">
          <cell r="B199" t="str">
            <v>200802010</v>
          </cell>
          <cell r="C199" t="str">
            <v>200802010</v>
          </cell>
          <cell r="D199" t="str">
            <v>Riserva Straordinaria</v>
          </cell>
          <cell r="E199">
            <v>0</v>
          </cell>
          <cell r="G199">
            <v>0</v>
          </cell>
          <cell r="I199">
            <v>0</v>
          </cell>
          <cell r="J199">
            <v>0</v>
          </cell>
          <cell r="K199">
            <v>0</v>
          </cell>
          <cell r="M199">
            <v>0</v>
          </cell>
          <cell r="P199">
            <v>0</v>
          </cell>
        </row>
        <row r="200">
          <cell r="B200" t="str">
            <v>200803010</v>
          </cell>
          <cell r="C200" t="str">
            <v>200803010</v>
          </cell>
          <cell r="D200" t="str">
            <v>Riserva sovrap. azioni</v>
          </cell>
          <cell r="E200">
            <v>0</v>
          </cell>
          <cell r="G200">
            <v>0</v>
          </cell>
          <cell r="I200">
            <v>0</v>
          </cell>
          <cell r="J200">
            <v>0</v>
          </cell>
          <cell r="K200">
            <v>0</v>
          </cell>
          <cell r="M200">
            <v>0</v>
          </cell>
          <cell r="P200">
            <v>0</v>
          </cell>
        </row>
        <row r="201">
          <cell r="B201" t="str">
            <v>200803020</v>
          </cell>
          <cell r="C201" t="str">
            <v>200803020</v>
          </cell>
          <cell r="D201" t="str">
            <v>Altre Riserve</v>
          </cell>
          <cell r="E201">
            <v>0</v>
          </cell>
          <cell r="G201">
            <v>0</v>
          </cell>
          <cell r="I201">
            <v>0</v>
          </cell>
          <cell r="J201">
            <v>0</v>
          </cell>
          <cell r="K201">
            <v>0</v>
          </cell>
          <cell r="M201">
            <v>0</v>
          </cell>
          <cell r="P201">
            <v>0</v>
          </cell>
        </row>
        <row r="202">
          <cell r="B202" t="str">
            <v>200803030</v>
          </cell>
          <cell r="C202" t="str">
            <v>200803030</v>
          </cell>
          <cell r="D202" t="str">
            <v>Riser.in sosp.perman.d'im</v>
          </cell>
          <cell r="E202">
            <v>0</v>
          </cell>
          <cell r="G202">
            <v>0</v>
          </cell>
          <cell r="I202">
            <v>0</v>
          </cell>
          <cell r="J202">
            <v>0</v>
          </cell>
          <cell r="K202">
            <v>0</v>
          </cell>
          <cell r="M202">
            <v>0</v>
          </cell>
          <cell r="P202">
            <v>0</v>
          </cell>
        </row>
        <row r="203">
          <cell r="B203" t="str">
            <v>200803040</v>
          </cell>
          <cell r="C203" t="str">
            <v>200803040</v>
          </cell>
          <cell r="D203" t="str">
            <v>Riser.in sosp.tempor.d'im</v>
          </cell>
          <cell r="E203">
            <v>0</v>
          </cell>
          <cell r="G203">
            <v>0</v>
          </cell>
          <cell r="I203">
            <v>0</v>
          </cell>
          <cell r="J203">
            <v>0</v>
          </cell>
          <cell r="K203">
            <v>0</v>
          </cell>
          <cell r="M203">
            <v>0</v>
          </cell>
          <cell r="P203">
            <v>0</v>
          </cell>
        </row>
        <row r="204">
          <cell r="B204" t="str">
            <v>200803050</v>
          </cell>
          <cell r="C204" t="str">
            <v>200803050</v>
          </cell>
          <cell r="D204" t="str">
            <v>Riserva da tass.art.15/10</v>
          </cell>
          <cell r="E204">
            <v>0</v>
          </cell>
          <cell r="G204">
            <v>0</v>
          </cell>
          <cell r="I204">
            <v>0</v>
          </cell>
          <cell r="J204">
            <v>0</v>
          </cell>
          <cell r="K204">
            <v>0</v>
          </cell>
          <cell r="M204">
            <v>0</v>
          </cell>
          <cell r="P204">
            <v>0</v>
          </cell>
        </row>
        <row r="205">
          <cell r="B205" t="str">
            <v>200803060</v>
          </cell>
          <cell r="C205" t="str">
            <v>200803060</v>
          </cell>
          <cell r="D205" t="str">
            <v>Ris.ammort.ant.ex Art.67</v>
          </cell>
          <cell r="E205">
            <v>0</v>
          </cell>
          <cell r="G205">
            <v>0</v>
          </cell>
          <cell r="I205">
            <v>0</v>
          </cell>
          <cell r="J205">
            <v>0</v>
          </cell>
          <cell r="K205">
            <v>0</v>
          </cell>
          <cell r="M205">
            <v>0</v>
          </cell>
          <cell r="P205">
            <v>0</v>
          </cell>
        </row>
        <row r="206">
          <cell r="B206" t="str">
            <v>200803070</v>
          </cell>
          <cell r="C206" t="str">
            <v>200803070</v>
          </cell>
          <cell r="D206" t="str">
            <v>Riserva di rivalutaz. Legge 266/05</v>
          </cell>
          <cell r="E206">
            <v>0</v>
          </cell>
          <cell r="G206">
            <v>0</v>
          </cell>
          <cell r="I206">
            <v>0</v>
          </cell>
          <cell r="J206">
            <v>0</v>
          </cell>
          <cell r="K206">
            <v>0</v>
          </cell>
          <cell r="M206">
            <v>0</v>
          </cell>
          <cell r="P206">
            <v>0</v>
          </cell>
        </row>
        <row r="207">
          <cell r="B207" t="str">
            <v>200803080</v>
          </cell>
          <cell r="C207" t="str">
            <v>200803080</v>
          </cell>
          <cell r="D207" t="str">
            <v>Riserva rivalut.Immobile Leg.185/08</v>
          </cell>
          <cell r="E207">
            <v>0</v>
          </cell>
          <cell r="G207">
            <v>1545770</v>
          </cell>
          <cell r="H207" t="str">
            <v>A</v>
          </cell>
          <cell r="I207">
            <v>0</v>
          </cell>
          <cell r="J207">
            <v>0</v>
          </cell>
          <cell r="K207">
            <v>0</v>
          </cell>
          <cell r="M207">
            <v>1545770</v>
          </cell>
          <cell r="N207" t="str">
            <v>A</v>
          </cell>
          <cell r="P207">
            <v>1545770</v>
          </cell>
        </row>
        <row r="208">
          <cell r="B208" t="str">
            <v>200803090</v>
          </cell>
          <cell r="C208" t="str">
            <v>200803090</v>
          </cell>
          <cell r="D208" t="str">
            <v>Riserva per oper.copert.flussi fin.</v>
          </cell>
          <cell r="E208">
            <v>0</v>
          </cell>
          <cell r="G208">
            <v>0</v>
          </cell>
          <cell r="I208">
            <v>0</v>
          </cell>
          <cell r="J208">
            <v>0</v>
          </cell>
          <cell r="K208">
            <v>0</v>
          </cell>
          <cell r="M208">
            <v>0</v>
          </cell>
          <cell r="P208">
            <v>0</v>
          </cell>
        </row>
        <row r="209">
          <cell r="B209" t="str">
            <v>200809010</v>
          </cell>
          <cell r="C209" t="str">
            <v>200809010</v>
          </cell>
          <cell r="D209" t="str">
            <v>Utili dell'Esercizio</v>
          </cell>
          <cell r="E209">
            <v>0</v>
          </cell>
          <cell r="G209">
            <v>2806076.95</v>
          </cell>
          <cell r="H209" t="str">
            <v>A</v>
          </cell>
          <cell r="I209">
            <v>0</v>
          </cell>
          <cell r="J209">
            <v>0</v>
          </cell>
          <cell r="K209">
            <v>0</v>
          </cell>
          <cell r="M209">
            <v>2806076.95</v>
          </cell>
          <cell r="N209" t="str">
            <v>A</v>
          </cell>
          <cell r="P209">
            <v>0</v>
          </cell>
        </row>
        <row r="210">
          <cell r="B210" t="str">
            <v>200809020</v>
          </cell>
          <cell r="C210" t="str">
            <v>200809020</v>
          </cell>
          <cell r="D210" t="str">
            <v>Perdite dell'Esercizio</v>
          </cell>
          <cell r="E210">
            <v>0</v>
          </cell>
          <cell r="G210">
            <v>0</v>
          </cell>
          <cell r="I210">
            <v>0</v>
          </cell>
          <cell r="J210">
            <v>0</v>
          </cell>
          <cell r="K210">
            <v>0</v>
          </cell>
          <cell r="M210">
            <v>0</v>
          </cell>
          <cell r="P210">
            <v>0</v>
          </cell>
        </row>
        <row r="211">
          <cell r="B211" t="str">
            <v>200809030</v>
          </cell>
          <cell r="C211" t="str">
            <v>200809030</v>
          </cell>
          <cell r="D211" t="str">
            <v>Utile/Perdita degli eserc. preced.</v>
          </cell>
          <cell r="E211">
            <v>0</v>
          </cell>
          <cell r="G211">
            <v>4617053.09</v>
          </cell>
          <cell r="H211" t="str">
            <v>A</v>
          </cell>
          <cell r="I211">
            <v>0</v>
          </cell>
          <cell r="J211">
            <v>0</v>
          </cell>
          <cell r="K211">
            <v>0</v>
          </cell>
          <cell r="M211">
            <v>4617053.09</v>
          </cell>
          <cell r="N211" t="str">
            <v>A</v>
          </cell>
          <cell r="P211">
            <v>4617053.09</v>
          </cell>
        </row>
        <row r="212">
          <cell r="B212" t="str">
            <v>200901010</v>
          </cell>
          <cell r="C212" t="str">
            <v>200901010</v>
          </cell>
          <cell r="D212" t="str">
            <v>Capitale Sociale RIVA</v>
          </cell>
          <cell r="E212">
            <v>0</v>
          </cell>
          <cell r="G212">
            <v>8291111</v>
          </cell>
          <cell r="H212" t="str">
            <v>A</v>
          </cell>
          <cell r="I212">
            <v>0</v>
          </cell>
          <cell r="J212">
            <v>0</v>
          </cell>
          <cell r="K212">
            <v>0</v>
          </cell>
          <cell r="M212">
            <v>8291111</v>
          </cell>
          <cell r="N212" t="str">
            <v>A</v>
          </cell>
          <cell r="P212">
            <v>8291111</v>
          </cell>
        </row>
        <row r="213">
          <cell r="B213" t="str">
            <v>200902010</v>
          </cell>
          <cell r="C213" t="str">
            <v>200902010</v>
          </cell>
          <cell r="D213" t="str">
            <v>Perdite dell'Esercizio Riva</v>
          </cell>
          <cell r="E213">
            <v>0</v>
          </cell>
          <cell r="G213">
            <v>0</v>
          </cell>
          <cell r="I213">
            <v>0</v>
          </cell>
          <cell r="J213">
            <v>0</v>
          </cell>
          <cell r="K213">
            <v>0</v>
          </cell>
          <cell r="M213">
            <v>0</v>
          </cell>
          <cell r="P213">
            <v>0</v>
          </cell>
        </row>
        <row r="214">
          <cell r="B214" t="str">
            <v>201001010</v>
          </cell>
          <cell r="C214" t="str">
            <v>201001010</v>
          </cell>
          <cell r="D214" t="str">
            <v>F.do ammort. costi pluriennali</v>
          </cell>
          <cell r="E214">
            <v>0</v>
          </cell>
          <cell r="G214">
            <v>1224474.79</v>
          </cell>
          <cell r="H214" t="str">
            <v>A</v>
          </cell>
          <cell r="I214">
            <v>0</v>
          </cell>
          <cell r="J214">
            <v>0</v>
          </cell>
          <cell r="K214">
            <v>0</v>
          </cell>
          <cell r="M214">
            <v>1224474.79</v>
          </cell>
          <cell r="N214" t="str">
            <v>A</v>
          </cell>
          <cell r="P214">
            <v>1224474.79</v>
          </cell>
        </row>
        <row r="215">
          <cell r="B215" t="str">
            <v>201001020</v>
          </cell>
          <cell r="C215" t="str">
            <v>201001020</v>
          </cell>
          <cell r="D215" t="str">
            <v>F.do ammort. costi sviluppo nuo.pro</v>
          </cell>
          <cell r="E215">
            <v>0</v>
          </cell>
          <cell r="G215">
            <v>8844549.1300000008</v>
          </cell>
          <cell r="H215" t="str">
            <v>A</v>
          </cell>
          <cell r="I215">
            <v>0</v>
          </cell>
          <cell r="J215">
            <v>408499.71</v>
          </cell>
          <cell r="K215">
            <v>408499.71</v>
          </cell>
          <cell r="L215" t="str">
            <v>A</v>
          </cell>
          <cell r="M215">
            <v>9253048.8399999999</v>
          </cell>
          <cell r="N215" t="str">
            <v>A</v>
          </cell>
          <cell r="P215">
            <v>8844549.1300000008</v>
          </cell>
        </row>
        <row r="216">
          <cell r="B216" t="str">
            <v>201001030</v>
          </cell>
          <cell r="C216" t="str">
            <v>201001030</v>
          </cell>
          <cell r="D216" t="str">
            <v>F.do ammort. brevetti</v>
          </cell>
          <cell r="E216">
            <v>0</v>
          </cell>
          <cell r="G216">
            <v>894752.08</v>
          </cell>
          <cell r="H216" t="str">
            <v>A</v>
          </cell>
          <cell r="I216">
            <v>0</v>
          </cell>
          <cell r="J216">
            <v>1192.5</v>
          </cell>
          <cell r="K216">
            <v>1192.5</v>
          </cell>
          <cell r="L216" t="str">
            <v>A</v>
          </cell>
          <cell r="M216">
            <v>895944.58</v>
          </cell>
          <cell r="N216" t="str">
            <v>A</v>
          </cell>
          <cell r="P216">
            <v>894752.08</v>
          </cell>
        </row>
        <row r="217">
          <cell r="B217" t="str">
            <v>201001031</v>
          </cell>
          <cell r="C217" t="str">
            <v>201001031</v>
          </cell>
          <cell r="D217" t="str">
            <v>F.do ammort. Licenze e Marchi</v>
          </cell>
          <cell r="E217">
            <v>0</v>
          </cell>
          <cell r="G217">
            <v>4640</v>
          </cell>
          <cell r="H217" t="str">
            <v>A</v>
          </cell>
          <cell r="I217">
            <v>0</v>
          </cell>
          <cell r="J217">
            <v>580</v>
          </cell>
          <cell r="K217">
            <v>580</v>
          </cell>
          <cell r="L217" t="str">
            <v>A</v>
          </cell>
          <cell r="M217">
            <v>5220</v>
          </cell>
          <cell r="N217" t="str">
            <v>A</v>
          </cell>
          <cell r="P217">
            <v>4640</v>
          </cell>
        </row>
        <row r="218">
          <cell r="B218" t="str">
            <v>201001040</v>
          </cell>
          <cell r="C218" t="str">
            <v>201001040</v>
          </cell>
          <cell r="D218" t="str">
            <v>F.do amm. sp. increm. beni terzi</v>
          </cell>
          <cell r="E218">
            <v>0</v>
          </cell>
          <cell r="G218">
            <v>148938.32999999999</v>
          </cell>
          <cell r="H218" t="str">
            <v>A</v>
          </cell>
          <cell r="I218">
            <v>0</v>
          </cell>
          <cell r="J218">
            <v>0</v>
          </cell>
          <cell r="K218">
            <v>0</v>
          </cell>
          <cell r="M218">
            <v>148938.32999999999</v>
          </cell>
          <cell r="N218" t="str">
            <v>A</v>
          </cell>
          <cell r="P218">
            <v>148938.32999999999</v>
          </cell>
        </row>
        <row r="219">
          <cell r="B219" t="str">
            <v>201001050</v>
          </cell>
          <cell r="C219" t="str">
            <v>201001050</v>
          </cell>
          <cell r="D219" t="str">
            <v>F.do amm. per Avviamento</v>
          </cell>
          <cell r="E219">
            <v>0</v>
          </cell>
          <cell r="G219">
            <v>30525091.82</v>
          </cell>
          <cell r="H219" t="str">
            <v>A</v>
          </cell>
          <cell r="I219">
            <v>0</v>
          </cell>
          <cell r="J219">
            <v>959397.77</v>
          </cell>
          <cell r="K219">
            <v>959397.77</v>
          </cell>
          <cell r="L219" t="str">
            <v>A</v>
          </cell>
          <cell r="M219">
            <v>31484489.59</v>
          </cell>
          <cell r="N219" t="str">
            <v>A</v>
          </cell>
          <cell r="P219">
            <v>30525091.82</v>
          </cell>
        </row>
        <row r="220">
          <cell r="B220" t="str">
            <v>201001060</v>
          </cell>
          <cell r="C220" t="str">
            <v>201001060</v>
          </cell>
          <cell r="D220" t="str">
            <v>F.do amm. spese op. societarie</v>
          </cell>
          <cell r="E220">
            <v>0</v>
          </cell>
          <cell r="G220">
            <v>153619</v>
          </cell>
          <cell r="H220" t="str">
            <v>A</v>
          </cell>
          <cell r="I220">
            <v>0</v>
          </cell>
          <cell r="J220">
            <v>692.5</v>
          </cell>
          <cell r="K220">
            <v>692.5</v>
          </cell>
          <cell r="L220" t="str">
            <v>A</v>
          </cell>
          <cell r="M220">
            <v>154311.5</v>
          </cell>
          <cell r="N220" t="str">
            <v>A</v>
          </cell>
          <cell r="P220">
            <v>153619</v>
          </cell>
        </row>
        <row r="221">
          <cell r="B221" t="str">
            <v>201001070</v>
          </cell>
          <cell r="C221" t="str">
            <v>201001070</v>
          </cell>
          <cell r="D221" t="str">
            <v>F.do amm. Software</v>
          </cell>
          <cell r="E221">
            <v>0</v>
          </cell>
          <cell r="G221">
            <v>83165.600000000006</v>
          </cell>
          <cell r="H221" t="str">
            <v>A</v>
          </cell>
          <cell r="I221">
            <v>0</v>
          </cell>
          <cell r="J221">
            <v>11561.3</v>
          </cell>
          <cell r="K221">
            <v>11561.3</v>
          </cell>
          <cell r="L221" t="str">
            <v>A</v>
          </cell>
          <cell r="M221">
            <v>94726.9</v>
          </cell>
          <cell r="N221" t="str">
            <v>A</v>
          </cell>
          <cell r="P221">
            <v>83165.600000000006</v>
          </cell>
        </row>
        <row r="222">
          <cell r="B222" t="str">
            <v>201001080</v>
          </cell>
          <cell r="C222" t="str">
            <v>201001080</v>
          </cell>
          <cell r="D222" t="str">
            <v>F.do amm. Spese implement. gestion.</v>
          </cell>
          <cell r="E222">
            <v>0</v>
          </cell>
          <cell r="G222">
            <v>0</v>
          </cell>
          <cell r="I222">
            <v>0</v>
          </cell>
          <cell r="J222">
            <v>0</v>
          </cell>
          <cell r="K222">
            <v>0</v>
          </cell>
          <cell r="M222">
            <v>0</v>
          </cell>
          <cell r="P222">
            <v>0</v>
          </cell>
        </row>
        <row r="223">
          <cell r="B223" t="str">
            <v>201101010</v>
          </cell>
          <cell r="C223" t="str">
            <v>201101010</v>
          </cell>
          <cell r="D223" t="str">
            <v>F.do ammort. Immobile Pero</v>
          </cell>
          <cell r="E223">
            <v>0</v>
          </cell>
          <cell r="G223">
            <v>6026141.7999999998</v>
          </cell>
          <cell r="H223" t="str">
            <v>A</v>
          </cell>
          <cell r="I223">
            <v>0</v>
          </cell>
          <cell r="J223">
            <v>70369.58</v>
          </cell>
          <cell r="K223">
            <v>70369.58</v>
          </cell>
          <cell r="L223" t="str">
            <v>A</v>
          </cell>
          <cell r="M223">
            <v>6096511.3799999999</v>
          </cell>
          <cell r="N223" t="str">
            <v>A</v>
          </cell>
          <cell r="P223">
            <v>6026141.7999999998</v>
          </cell>
        </row>
        <row r="224">
          <cell r="B224" t="str">
            <v>201102010</v>
          </cell>
          <cell r="C224" t="str">
            <v>201102010</v>
          </cell>
          <cell r="D224" t="str">
            <v>F.do ammort. Impianti generici</v>
          </cell>
          <cell r="E224">
            <v>0</v>
          </cell>
          <cell r="G224">
            <v>1716428.63</v>
          </cell>
          <cell r="H224" t="str">
            <v>A</v>
          </cell>
          <cell r="I224">
            <v>0</v>
          </cell>
          <cell r="J224">
            <v>3404.8</v>
          </cell>
          <cell r="K224">
            <v>3404.8</v>
          </cell>
          <cell r="L224" t="str">
            <v>A</v>
          </cell>
          <cell r="M224">
            <v>1719833.43</v>
          </cell>
          <cell r="N224" t="str">
            <v>A</v>
          </cell>
          <cell r="P224">
            <v>1716428.63</v>
          </cell>
        </row>
        <row r="225">
          <cell r="B225" t="str">
            <v>201103010</v>
          </cell>
          <cell r="C225" t="str">
            <v>201103010</v>
          </cell>
          <cell r="D225" t="str">
            <v>F.do ammort. Macchinari</v>
          </cell>
          <cell r="E225">
            <v>0</v>
          </cell>
          <cell r="G225">
            <v>22884369.460000001</v>
          </cell>
          <cell r="H225" t="str">
            <v>A</v>
          </cell>
          <cell r="I225">
            <v>195687.18</v>
          </cell>
          <cell r="J225">
            <v>149845.51</v>
          </cell>
          <cell r="K225">
            <v>45841.67</v>
          </cell>
          <cell r="L225" t="str">
            <v>D</v>
          </cell>
          <cell r="M225">
            <v>22838527.789999999</v>
          </cell>
          <cell r="N225" t="str">
            <v>A</v>
          </cell>
          <cell r="P225">
            <v>22884369.460000001</v>
          </cell>
        </row>
        <row r="226">
          <cell r="B226" t="str">
            <v>201104010</v>
          </cell>
          <cell r="C226" t="str">
            <v>201104010</v>
          </cell>
          <cell r="D226" t="str">
            <v>F.do ammort. Stampi e attrezzature</v>
          </cell>
          <cell r="E226">
            <v>0</v>
          </cell>
          <cell r="G226">
            <v>25395470.890000001</v>
          </cell>
          <cell r="H226" t="str">
            <v>A</v>
          </cell>
          <cell r="I226">
            <v>0</v>
          </cell>
          <cell r="J226">
            <v>404329.02</v>
          </cell>
          <cell r="K226">
            <v>404329.02</v>
          </cell>
          <cell r="L226" t="str">
            <v>A</v>
          </cell>
          <cell r="M226">
            <v>25799799.91</v>
          </cell>
          <cell r="N226" t="str">
            <v>A</v>
          </cell>
          <cell r="P226">
            <v>25395470.890000001</v>
          </cell>
        </row>
        <row r="227">
          <cell r="B227" t="str">
            <v>201105010</v>
          </cell>
          <cell r="C227" t="str">
            <v>201105010</v>
          </cell>
          <cell r="D227" t="str">
            <v>F.do ammort. Automezzi</v>
          </cell>
          <cell r="E227">
            <v>0</v>
          </cell>
          <cell r="G227">
            <v>81901.58</v>
          </cell>
          <cell r="H227" t="str">
            <v>A</v>
          </cell>
          <cell r="I227">
            <v>0</v>
          </cell>
          <cell r="J227">
            <v>83.42</v>
          </cell>
          <cell r="K227">
            <v>83.42</v>
          </cell>
          <cell r="L227" t="str">
            <v>A</v>
          </cell>
          <cell r="M227">
            <v>81985</v>
          </cell>
          <cell r="N227" t="str">
            <v>A</v>
          </cell>
          <cell r="P227">
            <v>81901.58</v>
          </cell>
        </row>
        <row r="228">
          <cell r="B228" t="str">
            <v>201106010</v>
          </cell>
          <cell r="C228" t="str">
            <v>201106010</v>
          </cell>
          <cell r="D228" t="str">
            <v>F.do amm. Mobili e Macchine ordin.</v>
          </cell>
          <cell r="E228">
            <v>0</v>
          </cell>
          <cell r="G228">
            <v>312147.77</v>
          </cell>
          <cell r="H228" t="str">
            <v>A</v>
          </cell>
          <cell r="I228">
            <v>0</v>
          </cell>
          <cell r="J228">
            <v>1480.78</v>
          </cell>
          <cell r="K228">
            <v>1480.78</v>
          </cell>
          <cell r="L228" t="str">
            <v>A</v>
          </cell>
          <cell r="M228">
            <v>313628.55</v>
          </cell>
          <cell r="N228" t="str">
            <v>A</v>
          </cell>
          <cell r="P228">
            <v>312147.77</v>
          </cell>
        </row>
        <row r="229">
          <cell r="B229" t="str">
            <v>201106020</v>
          </cell>
          <cell r="C229" t="str">
            <v>201106020</v>
          </cell>
          <cell r="D229" t="str">
            <v>F.do amm. Macchine Elettroniche</v>
          </cell>
          <cell r="E229">
            <v>0</v>
          </cell>
          <cell r="G229">
            <v>1450904.23</v>
          </cell>
          <cell r="H229" t="str">
            <v>A</v>
          </cell>
          <cell r="I229">
            <v>0</v>
          </cell>
          <cell r="J229">
            <v>3658.37</v>
          </cell>
          <cell r="K229">
            <v>3658.37</v>
          </cell>
          <cell r="L229" t="str">
            <v>A</v>
          </cell>
          <cell r="M229">
            <v>1454562.6</v>
          </cell>
          <cell r="N229" t="str">
            <v>A</v>
          </cell>
          <cell r="P229">
            <v>1450904.23</v>
          </cell>
        </row>
        <row r="230">
          <cell r="B230" t="str">
            <v>201107010</v>
          </cell>
          <cell r="C230" t="str">
            <v>201107010</v>
          </cell>
          <cell r="D230" t="str">
            <v>F.do amm. forni e pertin.</v>
          </cell>
          <cell r="E230">
            <v>0</v>
          </cell>
          <cell r="G230">
            <v>1400.37</v>
          </cell>
          <cell r="H230" t="str">
            <v>A</v>
          </cell>
          <cell r="I230">
            <v>0</v>
          </cell>
          <cell r="J230">
            <v>0</v>
          </cell>
          <cell r="K230">
            <v>0</v>
          </cell>
          <cell r="M230">
            <v>1400.37</v>
          </cell>
          <cell r="N230" t="str">
            <v>A</v>
          </cell>
          <cell r="P230">
            <v>1400.37</v>
          </cell>
        </row>
        <row r="231">
          <cell r="B231" t="str">
            <v>201108010</v>
          </cell>
          <cell r="C231" t="str">
            <v>201108010</v>
          </cell>
          <cell r="D231" t="str">
            <v>F.do amm. altre costr.int</v>
          </cell>
          <cell r="E231">
            <v>0</v>
          </cell>
          <cell r="G231">
            <v>0</v>
          </cell>
          <cell r="I231">
            <v>0</v>
          </cell>
          <cell r="J231">
            <v>0</v>
          </cell>
          <cell r="K231">
            <v>0</v>
          </cell>
          <cell r="M231">
            <v>0</v>
          </cell>
          <cell r="P231">
            <v>0</v>
          </cell>
        </row>
        <row r="232">
          <cell r="B232" t="str">
            <v>201201010</v>
          </cell>
          <cell r="C232" t="str">
            <v>201201010</v>
          </cell>
          <cell r="D232" t="str">
            <v>F.do Imposte e Tasse  di reddito</v>
          </cell>
          <cell r="E232">
            <v>0</v>
          </cell>
          <cell r="G232">
            <v>0</v>
          </cell>
          <cell r="I232">
            <v>0</v>
          </cell>
          <cell r="J232">
            <v>0</v>
          </cell>
          <cell r="K232">
            <v>0</v>
          </cell>
          <cell r="M232">
            <v>0</v>
          </cell>
          <cell r="P232">
            <v>0</v>
          </cell>
        </row>
        <row r="233">
          <cell r="B233" t="str">
            <v>201201020</v>
          </cell>
          <cell r="C233" t="str">
            <v>201201020</v>
          </cell>
          <cell r="D233" t="str">
            <v>F.do Imposte differite passive</v>
          </cell>
          <cell r="E233">
            <v>0</v>
          </cell>
          <cell r="G233">
            <v>0</v>
          </cell>
          <cell r="I233">
            <v>0</v>
          </cell>
          <cell r="J233">
            <v>0</v>
          </cell>
          <cell r="K233">
            <v>0</v>
          </cell>
          <cell r="M233">
            <v>0</v>
          </cell>
          <cell r="P233">
            <v>0</v>
          </cell>
        </row>
        <row r="234">
          <cell r="B234" t="str">
            <v>201201025</v>
          </cell>
          <cell r="C234" t="str">
            <v>201201025</v>
          </cell>
          <cell r="D234" t="str">
            <v>F.do imp.differite.su ammortam.ant.</v>
          </cell>
          <cell r="E234">
            <v>0</v>
          </cell>
          <cell r="G234">
            <v>0</v>
          </cell>
          <cell r="I234">
            <v>0</v>
          </cell>
          <cell r="J234">
            <v>0</v>
          </cell>
          <cell r="K234">
            <v>0</v>
          </cell>
          <cell r="M234">
            <v>0</v>
          </cell>
          <cell r="P234">
            <v>0</v>
          </cell>
        </row>
        <row r="235">
          <cell r="B235" t="str">
            <v>201201030</v>
          </cell>
          <cell r="C235" t="str">
            <v>201201030</v>
          </cell>
          <cell r="D235" t="str">
            <v>Fondo altre Imposte</v>
          </cell>
          <cell r="E235">
            <v>0</v>
          </cell>
          <cell r="G235">
            <v>0</v>
          </cell>
          <cell r="I235">
            <v>0</v>
          </cell>
          <cell r="J235">
            <v>0</v>
          </cell>
          <cell r="K235">
            <v>0</v>
          </cell>
          <cell r="M235">
            <v>0</v>
          </cell>
          <cell r="P235">
            <v>0</v>
          </cell>
        </row>
        <row r="236">
          <cell r="B236" t="str">
            <v>201201040</v>
          </cell>
          <cell r="C236" t="str">
            <v>201201040</v>
          </cell>
          <cell r="D236" t="str">
            <v>Fondo rischi x Passiv.potenz.Impos</v>
          </cell>
          <cell r="E236">
            <v>0</v>
          </cell>
          <cell r="G236">
            <v>5706.72</v>
          </cell>
          <cell r="H236" t="str">
            <v>A</v>
          </cell>
          <cell r="I236">
            <v>0</v>
          </cell>
          <cell r="J236">
            <v>0</v>
          </cell>
          <cell r="K236">
            <v>0</v>
          </cell>
          <cell r="M236">
            <v>5706.72</v>
          </cell>
          <cell r="N236" t="str">
            <v>A</v>
          </cell>
          <cell r="P236">
            <v>5706.72</v>
          </cell>
        </row>
        <row r="237">
          <cell r="B237" t="str">
            <v>201202010</v>
          </cell>
          <cell r="C237" t="str">
            <v>201202010</v>
          </cell>
          <cell r="D237" t="str">
            <v>F.do Obsol.Immob.Tecniche</v>
          </cell>
          <cell r="E237">
            <v>0</v>
          </cell>
          <cell r="G237">
            <v>0</v>
          </cell>
          <cell r="I237">
            <v>0</v>
          </cell>
          <cell r="J237">
            <v>0</v>
          </cell>
          <cell r="K237">
            <v>0</v>
          </cell>
          <cell r="M237">
            <v>0</v>
          </cell>
          <cell r="P237">
            <v>0</v>
          </cell>
        </row>
        <row r="238">
          <cell r="B238" t="str">
            <v>201202020</v>
          </cell>
          <cell r="C238" t="str">
            <v>201202020</v>
          </cell>
          <cell r="D238" t="str">
            <v>F.do oscillazione Titoli</v>
          </cell>
          <cell r="E238">
            <v>0</v>
          </cell>
          <cell r="G238">
            <v>0</v>
          </cell>
          <cell r="I238">
            <v>0</v>
          </cell>
          <cell r="J238">
            <v>0</v>
          </cell>
          <cell r="K238">
            <v>0</v>
          </cell>
          <cell r="M238">
            <v>0</v>
          </cell>
          <cell r="P238">
            <v>0</v>
          </cell>
        </row>
        <row r="239">
          <cell r="B239" t="str">
            <v>201202030</v>
          </cell>
          <cell r="C239" t="str">
            <v>201202030</v>
          </cell>
          <cell r="D239" t="str">
            <v>F.do acc.garanzia prodot.</v>
          </cell>
          <cell r="E239">
            <v>0</v>
          </cell>
          <cell r="G239">
            <v>215000</v>
          </cell>
          <cell r="H239" t="str">
            <v>A</v>
          </cell>
          <cell r="I239">
            <v>0</v>
          </cell>
          <cell r="J239">
            <v>0</v>
          </cell>
          <cell r="K239">
            <v>0</v>
          </cell>
          <cell r="M239">
            <v>215000</v>
          </cell>
          <cell r="N239" t="str">
            <v>A</v>
          </cell>
          <cell r="P239">
            <v>215000</v>
          </cell>
        </row>
        <row r="240">
          <cell r="B240" t="str">
            <v>201202040</v>
          </cell>
          <cell r="C240" t="str">
            <v>201202040</v>
          </cell>
          <cell r="D240" t="str">
            <v>F.do Straordin. Riorganizz. Aziend.</v>
          </cell>
          <cell r="E240">
            <v>0</v>
          </cell>
          <cell r="G240">
            <v>0</v>
          </cell>
          <cell r="I240">
            <v>0</v>
          </cell>
          <cell r="J240">
            <v>0</v>
          </cell>
          <cell r="K240">
            <v>0</v>
          </cell>
          <cell r="M240">
            <v>0</v>
          </cell>
          <cell r="P240">
            <v>0</v>
          </cell>
        </row>
        <row r="241">
          <cell r="B241" t="str">
            <v>201202050</v>
          </cell>
          <cell r="C241" t="str">
            <v>201202050</v>
          </cell>
          <cell r="D241" t="str">
            <v>Fondo rischi e oneri vari</v>
          </cell>
          <cell r="E241">
            <v>0</v>
          </cell>
          <cell r="G241">
            <v>0</v>
          </cell>
          <cell r="I241">
            <v>0</v>
          </cell>
          <cell r="J241">
            <v>0</v>
          </cell>
          <cell r="K241">
            <v>0</v>
          </cell>
          <cell r="M241">
            <v>0</v>
          </cell>
          <cell r="P241">
            <v>0</v>
          </cell>
        </row>
        <row r="242">
          <cell r="B242" t="str">
            <v>201202060</v>
          </cell>
          <cell r="C242" t="str">
            <v>201202060</v>
          </cell>
          <cell r="D242" t="str">
            <v>Fondo Rischi Contrattuali</v>
          </cell>
          <cell r="E242">
            <v>0</v>
          </cell>
          <cell r="G242">
            <v>0</v>
          </cell>
          <cell r="I242">
            <v>0</v>
          </cell>
          <cell r="J242">
            <v>0</v>
          </cell>
          <cell r="K242">
            <v>0</v>
          </cell>
          <cell r="M242">
            <v>0</v>
          </cell>
          <cell r="P242">
            <v>0</v>
          </cell>
        </row>
        <row r="243">
          <cell r="B243" t="str">
            <v>201202070</v>
          </cell>
          <cell r="C243" t="str">
            <v>201202070</v>
          </cell>
          <cell r="D243" t="str">
            <v>Fondo Risc.Perd.Soc.Part.</v>
          </cell>
          <cell r="E243">
            <v>0</v>
          </cell>
          <cell r="G243">
            <v>0</v>
          </cell>
          <cell r="I243">
            <v>0</v>
          </cell>
          <cell r="J243">
            <v>0</v>
          </cell>
          <cell r="K243">
            <v>0</v>
          </cell>
          <cell r="M243">
            <v>0</v>
          </cell>
          <cell r="P243">
            <v>0</v>
          </cell>
        </row>
        <row r="244">
          <cell r="B244" t="str">
            <v>201202080</v>
          </cell>
          <cell r="C244" t="str">
            <v>201202080</v>
          </cell>
          <cell r="D244" t="str">
            <v>F.do Contr.Sos.DPR 917/86</v>
          </cell>
          <cell r="E244">
            <v>0</v>
          </cell>
          <cell r="G244">
            <v>0</v>
          </cell>
          <cell r="I244">
            <v>0</v>
          </cell>
          <cell r="J244">
            <v>0</v>
          </cell>
          <cell r="K244">
            <v>0</v>
          </cell>
          <cell r="M244">
            <v>0</v>
          </cell>
          <cell r="P244">
            <v>0</v>
          </cell>
        </row>
        <row r="245">
          <cell r="B245" t="str">
            <v>201202090</v>
          </cell>
          <cell r="C245" t="str">
            <v>201202090</v>
          </cell>
          <cell r="D245" t="str">
            <v>Fondo Strumenti  Derivati Passivi</v>
          </cell>
          <cell r="E245">
            <v>0</v>
          </cell>
          <cell r="G245">
            <v>5010.99</v>
          </cell>
          <cell r="H245" t="str">
            <v>A</v>
          </cell>
          <cell r="I245">
            <v>0</v>
          </cell>
          <cell r="J245">
            <v>0</v>
          </cell>
          <cell r="K245">
            <v>0</v>
          </cell>
          <cell r="M245">
            <v>5010.99</v>
          </cell>
          <cell r="N245" t="str">
            <v>A</v>
          </cell>
          <cell r="P245">
            <v>5010.99</v>
          </cell>
        </row>
        <row r="246">
          <cell r="B246" t="str">
            <v>201203010</v>
          </cell>
          <cell r="C246" t="str">
            <v>201203010</v>
          </cell>
          <cell r="D246" t="str">
            <v>F.do obsolescenza magazzino</v>
          </cell>
          <cell r="E246">
            <v>0</v>
          </cell>
          <cell r="G246">
            <v>1207439.8</v>
          </cell>
          <cell r="H246" t="str">
            <v>A</v>
          </cell>
          <cell r="I246">
            <v>0</v>
          </cell>
          <cell r="J246">
            <v>0</v>
          </cell>
          <cell r="K246">
            <v>0</v>
          </cell>
          <cell r="M246">
            <v>1207439.8</v>
          </cell>
          <cell r="N246" t="str">
            <v>A</v>
          </cell>
          <cell r="P246">
            <v>1207439.8</v>
          </cell>
        </row>
        <row r="247">
          <cell r="B247" t="str">
            <v>201203020</v>
          </cell>
          <cell r="C247" t="str">
            <v>201203020</v>
          </cell>
          <cell r="D247" t="str">
            <v>F.do svalutazione Crediti</v>
          </cell>
          <cell r="E247">
            <v>0</v>
          </cell>
          <cell r="G247">
            <v>243681.39</v>
          </cell>
          <cell r="H247" t="str">
            <v>A</v>
          </cell>
          <cell r="I247">
            <v>0</v>
          </cell>
          <cell r="J247">
            <v>0</v>
          </cell>
          <cell r="K247">
            <v>0</v>
          </cell>
          <cell r="M247">
            <v>243681.39</v>
          </cell>
          <cell r="N247" t="str">
            <v>A</v>
          </cell>
          <cell r="P247">
            <v>243681.39</v>
          </cell>
        </row>
        <row r="248">
          <cell r="B248" t="str">
            <v>201203030</v>
          </cell>
          <cell r="C248" t="str">
            <v>201203030</v>
          </cell>
          <cell r="D248" t="str">
            <v>F.do svalut. Crediti tassati</v>
          </cell>
          <cell r="E248">
            <v>0</v>
          </cell>
          <cell r="G248">
            <v>0</v>
          </cell>
          <cell r="I248">
            <v>0</v>
          </cell>
          <cell r="J248">
            <v>0</v>
          </cell>
          <cell r="K248">
            <v>0</v>
          </cell>
          <cell r="M248">
            <v>0</v>
          </cell>
          <cell r="P248">
            <v>0</v>
          </cell>
        </row>
        <row r="249">
          <cell r="B249" t="str">
            <v>201203040</v>
          </cell>
          <cell r="C249" t="str">
            <v>201203040</v>
          </cell>
          <cell r="D249" t="str">
            <v>Fondo x inter.mora L.231</v>
          </cell>
          <cell r="E249">
            <v>0</v>
          </cell>
          <cell r="G249">
            <v>0</v>
          </cell>
          <cell r="I249">
            <v>0</v>
          </cell>
          <cell r="J249">
            <v>0</v>
          </cell>
          <cell r="K249">
            <v>0</v>
          </cell>
          <cell r="M249">
            <v>0</v>
          </cell>
          <cell r="P249">
            <v>0</v>
          </cell>
        </row>
        <row r="250">
          <cell r="B250" t="str">
            <v>201301010</v>
          </cell>
          <cell r="C250" t="str">
            <v>201301010</v>
          </cell>
          <cell r="D250" t="str">
            <v>F.do T.F.R. salariati</v>
          </cell>
          <cell r="E250">
            <v>0</v>
          </cell>
          <cell r="G250">
            <v>356284.15</v>
          </cell>
          <cell r="H250" t="str">
            <v>A</v>
          </cell>
          <cell r="I250">
            <v>3957</v>
          </cell>
          <cell r="J250">
            <v>2502.9699999999998</v>
          </cell>
          <cell r="K250">
            <v>1454.03</v>
          </cell>
          <cell r="L250" t="str">
            <v>D</v>
          </cell>
          <cell r="M250">
            <v>354830.12</v>
          </cell>
          <cell r="N250" t="str">
            <v>A</v>
          </cell>
          <cell r="P250">
            <v>356284.15</v>
          </cell>
        </row>
        <row r="251">
          <cell r="B251" t="str">
            <v>201301020</v>
          </cell>
          <cell r="C251" t="str">
            <v>201301020</v>
          </cell>
          <cell r="D251" t="str">
            <v>F.do T.F.R. stipendiati</v>
          </cell>
          <cell r="E251">
            <v>0</v>
          </cell>
          <cell r="G251">
            <v>526702.05000000005</v>
          </cell>
          <cell r="H251" t="str">
            <v>A</v>
          </cell>
          <cell r="I251">
            <v>61791.47</v>
          </cell>
          <cell r="J251">
            <v>70644.479999999996</v>
          </cell>
          <cell r="K251">
            <v>8853.01</v>
          </cell>
          <cell r="L251" t="str">
            <v>A</v>
          </cell>
          <cell r="M251">
            <v>535555.06000000006</v>
          </cell>
          <cell r="N251" t="str">
            <v>A</v>
          </cell>
          <cell r="P251">
            <v>526702.05000000005</v>
          </cell>
        </row>
        <row r="252">
          <cell r="B252" t="str">
            <v>201301030</v>
          </cell>
          <cell r="C252" t="str">
            <v>201301030</v>
          </cell>
          <cell r="D252" t="str">
            <v>F.do T.F.R. dirigenti</v>
          </cell>
          <cell r="E252">
            <v>0</v>
          </cell>
          <cell r="G252">
            <v>17857.62</v>
          </cell>
          <cell r="H252" t="str">
            <v>A</v>
          </cell>
          <cell r="I252">
            <v>0</v>
          </cell>
          <cell r="J252">
            <v>423.82</v>
          </cell>
          <cell r="K252">
            <v>423.82</v>
          </cell>
          <cell r="L252" t="str">
            <v>A</v>
          </cell>
          <cell r="M252">
            <v>18281.439999999999</v>
          </cell>
          <cell r="N252" t="str">
            <v>A</v>
          </cell>
          <cell r="P252">
            <v>17857.62</v>
          </cell>
        </row>
        <row r="253">
          <cell r="B253" t="str">
            <v>201301040</v>
          </cell>
          <cell r="C253" t="str">
            <v>201301040</v>
          </cell>
          <cell r="D253" t="str">
            <v>Debiti Imposta Sostitutiva TFR</v>
          </cell>
          <cell r="E253">
            <v>0</v>
          </cell>
          <cell r="G253">
            <v>5117.7</v>
          </cell>
          <cell r="H253" t="str">
            <v>D</v>
          </cell>
          <cell r="I253">
            <v>0.24</v>
          </cell>
          <cell r="J253">
            <v>5117.9399999999996</v>
          </cell>
          <cell r="K253">
            <v>5117.7</v>
          </cell>
          <cell r="L253" t="str">
            <v>A</v>
          </cell>
          <cell r="M253">
            <v>0</v>
          </cell>
          <cell r="P253">
            <v>5117.7</v>
          </cell>
        </row>
        <row r="254">
          <cell r="B254" t="str">
            <v>201401010</v>
          </cell>
          <cell r="C254" t="str">
            <v>201401010</v>
          </cell>
          <cell r="D254" t="str">
            <v>Prestito Obbl. non conv.</v>
          </cell>
          <cell r="E254">
            <v>0</v>
          </cell>
          <cell r="G254">
            <v>0</v>
          </cell>
          <cell r="I254">
            <v>0</v>
          </cell>
          <cell r="J254">
            <v>0</v>
          </cell>
          <cell r="K254">
            <v>0</v>
          </cell>
          <cell r="M254">
            <v>0</v>
          </cell>
          <cell r="P254">
            <v>0</v>
          </cell>
        </row>
        <row r="255">
          <cell r="B255" t="str">
            <v>201401020</v>
          </cell>
          <cell r="C255" t="str">
            <v>201401020</v>
          </cell>
          <cell r="D255" t="str">
            <v>Prestito obbligaz.convert</v>
          </cell>
          <cell r="E255">
            <v>0</v>
          </cell>
          <cell r="G255">
            <v>0</v>
          </cell>
          <cell r="I255">
            <v>0</v>
          </cell>
          <cell r="J255">
            <v>0</v>
          </cell>
          <cell r="K255">
            <v>0</v>
          </cell>
          <cell r="M255">
            <v>0</v>
          </cell>
          <cell r="P255">
            <v>0</v>
          </cell>
        </row>
        <row r="256">
          <cell r="B256" t="str">
            <v>201402010</v>
          </cell>
          <cell r="C256" t="str">
            <v>201402010</v>
          </cell>
          <cell r="D256" t="str">
            <v>Finanziamento Soci</v>
          </cell>
          <cell r="E256">
            <v>0</v>
          </cell>
          <cell r="G256">
            <v>0</v>
          </cell>
          <cell r="I256">
            <v>0</v>
          </cell>
          <cell r="J256">
            <v>0</v>
          </cell>
          <cell r="K256">
            <v>0</v>
          </cell>
          <cell r="M256">
            <v>0</v>
          </cell>
          <cell r="P256">
            <v>0</v>
          </cell>
        </row>
        <row r="257">
          <cell r="B257" t="str">
            <v>201402011</v>
          </cell>
          <cell r="C257" t="str">
            <v>201402011</v>
          </cell>
          <cell r="D257" t="str">
            <v>Finanziamento BNL 18 mesi</v>
          </cell>
          <cell r="E257">
            <v>0</v>
          </cell>
          <cell r="G257">
            <v>0</v>
          </cell>
          <cell r="I257">
            <v>0</v>
          </cell>
          <cell r="J257">
            <v>0</v>
          </cell>
          <cell r="K257">
            <v>0</v>
          </cell>
          <cell r="M257">
            <v>0</v>
          </cell>
          <cell r="P257">
            <v>0</v>
          </cell>
        </row>
        <row r="258">
          <cell r="B258" t="str">
            <v>201402019</v>
          </cell>
          <cell r="C258" t="str">
            <v>201402019</v>
          </cell>
          <cell r="D258" t="str">
            <v>Finanziamento BDB 035/00115415</v>
          </cell>
          <cell r="E258">
            <v>0</v>
          </cell>
          <cell r="G258">
            <v>0</v>
          </cell>
          <cell r="I258">
            <v>0</v>
          </cell>
          <cell r="J258">
            <v>0</v>
          </cell>
          <cell r="K258">
            <v>0</v>
          </cell>
          <cell r="M258">
            <v>0</v>
          </cell>
          <cell r="P258">
            <v>0</v>
          </cell>
        </row>
        <row r="259">
          <cell r="B259" t="str">
            <v>201402020</v>
          </cell>
          <cell r="C259" t="str">
            <v>201402020</v>
          </cell>
          <cell r="D259" t="str">
            <v>Finanziam. Credito Emiliano</v>
          </cell>
          <cell r="E259">
            <v>0</v>
          </cell>
          <cell r="G259">
            <v>0</v>
          </cell>
          <cell r="I259">
            <v>0</v>
          </cell>
          <cell r="J259">
            <v>0</v>
          </cell>
          <cell r="K259">
            <v>0</v>
          </cell>
          <cell r="M259">
            <v>0</v>
          </cell>
          <cell r="P259">
            <v>0</v>
          </cell>
        </row>
        <row r="260">
          <cell r="B260" t="str">
            <v>201402021</v>
          </cell>
          <cell r="C260" t="str">
            <v>201402021</v>
          </cell>
          <cell r="D260" t="str">
            <v>Veneto Banca mutuo chirogra.49 mesi</v>
          </cell>
          <cell r="E260">
            <v>0</v>
          </cell>
          <cell r="G260">
            <v>0</v>
          </cell>
          <cell r="I260">
            <v>0</v>
          </cell>
          <cell r="J260">
            <v>0</v>
          </cell>
          <cell r="K260">
            <v>0</v>
          </cell>
          <cell r="M260">
            <v>0</v>
          </cell>
          <cell r="P260">
            <v>0</v>
          </cell>
        </row>
        <row r="261">
          <cell r="B261" t="str">
            <v>201402022</v>
          </cell>
          <cell r="C261" t="str">
            <v>201402022</v>
          </cell>
          <cell r="D261" t="str">
            <v>BNL finanziam. 48 mesi</v>
          </cell>
          <cell r="E261">
            <v>0</v>
          </cell>
          <cell r="G261">
            <v>0</v>
          </cell>
          <cell r="I261">
            <v>0</v>
          </cell>
          <cell r="J261">
            <v>0</v>
          </cell>
          <cell r="K261">
            <v>0</v>
          </cell>
          <cell r="M261">
            <v>0</v>
          </cell>
          <cell r="P261">
            <v>0</v>
          </cell>
        </row>
        <row r="262">
          <cell r="B262" t="str">
            <v>201402023</v>
          </cell>
          <cell r="C262" t="str">
            <v>201402023</v>
          </cell>
          <cell r="D262" t="str">
            <v>Banco di Desio Brian.mutuo035/0007</v>
          </cell>
          <cell r="E262">
            <v>0</v>
          </cell>
          <cell r="G262">
            <v>0</v>
          </cell>
          <cell r="I262">
            <v>0</v>
          </cell>
          <cell r="J262">
            <v>0</v>
          </cell>
          <cell r="K262">
            <v>0</v>
          </cell>
          <cell r="M262">
            <v>0</v>
          </cell>
          <cell r="P262">
            <v>0</v>
          </cell>
        </row>
        <row r="263">
          <cell r="B263" t="str">
            <v>201402024</v>
          </cell>
          <cell r="C263" t="str">
            <v>201402024</v>
          </cell>
          <cell r="D263" t="str">
            <v>Finanziamento IntesaSanpaolo 3327</v>
          </cell>
          <cell r="E263">
            <v>0</v>
          </cell>
          <cell r="G263">
            <v>0</v>
          </cell>
          <cell r="I263">
            <v>0</v>
          </cell>
          <cell r="J263">
            <v>0</v>
          </cell>
          <cell r="K263">
            <v>0</v>
          </cell>
          <cell r="M263">
            <v>0</v>
          </cell>
          <cell r="P263">
            <v>0</v>
          </cell>
        </row>
        <row r="264">
          <cell r="B264" t="str">
            <v>201402025</v>
          </cell>
          <cell r="C264" t="str">
            <v>201402025</v>
          </cell>
          <cell r="D264" t="str">
            <v>MPS fin.Restart Plus 741707583</v>
          </cell>
          <cell r="E264">
            <v>0</v>
          </cell>
          <cell r="G264">
            <v>0</v>
          </cell>
          <cell r="I264">
            <v>0</v>
          </cell>
          <cell r="J264">
            <v>0</v>
          </cell>
          <cell r="K264">
            <v>0</v>
          </cell>
          <cell r="M264">
            <v>0</v>
          </cell>
          <cell r="P264">
            <v>0</v>
          </cell>
        </row>
        <row r="265">
          <cell r="B265" t="str">
            <v>201402026</v>
          </cell>
          <cell r="C265" t="str">
            <v>201402026</v>
          </cell>
          <cell r="D265" t="str">
            <v>Finanz.Unicredit 4695240</v>
          </cell>
          <cell r="E265">
            <v>0</v>
          </cell>
          <cell r="G265">
            <v>0</v>
          </cell>
          <cell r="I265">
            <v>0</v>
          </cell>
          <cell r="J265">
            <v>0</v>
          </cell>
          <cell r="K265">
            <v>0</v>
          </cell>
          <cell r="M265">
            <v>0</v>
          </cell>
          <cell r="P265">
            <v>0</v>
          </cell>
        </row>
        <row r="266">
          <cell r="B266" t="str">
            <v>201402027</v>
          </cell>
          <cell r="C266" t="str">
            <v>201402027</v>
          </cell>
          <cell r="D266" t="str">
            <v>Pop.Sondrio Mutuo Chir.01192833</v>
          </cell>
          <cell r="E266">
            <v>0</v>
          </cell>
          <cell r="G266">
            <v>0</v>
          </cell>
          <cell r="I266">
            <v>0</v>
          </cell>
          <cell r="J266">
            <v>0</v>
          </cell>
          <cell r="K266">
            <v>0</v>
          </cell>
          <cell r="M266">
            <v>0</v>
          </cell>
          <cell r="P266">
            <v>0</v>
          </cell>
        </row>
        <row r="267">
          <cell r="B267" t="str">
            <v>201402028</v>
          </cell>
          <cell r="C267" t="str">
            <v>201402028</v>
          </cell>
          <cell r="D267" t="str">
            <v>Finanziamento IntesaSanpaolo 589318</v>
          </cell>
          <cell r="E267">
            <v>0</v>
          </cell>
          <cell r="G267">
            <v>0</v>
          </cell>
          <cell r="I267">
            <v>0</v>
          </cell>
          <cell r="J267">
            <v>0</v>
          </cell>
          <cell r="K267">
            <v>0</v>
          </cell>
          <cell r="M267">
            <v>0</v>
          </cell>
          <cell r="P267">
            <v>0</v>
          </cell>
        </row>
        <row r="268">
          <cell r="B268" t="str">
            <v>201402029</v>
          </cell>
          <cell r="C268" t="str">
            <v>201402029</v>
          </cell>
          <cell r="D268" t="str">
            <v>Finanziamento Credem 332/7064031</v>
          </cell>
          <cell r="E268">
            <v>0</v>
          </cell>
          <cell r="G268">
            <v>0</v>
          </cell>
          <cell r="I268">
            <v>0</v>
          </cell>
          <cell r="J268">
            <v>0</v>
          </cell>
          <cell r="K268">
            <v>0</v>
          </cell>
          <cell r="M268">
            <v>0</v>
          </cell>
          <cell r="P268">
            <v>0</v>
          </cell>
        </row>
        <row r="269">
          <cell r="B269" t="str">
            <v>201402030</v>
          </cell>
          <cell r="C269" t="str">
            <v>201402030</v>
          </cell>
          <cell r="D269" t="str">
            <v>Finanziam. Senior BPM n. 101714</v>
          </cell>
          <cell r="E269">
            <v>0</v>
          </cell>
          <cell r="G269">
            <v>0</v>
          </cell>
          <cell r="I269">
            <v>0</v>
          </cell>
          <cell r="J269">
            <v>0</v>
          </cell>
          <cell r="K269">
            <v>0</v>
          </cell>
          <cell r="M269">
            <v>0</v>
          </cell>
          <cell r="P269">
            <v>0</v>
          </cell>
        </row>
        <row r="270">
          <cell r="B270" t="str">
            <v>201402031</v>
          </cell>
          <cell r="C270" t="str">
            <v>201402031</v>
          </cell>
          <cell r="D270" t="str">
            <v>Finanziam.Unicredit 7685561</v>
          </cell>
          <cell r="E270">
            <v>0</v>
          </cell>
          <cell r="G270">
            <v>0</v>
          </cell>
          <cell r="I270">
            <v>0</v>
          </cell>
          <cell r="J270">
            <v>0</v>
          </cell>
          <cell r="K270">
            <v>0</v>
          </cell>
          <cell r="M270">
            <v>0</v>
          </cell>
          <cell r="P270">
            <v>0</v>
          </cell>
        </row>
        <row r="271">
          <cell r="B271" t="str">
            <v>201402032</v>
          </cell>
          <cell r="C271" t="str">
            <v>201402032</v>
          </cell>
          <cell r="D271" t="str">
            <v>Finanziam.MPS 741788631,46</v>
          </cell>
          <cell r="E271">
            <v>0</v>
          </cell>
          <cell r="G271">
            <v>0</v>
          </cell>
          <cell r="I271">
            <v>0</v>
          </cell>
          <cell r="J271">
            <v>0</v>
          </cell>
          <cell r="K271">
            <v>0</v>
          </cell>
          <cell r="M271">
            <v>0</v>
          </cell>
          <cell r="P271">
            <v>0</v>
          </cell>
        </row>
        <row r="272">
          <cell r="B272" t="str">
            <v>201402033</v>
          </cell>
          <cell r="C272" t="str">
            <v>201402033</v>
          </cell>
          <cell r="D272" t="str">
            <v>Finanziam.Credem 332/7119546</v>
          </cell>
          <cell r="E272">
            <v>0</v>
          </cell>
          <cell r="G272">
            <v>0</v>
          </cell>
          <cell r="I272">
            <v>0</v>
          </cell>
          <cell r="J272">
            <v>0</v>
          </cell>
          <cell r="K272">
            <v>0</v>
          </cell>
          <cell r="M272">
            <v>0</v>
          </cell>
          <cell r="P272">
            <v>0</v>
          </cell>
        </row>
        <row r="273">
          <cell r="B273" t="str">
            <v>201402034</v>
          </cell>
          <cell r="C273" t="str">
            <v>201402034</v>
          </cell>
          <cell r="D273" t="str">
            <v>Finanziam.Unicredit7685516</v>
          </cell>
          <cell r="E273">
            <v>0</v>
          </cell>
          <cell r="G273">
            <v>249237.9</v>
          </cell>
          <cell r="H273" t="str">
            <v>A</v>
          </cell>
          <cell r="I273">
            <v>41074.78</v>
          </cell>
          <cell r="J273">
            <v>0</v>
          </cell>
          <cell r="K273">
            <v>41074.78</v>
          </cell>
          <cell r="L273" t="str">
            <v>D</v>
          </cell>
          <cell r="M273">
            <v>208163.12</v>
          </cell>
          <cell r="N273" t="str">
            <v>A</v>
          </cell>
          <cell r="P273">
            <v>249237.9</v>
          </cell>
        </row>
        <row r="274">
          <cell r="B274" t="str">
            <v>201402035</v>
          </cell>
          <cell r="C274" t="str">
            <v>201402035</v>
          </cell>
          <cell r="D274" t="str">
            <v>Finanziam.Credem chiro 332/07415794</v>
          </cell>
          <cell r="E274">
            <v>0</v>
          </cell>
          <cell r="G274">
            <v>0</v>
          </cell>
          <cell r="I274">
            <v>0</v>
          </cell>
          <cell r="J274">
            <v>2500000</v>
          </cell>
          <cell r="K274">
            <v>2500000</v>
          </cell>
          <cell r="L274" t="str">
            <v>A</v>
          </cell>
          <cell r="M274">
            <v>2500000</v>
          </cell>
          <cell r="N274" t="str">
            <v>A</v>
          </cell>
          <cell r="P274">
            <v>0</v>
          </cell>
        </row>
        <row r="275">
          <cell r="B275" t="str">
            <v>201402040</v>
          </cell>
          <cell r="C275" t="str">
            <v>201402040</v>
          </cell>
          <cell r="D275" t="str">
            <v>Finanziam. bridge BPM n. 101715</v>
          </cell>
          <cell r="E275">
            <v>0</v>
          </cell>
          <cell r="G275">
            <v>0</v>
          </cell>
          <cell r="I275">
            <v>0</v>
          </cell>
          <cell r="J275">
            <v>0</v>
          </cell>
          <cell r="K275">
            <v>0</v>
          </cell>
          <cell r="M275">
            <v>0</v>
          </cell>
          <cell r="P275">
            <v>0</v>
          </cell>
        </row>
        <row r="276">
          <cell r="B276" t="str">
            <v>201402041</v>
          </cell>
          <cell r="C276" t="str">
            <v>201402041</v>
          </cell>
          <cell r="D276" t="str">
            <v>Finanz.BPM 300381/1 linea A amortiz</v>
          </cell>
          <cell r="E276">
            <v>0</v>
          </cell>
          <cell r="G276">
            <v>0</v>
          </cell>
          <cell r="I276">
            <v>0</v>
          </cell>
          <cell r="J276">
            <v>0</v>
          </cell>
          <cell r="K276">
            <v>0</v>
          </cell>
          <cell r="M276">
            <v>0</v>
          </cell>
          <cell r="P276">
            <v>0</v>
          </cell>
        </row>
        <row r="277">
          <cell r="B277" t="str">
            <v>201402042</v>
          </cell>
          <cell r="C277" t="str">
            <v>201402042</v>
          </cell>
          <cell r="D277" t="str">
            <v>Finanz.BPM 300382/1 linea B bullet</v>
          </cell>
          <cell r="E277">
            <v>0</v>
          </cell>
          <cell r="G277">
            <v>0</v>
          </cell>
          <cell r="I277">
            <v>0</v>
          </cell>
          <cell r="J277">
            <v>0</v>
          </cell>
          <cell r="K277">
            <v>0</v>
          </cell>
          <cell r="M277">
            <v>0</v>
          </cell>
          <cell r="P277">
            <v>0</v>
          </cell>
        </row>
        <row r="278">
          <cell r="B278" t="str">
            <v>201402043</v>
          </cell>
          <cell r="C278" t="str">
            <v>201402043</v>
          </cell>
          <cell r="D278" t="str">
            <v>Finanz.BPM 1241/06151607 linea A</v>
          </cell>
          <cell r="E278">
            <v>0</v>
          </cell>
          <cell r="G278">
            <v>9376250.7400000002</v>
          </cell>
          <cell r="H278" t="str">
            <v>A</v>
          </cell>
          <cell r="I278">
            <v>240000</v>
          </cell>
          <cell r="J278">
            <v>0</v>
          </cell>
          <cell r="K278">
            <v>240000</v>
          </cell>
          <cell r="L278" t="str">
            <v>D</v>
          </cell>
          <cell r="M278">
            <v>9136250.7400000002</v>
          </cell>
          <cell r="N278" t="str">
            <v>A</v>
          </cell>
          <cell r="P278">
            <v>9376250.7400000002</v>
          </cell>
        </row>
        <row r="279">
          <cell r="B279" t="str">
            <v>201402050</v>
          </cell>
          <cell r="C279" t="str">
            <v>201402050</v>
          </cell>
          <cell r="D279" t="str">
            <v>Finanziam. Mittel Generale Invest.</v>
          </cell>
          <cell r="E279">
            <v>0</v>
          </cell>
          <cell r="G279">
            <v>0</v>
          </cell>
          <cell r="I279">
            <v>0</v>
          </cell>
          <cell r="J279">
            <v>0</v>
          </cell>
          <cell r="K279">
            <v>0</v>
          </cell>
          <cell r="M279">
            <v>0</v>
          </cell>
          <cell r="P279">
            <v>0</v>
          </cell>
        </row>
        <row r="280">
          <cell r="B280" t="str">
            <v>201402060</v>
          </cell>
          <cell r="C280" t="str">
            <v>201402060</v>
          </cell>
          <cell r="D280" t="str">
            <v>Finanziam.POOL 100865 BPM a Riva</v>
          </cell>
          <cell r="E280">
            <v>0</v>
          </cell>
          <cell r="G280">
            <v>0</v>
          </cell>
          <cell r="I280">
            <v>0</v>
          </cell>
          <cell r="J280">
            <v>0</v>
          </cell>
          <cell r="K280">
            <v>0</v>
          </cell>
          <cell r="M280">
            <v>0</v>
          </cell>
          <cell r="P280">
            <v>0</v>
          </cell>
        </row>
        <row r="281">
          <cell r="B281" t="str">
            <v>201402070</v>
          </cell>
          <cell r="C281" t="str">
            <v>201402070</v>
          </cell>
          <cell r="D281" t="str">
            <v>Finanziam. BNL 6141797 12 mesi</v>
          </cell>
          <cell r="E281">
            <v>0</v>
          </cell>
          <cell r="G281">
            <v>2497625.04</v>
          </cell>
          <cell r="H281" t="str">
            <v>A</v>
          </cell>
          <cell r="I281">
            <v>0</v>
          </cell>
          <cell r="J281">
            <v>0</v>
          </cell>
          <cell r="K281">
            <v>0</v>
          </cell>
          <cell r="M281">
            <v>2497625.04</v>
          </cell>
          <cell r="N281" t="str">
            <v>A</v>
          </cell>
          <cell r="P281">
            <v>2497625.04</v>
          </cell>
        </row>
        <row r="282">
          <cell r="B282" t="str">
            <v>201403010</v>
          </cell>
          <cell r="C282" t="str">
            <v>201403010</v>
          </cell>
          <cell r="D282" t="str">
            <v>Unicredit Spa</v>
          </cell>
          <cell r="E282">
            <v>0</v>
          </cell>
          <cell r="G282">
            <v>153484.1</v>
          </cell>
          <cell r="H282" t="str">
            <v>D</v>
          </cell>
          <cell r="I282">
            <v>3394417.36</v>
          </cell>
          <cell r="J282">
            <v>2226702.7999999998</v>
          </cell>
          <cell r="K282">
            <v>1167714.56</v>
          </cell>
          <cell r="L282" t="str">
            <v>D</v>
          </cell>
          <cell r="M282">
            <v>1321198.6599999999</v>
          </cell>
          <cell r="N282" t="str">
            <v>D</v>
          </cell>
          <cell r="P282">
            <v>153484.1</v>
          </cell>
        </row>
        <row r="283">
          <cell r="B283" t="str">
            <v>201403011</v>
          </cell>
          <cell r="C283" t="str">
            <v>201403011</v>
          </cell>
          <cell r="D283" t="str">
            <v>Unicredit Spa C/C 4640182</v>
          </cell>
          <cell r="E283">
            <v>0</v>
          </cell>
          <cell r="G283">
            <v>0</v>
          </cell>
          <cell r="I283">
            <v>0</v>
          </cell>
          <cell r="J283">
            <v>0</v>
          </cell>
          <cell r="K283">
            <v>0</v>
          </cell>
          <cell r="M283">
            <v>0</v>
          </cell>
          <cell r="P283">
            <v>0</v>
          </cell>
        </row>
        <row r="284">
          <cell r="B284" t="str">
            <v>201403020</v>
          </cell>
          <cell r="C284" t="str">
            <v>201403020</v>
          </cell>
          <cell r="D284" t="str">
            <v>Banca Di Legnano</v>
          </cell>
          <cell r="E284">
            <v>0</v>
          </cell>
          <cell r="G284">
            <v>0</v>
          </cell>
          <cell r="I284">
            <v>0</v>
          </cell>
          <cell r="J284">
            <v>0</v>
          </cell>
          <cell r="K284">
            <v>0</v>
          </cell>
          <cell r="M284">
            <v>0</v>
          </cell>
          <cell r="P284">
            <v>0</v>
          </cell>
        </row>
        <row r="285">
          <cell r="B285" t="str">
            <v>201403021</v>
          </cell>
          <cell r="C285" t="str">
            <v>201403021</v>
          </cell>
          <cell r="D285" t="str">
            <v>BANCO BPM S.P.A.</v>
          </cell>
          <cell r="E285">
            <v>0</v>
          </cell>
          <cell r="G285">
            <v>3546244.16</v>
          </cell>
          <cell r="H285" t="str">
            <v>D</v>
          </cell>
          <cell r="I285">
            <v>7033783.8499999996</v>
          </cell>
          <cell r="J285">
            <v>9291332.0099999998</v>
          </cell>
          <cell r="K285">
            <v>2257548.16</v>
          </cell>
          <cell r="L285" t="str">
            <v>A</v>
          </cell>
          <cell r="M285">
            <v>1288696</v>
          </cell>
          <cell r="N285" t="str">
            <v>D</v>
          </cell>
          <cell r="P285">
            <v>3546244.16</v>
          </cell>
        </row>
        <row r="286">
          <cell r="B286" t="str">
            <v>201403022</v>
          </cell>
          <cell r="C286" t="str">
            <v>201403022</v>
          </cell>
          <cell r="D286" t="str">
            <v>BANCO BPM SPA $</v>
          </cell>
          <cell r="E286">
            <v>0</v>
          </cell>
          <cell r="G286">
            <v>54528.56</v>
          </cell>
          <cell r="H286" t="str">
            <v>D</v>
          </cell>
          <cell r="I286">
            <v>172278.9</v>
          </cell>
          <cell r="J286">
            <v>196850.92</v>
          </cell>
          <cell r="K286">
            <v>24572.02</v>
          </cell>
          <cell r="L286" t="str">
            <v>A</v>
          </cell>
          <cell r="M286">
            <v>29956.54</v>
          </cell>
          <cell r="N286" t="str">
            <v>D</v>
          </cell>
          <cell r="P286">
            <v>54528.56</v>
          </cell>
        </row>
        <row r="287">
          <cell r="B287" t="str">
            <v>201403030</v>
          </cell>
          <cell r="C287" t="str">
            <v>201403030</v>
          </cell>
          <cell r="D287" t="str">
            <v>Credito Valtellinese S.C.</v>
          </cell>
          <cell r="E287">
            <v>0</v>
          </cell>
          <cell r="G287">
            <v>0</v>
          </cell>
          <cell r="I287">
            <v>0</v>
          </cell>
          <cell r="J287">
            <v>0</v>
          </cell>
          <cell r="K287">
            <v>0</v>
          </cell>
          <cell r="M287">
            <v>0</v>
          </cell>
          <cell r="P287">
            <v>0</v>
          </cell>
        </row>
        <row r="288">
          <cell r="B288" t="str">
            <v>201403040</v>
          </cell>
          <cell r="C288" t="str">
            <v>201403040</v>
          </cell>
          <cell r="D288" t="str">
            <v>Banca Popolare di Milano</v>
          </cell>
          <cell r="E288">
            <v>0</v>
          </cell>
          <cell r="G288">
            <v>0</v>
          </cell>
          <cell r="I288">
            <v>0</v>
          </cell>
          <cell r="J288">
            <v>0</v>
          </cell>
          <cell r="K288">
            <v>0</v>
          </cell>
          <cell r="M288">
            <v>0</v>
          </cell>
          <cell r="P288">
            <v>0</v>
          </cell>
        </row>
        <row r="289">
          <cell r="B289" t="str">
            <v>201403050</v>
          </cell>
          <cell r="C289" t="str">
            <v>201403050</v>
          </cell>
          <cell r="D289" t="str">
            <v>Unipol</v>
          </cell>
          <cell r="E289">
            <v>0</v>
          </cell>
          <cell r="G289">
            <v>0</v>
          </cell>
          <cell r="I289">
            <v>0</v>
          </cell>
          <cell r="J289">
            <v>0</v>
          </cell>
          <cell r="K289">
            <v>0</v>
          </cell>
          <cell r="M289">
            <v>0</v>
          </cell>
          <cell r="P289">
            <v>0</v>
          </cell>
        </row>
        <row r="290">
          <cell r="B290" t="str">
            <v>201403060</v>
          </cell>
          <cell r="C290" t="str">
            <v>201403060</v>
          </cell>
          <cell r="D290" t="str">
            <v>Credito Emiliano S.P.A.</v>
          </cell>
          <cell r="E290">
            <v>0</v>
          </cell>
          <cell r="G290">
            <v>178911.18</v>
          </cell>
          <cell r="H290" t="str">
            <v>D</v>
          </cell>
          <cell r="I290">
            <v>4341620.7300000004</v>
          </cell>
          <cell r="J290">
            <v>3144629.25</v>
          </cell>
          <cell r="K290">
            <v>1196991.48</v>
          </cell>
          <cell r="L290" t="str">
            <v>D</v>
          </cell>
          <cell r="M290">
            <v>1375902.66</v>
          </cell>
          <cell r="N290" t="str">
            <v>D</v>
          </cell>
          <cell r="P290">
            <v>178911.18</v>
          </cell>
        </row>
        <row r="291">
          <cell r="B291" t="str">
            <v>201403070</v>
          </cell>
          <cell r="C291" t="str">
            <v>201403070</v>
          </cell>
          <cell r="D291" t="str">
            <v>Intesa SAN PAOLO S.P.A.</v>
          </cell>
          <cell r="E291">
            <v>0</v>
          </cell>
          <cell r="G291">
            <v>392107.28</v>
          </cell>
          <cell r="H291" t="str">
            <v>D</v>
          </cell>
          <cell r="I291">
            <v>6948688.6100000003</v>
          </cell>
          <cell r="J291">
            <v>6143657.4900000002</v>
          </cell>
          <cell r="K291">
            <v>805031.12</v>
          </cell>
          <cell r="L291" t="str">
            <v>D</v>
          </cell>
          <cell r="M291">
            <v>1197138.3999999999</v>
          </cell>
          <cell r="N291" t="str">
            <v>D</v>
          </cell>
          <cell r="P291">
            <v>392107.28</v>
          </cell>
        </row>
        <row r="292">
          <cell r="B292" t="str">
            <v>201403080</v>
          </cell>
          <cell r="C292" t="str">
            <v>201403080</v>
          </cell>
          <cell r="D292" t="str">
            <v>Banca Popolare di Sondrio</v>
          </cell>
          <cell r="E292">
            <v>0</v>
          </cell>
          <cell r="G292">
            <v>0</v>
          </cell>
          <cell r="I292">
            <v>0</v>
          </cell>
          <cell r="J292">
            <v>0</v>
          </cell>
          <cell r="K292">
            <v>0</v>
          </cell>
          <cell r="M292">
            <v>0</v>
          </cell>
          <cell r="P292">
            <v>0</v>
          </cell>
        </row>
        <row r="293">
          <cell r="B293" t="str">
            <v>201403110</v>
          </cell>
          <cell r="C293" t="str">
            <v>201403110</v>
          </cell>
          <cell r="D293" t="str">
            <v>INTESA San Paolo S.P.A.</v>
          </cell>
          <cell r="E293">
            <v>0</v>
          </cell>
          <cell r="G293">
            <v>0</v>
          </cell>
          <cell r="I293">
            <v>0</v>
          </cell>
          <cell r="J293">
            <v>0</v>
          </cell>
          <cell r="K293">
            <v>0</v>
          </cell>
          <cell r="M293">
            <v>0</v>
          </cell>
          <cell r="P293">
            <v>0</v>
          </cell>
        </row>
        <row r="294">
          <cell r="B294" t="str">
            <v>201403120</v>
          </cell>
          <cell r="C294" t="str">
            <v>201403120</v>
          </cell>
          <cell r="D294" t="str">
            <v>Banca IFIS S.P.A.</v>
          </cell>
          <cell r="E294">
            <v>0</v>
          </cell>
          <cell r="G294">
            <v>0</v>
          </cell>
          <cell r="I294">
            <v>0</v>
          </cell>
          <cell r="J294">
            <v>0</v>
          </cell>
          <cell r="K294">
            <v>0</v>
          </cell>
          <cell r="M294">
            <v>0</v>
          </cell>
          <cell r="P294">
            <v>0</v>
          </cell>
        </row>
        <row r="295">
          <cell r="B295" t="str">
            <v>201403130</v>
          </cell>
          <cell r="C295" t="str">
            <v>201403130</v>
          </cell>
          <cell r="D295" t="str">
            <v>Banca Nazionale del Lavoro s.p.a.</v>
          </cell>
          <cell r="E295">
            <v>0</v>
          </cell>
          <cell r="G295">
            <v>268881.38</v>
          </cell>
          <cell r="H295" t="str">
            <v>D</v>
          </cell>
          <cell r="I295">
            <v>7763125.2800000003</v>
          </cell>
          <cell r="J295">
            <v>7095704.1699999999</v>
          </cell>
          <cell r="K295">
            <v>667421.11</v>
          </cell>
          <cell r="L295" t="str">
            <v>D</v>
          </cell>
          <cell r="M295">
            <v>936302.49</v>
          </cell>
          <cell r="N295" t="str">
            <v>D</v>
          </cell>
          <cell r="P295">
            <v>268881.38</v>
          </cell>
        </row>
        <row r="296">
          <cell r="B296" t="str">
            <v>201403140</v>
          </cell>
          <cell r="C296" t="str">
            <v>201403140</v>
          </cell>
          <cell r="D296" t="str">
            <v>Monte Dei Paschi di Siena SPA</v>
          </cell>
          <cell r="E296">
            <v>0</v>
          </cell>
          <cell r="G296">
            <v>0</v>
          </cell>
          <cell r="I296">
            <v>0</v>
          </cell>
          <cell r="J296">
            <v>0</v>
          </cell>
          <cell r="K296">
            <v>0</v>
          </cell>
          <cell r="M296">
            <v>0</v>
          </cell>
          <cell r="P296">
            <v>0</v>
          </cell>
        </row>
        <row r="297">
          <cell r="B297" t="str">
            <v>201403150</v>
          </cell>
          <cell r="C297" t="str">
            <v>201403150</v>
          </cell>
          <cell r="D297" t="str">
            <v>Veneto Banca S.C.P.A.</v>
          </cell>
          <cell r="E297">
            <v>0</v>
          </cell>
          <cell r="G297">
            <v>0</v>
          </cell>
          <cell r="I297">
            <v>0</v>
          </cell>
          <cell r="J297">
            <v>0</v>
          </cell>
          <cell r="K297">
            <v>0</v>
          </cell>
          <cell r="M297">
            <v>0</v>
          </cell>
          <cell r="P297">
            <v>0</v>
          </cell>
        </row>
        <row r="298">
          <cell r="B298" t="str">
            <v>201403160</v>
          </cell>
          <cell r="C298" t="str">
            <v>201403160</v>
          </cell>
          <cell r="D298" t="str">
            <v>Banco di Desio e della Brianza</v>
          </cell>
          <cell r="E298">
            <v>0</v>
          </cell>
          <cell r="G298">
            <v>0</v>
          </cell>
          <cell r="I298">
            <v>0</v>
          </cell>
          <cell r="J298">
            <v>0</v>
          </cell>
          <cell r="K298">
            <v>0</v>
          </cell>
          <cell r="M298">
            <v>0</v>
          </cell>
          <cell r="P298">
            <v>0</v>
          </cell>
        </row>
        <row r="299">
          <cell r="B299" t="str">
            <v>201404010</v>
          </cell>
          <cell r="C299" t="str">
            <v>201404010</v>
          </cell>
          <cell r="D299" t="str">
            <v>Debiti Banche per antic.</v>
          </cell>
          <cell r="E299">
            <v>0</v>
          </cell>
          <cell r="G299">
            <v>0</v>
          </cell>
          <cell r="I299">
            <v>0</v>
          </cell>
          <cell r="J299">
            <v>0</v>
          </cell>
          <cell r="K299">
            <v>0</v>
          </cell>
          <cell r="M299">
            <v>0</v>
          </cell>
          <cell r="P299">
            <v>0</v>
          </cell>
        </row>
        <row r="300">
          <cell r="B300" t="str">
            <v>201404011</v>
          </cell>
          <cell r="C300" t="str">
            <v>201404011</v>
          </cell>
          <cell r="D300" t="str">
            <v>CREDITO VALTELLINESE c/Anticipi</v>
          </cell>
          <cell r="E300">
            <v>0</v>
          </cell>
          <cell r="G300">
            <v>0</v>
          </cell>
          <cell r="I300">
            <v>0</v>
          </cell>
          <cell r="J300">
            <v>0</v>
          </cell>
          <cell r="K300">
            <v>0</v>
          </cell>
          <cell r="M300">
            <v>0</v>
          </cell>
          <cell r="P300">
            <v>0</v>
          </cell>
        </row>
        <row r="301">
          <cell r="B301" t="str">
            <v>201404012</v>
          </cell>
          <cell r="C301" t="str">
            <v>201404012</v>
          </cell>
          <cell r="D301" t="str">
            <v>IntesaSANPAOLO c/Anticipi</v>
          </cell>
          <cell r="E301">
            <v>0</v>
          </cell>
          <cell r="G301">
            <v>0</v>
          </cell>
          <cell r="I301">
            <v>0</v>
          </cell>
          <cell r="J301">
            <v>500000</v>
          </cell>
          <cell r="K301">
            <v>500000</v>
          </cell>
          <cell r="L301" t="str">
            <v>A</v>
          </cell>
          <cell r="M301">
            <v>500000</v>
          </cell>
          <cell r="N301" t="str">
            <v>A</v>
          </cell>
          <cell r="P301">
            <v>0</v>
          </cell>
        </row>
        <row r="302">
          <cell r="B302" t="str">
            <v>201404013</v>
          </cell>
          <cell r="C302" t="str">
            <v>201404013</v>
          </cell>
          <cell r="D302" t="str">
            <v>BANCA DI LEGNANO c/Ant. su Ordini</v>
          </cell>
          <cell r="E302">
            <v>0</v>
          </cell>
          <cell r="G302">
            <v>0</v>
          </cell>
          <cell r="I302">
            <v>0</v>
          </cell>
          <cell r="J302">
            <v>0</v>
          </cell>
          <cell r="K302">
            <v>0</v>
          </cell>
          <cell r="M302">
            <v>0</v>
          </cell>
          <cell r="P302">
            <v>0</v>
          </cell>
        </row>
        <row r="303">
          <cell r="B303" t="str">
            <v>201404014</v>
          </cell>
          <cell r="C303" t="str">
            <v>201404014</v>
          </cell>
          <cell r="D303" t="str">
            <v>BANCA DI LEGNANO c/Ant. su Fatture</v>
          </cell>
          <cell r="E303">
            <v>0</v>
          </cell>
          <cell r="G303">
            <v>0</v>
          </cell>
          <cell r="I303">
            <v>0</v>
          </cell>
          <cell r="J303">
            <v>0</v>
          </cell>
          <cell r="K303">
            <v>0</v>
          </cell>
          <cell r="M303">
            <v>0</v>
          </cell>
          <cell r="P303">
            <v>0</v>
          </cell>
        </row>
        <row r="304">
          <cell r="B304" t="str">
            <v>201404015</v>
          </cell>
          <cell r="C304" t="str">
            <v>201404015</v>
          </cell>
          <cell r="D304" t="str">
            <v>CREDITO EMILIANO c/Anticipi</v>
          </cell>
          <cell r="E304">
            <v>0</v>
          </cell>
          <cell r="G304">
            <v>1507711.14</v>
          </cell>
          <cell r="H304" t="str">
            <v>A</v>
          </cell>
          <cell r="I304">
            <v>1507711.15</v>
          </cell>
          <cell r="J304">
            <v>0</v>
          </cell>
          <cell r="K304">
            <v>1507711.15</v>
          </cell>
          <cell r="L304" t="str">
            <v>D</v>
          </cell>
          <cell r="M304">
            <v>0.01</v>
          </cell>
          <cell r="N304" t="str">
            <v>D</v>
          </cell>
          <cell r="P304">
            <v>1507711.14</v>
          </cell>
        </row>
        <row r="305">
          <cell r="B305" t="str">
            <v>201404016</v>
          </cell>
          <cell r="C305" t="str">
            <v>201404016</v>
          </cell>
          <cell r="D305" t="str">
            <v>BANCA POP.DI SONDRIO c/Anticipi</v>
          </cell>
          <cell r="E305">
            <v>0</v>
          </cell>
          <cell r="G305">
            <v>0</v>
          </cell>
          <cell r="I305">
            <v>0</v>
          </cell>
          <cell r="J305">
            <v>0</v>
          </cell>
          <cell r="K305">
            <v>0</v>
          </cell>
          <cell r="M305">
            <v>0</v>
          </cell>
          <cell r="P305">
            <v>0</v>
          </cell>
        </row>
        <row r="306">
          <cell r="B306" t="str">
            <v>201404017</v>
          </cell>
          <cell r="C306" t="str">
            <v>201404017</v>
          </cell>
          <cell r="D306" t="str">
            <v>BANCA IFIS S.P.A. C/ANTIC.</v>
          </cell>
          <cell r="E306">
            <v>0</v>
          </cell>
          <cell r="G306">
            <v>0</v>
          </cell>
          <cell r="I306">
            <v>0</v>
          </cell>
          <cell r="J306">
            <v>0</v>
          </cell>
          <cell r="K306">
            <v>0</v>
          </cell>
          <cell r="M306">
            <v>0</v>
          </cell>
          <cell r="P306">
            <v>0</v>
          </cell>
        </row>
        <row r="307">
          <cell r="B307" t="str">
            <v>201404018</v>
          </cell>
          <cell r="C307" t="str">
            <v>201404018</v>
          </cell>
          <cell r="D307" t="str">
            <v>BANCO BPM c/Anticipi</v>
          </cell>
          <cell r="E307">
            <v>0</v>
          </cell>
          <cell r="G307">
            <v>0</v>
          </cell>
          <cell r="I307">
            <v>0</v>
          </cell>
          <cell r="J307">
            <v>0</v>
          </cell>
          <cell r="K307">
            <v>0</v>
          </cell>
          <cell r="M307">
            <v>0</v>
          </cell>
          <cell r="P307">
            <v>0</v>
          </cell>
        </row>
        <row r="308">
          <cell r="B308" t="str">
            <v>201404019</v>
          </cell>
          <cell r="C308" t="str">
            <v>201404019</v>
          </cell>
          <cell r="D308" t="str">
            <v>BANCA NAZIONALE DEL LAV.c/Anticipi</v>
          </cell>
          <cell r="E308">
            <v>0</v>
          </cell>
          <cell r="G308">
            <v>1500000</v>
          </cell>
          <cell r="H308" t="str">
            <v>A</v>
          </cell>
          <cell r="I308">
            <v>1500000</v>
          </cell>
          <cell r="J308">
            <v>1360153.46</v>
          </cell>
          <cell r="K308">
            <v>139846.54</v>
          </cell>
          <cell r="L308" t="str">
            <v>D</v>
          </cell>
          <cell r="M308">
            <v>1360153.46</v>
          </cell>
          <cell r="N308" t="str">
            <v>A</v>
          </cell>
          <cell r="P308">
            <v>1500000</v>
          </cell>
        </row>
        <row r="309">
          <cell r="B309" t="str">
            <v>201404020</v>
          </cell>
          <cell r="C309" t="str">
            <v>201404020</v>
          </cell>
          <cell r="D309" t="str">
            <v>Conto di Giro SBF</v>
          </cell>
          <cell r="E309">
            <v>0</v>
          </cell>
          <cell r="G309">
            <v>0</v>
          </cell>
          <cell r="I309">
            <v>0</v>
          </cell>
          <cell r="J309">
            <v>0</v>
          </cell>
          <cell r="K309">
            <v>0</v>
          </cell>
          <cell r="M309">
            <v>0</v>
          </cell>
          <cell r="P309">
            <v>0</v>
          </cell>
        </row>
        <row r="310">
          <cell r="B310" t="str">
            <v>201404021</v>
          </cell>
          <cell r="C310" t="str">
            <v>201404021</v>
          </cell>
          <cell r="D310" t="str">
            <v>Banco BPM c/Ant. su Ordini</v>
          </cell>
          <cell r="E310">
            <v>0</v>
          </cell>
          <cell r="G310">
            <v>0</v>
          </cell>
          <cell r="I310">
            <v>0</v>
          </cell>
          <cell r="J310">
            <v>0</v>
          </cell>
          <cell r="K310">
            <v>0</v>
          </cell>
          <cell r="M310">
            <v>0</v>
          </cell>
          <cell r="P310">
            <v>0</v>
          </cell>
        </row>
        <row r="311">
          <cell r="B311" t="str">
            <v>201404022</v>
          </cell>
          <cell r="C311" t="str">
            <v>201404022</v>
          </cell>
          <cell r="D311" t="str">
            <v>Banco BPM c/Ant. su Fatture</v>
          </cell>
          <cell r="E311">
            <v>0</v>
          </cell>
          <cell r="G311">
            <v>0</v>
          </cell>
          <cell r="I311">
            <v>0</v>
          </cell>
          <cell r="J311">
            <v>1000000</v>
          </cell>
          <cell r="K311">
            <v>1000000</v>
          </cell>
          <cell r="L311" t="str">
            <v>A</v>
          </cell>
          <cell r="M311">
            <v>1000000</v>
          </cell>
          <cell r="N311" t="str">
            <v>A</v>
          </cell>
          <cell r="P311">
            <v>0</v>
          </cell>
        </row>
        <row r="312">
          <cell r="B312" t="str">
            <v>201404023</v>
          </cell>
          <cell r="C312" t="str">
            <v>201404023</v>
          </cell>
          <cell r="D312" t="str">
            <v>MPS c/Ant. su Fatture</v>
          </cell>
          <cell r="E312">
            <v>0</v>
          </cell>
          <cell r="G312">
            <v>0</v>
          </cell>
          <cell r="I312">
            <v>0</v>
          </cell>
          <cell r="J312">
            <v>0</v>
          </cell>
          <cell r="K312">
            <v>0</v>
          </cell>
          <cell r="M312">
            <v>0</v>
          </cell>
          <cell r="P312">
            <v>0</v>
          </cell>
        </row>
        <row r="313">
          <cell r="B313" t="str">
            <v>201404024</v>
          </cell>
          <cell r="C313" t="str">
            <v>201404024</v>
          </cell>
          <cell r="D313" t="str">
            <v>MPS c/Ant. su Ordini</v>
          </cell>
          <cell r="E313">
            <v>0</v>
          </cell>
          <cell r="G313">
            <v>0</v>
          </cell>
          <cell r="I313">
            <v>0</v>
          </cell>
          <cell r="J313">
            <v>0</v>
          </cell>
          <cell r="K313">
            <v>0</v>
          </cell>
          <cell r="M313">
            <v>0</v>
          </cell>
          <cell r="P313">
            <v>0</v>
          </cell>
        </row>
        <row r="314">
          <cell r="B314" t="str">
            <v>201404025</v>
          </cell>
          <cell r="C314" t="str">
            <v>201404025</v>
          </cell>
          <cell r="D314" t="str">
            <v>MPS c/Ant.a breve finanz.3618194,94</v>
          </cell>
          <cell r="E314">
            <v>0</v>
          </cell>
          <cell r="G314">
            <v>0</v>
          </cell>
          <cell r="I314">
            <v>0</v>
          </cell>
          <cell r="J314">
            <v>0</v>
          </cell>
          <cell r="K314">
            <v>0</v>
          </cell>
          <cell r="M314">
            <v>0</v>
          </cell>
          <cell r="P314">
            <v>0</v>
          </cell>
        </row>
        <row r="315">
          <cell r="B315" t="str">
            <v>201404026</v>
          </cell>
          <cell r="C315" t="str">
            <v>201404026</v>
          </cell>
          <cell r="D315" t="str">
            <v>Banca Intesa - finanz. 18 m.</v>
          </cell>
          <cell r="E315">
            <v>0</v>
          </cell>
          <cell r="G315">
            <v>0</v>
          </cell>
          <cell r="I315">
            <v>0</v>
          </cell>
          <cell r="J315">
            <v>0</v>
          </cell>
          <cell r="K315">
            <v>0</v>
          </cell>
          <cell r="M315">
            <v>0</v>
          </cell>
          <cell r="P315">
            <v>0</v>
          </cell>
        </row>
        <row r="316">
          <cell r="B316" t="str">
            <v>201404027</v>
          </cell>
          <cell r="C316" t="str">
            <v>201404027</v>
          </cell>
          <cell r="D316" t="str">
            <v>Banca Ifis - c/ant. su contratti</v>
          </cell>
          <cell r="E316">
            <v>0</v>
          </cell>
          <cell r="G316">
            <v>0</v>
          </cell>
          <cell r="I316">
            <v>0</v>
          </cell>
          <cell r="J316">
            <v>0</v>
          </cell>
          <cell r="K316">
            <v>0</v>
          </cell>
          <cell r="M316">
            <v>0</v>
          </cell>
          <cell r="P316">
            <v>0</v>
          </cell>
        </row>
        <row r="317">
          <cell r="B317" t="str">
            <v>201404028</v>
          </cell>
          <cell r="C317" t="str">
            <v>201404028</v>
          </cell>
          <cell r="D317" t="str">
            <v>Veneto Banca c/ant.</v>
          </cell>
          <cell r="E317">
            <v>0</v>
          </cell>
          <cell r="G317">
            <v>0</v>
          </cell>
          <cell r="I317">
            <v>0</v>
          </cell>
          <cell r="J317">
            <v>0</v>
          </cell>
          <cell r="K317">
            <v>0</v>
          </cell>
          <cell r="M317">
            <v>0</v>
          </cell>
          <cell r="P317">
            <v>0</v>
          </cell>
        </row>
        <row r="318">
          <cell r="B318" t="str">
            <v>201404029</v>
          </cell>
          <cell r="C318" t="str">
            <v>201404029</v>
          </cell>
          <cell r="D318" t="str">
            <v>Banco di Desio c/ant.</v>
          </cell>
          <cell r="E318">
            <v>0</v>
          </cell>
          <cell r="G318">
            <v>0</v>
          </cell>
          <cell r="I318">
            <v>0</v>
          </cell>
          <cell r="J318">
            <v>0</v>
          </cell>
          <cell r="K318">
            <v>0</v>
          </cell>
          <cell r="M318">
            <v>0</v>
          </cell>
          <cell r="P318">
            <v>0</v>
          </cell>
        </row>
        <row r="319">
          <cell r="B319" t="str">
            <v>201404030</v>
          </cell>
          <cell r="C319" t="str">
            <v>201404030</v>
          </cell>
          <cell r="D319" t="str">
            <v>Credito Emiliano 18M.N.332/06955157</v>
          </cell>
          <cell r="E319">
            <v>0</v>
          </cell>
          <cell r="G319">
            <v>0</v>
          </cell>
          <cell r="I319">
            <v>0</v>
          </cell>
          <cell r="J319">
            <v>0</v>
          </cell>
          <cell r="K319">
            <v>0</v>
          </cell>
          <cell r="M319">
            <v>0</v>
          </cell>
          <cell r="P319">
            <v>0</v>
          </cell>
        </row>
        <row r="320">
          <cell r="B320" t="str">
            <v>201404031</v>
          </cell>
          <cell r="C320" t="str">
            <v>201404031</v>
          </cell>
          <cell r="D320" t="str">
            <v>MPS c/anticipo import</v>
          </cell>
          <cell r="E320">
            <v>0</v>
          </cell>
          <cell r="G320">
            <v>0</v>
          </cell>
          <cell r="I320">
            <v>0</v>
          </cell>
          <cell r="J320">
            <v>0</v>
          </cell>
          <cell r="K320">
            <v>0</v>
          </cell>
          <cell r="M320">
            <v>0</v>
          </cell>
          <cell r="P320">
            <v>0</v>
          </cell>
        </row>
        <row r="321">
          <cell r="B321" t="str">
            <v>201404032</v>
          </cell>
          <cell r="C321" t="str">
            <v>201404032</v>
          </cell>
          <cell r="D321" t="str">
            <v>UNICREDIT c/ant.</v>
          </cell>
          <cell r="E321">
            <v>0</v>
          </cell>
          <cell r="G321">
            <v>0</v>
          </cell>
          <cell r="I321">
            <v>0</v>
          </cell>
          <cell r="J321">
            <v>0</v>
          </cell>
          <cell r="K321">
            <v>0</v>
          </cell>
          <cell r="M321">
            <v>0</v>
          </cell>
          <cell r="P321">
            <v>0</v>
          </cell>
        </row>
        <row r="322">
          <cell r="B322" t="str">
            <v>201404033</v>
          </cell>
          <cell r="C322" t="str">
            <v>201404033</v>
          </cell>
          <cell r="D322" t="str">
            <v>BNL finanziamento 1567574</v>
          </cell>
          <cell r="E322">
            <v>0</v>
          </cell>
          <cell r="G322">
            <v>0</v>
          </cell>
          <cell r="I322">
            <v>0</v>
          </cell>
          <cell r="J322">
            <v>0</v>
          </cell>
          <cell r="K322">
            <v>0</v>
          </cell>
          <cell r="M322">
            <v>0</v>
          </cell>
          <cell r="P322">
            <v>0</v>
          </cell>
        </row>
        <row r="323">
          <cell r="B323" t="str">
            <v>201405010</v>
          </cell>
          <cell r="C323" t="str">
            <v>201405010</v>
          </cell>
          <cell r="D323" t="str">
            <v>Debiti verso altri finan.Dr. A.B.V.</v>
          </cell>
          <cell r="E323">
            <v>0</v>
          </cell>
          <cell r="G323">
            <v>0</v>
          </cell>
          <cell r="I323">
            <v>0</v>
          </cell>
          <cell r="J323">
            <v>0</v>
          </cell>
          <cell r="K323">
            <v>0</v>
          </cell>
          <cell r="M323">
            <v>0</v>
          </cell>
          <cell r="P323">
            <v>0</v>
          </cell>
        </row>
        <row r="324">
          <cell r="B324" t="str">
            <v>201405011</v>
          </cell>
          <cell r="C324" t="str">
            <v>201405011</v>
          </cell>
          <cell r="D324" t="str">
            <v>Debiti verso altri finan. VINEY</v>
          </cell>
          <cell r="E324">
            <v>0</v>
          </cell>
          <cell r="G324">
            <v>0</v>
          </cell>
          <cell r="I324">
            <v>0</v>
          </cell>
          <cell r="J324">
            <v>0</v>
          </cell>
          <cell r="K324">
            <v>0</v>
          </cell>
          <cell r="M324">
            <v>0</v>
          </cell>
          <cell r="P324">
            <v>0</v>
          </cell>
        </row>
        <row r="325">
          <cell r="B325" t="str">
            <v>201405012</v>
          </cell>
          <cell r="C325" t="str">
            <v>201405012</v>
          </cell>
          <cell r="D325" t="str">
            <v>Debiti verso MPS</v>
          </cell>
          <cell r="E325">
            <v>0</v>
          </cell>
          <cell r="G325">
            <v>0</v>
          </cell>
          <cell r="I325">
            <v>0</v>
          </cell>
          <cell r="J325">
            <v>0</v>
          </cell>
          <cell r="K325">
            <v>0</v>
          </cell>
          <cell r="M325">
            <v>0</v>
          </cell>
          <cell r="P325">
            <v>0</v>
          </cell>
        </row>
        <row r="326">
          <cell r="B326" t="str">
            <v>201406010</v>
          </cell>
          <cell r="C326" t="str">
            <v>201406010</v>
          </cell>
          <cell r="D326" t="str">
            <v>Fornitori</v>
          </cell>
          <cell r="E326">
            <v>0</v>
          </cell>
          <cell r="G326">
            <v>15609539.779999999</v>
          </cell>
          <cell r="H326" t="str">
            <v>A</v>
          </cell>
          <cell r="I326">
            <v>19527995.609999999</v>
          </cell>
          <cell r="J326">
            <v>19708871.309999999</v>
          </cell>
          <cell r="K326">
            <v>180875.7</v>
          </cell>
          <cell r="L326" t="str">
            <v>A</v>
          </cell>
          <cell r="M326">
            <v>15790415.48</v>
          </cell>
          <cell r="N326" t="str">
            <v>A</v>
          </cell>
          <cell r="P326">
            <v>15609539.779999999</v>
          </cell>
        </row>
        <row r="327">
          <cell r="B327" t="str">
            <v>201407010</v>
          </cell>
          <cell r="C327" t="str">
            <v>201407010</v>
          </cell>
          <cell r="D327" t="str">
            <v>Factorit Spa -c/factoring 60024091</v>
          </cell>
          <cell r="E327">
            <v>0</v>
          </cell>
          <cell r="G327">
            <v>15.12</v>
          </cell>
          <cell r="H327" t="str">
            <v>D</v>
          </cell>
          <cell r="I327">
            <v>0</v>
          </cell>
          <cell r="J327">
            <v>0</v>
          </cell>
          <cell r="K327">
            <v>0</v>
          </cell>
          <cell r="M327">
            <v>15.12</v>
          </cell>
          <cell r="N327" t="str">
            <v>D</v>
          </cell>
          <cell r="P327">
            <v>15.12</v>
          </cell>
        </row>
        <row r="328">
          <cell r="B328" t="str">
            <v>201407020</v>
          </cell>
          <cell r="C328" t="str">
            <v>201407020</v>
          </cell>
          <cell r="D328" t="str">
            <v>Banca Ifis S.p.a.- c/factoring</v>
          </cell>
          <cell r="E328">
            <v>0</v>
          </cell>
          <cell r="G328">
            <v>0</v>
          </cell>
          <cell r="I328">
            <v>0</v>
          </cell>
          <cell r="J328">
            <v>0</v>
          </cell>
          <cell r="K328">
            <v>0</v>
          </cell>
          <cell r="M328">
            <v>0</v>
          </cell>
          <cell r="P328">
            <v>0</v>
          </cell>
        </row>
        <row r="329">
          <cell r="B329" t="str">
            <v>201407030</v>
          </cell>
          <cell r="C329" t="str">
            <v>201407030</v>
          </cell>
          <cell r="D329" t="str">
            <v>Banca Intesa Factoring pro-soluto</v>
          </cell>
          <cell r="E329">
            <v>0</v>
          </cell>
          <cell r="G329">
            <v>6</v>
          </cell>
          <cell r="H329" t="str">
            <v>A</v>
          </cell>
          <cell r="I329">
            <v>0</v>
          </cell>
          <cell r="J329">
            <v>0</v>
          </cell>
          <cell r="K329">
            <v>0</v>
          </cell>
          <cell r="M329">
            <v>6</v>
          </cell>
          <cell r="N329" t="str">
            <v>A</v>
          </cell>
          <cell r="P329">
            <v>6</v>
          </cell>
        </row>
        <row r="330">
          <cell r="B330" t="str">
            <v>201407031</v>
          </cell>
          <cell r="C330" t="str">
            <v>201407031</v>
          </cell>
          <cell r="D330" t="str">
            <v>Ifitalia - c/factoring</v>
          </cell>
          <cell r="E330">
            <v>0</v>
          </cell>
          <cell r="G330">
            <v>0</v>
          </cell>
          <cell r="I330">
            <v>0</v>
          </cell>
          <cell r="J330">
            <v>0</v>
          </cell>
          <cell r="K330">
            <v>0</v>
          </cell>
          <cell r="M330">
            <v>0</v>
          </cell>
          <cell r="P330">
            <v>0</v>
          </cell>
        </row>
        <row r="331">
          <cell r="B331" t="str">
            <v>201407032</v>
          </cell>
          <cell r="C331" t="str">
            <v>201407032</v>
          </cell>
          <cell r="D331" t="str">
            <v>Ifitalia - c/cessioni</v>
          </cell>
          <cell r="E331">
            <v>0</v>
          </cell>
          <cell r="G331">
            <v>0</v>
          </cell>
          <cell r="I331">
            <v>0</v>
          </cell>
          <cell r="J331">
            <v>0</v>
          </cell>
          <cell r="K331">
            <v>0</v>
          </cell>
          <cell r="M331">
            <v>0</v>
          </cell>
          <cell r="P331">
            <v>0</v>
          </cell>
        </row>
        <row r="332">
          <cell r="B332" t="str">
            <v>201407033</v>
          </cell>
          <cell r="C332" t="str">
            <v>201407033</v>
          </cell>
          <cell r="D332" t="str">
            <v>Credemfactor</v>
          </cell>
          <cell r="E332">
            <v>0</v>
          </cell>
          <cell r="G332">
            <v>0</v>
          </cell>
          <cell r="I332">
            <v>0</v>
          </cell>
          <cell r="J332">
            <v>0</v>
          </cell>
          <cell r="K332">
            <v>0</v>
          </cell>
          <cell r="M332">
            <v>0</v>
          </cell>
          <cell r="P332">
            <v>0</v>
          </cell>
        </row>
        <row r="333">
          <cell r="B333" t="str">
            <v>201407034</v>
          </cell>
          <cell r="C333" t="str">
            <v>201407034</v>
          </cell>
          <cell r="D333" t="str">
            <v>FACTORIT CESSIONE PROSOLUTO</v>
          </cell>
          <cell r="E333">
            <v>0</v>
          </cell>
          <cell r="G333">
            <v>0</v>
          </cell>
          <cell r="I333">
            <v>0</v>
          </cell>
          <cell r="J333">
            <v>0</v>
          </cell>
          <cell r="K333">
            <v>0</v>
          </cell>
          <cell r="M333">
            <v>0</v>
          </cell>
          <cell r="P333">
            <v>0</v>
          </cell>
        </row>
        <row r="334">
          <cell r="B334" t="str">
            <v>201407035</v>
          </cell>
          <cell r="C334" t="str">
            <v>201407035</v>
          </cell>
          <cell r="D334" t="str">
            <v>Unicredit Fac.linea0355941-C/355942</v>
          </cell>
          <cell r="E334">
            <v>0</v>
          </cell>
          <cell r="G334">
            <v>110175</v>
          </cell>
          <cell r="H334" t="str">
            <v>A</v>
          </cell>
          <cell r="I334">
            <v>4524.6499999999996</v>
          </cell>
          <cell r="J334">
            <v>0</v>
          </cell>
          <cell r="K334">
            <v>4524.6499999999996</v>
          </cell>
          <cell r="L334" t="str">
            <v>D</v>
          </cell>
          <cell r="M334">
            <v>105650.35</v>
          </cell>
          <cell r="N334" t="str">
            <v>A</v>
          </cell>
          <cell r="P334">
            <v>110175</v>
          </cell>
        </row>
        <row r="335">
          <cell r="B335" t="str">
            <v>201407036</v>
          </cell>
          <cell r="C335" t="str">
            <v>201407036</v>
          </cell>
          <cell r="D335" t="str">
            <v>Unicredit Fac.linea0361624/0358043</v>
          </cell>
          <cell r="E335">
            <v>0</v>
          </cell>
          <cell r="G335">
            <v>3.5</v>
          </cell>
          <cell r="H335" t="str">
            <v>A</v>
          </cell>
          <cell r="I335">
            <v>153.5</v>
          </cell>
          <cell r="J335">
            <v>150</v>
          </cell>
          <cell r="K335">
            <v>3.5</v>
          </cell>
          <cell r="L335" t="str">
            <v>D</v>
          </cell>
          <cell r="M335">
            <v>0</v>
          </cell>
          <cell r="P335">
            <v>3.5</v>
          </cell>
        </row>
        <row r="336">
          <cell r="B336" t="str">
            <v>201407037</v>
          </cell>
          <cell r="C336" t="str">
            <v>201407037</v>
          </cell>
          <cell r="D336" t="str">
            <v>Unicredit Fac.linea0361603/0357941</v>
          </cell>
          <cell r="E336">
            <v>0</v>
          </cell>
          <cell r="G336">
            <v>2506.4699999999998</v>
          </cell>
          <cell r="H336" t="str">
            <v>A</v>
          </cell>
          <cell r="I336">
            <v>3906.45</v>
          </cell>
          <cell r="J336">
            <v>1459.98</v>
          </cell>
          <cell r="K336">
            <v>2446.4699999999998</v>
          </cell>
          <cell r="L336" t="str">
            <v>D</v>
          </cell>
          <cell r="M336">
            <v>60</v>
          </cell>
          <cell r="N336" t="str">
            <v>A</v>
          </cell>
          <cell r="P336">
            <v>2506.4699999999998</v>
          </cell>
        </row>
        <row r="337">
          <cell r="B337" t="str">
            <v>201407038</v>
          </cell>
          <cell r="C337" t="str">
            <v>201407038</v>
          </cell>
          <cell r="D337" t="str">
            <v>Unicredit Fac.linea0361235/0355941</v>
          </cell>
          <cell r="E337">
            <v>0</v>
          </cell>
          <cell r="G337">
            <v>277.35000000000002</v>
          </cell>
          <cell r="H337" t="str">
            <v>A</v>
          </cell>
          <cell r="I337">
            <v>2457.0100000000002</v>
          </cell>
          <cell r="J337">
            <v>2176.16</v>
          </cell>
          <cell r="K337">
            <v>280.85000000000002</v>
          </cell>
          <cell r="L337" t="str">
            <v>D</v>
          </cell>
          <cell r="M337">
            <v>3.5</v>
          </cell>
          <cell r="N337" t="str">
            <v>D</v>
          </cell>
          <cell r="P337">
            <v>277.35000000000002</v>
          </cell>
        </row>
        <row r="338">
          <cell r="B338" t="str">
            <v>201407039</v>
          </cell>
          <cell r="C338" t="str">
            <v>201407039</v>
          </cell>
          <cell r="D338" t="str">
            <v>Unicredit Fac.linea0358043 C/358044</v>
          </cell>
          <cell r="E338">
            <v>0</v>
          </cell>
          <cell r="G338">
            <v>0</v>
          </cell>
          <cell r="I338">
            <v>0</v>
          </cell>
          <cell r="J338">
            <v>0</v>
          </cell>
          <cell r="K338">
            <v>0</v>
          </cell>
          <cell r="M338">
            <v>0</v>
          </cell>
          <cell r="P338">
            <v>0</v>
          </cell>
        </row>
        <row r="339">
          <cell r="B339" t="str">
            <v>201410010</v>
          </cell>
          <cell r="C339" t="str">
            <v>201410010</v>
          </cell>
          <cell r="D339" t="str">
            <v>Erario imposte IRES</v>
          </cell>
          <cell r="E339">
            <v>0</v>
          </cell>
          <cell r="G339">
            <v>0</v>
          </cell>
          <cell r="I339">
            <v>0</v>
          </cell>
          <cell r="J339">
            <v>0</v>
          </cell>
          <cell r="K339">
            <v>0</v>
          </cell>
          <cell r="M339">
            <v>0</v>
          </cell>
          <cell r="P339">
            <v>0</v>
          </cell>
        </row>
        <row r="340">
          <cell r="B340" t="str">
            <v>201410015</v>
          </cell>
          <cell r="C340" t="str">
            <v>201410015</v>
          </cell>
          <cell r="D340" t="str">
            <v>Debiti verso Erario x Imp.Sostitut.</v>
          </cell>
          <cell r="E340">
            <v>0</v>
          </cell>
          <cell r="G340">
            <v>0</v>
          </cell>
          <cell r="I340">
            <v>0</v>
          </cell>
          <cell r="J340">
            <v>0</v>
          </cell>
          <cell r="K340">
            <v>0</v>
          </cell>
          <cell r="M340">
            <v>0</v>
          </cell>
          <cell r="P340">
            <v>0</v>
          </cell>
        </row>
        <row r="341">
          <cell r="B341" t="str">
            <v>201410016</v>
          </cell>
          <cell r="C341" t="str">
            <v>201410016</v>
          </cell>
          <cell r="D341" t="str">
            <v>Debiti v/Erario Imp.Sost.rival.imm</v>
          </cell>
          <cell r="E341">
            <v>0</v>
          </cell>
          <cell r="G341">
            <v>0</v>
          </cell>
          <cell r="I341">
            <v>0</v>
          </cell>
          <cell r="J341">
            <v>0</v>
          </cell>
          <cell r="K341">
            <v>0</v>
          </cell>
          <cell r="M341">
            <v>0</v>
          </cell>
          <cell r="P341">
            <v>0</v>
          </cell>
        </row>
        <row r="342">
          <cell r="B342" t="str">
            <v>201410020</v>
          </cell>
          <cell r="C342" t="str">
            <v>201410020</v>
          </cell>
          <cell r="D342" t="str">
            <v>Erario imposte IRAP</v>
          </cell>
          <cell r="E342">
            <v>0</v>
          </cell>
          <cell r="G342">
            <v>0</v>
          </cell>
          <cell r="I342">
            <v>0</v>
          </cell>
          <cell r="J342">
            <v>0</v>
          </cell>
          <cell r="K342">
            <v>0</v>
          </cell>
          <cell r="M342">
            <v>0</v>
          </cell>
          <cell r="P342">
            <v>0</v>
          </cell>
        </row>
        <row r="343">
          <cell r="B343" t="str">
            <v>201410025</v>
          </cell>
          <cell r="C343" t="str">
            <v>201410025</v>
          </cell>
          <cell r="D343" t="str">
            <v>Deb.Erario Condono 97-01</v>
          </cell>
          <cell r="E343">
            <v>0</v>
          </cell>
          <cell r="G343">
            <v>0</v>
          </cell>
          <cell r="I343">
            <v>0</v>
          </cell>
          <cell r="J343">
            <v>0</v>
          </cell>
          <cell r="K343">
            <v>0</v>
          </cell>
          <cell r="M343">
            <v>0</v>
          </cell>
          <cell r="P343">
            <v>0</v>
          </cell>
        </row>
        <row r="344">
          <cell r="B344" t="str">
            <v>201410030</v>
          </cell>
          <cell r="C344" t="str">
            <v>201410030</v>
          </cell>
          <cell r="D344" t="str">
            <v>Cartelle esattoriali</v>
          </cell>
          <cell r="E344">
            <v>0</v>
          </cell>
          <cell r="G344">
            <v>0</v>
          </cell>
          <cell r="I344">
            <v>0</v>
          </cell>
          <cell r="J344">
            <v>0</v>
          </cell>
          <cell r="K344">
            <v>0</v>
          </cell>
          <cell r="M344">
            <v>0</v>
          </cell>
          <cell r="P344">
            <v>0</v>
          </cell>
        </row>
        <row r="345">
          <cell r="B345" t="str">
            <v>201410040</v>
          </cell>
          <cell r="C345" t="str">
            <v>201410040</v>
          </cell>
          <cell r="D345" t="str">
            <v>IRPEF su salari e stipendi</v>
          </cell>
          <cell r="E345">
            <v>0</v>
          </cell>
          <cell r="G345">
            <v>316115.3</v>
          </cell>
          <cell r="H345" t="str">
            <v>A</v>
          </cell>
          <cell r="I345">
            <v>582089.87</v>
          </cell>
          <cell r="J345">
            <v>383402.03</v>
          </cell>
          <cell r="K345">
            <v>198687.84</v>
          </cell>
          <cell r="L345" t="str">
            <v>D</v>
          </cell>
          <cell r="M345">
            <v>117427.46</v>
          </cell>
          <cell r="N345" t="str">
            <v>A</v>
          </cell>
          <cell r="P345">
            <v>316115.3</v>
          </cell>
        </row>
        <row r="346">
          <cell r="B346" t="str">
            <v>201410050</v>
          </cell>
          <cell r="C346" t="str">
            <v>201410050</v>
          </cell>
          <cell r="D346" t="str">
            <v>Rit. d'acc. lavoro autonomo</v>
          </cell>
          <cell r="E346">
            <v>0</v>
          </cell>
          <cell r="G346">
            <v>0</v>
          </cell>
          <cell r="I346">
            <v>25592.31</v>
          </cell>
          <cell r="J346">
            <v>26268.31</v>
          </cell>
          <cell r="K346">
            <v>676</v>
          </cell>
          <cell r="L346" t="str">
            <v>A</v>
          </cell>
          <cell r="M346">
            <v>676</v>
          </cell>
          <cell r="N346" t="str">
            <v>A</v>
          </cell>
          <cell r="P346">
            <v>0</v>
          </cell>
        </row>
        <row r="347">
          <cell r="B347" t="str">
            <v>201410051</v>
          </cell>
          <cell r="C347" t="str">
            <v>201410051</v>
          </cell>
          <cell r="D347" t="str">
            <v>Rit. d'acc. da accertare</v>
          </cell>
          <cell r="E347">
            <v>0</v>
          </cell>
          <cell r="G347">
            <v>20.2</v>
          </cell>
          <cell r="H347" t="str">
            <v>A</v>
          </cell>
          <cell r="I347">
            <v>26268.31</v>
          </cell>
          <cell r="J347">
            <v>28023.83</v>
          </cell>
          <cell r="K347">
            <v>1755.52</v>
          </cell>
          <cell r="L347" t="str">
            <v>A</v>
          </cell>
          <cell r="M347">
            <v>1775.72</v>
          </cell>
          <cell r="N347" t="str">
            <v>A</v>
          </cell>
          <cell r="P347">
            <v>20.2</v>
          </cell>
        </row>
        <row r="348">
          <cell r="B348" t="str">
            <v>201410060</v>
          </cell>
          <cell r="C348" t="str">
            <v>201410060</v>
          </cell>
          <cell r="D348" t="str">
            <v>Rit. fisc. su redditi  capitale</v>
          </cell>
          <cell r="E348">
            <v>0</v>
          </cell>
          <cell r="G348">
            <v>0</v>
          </cell>
          <cell r="I348">
            <v>0</v>
          </cell>
          <cell r="J348">
            <v>0</v>
          </cell>
          <cell r="K348">
            <v>0</v>
          </cell>
          <cell r="M348">
            <v>0</v>
          </cell>
          <cell r="P348">
            <v>0</v>
          </cell>
        </row>
        <row r="349">
          <cell r="B349" t="str">
            <v>201410070</v>
          </cell>
          <cell r="C349" t="str">
            <v>201410070</v>
          </cell>
          <cell r="D349" t="str">
            <v>Debiti risc. conc.tributi</v>
          </cell>
          <cell r="E349">
            <v>0</v>
          </cell>
          <cell r="G349">
            <v>0</v>
          </cell>
          <cell r="I349">
            <v>0</v>
          </cell>
          <cell r="J349">
            <v>0</v>
          </cell>
          <cell r="K349">
            <v>0</v>
          </cell>
          <cell r="M349">
            <v>0</v>
          </cell>
          <cell r="P349">
            <v>0</v>
          </cell>
        </row>
        <row r="350">
          <cell r="B350" t="str">
            <v>201410080</v>
          </cell>
          <cell r="C350" t="str">
            <v>201410080</v>
          </cell>
          <cell r="D350" t="str">
            <v>Debito Cont.Straor.2% TFR</v>
          </cell>
          <cell r="E350">
            <v>0</v>
          </cell>
          <cell r="G350">
            <v>0</v>
          </cell>
          <cell r="I350">
            <v>0</v>
          </cell>
          <cell r="J350">
            <v>0</v>
          </cell>
          <cell r="K350">
            <v>0</v>
          </cell>
          <cell r="M350">
            <v>0</v>
          </cell>
          <cell r="P350">
            <v>0</v>
          </cell>
        </row>
        <row r="351">
          <cell r="B351" t="str">
            <v>201411010</v>
          </cell>
          <cell r="C351" t="str">
            <v>201411010</v>
          </cell>
          <cell r="D351" t="str">
            <v>Inps</v>
          </cell>
          <cell r="E351">
            <v>0</v>
          </cell>
          <cell r="G351">
            <v>411763.36</v>
          </cell>
          <cell r="H351" t="str">
            <v>A</v>
          </cell>
          <cell r="I351">
            <v>791738.76</v>
          </cell>
          <cell r="J351">
            <v>576622.69999999995</v>
          </cell>
          <cell r="K351">
            <v>215116.06</v>
          </cell>
          <cell r="L351" t="str">
            <v>D</v>
          </cell>
          <cell r="M351">
            <v>196647.3</v>
          </cell>
          <cell r="N351" t="str">
            <v>A</v>
          </cell>
          <cell r="P351">
            <v>411763.36</v>
          </cell>
        </row>
        <row r="352">
          <cell r="B352" t="str">
            <v>201411011</v>
          </cell>
          <cell r="C352" t="str">
            <v>201411011</v>
          </cell>
          <cell r="D352" t="str">
            <v>Contributi Inps da accertare</v>
          </cell>
          <cell r="E352">
            <v>0</v>
          </cell>
          <cell r="G352">
            <v>0</v>
          </cell>
          <cell r="I352">
            <v>0</v>
          </cell>
          <cell r="J352">
            <v>0</v>
          </cell>
          <cell r="K352">
            <v>0</v>
          </cell>
          <cell r="M352">
            <v>0</v>
          </cell>
          <cell r="P352">
            <v>0</v>
          </cell>
        </row>
        <row r="353">
          <cell r="B353" t="str">
            <v>201411012</v>
          </cell>
          <cell r="C353" t="str">
            <v>201411012</v>
          </cell>
          <cell r="D353" t="str">
            <v>Fondo Previndai</v>
          </cell>
          <cell r="E353">
            <v>0</v>
          </cell>
          <cell r="G353">
            <v>5137.95</v>
          </cell>
          <cell r="H353" t="str">
            <v>A</v>
          </cell>
          <cell r="I353">
            <v>11008.21</v>
          </cell>
          <cell r="J353">
            <v>6142.94</v>
          </cell>
          <cell r="K353">
            <v>4865.2700000000004</v>
          </cell>
          <cell r="L353" t="str">
            <v>D</v>
          </cell>
          <cell r="M353">
            <v>272.68</v>
          </cell>
          <cell r="N353" t="str">
            <v>A</v>
          </cell>
          <cell r="P353">
            <v>5137.95</v>
          </cell>
        </row>
        <row r="354">
          <cell r="B354" t="str">
            <v>201411013</v>
          </cell>
          <cell r="C354" t="str">
            <v>201411013</v>
          </cell>
          <cell r="D354" t="str">
            <v>Fasi</v>
          </cell>
          <cell r="E354">
            <v>0</v>
          </cell>
          <cell r="G354">
            <v>0</v>
          </cell>
          <cell r="I354">
            <v>2330</v>
          </cell>
          <cell r="J354">
            <v>2330</v>
          </cell>
          <cell r="K354">
            <v>0</v>
          </cell>
          <cell r="M354">
            <v>0</v>
          </cell>
          <cell r="P354">
            <v>0</v>
          </cell>
        </row>
        <row r="355">
          <cell r="B355" t="str">
            <v>201411020</v>
          </cell>
          <cell r="C355" t="str">
            <v>201411020</v>
          </cell>
          <cell r="D355" t="str">
            <v>Debiti verso Inail</v>
          </cell>
          <cell r="E355">
            <v>0</v>
          </cell>
          <cell r="G355">
            <v>97.4</v>
          </cell>
          <cell r="H355" t="str">
            <v>A</v>
          </cell>
          <cell r="I355">
            <v>97.79</v>
          </cell>
          <cell r="J355">
            <v>0</v>
          </cell>
          <cell r="K355">
            <v>97.79</v>
          </cell>
          <cell r="L355" t="str">
            <v>D</v>
          </cell>
          <cell r="M355">
            <v>0.39</v>
          </cell>
          <cell r="N355" t="str">
            <v>D</v>
          </cell>
          <cell r="P355">
            <v>97.4</v>
          </cell>
        </row>
        <row r="356">
          <cell r="B356" t="str">
            <v>201411021</v>
          </cell>
          <cell r="C356" t="str">
            <v>201411021</v>
          </cell>
          <cell r="D356" t="str">
            <v>Debiti verso Inps/Inail su ferie</v>
          </cell>
          <cell r="E356">
            <v>0</v>
          </cell>
          <cell r="G356">
            <v>61627.74</v>
          </cell>
          <cell r="H356" t="str">
            <v>A</v>
          </cell>
          <cell r="I356">
            <v>0</v>
          </cell>
          <cell r="J356">
            <v>0</v>
          </cell>
          <cell r="K356">
            <v>0</v>
          </cell>
          <cell r="M356">
            <v>61627.74</v>
          </cell>
          <cell r="N356" t="str">
            <v>A</v>
          </cell>
          <cell r="P356">
            <v>61627.74</v>
          </cell>
        </row>
        <row r="357">
          <cell r="B357" t="str">
            <v>201411022</v>
          </cell>
          <cell r="C357" t="str">
            <v>201411022</v>
          </cell>
          <cell r="D357" t="str">
            <v>Debiti verso Inps/Inail su Par</v>
          </cell>
          <cell r="E357">
            <v>0</v>
          </cell>
          <cell r="G357">
            <v>65006.32</v>
          </cell>
          <cell r="H357" t="str">
            <v>A</v>
          </cell>
          <cell r="I357">
            <v>0</v>
          </cell>
          <cell r="J357">
            <v>0</v>
          </cell>
          <cell r="K357">
            <v>0</v>
          </cell>
          <cell r="M357">
            <v>65006.32</v>
          </cell>
          <cell r="N357" t="str">
            <v>A</v>
          </cell>
          <cell r="P357">
            <v>65006.32</v>
          </cell>
        </row>
        <row r="358">
          <cell r="B358" t="str">
            <v>201411023</v>
          </cell>
          <cell r="C358" t="str">
            <v>201411023</v>
          </cell>
          <cell r="D358" t="str">
            <v>Debiti verso Inail Collaboratori</v>
          </cell>
          <cell r="E358">
            <v>0</v>
          </cell>
          <cell r="G358">
            <v>314.17</v>
          </cell>
          <cell r="H358" t="str">
            <v>A</v>
          </cell>
          <cell r="I358">
            <v>0</v>
          </cell>
          <cell r="J358">
            <v>57.24</v>
          </cell>
          <cell r="K358">
            <v>57.24</v>
          </cell>
          <cell r="L358" t="str">
            <v>A</v>
          </cell>
          <cell r="M358">
            <v>371.41</v>
          </cell>
          <cell r="N358" t="str">
            <v>A</v>
          </cell>
          <cell r="P358">
            <v>314.17</v>
          </cell>
        </row>
        <row r="359">
          <cell r="B359" t="str">
            <v>201411030</v>
          </cell>
          <cell r="C359" t="str">
            <v>201411030</v>
          </cell>
          <cell r="D359" t="str">
            <v>Contr.Att.Auton. D.L. 269 30.09.03</v>
          </cell>
          <cell r="E359">
            <v>0</v>
          </cell>
          <cell r="G359">
            <v>0</v>
          </cell>
          <cell r="I359">
            <v>0</v>
          </cell>
          <cell r="J359">
            <v>0</v>
          </cell>
          <cell r="K359">
            <v>0</v>
          </cell>
          <cell r="M359">
            <v>0</v>
          </cell>
          <cell r="P359">
            <v>0</v>
          </cell>
        </row>
        <row r="360">
          <cell r="B360" t="str">
            <v>201412020</v>
          </cell>
          <cell r="C360" t="str">
            <v>201412020</v>
          </cell>
          <cell r="D360" t="str">
            <v>M.t.s.</v>
          </cell>
          <cell r="E360">
            <v>0</v>
          </cell>
          <cell r="G360">
            <v>0</v>
          </cell>
          <cell r="I360">
            <v>0</v>
          </cell>
          <cell r="J360">
            <v>0</v>
          </cell>
          <cell r="K360">
            <v>0</v>
          </cell>
          <cell r="M360">
            <v>0</v>
          </cell>
          <cell r="P360">
            <v>0</v>
          </cell>
        </row>
        <row r="361">
          <cell r="B361" t="str">
            <v>201412030</v>
          </cell>
          <cell r="C361" t="str">
            <v>201412030</v>
          </cell>
          <cell r="D361" t="str">
            <v>Seima Ital.Deutschl. Gmbh</v>
          </cell>
          <cell r="E361">
            <v>0</v>
          </cell>
          <cell r="G361">
            <v>0</v>
          </cell>
          <cell r="I361">
            <v>0</v>
          </cell>
          <cell r="J361">
            <v>0</v>
          </cell>
          <cell r="K361">
            <v>0</v>
          </cell>
          <cell r="M361">
            <v>0</v>
          </cell>
          <cell r="P361">
            <v>0</v>
          </cell>
        </row>
        <row r="362">
          <cell r="B362" t="str">
            <v>201412050</v>
          </cell>
          <cell r="C362" t="str">
            <v>201412050</v>
          </cell>
          <cell r="D362" t="str">
            <v>Hartmann</v>
          </cell>
          <cell r="E362">
            <v>0</v>
          </cell>
          <cell r="G362">
            <v>0</v>
          </cell>
          <cell r="I362">
            <v>0</v>
          </cell>
          <cell r="J362">
            <v>0</v>
          </cell>
          <cell r="K362">
            <v>0</v>
          </cell>
          <cell r="M362">
            <v>0</v>
          </cell>
          <cell r="P362">
            <v>0</v>
          </cell>
        </row>
        <row r="363">
          <cell r="B363" t="str">
            <v>201413010</v>
          </cell>
          <cell r="C363" t="str">
            <v>201413010</v>
          </cell>
          <cell r="D363" t="str">
            <v>Salari e stipendi da liquidare</v>
          </cell>
          <cell r="E363">
            <v>0</v>
          </cell>
          <cell r="G363">
            <v>601.29999999999995</v>
          </cell>
          <cell r="H363" t="str">
            <v>D</v>
          </cell>
          <cell r="I363">
            <v>1088655.28</v>
          </cell>
          <cell r="J363">
            <v>1088655.28</v>
          </cell>
          <cell r="K363">
            <v>0</v>
          </cell>
          <cell r="M363">
            <v>601.29999999999995</v>
          </cell>
          <cell r="N363" t="str">
            <v>D</v>
          </cell>
          <cell r="P363">
            <v>601.29999999999995</v>
          </cell>
        </row>
        <row r="364">
          <cell r="B364" t="str">
            <v>201413011</v>
          </cell>
          <cell r="C364" t="str">
            <v>201413011</v>
          </cell>
          <cell r="D364" t="str">
            <v>Ferie da liquidare</v>
          </cell>
          <cell r="E364">
            <v>0</v>
          </cell>
          <cell r="G364">
            <v>204610.55</v>
          </cell>
          <cell r="H364" t="str">
            <v>A</v>
          </cell>
          <cell r="I364">
            <v>0</v>
          </cell>
          <cell r="J364">
            <v>0</v>
          </cell>
          <cell r="K364">
            <v>0</v>
          </cell>
          <cell r="M364">
            <v>204610.55</v>
          </cell>
          <cell r="N364" t="str">
            <v>A</v>
          </cell>
          <cell r="P364">
            <v>204610.55</v>
          </cell>
        </row>
        <row r="365">
          <cell r="B365" t="str">
            <v>201413012</v>
          </cell>
          <cell r="C365" t="str">
            <v>201413012</v>
          </cell>
          <cell r="D365" t="str">
            <v>Par da liquidare</v>
          </cell>
          <cell r="E365">
            <v>0</v>
          </cell>
          <cell r="G365">
            <v>213914.76</v>
          </cell>
          <cell r="H365" t="str">
            <v>A</v>
          </cell>
          <cell r="I365">
            <v>0</v>
          </cell>
          <cell r="J365">
            <v>0</v>
          </cell>
          <cell r="K365">
            <v>0</v>
          </cell>
          <cell r="M365">
            <v>213914.76</v>
          </cell>
          <cell r="N365" t="str">
            <v>A</v>
          </cell>
          <cell r="P365">
            <v>213914.76</v>
          </cell>
        </row>
        <row r="366">
          <cell r="B366" t="str">
            <v>201413013</v>
          </cell>
          <cell r="C366" t="str">
            <v>201413013</v>
          </cell>
          <cell r="D366" t="str">
            <v>Debiti v/dipendente per NS</v>
          </cell>
          <cell r="E366">
            <v>0</v>
          </cell>
          <cell r="G366">
            <v>0</v>
          </cell>
          <cell r="I366">
            <v>6003.9</v>
          </cell>
          <cell r="J366">
            <v>6003.9</v>
          </cell>
          <cell r="K366">
            <v>0</v>
          </cell>
          <cell r="M366">
            <v>0</v>
          </cell>
          <cell r="P366">
            <v>0</v>
          </cell>
        </row>
        <row r="367">
          <cell r="B367" t="str">
            <v>201413015</v>
          </cell>
          <cell r="C367" t="str">
            <v>201413015</v>
          </cell>
          <cell r="D367" t="str">
            <v>Cessione 1/5 stipendio</v>
          </cell>
          <cell r="E367">
            <v>0</v>
          </cell>
          <cell r="G367">
            <v>1495.54</v>
          </cell>
          <cell r="H367" t="str">
            <v>A</v>
          </cell>
          <cell r="I367">
            <v>4486.62</v>
          </cell>
          <cell r="J367">
            <v>4486.62</v>
          </cell>
          <cell r="K367">
            <v>0</v>
          </cell>
          <cell r="M367">
            <v>1495.54</v>
          </cell>
          <cell r="N367" t="str">
            <v>A</v>
          </cell>
          <cell r="P367">
            <v>1495.54</v>
          </cell>
        </row>
        <row r="368">
          <cell r="B368" t="str">
            <v>201413020</v>
          </cell>
          <cell r="C368" t="str">
            <v>201413020</v>
          </cell>
          <cell r="D368" t="str">
            <v>Crediti v/Clienti x compartecipaz.</v>
          </cell>
          <cell r="E368">
            <v>0</v>
          </cell>
          <cell r="G368">
            <v>0</v>
          </cell>
          <cell r="I368">
            <v>0</v>
          </cell>
          <cell r="J368">
            <v>0</v>
          </cell>
          <cell r="K368">
            <v>0</v>
          </cell>
          <cell r="M368">
            <v>0</v>
          </cell>
          <cell r="P368">
            <v>0</v>
          </cell>
        </row>
        <row r="369">
          <cell r="B369" t="str">
            <v>201413030</v>
          </cell>
          <cell r="C369" t="str">
            <v>201413030</v>
          </cell>
          <cell r="D369" t="str">
            <v>Compensi Ammin. da liquidare</v>
          </cell>
          <cell r="E369">
            <v>0</v>
          </cell>
          <cell r="G369">
            <v>0</v>
          </cell>
          <cell r="I369">
            <v>0</v>
          </cell>
          <cell r="J369">
            <v>0</v>
          </cell>
          <cell r="K369">
            <v>0</v>
          </cell>
          <cell r="M369">
            <v>0</v>
          </cell>
          <cell r="P369">
            <v>0</v>
          </cell>
        </row>
        <row r="370">
          <cell r="B370" t="str">
            <v>201413040</v>
          </cell>
          <cell r="C370" t="str">
            <v>201413040</v>
          </cell>
          <cell r="D370" t="str">
            <v>Compensi Sindaci da liquidare</v>
          </cell>
          <cell r="E370">
            <v>0</v>
          </cell>
          <cell r="G370">
            <v>0</v>
          </cell>
          <cell r="I370">
            <v>0</v>
          </cell>
          <cell r="J370">
            <v>0</v>
          </cell>
          <cell r="K370">
            <v>0</v>
          </cell>
          <cell r="M370">
            <v>0</v>
          </cell>
          <cell r="P370">
            <v>0</v>
          </cell>
        </row>
        <row r="371">
          <cell r="B371" t="str">
            <v>201413050</v>
          </cell>
          <cell r="C371" t="str">
            <v>201413050</v>
          </cell>
          <cell r="D371" t="str">
            <v>Debiti v/Soci per int.su finanziam.</v>
          </cell>
          <cell r="E371">
            <v>0</v>
          </cell>
          <cell r="G371">
            <v>0</v>
          </cell>
          <cell r="I371">
            <v>0</v>
          </cell>
          <cell r="J371">
            <v>0</v>
          </cell>
          <cell r="K371">
            <v>0</v>
          </cell>
          <cell r="M371">
            <v>0</v>
          </cell>
          <cell r="P371">
            <v>0</v>
          </cell>
        </row>
        <row r="372">
          <cell r="B372" t="str">
            <v>201413060</v>
          </cell>
          <cell r="C372" t="str">
            <v>201413060</v>
          </cell>
          <cell r="D372" t="str">
            <v>Trattenute Sindacali</v>
          </cell>
          <cell r="E372">
            <v>0</v>
          </cell>
          <cell r="G372">
            <v>2639.54</v>
          </cell>
          <cell r="H372" t="str">
            <v>A</v>
          </cell>
          <cell r="I372">
            <v>2639.54</v>
          </cell>
          <cell r="J372">
            <v>2219.67</v>
          </cell>
          <cell r="K372">
            <v>419.87</v>
          </cell>
          <cell r="L372" t="str">
            <v>D</v>
          </cell>
          <cell r="M372">
            <v>2219.67</v>
          </cell>
          <cell r="N372" t="str">
            <v>A</v>
          </cell>
          <cell r="P372">
            <v>2639.54</v>
          </cell>
        </row>
        <row r="373">
          <cell r="B373" t="str">
            <v>201413070</v>
          </cell>
          <cell r="C373" t="str">
            <v>201413070</v>
          </cell>
          <cell r="D373" t="str">
            <v>Debiti verso Fondo Cometa</v>
          </cell>
          <cell r="E373">
            <v>0</v>
          </cell>
          <cell r="G373">
            <v>62515.48</v>
          </cell>
          <cell r="H373" t="str">
            <v>A</v>
          </cell>
          <cell r="I373">
            <v>89194.52</v>
          </cell>
          <cell r="J373">
            <v>53327.65</v>
          </cell>
          <cell r="K373">
            <v>35866.870000000003</v>
          </cell>
          <cell r="L373" t="str">
            <v>D</v>
          </cell>
          <cell r="M373">
            <v>26648.61</v>
          </cell>
          <cell r="N373" t="str">
            <v>A</v>
          </cell>
          <cell r="P373">
            <v>62515.48</v>
          </cell>
        </row>
        <row r="374">
          <cell r="B374" t="str">
            <v>201413071</v>
          </cell>
          <cell r="C374" t="str">
            <v>201413071</v>
          </cell>
          <cell r="D374" t="str">
            <v>Debiti v/Generali Italia Sioli</v>
          </cell>
          <cell r="E374">
            <v>0</v>
          </cell>
          <cell r="G374">
            <v>446.05</v>
          </cell>
          <cell r="H374" t="str">
            <v>A</v>
          </cell>
          <cell r="I374">
            <v>1681.76</v>
          </cell>
          <cell r="J374">
            <v>398.24</v>
          </cell>
          <cell r="K374">
            <v>1283.52</v>
          </cell>
          <cell r="L374" t="str">
            <v>D</v>
          </cell>
          <cell r="M374">
            <v>837.47</v>
          </cell>
          <cell r="N374" t="str">
            <v>D</v>
          </cell>
          <cell r="P374">
            <v>446.05</v>
          </cell>
        </row>
        <row r="375">
          <cell r="B375" t="str">
            <v>201413072</v>
          </cell>
          <cell r="C375" t="str">
            <v>201413072</v>
          </cell>
          <cell r="D375" t="str">
            <v>Debiti v/Tax Benefit New Maino/Rocc</v>
          </cell>
          <cell r="E375">
            <v>0</v>
          </cell>
          <cell r="G375">
            <v>1696.74</v>
          </cell>
          <cell r="H375" t="str">
            <v>A</v>
          </cell>
          <cell r="I375">
            <v>1698.14</v>
          </cell>
          <cell r="J375">
            <v>894.92</v>
          </cell>
          <cell r="K375">
            <v>803.22</v>
          </cell>
          <cell r="L375" t="str">
            <v>D</v>
          </cell>
          <cell r="M375">
            <v>893.52</v>
          </cell>
          <cell r="N375" t="str">
            <v>A</v>
          </cell>
          <cell r="P375">
            <v>1696.74</v>
          </cell>
        </row>
        <row r="376">
          <cell r="B376" t="str">
            <v>201413073</v>
          </cell>
          <cell r="C376" t="str">
            <v>201413073</v>
          </cell>
          <cell r="D376" t="str">
            <v>Debiti v/INA Assitalia DeAngelis</v>
          </cell>
          <cell r="E376">
            <v>0</v>
          </cell>
          <cell r="G376">
            <v>0</v>
          </cell>
          <cell r="I376">
            <v>0</v>
          </cell>
          <cell r="J376">
            <v>0</v>
          </cell>
          <cell r="K376">
            <v>0</v>
          </cell>
          <cell r="M376">
            <v>0</v>
          </cell>
          <cell r="P376">
            <v>0</v>
          </cell>
        </row>
        <row r="377">
          <cell r="B377" t="str">
            <v>201413074</v>
          </cell>
          <cell r="C377" t="str">
            <v>201413074</v>
          </cell>
          <cell r="D377" t="str">
            <v>Debiti v/Fondo Sanitario Metasalute</v>
          </cell>
          <cell r="E377">
            <v>0</v>
          </cell>
          <cell r="G377">
            <v>2121.17</v>
          </cell>
          <cell r="H377" t="str">
            <v>A</v>
          </cell>
          <cell r="I377">
            <v>4190.34</v>
          </cell>
          <cell r="J377">
            <v>2108.17</v>
          </cell>
          <cell r="K377">
            <v>2082.17</v>
          </cell>
          <cell r="L377" t="str">
            <v>D</v>
          </cell>
          <cell r="M377">
            <v>39</v>
          </cell>
          <cell r="N377" t="str">
            <v>A</v>
          </cell>
          <cell r="P377">
            <v>2121.17</v>
          </cell>
        </row>
        <row r="378">
          <cell r="B378" t="str">
            <v>201413075</v>
          </cell>
          <cell r="C378" t="str">
            <v>201413075</v>
          </cell>
          <cell r="D378" t="str">
            <v>Debiti v/AlMeglio di Allean.Ponti</v>
          </cell>
          <cell r="E378">
            <v>0</v>
          </cell>
          <cell r="G378">
            <v>0</v>
          </cell>
          <cell r="I378">
            <v>0</v>
          </cell>
          <cell r="J378">
            <v>0</v>
          </cell>
          <cell r="K378">
            <v>0</v>
          </cell>
          <cell r="M378">
            <v>0</v>
          </cell>
          <cell r="P378">
            <v>0</v>
          </cell>
        </row>
        <row r="379">
          <cell r="B379" t="str">
            <v>201413076</v>
          </cell>
          <cell r="C379" t="str">
            <v>201413076</v>
          </cell>
          <cell r="D379" t="str">
            <v>Debiti v/Previras Bollini</v>
          </cell>
          <cell r="E379">
            <v>0</v>
          </cell>
          <cell r="G379">
            <v>733.61</v>
          </cell>
          <cell r="H379" t="str">
            <v>A</v>
          </cell>
          <cell r="I379">
            <v>1530.16</v>
          </cell>
          <cell r="J379">
            <v>369.86</v>
          </cell>
          <cell r="K379">
            <v>1160.3</v>
          </cell>
          <cell r="L379" t="str">
            <v>D</v>
          </cell>
          <cell r="M379">
            <v>426.69</v>
          </cell>
          <cell r="N379" t="str">
            <v>D</v>
          </cell>
          <cell r="P379">
            <v>733.61</v>
          </cell>
        </row>
        <row r="380">
          <cell r="B380" t="str">
            <v>201413077</v>
          </cell>
          <cell r="C380" t="str">
            <v>201413077</v>
          </cell>
          <cell r="D380" t="str">
            <v>Debiti v/Generali INA Assit.Bartoli</v>
          </cell>
          <cell r="E380">
            <v>0</v>
          </cell>
          <cell r="G380">
            <v>0</v>
          </cell>
          <cell r="I380">
            <v>0</v>
          </cell>
          <cell r="J380">
            <v>0</v>
          </cell>
          <cell r="K380">
            <v>0</v>
          </cell>
          <cell r="M380">
            <v>0</v>
          </cell>
          <cell r="P380">
            <v>0</v>
          </cell>
        </row>
        <row r="381">
          <cell r="B381" t="str">
            <v>201413078</v>
          </cell>
          <cell r="C381" t="str">
            <v>201413078</v>
          </cell>
          <cell r="D381" t="str">
            <v>Debiti v/Alleata Previdenza Bianch.</v>
          </cell>
          <cell r="E381">
            <v>0</v>
          </cell>
          <cell r="G381">
            <v>174.55</v>
          </cell>
          <cell r="H381" t="str">
            <v>A</v>
          </cell>
          <cell r="I381">
            <v>2255.63</v>
          </cell>
          <cell r="J381">
            <v>492.07</v>
          </cell>
          <cell r="K381">
            <v>1763.56</v>
          </cell>
          <cell r="L381" t="str">
            <v>D</v>
          </cell>
          <cell r="M381">
            <v>1589.01</v>
          </cell>
          <cell r="N381" t="str">
            <v>D</v>
          </cell>
          <cell r="P381">
            <v>174.55</v>
          </cell>
        </row>
        <row r="382">
          <cell r="B382" t="str">
            <v>201413079</v>
          </cell>
          <cell r="C382" t="str">
            <v>201413079</v>
          </cell>
          <cell r="D382" t="str">
            <v>Debiti v/Seconda Pensione</v>
          </cell>
          <cell r="E382">
            <v>0</v>
          </cell>
          <cell r="G382">
            <v>0</v>
          </cell>
          <cell r="I382">
            <v>0</v>
          </cell>
          <cell r="J382">
            <v>0</v>
          </cell>
          <cell r="K382">
            <v>0</v>
          </cell>
          <cell r="M382">
            <v>0</v>
          </cell>
          <cell r="P382">
            <v>0</v>
          </cell>
        </row>
        <row r="383">
          <cell r="B383" t="str">
            <v>201413080</v>
          </cell>
          <cell r="C383" t="str">
            <v>201413080</v>
          </cell>
          <cell r="D383" t="str">
            <v>Debiti verso Obbligazion.</v>
          </cell>
          <cell r="E383">
            <v>0</v>
          </cell>
          <cell r="G383">
            <v>0</v>
          </cell>
          <cell r="I383">
            <v>0</v>
          </cell>
          <cell r="J383">
            <v>0</v>
          </cell>
          <cell r="K383">
            <v>0</v>
          </cell>
          <cell r="M383">
            <v>0</v>
          </cell>
          <cell r="P383">
            <v>0</v>
          </cell>
        </row>
        <row r="384">
          <cell r="B384" t="str">
            <v>201413081</v>
          </cell>
          <cell r="C384" t="str">
            <v>201413081</v>
          </cell>
          <cell r="D384" t="str">
            <v>Debiti v/Ina Assitalia Fumagalli</v>
          </cell>
          <cell r="E384">
            <v>0</v>
          </cell>
          <cell r="G384">
            <v>1071.19</v>
          </cell>
          <cell r="H384" t="str">
            <v>A</v>
          </cell>
          <cell r="I384">
            <v>0</v>
          </cell>
          <cell r="J384">
            <v>566.61</v>
          </cell>
          <cell r="K384">
            <v>566.61</v>
          </cell>
          <cell r="L384" t="str">
            <v>A</v>
          </cell>
          <cell r="M384">
            <v>1637.8</v>
          </cell>
          <cell r="N384" t="str">
            <v>A</v>
          </cell>
          <cell r="P384">
            <v>1071.19</v>
          </cell>
        </row>
        <row r="385">
          <cell r="B385" t="str">
            <v>201413082</v>
          </cell>
          <cell r="C385" t="str">
            <v>201413082</v>
          </cell>
          <cell r="D385" t="str">
            <v>Debiti v/Arca Previdenza/Ferreri</v>
          </cell>
          <cell r="E385">
            <v>0</v>
          </cell>
          <cell r="G385">
            <v>0</v>
          </cell>
          <cell r="I385">
            <v>0</v>
          </cell>
          <cell r="J385">
            <v>0</v>
          </cell>
          <cell r="K385">
            <v>0</v>
          </cell>
          <cell r="M385">
            <v>0</v>
          </cell>
          <cell r="P385">
            <v>0</v>
          </cell>
        </row>
        <row r="386">
          <cell r="B386" t="str">
            <v>201413083</v>
          </cell>
          <cell r="C386" t="str">
            <v>201413083</v>
          </cell>
          <cell r="D386" t="str">
            <v>Debiti v/Posta Previ.Valore Pertosa</v>
          </cell>
          <cell r="E386">
            <v>0</v>
          </cell>
          <cell r="G386">
            <v>765.64</v>
          </cell>
          <cell r="H386" t="str">
            <v>A</v>
          </cell>
          <cell r="I386">
            <v>797.17</v>
          </cell>
          <cell r="J386">
            <v>402.66</v>
          </cell>
          <cell r="K386">
            <v>394.51</v>
          </cell>
          <cell r="L386" t="str">
            <v>D</v>
          </cell>
          <cell r="M386">
            <v>371.13</v>
          </cell>
          <cell r="N386" t="str">
            <v>A</v>
          </cell>
          <cell r="P386">
            <v>765.64</v>
          </cell>
        </row>
        <row r="387">
          <cell r="B387" t="str">
            <v>201413084</v>
          </cell>
          <cell r="C387" t="str">
            <v>201413084</v>
          </cell>
          <cell r="D387" t="str">
            <v>Debiti v/Fideuram Vita Di Vito</v>
          </cell>
          <cell r="E387">
            <v>0</v>
          </cell>
          <cell r="G387">
            <v>484.95</v>
          </cell>
          <cell r="H387" t="str">
            <v>A</v>
          </cell>
          <cell r="I387">
            <v>800.21</v>
          </cell>
          <cell r="J387">
            <v>404.4</v>
          </cell>
          <cell r="K387">
            <v>395.81</v>
          </cell>
          <cell r="L387" t="str">
            <v>D</v>
          </cell>
          <cell r="M387">
            <v>89.14</v>
          </cell>
          <cell r="N387" t="str">
            <v>A</v>
          </cell>
          <cell r="P387">
            <v>484.95</v>
          </cell>
        </row>
        <row r="388">
          <cell r="B388" t="str">
            <v>201413085</v>
          </cell>
          <cell r="C388" t="str">
            <v>201413085</v>
          </cell>
          <cell r="D388" t="str">
            <v>Debiti v/Banca Generali Parrella</v>
          </cell>
          <cell r="E388">
            <v>0</v>
          </cell>
          <cell r="G388">
            <v>555.41</v>
          </cell>
          <cell r="H388" t="str">
            <v>A</v>
          </cell>
          <cell r="I388">
            <v>0</v>
          </cell>
          <cell r="J388">
            <v>426.41</v>
          </cell>
          <cell r="K388">
            <v>426.41</v>
          </cell>
          <cell r="L388" t="str">
            <v>A</v>
          </cell>
          <cell r="M388">
            <v>981.82</v>
          </cell>
          <cell r="N388" t="str">
            <v>A</v>
          </cell>
          <cell r="P388">
            <v>555.41</v>
          </cell>
        </row>
        <row r="389">
          <cell r="B389" t="str">
            <v>201413086</v>
          </cell>
          <cell r="C389" t="str">
            <v>201413086</v>
          </cell>
          <cell r="D389" t="str">
            <v>Debiti v/Piano Ind.Pens.Bragheri</v>
          </cell>
          <cell r="E389">
            <v>0</v>
          </cell>
          <cell r="G389">
            <v>0</v>
          </cell>
          <cell r="I389">
            <v>0</v>
          </cell>
          <cell r="J389">
            <v>0</v>
          </cell>
          <cell r="K389">
            <v>0</v>
          </cell>
          <cell r="M389">
            <v>0</v>
          </cell>
          <cell r="P389">
            <v>0</v>
          </cell>
        </row>
        <row r="390">
          <cell r="B390" t="str">
            <v>201413090</v>
          </cell>
          <cell r="C390" t="str">
            <v>201413090</v>
          </cell>
          <cell r="D390" t="str">
            <v>Giroconto paghe/stipendi</v>
          </cell>
          <cell r="E390">
            <v>0</v>
          </cell>
          <cell r="G390">
            <v>0</v>
          </cell>
          <cell r="I390">
            <v>0</v>
          </cell>
          <cell r="J390">
            <v>0</v>
          </cell>
          <cell r="K390">
            <v>0</v>
          </cell>
          <cell r="M390">
            <v>0</v>
          </cell>
          <cell r="P390">
            <v>0</v>
          </cell>
        </row>
        <row r="391">
          <cell r="B391" t="str">
            <v>201413100</v>
          </cell>
          <cell r="C391" t="str">
            <v>201413100</v>
          </cell>
          <cell r="D391" t="str">
            <v>Fornitori per fatture da ricevere</v>
          </cell>
          <cell r="E391">
            <v>0</v>
          </cell>
          <cell r="G391">
            <v>419633.59</v>
          </cell>
          <cell r="H391" t="str">
            <v>A</v>
          </cell>
          <cell r="I391">
            <v>194360.44</v>
          </cell>
          <cell r="J391">
            <v>778777.95</v>
          </cell>
          <cell r="K391">
            <v>584417.51</v>
          </cell>
          <cell r="L391" t="str">
            <v>A</v>
          </cell>
          <cell r="M391">
            <v>1004051.1</v>
          </cell>
          <cell r="N391" t="str">
            <v>A</v>
          </cell>
          <cell r="P391">
            <v>419633.59</v>
          </cell>
        </row>
        <row r="392">
          <cell r="B392" t="str">
            <v>201413101</v>
          </cell>
          <cell r="C392" t="str">
            <v>201413101</v>
          </cell>
          <cell r="D392" t="str">
            <v>Debiti v/Viney x n.cred.da emettere</v>
          </cell>
          <cell r="E392">
            <v>0</v>
          </cell>
          <cell r="G392">
            <v>0</v>
          </cell>
          <cell r="I392">
            <v>0</v>
          </cell>
          <cell r="J392">
            <v>0</v>
          </cell>
          <cell r="K392">
            <v>0</v>
          </cell>
          <cell r="M392">
            <v>0</v>
          </cell>
          <cell r="P392">
            <v>0</v>
          </cell>
        </row>
        <row r="393">
          <cell r="B393" t="str">
            <v>201413110</v>
          </cell>
          <cell r="C393" t="str">
            <v>201413110</v>
          </cell>
          <cell r="D393" t="str">
            <v>Debiti v/Fornitori x adeguam.cambi</v>
          </cell>
          <cell r="E393">
            <v>0</v>
          </cell>
          <cell r="G393">
            <v>605.66999999999996</v>
          </cell>
          <cell r="H393" t="str">
            <v>A</v>
          </cell>
          <cell r="I393">
            <v>0</v>
          </cell>
          <cell r="J393">
            <v>0</v>
          </cell>
          <cell r="K393">
            <v>0</v>
          </cell>
          <cell r="M393">
            <v>605.66999999999996</v>
          </cell>
          <cell r="N393" t="str">
            <v>A</v>
          </cell>
          <cell r="P393">
            <v>605.66999999999996</v>
          </cell>
        </row>
        <row r="394">
          <cell r="B394" t="str">
            <v>201413120</v>
          </cell>
          <cell r="C394" t="str">
            <v>201413120</v>
          </cell>
          <cell r="D394" t="str">
            <v>Cred.versoFornitori x accred.da ric</v>
          </cell>
          <cell r="E394">
            <v>0</v>
          </cell>
          <cell r="G394">
            <v>7953</v>
          </cell>
          <cell r="H394" t="str">
            <v>D</v>
          </cell>
          <cell r="I394">
            <v>2987.51</v>
          </cell>
          <cell r="J394">
            <v>7953</v>
          </cell>
          <cell r="K394">
            <v>4965.49</v>
          </cell>
          <cell r="L394" t="str">
            <v>A</v>
          </cell>
          <cell r="M394">
            <v>2987.51</v>
          </cell>
          <cell r="N394" t="str">
            <v>D</v>
          </cell>
          <cell r="P394">
            <v>7953</v>
          </cell>
        </row>
        <row r="395">
          <cell r="B395" t="str">
            <v>201413130</v>
          </cell>
          <cell r="C395" t="str">
            <v>201413130</v>
          </cell>
          <cell r="D395" t="str">
            <v>Situaz.contab. ABV S.P.A.</v>
          </cell>
          <cell r="E395">
            <v>0</v>
          </cell>
          <cell r="G395">
            <v>0</v>
          </cell>
          <cell r="I395">
            <v>0</v>
          </cell>
          <cell r="J395">
            <v>0</v>
          </cell>
          <cell r="K395">
            <v>0</v>
          </cell>
          <cell r="M395">
            <v>0</v>
          </cell>
          <cell r="P395">
            <v>0</v>
          </cell>
        </row>
        <row r="396">
          <cell r="B396" t="str">
            <v>201413140</v>
          </cell>
          <cell r="C396" t="str">
            <v>201413140</v>
          </cell>
          <cell r="D396" t="str">
            <v>Raccolta fondi Sisma Centro Italia</v>
          </cell>
          <cell r="E396">
            <v>0</v>
          </cell>
          <cell r="G396">
            <v>0</v>
          </cell>
          <cell r="I396">
            <v>0</v>
          </cell>
          <cell r="J396">
            <v>0</v>
          </cell>
          <cell r="K396">
            <v>0</v>
          </cell>
          <cell r="M396">
            <v>0</v>
          </cell>
          <cell r="P396">
            <v>0</v>
          </cell>
        </row>
        <row r="397">
          <cell r="B397" t="str">
            <v>201413150</v>
          </cell>
          <cell r="C397" t="str">
            <v>201413150</v>
          </cell>
          <cell r="D397" t="str">
            <v>Debiti diversi per cessioni</v>
          </cell>
          <cell r="E397">
            <v>0</v>
          </cell>
          <cell r="G397">
            <v>0</v>
          </cell>
          <cell r="I397">
            <v>0</v>
          </cell>
          <cell r="J397">
            <v>0</v>
          </cell>
          <cell r="K397">
            <v>0</v>
          </cell>
          <cell r="M397">
            <v>0</v>
          </cell>
          <cell r="P397">
            <v>0</v>
          </cell>
        </row>
        <row r="398">
          <cell r="B398" t="str">
            <v>201413160</v>
          </cell>
          <cell r="C398" t="str">
            <v>201413160</v>
          </cell>
          <cell r="D398" t="str">
            <v>Debiti V/Nuova Viney</v>
          </cell>
          <cell r="E398">
            <v>0</v>
          </cell>
          <cell r="G398">
            <v>0</v>
          </cell>
          <cell r="I398">
            <v>0</v>
          </cell>
          <cell r="J398">
            <v>0</v>
          </cell>
          <cell r="K398">
            <v>0</v>
          </cell>
          <cell r="M398">
            <v>0</v>
          </cell>
          <cell r="P398">
            <v>0</v>
          </cell>
        </row>
        <row r="399">
          <cell r="B399" t="str">
            <v>201501010</v>
          </cell>
          <cell r="C399" t="str">
            <v>201501010</v>
          </cell>
          <cell r="D399" t="str">
            <v>Rateo spese varie/bancarie</v>
          </cell>
          <cell r="E399">
            <v>0</v>
          </cell>
          <cell r="G399">
            <v>3068</v>
          </cell>
          <cell r="H399" t="str">
            <v>A</v>
          </cell>
          <cell r="I399">
            <v>3011.92</v>
          </cell>
          <cell r="J399">
            <v>941.86</v>
          </cell>
          <cell r="K399">
            <v>2070.06</v>
          </cell>
          <cell r="L399" t="str">
            <v>D</v>
          </cell>
          <cell r="M399">
            <v>997.94</v>
          </cell>
          <cell r="N399" t="str">
            <v>A</v>
          </cell>
          <cell r="P399">
            <v>3068</v>
          </cell>
        </row>
        <row r="400">
          <cell r="B400" t="str">
            <v>201501020</v>
          </cell>
          <cell r="C400" t="str">
            <v>201501020</v>
          </cell>
          <cell r="D400" t="str">
            <v>Rateo spese viaggi</v>
          </cell>
          <cell r="E400">
            <v>0</v>
          </cell>
          <cell r="G400">
            <v>2363.81</v>
          </cell>
          <cell r="H400" t="str">
            <v>A</v>
          </cell>
          <cell r="I400">
            <v>2513.85</v>
          </cell>
          <cell r="J400">
            <v>60</v>
          </cell>
          <cell r="K400">
            <v>2453.85</v>
          </cell>
          <cell r="L400" t="str">
            <v>D</v>
          </cell>
          <cell r="M400">
            <v>90.04</v>
          </cell>
          <cell r="N400" t="str">
            <v>D</v>
          </cell>
          <cell r="P400">
            <v>2363.81</v>
          </cell>
        </row>
        <row r="401">
          <cell r="B401" t="str">
            <v>201501030</v>
          </cell>
          <cell r="C401" t="str">
            <v>201501030</v>
          </cell>
          <cell r="D401" t="str">
            <v>Rateo inter.banche da add/accr.</v>
          </cell>
          <cell r="E401">
            <v>0</v>
          </cell>
          <cell r="G401">
            <v>9597.07</v>
          </cell>
          <cell r="H401" t="str">
            <v>A</v>
          </cell>
          <cell r="I401">
            <v>9751.2099999999991</v>
          </cell>
          <cell r="J401">
            <v>4157.7299999999996</v>
          </cell>
          <cell r="K401">
            <v>5593.48</v>
          </cell>
          <cell r="L401" t="str">
            <v>D</v>
          </cell>
          <cell r="M401">
            <v>4003.59</v>
          </cell>
          <cell r="N401" t="str">
            <v>A</v>
          </cell>
          <cell r="P401">
            <v>9597.07</v>
          </cell>
        </row>
        <row r="402">
          <cell r="B402" t="str">
            <v>201501040</v>
          </cell>
          <cell r="C402" t="str">
            <v>201501040</v>
          </cell>
          <cell r="D402" t="str">
            <v>Risconto Interessi attiviCarta Comm</v>
          </cell>
          <cell r="E402">
            <v>0</v>
          </cell>
          <cell r="G402">
            <v>0</v>
          </cell>
          <cell r="I402">
            <v>0</v>
          </cell>
          <cell r="J402">
            <v>0</v>
          </cell>
          <cell r="K402">
            <v>0</v>
          </cell>
          <cell r="M402">
            <v>0</v>
          </cell>
          <cell r="P402">
            <v>0</v>
          </cell>
        </row>
        <row r="403">
          <cell r="B403" t="str">
            <v>201501050</v>
          </cell>
          <cell r="C403" t="str">
            <v>201501050</v>
          </cell>
          <cell r="D403" t="str">
            <v>Rateo consulenti</v>
          </cell>
          <cell r="E403">
            <v>0</v>
          </cell>
          <cell r="G403">
            <v>0</v>
          </cell>
          <cell r="I403">
            <v>0</v>
          </cell>
          <cell r="J403">
            <v>0</v>
          </cell>
          <cell r="K403">
            <v>0</v>
          </cell>
          <cell r="M403">
            <v>0</v>
          </cell>
          <cell r="P403">
            <v>0</v>
          </cell>
        </row>
        <row r="404">
          <cell r="B404" t="str">
            <v>201501060</v>
          </cell>
          <cell r="C404" t="str">
            <v>201501060</v>
          </cell>
          <cell r="D404" t="str">
            <v>Rateo assicurazioni</v>
          </cell>
          <cell r="E404">
            <v>0</v>
          </cell>
          <cell r="G404">
            <v>0</v>
          </cell>
          <cell r="I404">
            <v>0</v>
          </cell>
          <cell r="J404">
            <v>7</v>
          </cell>
          <cell r="K404">
            <v>7</v>
          </cell>
          <cell r="L404" t="str">
            <v>A</v>
          </cell>
          <cell r="M404">
            <v>7</v>
          </cell>
          <cell r="N404" t="str">
            <v>A</v>
          </cell>
          <cell r="P404">
            <v>0</v>
          </cell>
        </row>
        <row r="405">
          <cell r="B405" t="str">
            <v>201501070</v>
          </cell>
          <cell r="C405" t="str">
            <v>201501070</v>
          </cell>
          <cell r="D405" t="str">
            <v>Rateo interessi Passivi</v>
          </cell>
          <cell r="E405">
            <v>0</v>
          </cell>
          <cell r="G405">
            <v>0</v>
          </cell>
          <cell r="I405">
            <v>0</v>
          </cell>
          <cell r="J405">
            <v>757.64</v>
          </cell>
          <cell r="K405">
            <v>757.64</v>
          </cell>
          <cell r="L405" t="str">
            <v>A</v>
          </cell>
          <cell r="M405">
            <v>757.64</v>
          </cell>
          <cell r="N405" t="str">
            <v>A</v>
          </cell>
          <cell r="P405">
            <v>0</v>
          </cell>
        </row>
        <row r="406">
          <cell r="B406" t="str">
            <v>201501071</v>
          </cell>
          <cell r="C406" t="str">
            <v>201501071</v>
          </cell>
          <cell r="D406" t="str">
            <v>Rateo interessi pass.altri finanz.</v>
          </cell>
          <cell r="E406">
            <v>0</v>
          </cell>
          <cell r="G406">
            <v>0</v>
          </cell>
          <cell r="I406">
            <v>0</v>
          </cell>
          <cell r="J406">
            <v>0</v>
          </cell>
          <cell r="K406">
            <v>0</v>
          </cell>
          <cell r="M406">
            <v>0</v>
          </cell>
          <cell r="P406">
            <v>0</v>
          </cell>
        </row>
        <row r="407">
          <cell r="B407" t="str">
            <v>201501080</v>
          </cell>
          <cell r="C407" t="str">
            <v>201501080</v>
          </cell>
          <cell r="D407" t="str">
            <v>Riscon.Crediti da Clienti</v>
          </cell>
          <cell r="E407">
            <v>0</v>
          </cell>
          <cell r="G407">
            <v>0</v>
          </cell>
          <cell r="I407">
            <v>0</v>
          </cell>
          <cell r="J407">
            <v>0</v>
          </cell>
          <cell r="K407">
            <v>0</v>
          </cell>
          <cell r="M407">
            <v>0</v>
          </cell>
          <cell r="P407">
            <v>0</v>
          </cell>
        </row>
        <row r="408">
          <cell r="B408" t="str">
            <v>201501090</v>
          </cell>
          <cell r="C408" t="str">
            <v>201501090</v>
          </cell>
          <cell r="D408" t="str">
            <v>Rateo canoni Arval</v>
          </cell>
          <cell r="E408">
            <v>0</v>
          </cell>
          <cell r="G408">
            <v>0</v>
          </cell>
          <cell r="I408">
            <v>0</v>
          </cell>
          <cell r="J408">
            <v>0</v>
          </cell>
          <cell r="K408">
            <v>0</v>
          </cell>
          <cell r="M408">
            <v>0</v>
          </cell>
          <cell r="P408">
            <v>0</v>
          </cell>
        </row>
        <row r="409">
          <cell r="B409" t="str">
            <v>201502010</v>
          </cell>
          <cell r="C409" t="str">
            <v>201502010</v>
          </cell>
          <cell r="D409" t="str">
            <v>Risc. su int. attivi fin.</v>
          </cell>
          <cell r="E409">
            <v>0</v>
          </cell>
          <cell r="G409">
            <v>0</v>
          </cell>
          <cell r="I409">
            <v>0</v>
          </cell>
          <cell r="J409">
            <v>0</v>
          </cell>
          <cell r="K409">
            <v>0</v>
          </cell>
          <cell r="M409">
            <v>0</v>
          </cell>
          <cell r="P409">
            <v>0</v>
          </cell>
        </row>
        <row r="410">
          <cell r="B410" t="str">
            <v>201502020</v>
          </cell>
          <cell r="C410" t="str">
            <v>201502020</v>
          </cell>
          <cell r="D410" t="str">
            <v>Altri risconti passivi</v>
          </cell>
          <cell r="E410">
            <v>0</v>
          </cell>
          <cell r="G410">
            <v>0</v>
          </cell>
          <cell r="I410">
            <v>0</v>
          </cell>
          <cell r="J410">
            <v>0</v>
          </cell>
          <cell r="K410">
            <v>0</v>
          </cell>
          <cell r="M410">
            <v>0</v>
          </cell>
          <cell r="P410">
            <v>0</v>
          </cell>
        </row>
        <row r="411">
          <cell r="B411" t="str">
            <v>210101010</v>
          </cell>
          <cell r="C411" t="str">
            <v>210101010</v>
          </cell>
          <cell r="D411" t="str">
            <v>Debitori per fidejussioni AGES</v>
          </cell>
          <cell r="E411">
            <v>0</v>
          </cell>
          <cell r="G411">
            <v>0</v>
          </cell>
          <cell r="I411">
            <v>0</v>
          </cell>
          <cell r="J411">
            <v>0</v>
          </cell>
          <cell r="K411">
            <v>0</v>
          </cell>
          <cell r="M411">
            <v>0</v>
          </cell>
          <cell r="P411">
            <v>0</v>
          </cell>
        </row>
        <row r="412">
          <cell r="B412" t="str">
            <v>210101020</v>
          </cell>
          <cell r="C412" t="str">
            <v>210101020</v>
          </cell>
          <cell r="D412" t="str">
            <v>Debitori per fidejussioni BPM SELMA</v>
          </cell>
          <cell r="E412">
            <v>0</v>
          </cell>
          <cell r="G412">
            <v>0</v>
          </cell>
          <cell r="I412">
            <v>0</v>
          </cell>
          <cell r="J412">
            <v>0</v>
          </cell>
          <cell r="K412">
            <v>0</v>
          </cell>
          <cell r="M412">
            <v>0</v>
          </cell>
          <cell r="P412">
            <v>0</v>
          </cell>
        </row>
        <row r="413">
          <cell r="B413" t="str">
            <v>210201010</v>
          </cell>
          <cell r="C413" t="str">
            <v>210201010</v>
          </cell>
          <cell r="D413" t="str">
            <v>Debitori per gar. reali</v>
          </cell>
          <cell r="E413">
            <v>0</v>
          </cell>
          <cell r="G413">
            <v>0</v>
          </cell>
          <cell r="I413">
            <v>0</v>
          </cell>
          <cell r="J413">
            <v>0</v>
          </cell>
          <cell r="K413">
            <v>0</v>
          </cell>
          <cell r="M413">
            <v>0</v>
          </cell>
          <cell r="P413">
            <v>0</v>
          </cell>
        </row>
        <row r="414">
          <cell r="B414" t="str">
            <v>210301010</v>
          </cell>
          <cell r="C414" t="str">
            <v>210301010</v>
          </cell>
          <cell r="D414" t="str">
            <v>Merci terzi in c.to lav.</v>
          </cell>
          <cell r="E414">
            <v>0</v>
          </cell>
          <cell r="G414">
            <v>0</v>
          </cell>
          <cell r="I414">
            <v>0</v>
          </cell>
          <cell r="J414">
            <v>0</v>
          </cell>
          <cell r="K414">
            <v>0</v>
          </cell>
          <cell r="M414">
            <v>0</v>
          </cell>
          <cell r="P414">
            <v>0</v>
          </cell>
        </row>
        <row r="415">
          <cell r="B415" t="str">
            <v>210301020</v>
          </cell>
          <cell r="C415" t="str">
            <v>210301020</v>
          </cell>
          <cell r="D415" t="str">
            <v>Beni in leasing</v>
          </cell>
          <cell r="E415">
            <v>0</v>
          </cell>
          <cell r="G415">
            <v>0</v>
          </cell>
          <cell r="I415">
            <v>0</v>
          </cell>
          <cell r="J415">
            <v>0</v>
          </cell>
          <cell r="K415">
            <v>0</v>
          </cell>
          <cell r="M415">
            <v>0</v>
          </cell>
          <cell r="P415">
            <v>0</v>
          </cell>
        </row>
        <row r="416">
          <cell r="B416" t="str">
            <v>210301030</v>
          </cell>
          <cell r="C416" t="str">
            <v>210301030</v>
          </cell>
          <cell r="D416" t="str">
            <v>Beni in prestito d'uso</v>
          </cell>
          <cell r="E416">
            <v>0</v>
          </cell>
          <cell r="G416">
            <v>0</v>
          </cell>
          <cell r="I416">
            <v>0</v>
          </cell>
          <cell r="J416">
            <v>0</v>
          </cell>
          <cell r="K416">
            <v>0</v>
          </cell>
          <cell r="M416">
            <v>0</v>
          </cell>
          <cell r="P416">
            <v>0</v>
          </cell>
        </row>
        <row r="417">
          <cell r="B417" t="str">
            <v>210301040</v>
          </cell>
          <cell r="C417" t="str">
            <v>210301040</v>
          </cell>
          <cell r="D417" t="str">
            <v>Anticipazioni factoring</v>
          </cell>
          <cell r="E417">
            <v>0</v>
          </cell>
          <cell r="G417">
            <v>0</v>
          </cell>
          <cell r="I417">
            <v>0</v>
          </cell>
          <cell r="J417">
            <v>0</v>
          </cell>
          <cell r="K417">
            <v>0</v>
          </cell>
          <cell r="M417">
            <v>0</v>
          </cell>
          <cell r="P417">
            <v>0</v>
          </cell>
        </row>
        <row r="418">
          <cell r="B418" t="str">
            <v>220101010</v>
          </cell>
          <cell r="C418" t="str">
            <v>220101010</v>
          </cell>
          <cell r="D418" t="str">
            <v>Creditori per fidejuss.AGES</v>
          </cell>
          <cell r="E418">
            <v>0</v>
          </cell>
          <cell r="G418">
            <v>0</v>
          </cell>
          <cell r="I418">
            <v>0</v>
          </cell>
          <cell r="J418">
            <v>0</v>
          </cell>
          <cell r="K418">
            <v>0</v>
          </cell>
          <cell r="M418">
            <v>0</v>
          </cell>
          <cell r="P418">
            <v>0</v>
          </cell>
        </row>
        <row r="419">
          <cell r="B419" t="str">
            <v>220101020</v>
          </cell>
          <cell r="C419" t="str">
            <v>220101020</v>
          </cell>
          <cell r="D419" t="str">
            <v>Creditori per fidejuss.BPM SELMA</v>
          </cell>
          <cell r="E419">
            <v>0</v>
          </cell>
          <cell r="G419">
            <v>0</v>
          </cell>
          <cell r="I419">
            <v>0</v>
          </cell>
          <cell r="J419">
            <v>0</v>
          </cell>
          <cell r="K419">
            <v>0</v>
          </cell>
          <cell r="M419">
            <v>0</v>
          </cell>
          <cell r="P419">
            <v>0</v>
          </cell>
        </row>
        <row r="420">
          <cell r="B420" t="str">
            <v>220201010</v>
          </cell>
          <cell r="C420" t="str">
            <v>220201010</v>
          </cell>
          <cell r="D420" t="str">
            <v>Creditori per gar. reali</v>
          </cell>
          <cell r="E420">
            <v>0</v>
          </cell>
          <cell r="G420">
            <v>0</v>
          </cell>
          <cell r="I420">
            <v>0</v>
          </cell>
          <cell r="J420">
            <v>0</v>
          </cell>
          <cell r="K420">
            <v>0</v>
          </cell>
          <cell r="M420">
            <v>0</v>
          </cell>
          <cell r="P420">
            <v>0</v>
          </cell>
        </row>
        <row r="421">
          <cell r="B421" t="str">
            <v>220301010</v>
          </cell>
          <cell r="C421" t="str">
            <v>220301010</v>
          </cell>
          <cell r="D421" t="str">
            <v>Depositari merci c.to lav</v>
          </cell>
          <cell r="E421">
            <v>0</v>
          </cell>
          <cell r="G421">
            <v>0</v>
          </cell>
          <cell r="I421">
            <v>0</v>
          </cell>
          <cell r="J421">
            <v>0</v>
          </cell>
          <cell r="K421">
            <v>0</v>
          </cell>
          <cell r="M421">
            <v>0</v>
          </cell>
          <cell r="P421">
            <v>0</v>
          </cell>
        </row>
        <row r="422">
          <cell r="B422" t="str">
            <v>220301020</v>
          </cell>
          <cell r="C422" t="str">
            <v>220301020</v>
          </cell>
          <cell r="D422" t="str">
            <v>Cedenti beni in leasing</v>
          </cell>
          <cell r="E422">
            <v>0</v>
          </cell>
          <cell r="G422">
            <v>0</v>
          </cell>
          <cell r="I422">
            <v>0</v>
          </cell>
          <cell r="J422">
            <v>0</v>
          </cell>
          <cell r="K422">
            <v>0</v>
          </cell>
          <cell r="M422">
            <v>0</v>
          </cell>
          <cell r="P422">
            <v>0</v>
          </cell>
        </row>
        <row r="423">
          <cell r="B423" t="str">
            <v>220301030</v>
          </cell>
          <cell r="C423" t="str">
            <v>220301030</v>
          </cell>
          <cell r="D423" t="str">
            <v>Cedenti beni in prest.uso</v>
          </cell>
          <cell r="E423">
            <v>0</v>
          </cell>
          <cell r="G423">
            <v>0</v>
          </cell>
          <cell r="I423">
            <v>0</v>
          </cell>
          <cell r="J423">
            <v>0</v>
          </cell>
          <cell r="K423">
            <v>0</v>
          </cell>
          <cell r="M423">
            <v>0</v>
          </cell>
          <cell r="P423">
            <v>0</v>
          </cell>
        </row>
        <row r="424">
          <cell r="B424" t="str">
            <v>220301040</v>
          </cell>
          <cell r="C424" t="str">
            <v>220301040</v>
          </cell>
          <cell r="D424" t="str">
            <v>Società di factoring c/anticipaz.</v>
          </cell>
          <cell r="E424">
            <v>0</v>
          </cell>
          <cell r="G424">
            <v>0</v>
          </cell>
          <cell r="I424">
            <v>0</v>
          </cell>
          <cell r="J424">
            <v>0</v>
          </cell>
          <cell r="K424">
            <v>0</v>
          </cell>
          <cell r="M424">
            <v>0</v>
          </cell>
          <cell r="P424">
            <v>0</v>
          </cell>
        </row>
        <row r="425">
          <cell r="B425" t="str">
            <v>301801010</v>
          </cell>
          <cell r="C425" t="str">
            <v>301801010</v>
          </cell>
          <cell r="D425" t="str">
            <v>Vendite Nazionali</v>
          </cell>
          <cell r="E425">
            <v>0</v>
          </cell>
          <cell r="G425">
            <v>0</v>
          </cell>
          <cell r="I425">
            <v>2800</v>
          </cell>
          <cell r="J425">
            <v>1960637.89</v>
          </cell>
          <cell r="K425">
            <v>1957837.89</v>
          </cell>
          <cell r="L425" t="str">
            <v>A</v>
          </cell>
          <cell r="M425">
            <v>1957837.89</v>
          </cell>
          <cell r="N425" t="str">
            <v>A</v>
          </cell>
          <cell r="O425">
            <v>-1957837.89</v>
          </cell>
          <cell r="P425">
            <v>-8030652.3700000001</v>
          </cell>
          <cell r="Q425">
            <v>-9988490.2599999998</v>
          </cell>
        </row>
        <row r="426">
          <cell r="B426" t="str">
            <v>301801011</v>
          </cell>
          <cell r="C426" t="str">
            <v>301801011</v>
          </cell>
          <cell r="D426" t="str">
            <v>Note di variaz.ai ricavi Nazionali</v>
          </cell>
          <cell r="E426">
            <v>0</v>
          </cell>
          <cell r="G426">
            <v>0</v>
          </cell>
          <cell r="I426">
            <v>216626.2</v>
          </cell>
          <cell r="J426">
            <v>1451.46</v>
          </cell>
          <cell r="K426">
            <v>215174.74</v>
          </cell>
          <cell r="L426" t="str">
            <v>D</v>
          </cell>
          <cell r="M426">
            <v>215174.74</v>
          </cell>
          <cell r="N426" t="str">
            <v>D</v>
          </cell>
          <cell r="O426">
            <v>215174.74</v>
          </cell>
          <cell r="P426">
            <v>30089.200000000001</v>
          </cell>
          <cell r="Q426">
            <v>245263.94</v>
          </cell>
        </row>
        <row r="427">
          <cell r="B427" t="str">
            <v>301801012</v>
          </cell>
          <cell r="C427" t="str">
            <v>301801012</v>
          </cell>
          <cell r="D427" t="str">
            <v>Rettifiche ai ricavi Nazionali</v>
          </cell>
          <cell r="E427">
            <v>0</v>
          </cell>
          <cell r="G427">
            <v>0</v>
          </cell>
          <cell r="I427">
            <v>69536</v>
          </cell>
          <cell r="J427">
            <v>0</v>
          </cell>
          <cell r="K427">
            <v>69536</v>
          </cell>
          <cell r="L427" t="str">
            <v>D</v>
          </cell>
          <cell r="M427">
            <v>69536</v>
          </cell>
          <cell r="N427" t="str">
            <v>D</v>
          </cell>
          <cell r="O427">
            <v>69536</v>
          </cell>
          <cell r="P427">
            <v>184267.62</v>
          </cell>
          <cell r="Q427">
            <v>253803.62</v>
          </cell>
        </row>
        <row r="428">
          <cell r="B428" t="str">
            <v>301801015</v>
          </cell>
          <cell r="C428" t="str">
            <v>301801015</v>
          </cell>
          <cell r="D428" t="str">
            <v>Vendite per Campionat. Nazionali</v>
          </cell>
          <cell r="E428">
            <v>0</v>
          </cell>
          <cell r="G428">
            <v>0</v>
          </cell>
          <cell r="I428">
            <v>0</v>
          </cell>
          <cell r="J428">
            <v>30530.63</v>
          </cell>
          <cell r="K428">
            <v>30530.63</v>
          </cell>
          <cell r="L428" t="str">
            <v>A</v>
          </cell>
          <cell r="M428">
            <v>30530.63</v>
          </cell>
          <cell r="N428" t="str">
            <v>A</v>
          </cell>
          <cell r="O428">
            <v>-30530.63</v>
          </cell>
          <cell r="P428">
            <v>-64261.57</v>
          </cell>
          <cell r="Q428">
            <v>-94792.2</v>
          </cell>
        </row>
        <row r="429">
          <cell r="B429" t="str">
            <v>301801020</v>
          </cell>
          <cell r="C429" t="str">
            <v>301801020</v>
          </cell>
          <cell r="D429" t="str">
            <v>Resi su Vendite Nazionali</v>
          </cell>
          <cell r="E429">
            <v>0</v>
          </cell>
          <cell r="G429">
            <v>0</v>
          </cell>
          <cell r="I429">
            <v>20142.45</v>
          </cell>
          <cell r="J429">
            <v>0</v>
          </cell>
          <cell r="K429">
            <v>20142.45</v>
          </cell>
          <cell r="L429" t="str">
            <v>D</v>
          </cell>
          <cell r="M429">
            <v>20142.45</v>
          </cell>
          <cell r="N429" t="str">
            <v>D</v>
          </cell>
          <cell r="O429">
            <v>20142.45</v>
          </cell>
          <cell r="P429">
            <v>10.86</v>
          </cell>
          <cell r="Q429">
            <v>20153.310000000001</v>
          </cell>
        </row>
        <row r="430">
          <cell r="B430" t="str">
            <v>301801030</v>
          </cell>
          <cell r="C430" t="str">
            <v>301801030</v>
          </cell>
          <cell r="D430" t="str">
            <v>Sost.resi su Vendite  Nazionali</v>
          </cell>
          <cell r="E430">
            <v>0</v>
          </cell>
          <cell r="G430">
            <v>0</v>
          </cell>
          <cell r="I430">
            <v>0</v>
          </cell>
          <cell r="J430">
            <v>0</v>
          </cell>
          <cell r="K430">
            <v>0</v>
          </cell>
          <cell r="M430">
            <v>0</v>
          </cell>
          <cell r="O430">
            <v>0</v>
          </cell>
          <cell r="P430">
            <v>0</v>
          </cell>
          <cell r="Q430">
            <v>0</v>
          </cell>
        </row>
        <row r="431">
          <cell r="B431" t="str">
            <v>301801040</v>
          </cell>
          <cell r="C431" t="str">
            <v>301801040</v>
          </cell>
          <cell r="D431" t="str">
            <v>Sconti e abb. su Vendite Nazionali</v>
          </cell>
          <cell r="E431">
            <v>0</v>
          </cell>
          <cell r="G431">
            <v>0</v>
          </cell>
          <cell r="I431">
            <v>0.09</v>
          </cell>
          <cell r="J431">
            <v>0</v>
          </cell>
          <cell r="K431">
            <v>0.09</v>
          </cell>
          <cell r="L431" t="str">
            <v>D</v>
          </cell>
          <cell r="M431">
            <v>0.09</v>
          </cell>
          <cell r="N431" t="str">
            <v>D</v>
          </cell>
          <cell r="O431">
            <v>0.09</v>
          </cell>
          <cell r="P431">
            <v>500000</v>
          </cell>
          <cell r="Q431">
            <v>500000.09</v>
          </cell>
        </row>
        <row r="432">
          <cell r="B432" t="str">
            <v>301801050</v>
          </cell>
          <cell r="C432" t="str">
            <v>301801050</v>
          </cell>
          <cell r="D432" t="str">
            <v>Vendite Comunitarie</v>
          </cell>
          <cell r="E432">
            <v>0</v>
          </cell>
          <cell r="G432">
            <v>0</v>
          </cell>
          <cell r="I432">
            <v>909.32</v>
          </cell>
          <cell r="J432">
            <v>7467673.6299999999</v>
          </cell>
          <cell r="K432">
            <v>7466764.3099999996</v>
          </cell>
          <cell r="L432" t="str">
            <v>A</v>
          </cell>
          <cell r="M432">
            <v>7466764.3099999996</v>
          </cell>
          <cell r="N432" t="str">
            <v>A</v>
          </cell>
          <cell r="O432">
            <v>-7466764.3099999996</v>
          </cell>
          <cell r="P432">
            <v>-29830515.190000001</v>
          </cell>
          <cell r="Q432">
            <v>-37297279.5</v>
          </cell>
        </row>
        <row r="433">
          <cell r="B433" t="str">
            <v>301801051</v>
          </cell>
          <cell r="C433" t="str">
            <v>301801051</v>
          </cell>
          <cell r="D433" t="str">
            <v>Vendite Comunitarie a VEE Romania</v>
          </cell>
          <cell r="E433">
            <v>0</v>
          </cell>
          <cell r="G433">
            <v>0</v>
          </cell>
          <cell r="I433">
            <v>909.32</v>
          </cell>
          <cell r="J433">
            <v>7795859.4100000001</v>
          </cell>
          <cell r="K433">
            <v>7794950.0899999999</v>
          </cell>
          <cell r="L433" t="str">
            <v>A</v>
          </cell>
          <cell r="M433">
            <v>7794950.0899999999</v>
          </cell>
          <cell r="N433" t="str">
            <v>A</v>
          </cell>
          <cell r="O433">
            <v>-7794950.0899999999</v>
          </cell>
          <cell r="P433">
            <v>-30101054.32</v>
          </cell>
          <cell r="Q433">
            <v>-37896004.409999996</v>
          </cell>
        </row>
        <row r="434">
          <cell r="B434" t="str">
            <v>301801052</v>
          </cell>
          <cell r="C434" t="str">
            <v>301801052</v>
          </cell>
          <cell r="D434" t="str">
            <v>Note di variaz.ai ricavi Comunitari</v>
          </cell>
          <cell r="E434">
            <v>0</v>
          </cell>
          <cell r="G434">
            <v>0</v>
          </cell>
          <cell r="I434">
            <v>43284.97</v>
          </cell>
          <cell r="J434">
            <v>893.3</v>
          </cell>
          <cell r="K434">
            <v>42391.67</v>
          </cell>
          <cell r="L434" t="str">
            <v>D</v>
          </cell>
          <cell r="M434">
            <v>42391.67</v>
          </cell>
          <cell r="N434" t="str">
            <v>D</v>
          </cell>
          <cell r="O434">
            <v>42391.67</v>
          </cell>
          <cell r="P434">
            <v>130810.93</v>
          </cell>
          <cell r="Q434">
            <v>173202.59999999998</v>
          </cell>
        </row>
        <row r="435">
          <cell r="B435" t="str">
            <v>301801053</v>
          </cell>
          <cell r="C435" t="str">
            <v>301801053</v>
          </cell>
          <cell r="D435" t="str">
            <v>Rettifiche ai ricavi Comunitari</v>
          </cell>
          <cell r="E435">
            <v>0</v>
          </cell>
          <cell r="G435">
            <v>0</v>
          </cell>
          <cell r="I435">
            <v>112781.42</v>
          </cell>
          <cell r="J435">
            <v>4307.5600000000004</v>
          </cell>
          <cell r="K435">
            <v>108473.86</v>
          </cell>
          <cell r="L435" t="str">
            <v>D</v>
          </cell>
          <cell r="M435">
            <v>108473.86</v>
          </cell>
          <cell r="N435" t="str">
            <v>D</v>
          </cell>
          <cell r="O435">
            <v>108473.86</v>
          </cell>
          <cell r="P435">
            <v>215060.82</v>
          </cell>
          <cell r="Q435">
            <v>323534.68</v>
          </cell>
        </row>
        <row r="436">
          <cell r="B436" t="str">
            <v>301801054</v>
          </cell>
          <cell r="C436" t="str">
            <v>301801054</v>
          </cell>
          <cell r="D436" t="str">
            <v>Note di variazione ai ricavi VEE</v>
          </cell>
          <cell r="E436">
            <v>0</v>
          </cell>
          <cell r="G436">
            <v>0</v>
          </cell>
          <cell r="I436">
            <v>0</v>
          </cell>
          <cell r="J436">
            <v>0</v>
          </cell>
          <cell r="K436">
            <v>0</v>
          </cell>
          <cell r="M436">
            <v>0</v>
          </cell>
          <cell r="O436">
            <v>0</v>
          </cell>
          <cell r="P436">
            <v>-181.03</v>
          </cell>
          <cell r="Q436">
            <v>-181.03</v>
          </cell>
        </row>
        <row r="437">
          <cell r="B437" t="str">
            <v>301801055</v>
          </cell>
          <cell r="C437" t="str">
            <v>301801055</v>
          </cell>
          <cell r="D437" t="str">
            <v>Vendite per Campionat. Comunitarie</v>
          </cell>
          <cell r="E437">
            <v>0</v>
          </cell>
          <cell r="G437">
            <v>0</v>
          </cell>
          <cell r="I437">
            <v>48.52</v>
          </cell>
          <cell r="J437">
            <v>30428.82</v>
          </cell>
          <cell r="K437">
            <v>30380.3</v>
          </cell>
          <cell r="L437" t="str">
            <v>A</v>
          </cell>
          <cell r="M437">
            <v>30380.3</v>
          </cell>
          <cell r="N437" t="str">
            <v>A</v>
          </cell>
          <cell r="O437">
            <v>-30380.3</v>
          </cell>
          <cell r="P437">
            <v>-113462.28</v>
          </cell>
          <cell r="Q437">
            <v>-143842.57999999999</v>
          </cell>
        </row>
        <row r="438">
          <cell r="B438" t="str">
            <v>301801056</v>
          </cell>
          <cell r="C438" t="str">
            <v>301801056</v>
          </cell>
          <cell r="D438" t="str">
            <v>Rettifiche ai ricavi VEE</v>
          </cell>
          <cell r="E438">
            <v>0</v>
          </cell>
          <cell r="G438">
            <v>0</v>
          </cell>
          <cell r="I438">
            <v>83715.97</v>
          </cell>
          <cell r="J438">
            <v>0</v>
          </cell>
          <cell r="K438">
            <v>83715.97</v>
          </cell>
          <cell r="L438" t="str">
            <v>D</v>
          </cell>
          <cell r="M438">
            <v>83715.97</v>
          </cell>
          <cell r="N438" t="str">
            <v>D</v>
          </cell>
          <cell r="O438">
            <v>83715.97</v>
          </cell>
          <cell r="P438">
            <v>156351.14000000001</v>
          </cell>
          <cell r="Q438">
            <v>240067.11000000002</v>
          </cell>
        </row>
        <row r="439">
          <cell r="B439" t="str">
            <v>301801060</v>
          </cell>
          <cell r="C439" t="str">
            <v>301801060</v>
          </cell>
          <cell r="D439" t="str">
            <v>Resi su Vendite Comunitarie</v>
          </cell>
          <cell r="E439">
            <v>0</v>
          </cell>
          <cell r="G439">
            <v>0</v>
          </cell>
          <cell r="I439">
            <v>173.88</v>
          </cell>
          <cell r="J439">
            <v>0</v>
          </cell>
          <cell r="K439">
            <v>173.88</v>
          </cell>
          <cell r="L439" t="str">
            <v>D</v>
          </cell>
          <cell r="M439">
            <v>173.88</v>
          </cell>
          <cell r="N439" t="str">
            <v>D</v>
          </cell>
          <cell r="O439">
            <v>173.88</v>
          </cell>
          <cell r="P439">
            <v>47452.15</v>
          </cell>
          <cell r="Q439">
            <v>47626.03</v>
          </cell>
        </row>
        <row r="440">
          <cell r="B440" t="str">
            <v>301801061</v>
          </cell>
          <cell r="C440" t="str">
            <v>301801061</v>
          </cell>
          <cell r="D440" t="str">
            <v>Resi su Vendite Comunitarie a VEE</v>
          </cell>
          <cell r="E440">
            <v>0</v>
          </cell>
          <cell r="G440">
            <v>0</v>
          </cell>
          <cell r="I440">
            <v>181169.18</v>
          </cell>
          <cell r="J440">
            <v>0</v>
          </cell>
          <cell r="K440">
            <v>181169.18</v>
          </cell>
          <cell r="L440" t="str">
            <v>D</v>
          </cell>
          <cell r="M440">
            <v>181169.18</v>
          </cell>
          <cell r="N440" t="str">
            <v>D</v>
          </cell>
          <cell r="O440">
            <v>181169.18</v>
          </cell>
          <cell r="P440">
            <v>620721.23</v>
          </cell>
          <cell r="Q440">
            <v>801890.40999999992</v>
          </cell>
        </row>
        <row r="441">
          <cell r="B441" t="str">
            <v>301801070</v>
          </cell>
          <cell r="C441" t="str">
            <v>301801070</v>
          </cell>
          <cell r="D441" t="str">
            <v>Sost.resi su Vendite  Comunitarie</v>
          </cell>
          <cell r="E441">
            <v>0</v>
          </cell>
          <cell r="G441">
            <v>0</v>
          </cell>
          <cell r="I441">
            <v>0</v>
          </cell>
          <cell r="J441">
            <v>0</v>
          </cell>
          <cell r="K441">
            <v>0</v>
          </cell>
          <cell r="M441">
            <v>0</v>
          </cell>
          <cell r="O441">
            <v>0</v>
          </cell>
          <cell r="P441">
            <v>0</v>
          </cell>
          <cell r="Q441">
            <v>0</v>
          </cell>
        </row>
        <row r="442">
          <cell r="B442" t="str">
            <v>301801080</v>
          </cell>
          <cell r="C442" t="str">
            <v>301801080</v>
          </cell>
          <cell r="D442" t="str">
            <v>Sconti e abb. su Vend. Comunitarie</v>
          </cell>
          <cell r="E442">
            <v>0</v>
          </cell>
          <cell r="G442">
            <v>0</v>
          </cell>
          <cell r="I442">
            <v>0.08</v>
          </cell>
          <cell r="J442">
            <v>0</v>
          </cell>
          <cell r="K442">
            <v>0.08</v>
          </cell>
          <cell r="L442" t="str">
            <v>D</v>
          </cell>
          <cell r="M442">
            <v>0.08</v>
          </cell>
          <cell r="N442" t="str">
            <v>D</v>
          </cell>
          <cell r="O442">
            <v>0.08</v>
          </cell>
          <cell r="P442">
            <v>2.04</v>
          </cell>
          <cell r="Q442">
            <v>2.12</v>
          </cell>
        </row>
        <row r="443">
          <cell r="B443" t="str">
            <v>301801090</v>
          </cell>
          <cell r="C443" t="str">
            <v>301801090</v>
          </cell>
          <cell r="D443" t="str">
            <v>Vendite Extra-Comunitarie</v>
          </cell>
          <cell r="E443">
            <v>0</v>
          </cell>
          <cell r="G443">
            <v>0</v>
          </cell>
          <cell r="I443">
            <v>827.4</v>
          </cell>
          <cell r="J443">
            <v>2861921.81</v>
          </cell>
          <cell r="K443">
            <v>2861094.41</v>
          </cell>
          <cell r="L443" t="str">
            <v>A</v>
          </cell>
          <cell r="M443">
            <v>2861094.41</v>
          </cell>
          <cell r="N443" t="str">
            <v>A</v>
          </cell>
          <cell r="O443">
            <v>-2861094.41</v>
          </cell>
          <cell r="P443">
            <v>-9105379.2300000004</v>
          </cell>
          <cell r="Q443">
            <v>-11966473.640000001</v>
          </cell>
        </row>
        <row r="444">
          <cell r="B444" t="str">
            <v>301801091</v>
          </cell>
          <cell r="C444" t="str">
            <v>301801091</v>
          </cell>
          <cell r="D444" t="str">
            <v>Vendite Comun/Extracomun.a Viney</v>
          </cell>
          <cell r="E444">
            <v>0</v>
          </cell>
          <cell r="G444">
            <v>0</v>
          </cell>
          <cell r="I444">
            <v>0</v>
          </cell>
          <cell r="J444">
            <v>179741.45</v>
          </cell>
          <cell r="K444">
            <v>179741.45</v>
          </cell>
          <cell r="L444" t="str">
            <v>A</v>
          </cell>
          <cell r="M444">
            <v>179741.45</v>
          </cell>
          <cell r="N444" t="str">
            <v>A</v>
          </cell>
          <cell r="O444">
            <v>-179741.45</v>
          </cell>
          <cell r="P444">
            <v>-694864.19</v>
          </cell>
          <cell r="Q444">
            <v>-874605.6399999999</v>
          </cell>
        </row>
        <row r="445">
          <cell r="B445" t="str">
            <v>301801092</v>
          </cell>
          <cell r="C445" t="str">
            <v>301801092</v>
          </cell>
          <cell r="D445" t="str">
            <v>Note di variaz.ai ricavi Extracomun</v>
          </cell>
          <cell r="E445">
            <v>0</v>
          </cell>
          <cell r="G445">
            <v>0</v>
          </cell>
          <cell r="I445">
            <v>52.34</v>
          </cell>
          <cell r="J445">
            <v>0</v>
          </cell>
          <cell r="K445">
            <v>52.34</v>
          </cell>
          <cell r="L445" t="str">
            <v>D</v>
          </cell>
          <cell r="M445">
            <v>52.34</v>
          </cell>
          <cell r="N445" t="str">
            <v>D</v>
          </cell>
          <cell r="O445">
            <v>52.34</v>
          </cell>
          <cell r="P445">
            <v>11212.45</v>
          </cell>
          <cell r="Q445">
            <v>11264.79</v>
          </cell>
        </row>
        <row r="446">
          <cell r="B446" t="str">
            <v>301801093</v>
          </cell>
          <cell r="C446" t="str">
            <v>301801093</v>
          </cell>
          <cell r="D446" t="str">
            <v>Rettifiche ai ricavi Extracomunit.</v>
          </cell>
          <cell r="E446">
            <v>0</v>
          </cell>
          <cell r="G446">
            <v>0</v>
          </cell>
          <cell r="I446">
            <v>37450.17</v>
          </cell>
          <cell r="J446">
            <v>1624.86</v>
          </cell>
          <cell r="K446">
            <v>35825.31</v>
          </cell>
          <cell r="L446" t="str">
            <v>D</v>
          </cell>
          <cell r="M446">
            <v>35825.31</v>
          </cell>
          <cell r="N446" t="str">
            <v>D</v>
          </cell>
          <cell r="O446">
            <v>35825.31</v>
          </cell>
          <cell r="P446">
            <v>216258.88</v>
          </cell>
          <cell r="Q446">
            <v>252084.19</v>
          </cell>
        </row>
        <row r="447">
          <cell r="B447" t="str">
            <v>301801094</v>
          </cell>
          <cell r="C447" t="str">
            <v>301801094</v>
          </cell>
          <cell r="D447" t="str">
            <v>Note di variazione ai ricavi Viney</v>
          </cell>
          <cell r="E447">
            <v>0</v>
          </cell>
          <cell r="G447">
            <v>0</v>
          </cell>
          <cell r="I447">
            <v>0</v>
          </cell>
          <cell r="J447">
            <v>0</v>
          </cell>
          <cell r="K447">
            <v>0</v>
          </cell>
          <cell r="M447">
            <v>0</v>
          </cell>
          <cell r="O447">
            <v>0</v>
          </cell>
          <cell r="P447">
            <v>0</v>
          </cell>
          <cell r="Q447">
            <v>0</v>
          </cell>
        </row>
        <row r="448">
          <cell r="B448" t="str">
            <v>301801095</v>
          </cell>
          <cell r="C448" t="str">
            <v>301801095</v>
          </cell>
          <cell r="D448" t="str">
            <v>Vendite per Campionat. Extra-Comun.</v>
          </cell>
          <cell r="E448">
            <v>0</v>
          </cell>
          <cell r="G448">
            <v>0</v>
          </cell>
          <cell r="I448">
            <v>0</v>
          </cell>
          <cell r="J448">
            <v>0</v>
          </cell>
          <cell r="K448">
            <v>0</v>
          </cell>
          <cell r="M448">
            <v>0</v>
          </cell>
          <cell r="O448">
            <v>0</v>
          </cell>
          <cell r="P448">
            <v>-34677.85</v>
          </cell>
          <cell r="Q448">
            <v>-34677.85</v>
          </cell>
        </row>
        <row r="449">
          <cell r="B449" t="str">
            <v>301801096</v>
          </cell>
          <cell r="C449" t="str">
            <v>301801096</v>
          </cell>
          <cell r="D449" t="str">
            <v>Rettifiche ai ricavi Viney</v>
          </cell>
          <cell r="E449">
            <v>0</v>
          </cell>
          <cell r="G449">
            <v>0</v>
          </cell>
          <cell r="I449">
            <v>4394.24</v>
          </cell>
          <cell r="J449">
            <v>0</v>
          </cell>
          <cell r="K449">
            <v>4394.24</v>
          </cell>
          <cell r="L449" t="str">
            <v>D</v>
          </cell>
          <cell r="M449">
            <v>4394.24</v>
          </cell>
          <cell r="N449" t="str">
            <v>D</v>
          </cell>
          <cell r="O449">
            <v>4394.24</v>
          </cell>
          <cell r="P449">
            <v>10891.92</v>
          </cell>
          <cell r="Q449">
            <v>15286.16</v>
          </cell>
        </row>
        <row r="450">
          <cell r="B450" t="str">
            <v>301801100</v>
          </cell>
          <cell r="C450" t="str">
            <v>301801100</v>
          </cell>
          <cell r="D450" t="str">
            <v>Resi su Vendite Extra-Comunitarie</v>
          </cell>
          <cell r="E450">
            <v>0</v>
          </cell>
          <cell r="G450">
            <v>0</v>
          </cell>
          <cell r="I450">
            <v>24.7</v>
          </cell>
          <cell r="J450">
            <v>0</v>
          </cell>
          <cell r="K450">
            <v>24.7</v>
          </cell>
          <cell r="L450" t="str">
            <v>D</v>
          </cell>
          <cell r="M450">
            <v>24.7</v>
          </cell>
          <cell r="N450" t="str">
            <v>D</v>
          </cell>
          <cell r="O450">
            <v>24.7</v>
          </cell>
          <cell r="P450">
            <v>146752.1</v>
          </cell>
          <cell r="Q450">
            <v>146776.80000000002</v>
          </cell>
        </row>
        <row r="451">
          <cell r="B451" t="str">
            <v>301801101</v>
          </cell>
          <cell r="C451" t="str">
            <v>301801101</v>
          </cell>
          <cell r="D451" t="str">
            <v>Resi su Vend.Extra-Comun.a Viney</v>
          </cell>
          <cell r="E451">
            <v>0</v>
          </cell>
          <cell r="G451">
            <v>0</v>
          </cell>
          <cell r="I451">
            <v>0</v>
          </cell>
          <cell r="J451">
            <v>0</v>
          </cell>
          <cell r="K451">
            <v>0</v>
          </cell>
          <cell r="M451">
            <v>0</v>
          </cell>
          <cell r="O451">
            <v>0</v>
          </cell>
          <cell r="P451">
            <v>0</v>
          </cell>
          <cell r="Q451">
            <v>0</v>
          </cell>
        </row>
        <row r="452">
          <cell r="B452" t="str">
            <v>301801110</v>
          </cell>
          <cell r="C452" t="str">
            <v>301801110</v>
          </cell>
          <cell r="D452" t="str">
            <v>Sostit. resi Vend.Extra-Comunitarie</v>
          </cell>
          <cell r="E452">
            <v>0</v>
          </cell>
          <cell r="G452">
            <v>0</v>
          </cell>
          <cell r="I452">
            <v>0</v>
          </cell>
          <cell r="J452">
            <v>0</v>
          </cell>
          <cell r="K452">
            <v>0</v>
          </cell>
          <cell r="M452">
            <v>0</v>
          </cell>
          <cell r="O452">
            <v>0</v>
          </cell>
          <cell r="P452">
            <v>0</v>
          </cell>
          <cell r="Q452">
            <v>0</v>
          </cell>
        </row>
        <row r="453">
          <cell r="B453" t="str">
            <v>301801120</v>
          </cell>
          <cell r="C453" t="str">
            <v>301801120</v>
          </cell>
          <cell r="D453" t="str">
            <v>Sconti e abb.Vend. Extracomunitarie</v>
          </cell>
          <cell r="E453">
            <v>0</v>
          </cell>
          <cell r="G453">
            <v>0</v>
          </cell>
          <cell r="I453">
            <v>0</v>
          </cell>
          <cell r="J453">
            <v>0</v>
          </cell>
          <cell r="K453">
            <v>0</v>
          </cell>
          <cell r="M453">
            <v>0</v>
          </cell>
          <cell r="O453">
            <v>0</v>
          </cell>
          <cell r="P453">
            <v>3.75</v>
          </cell>
          <cell r="Q453">
            <v>3.75</v>
          </cell>
        </row>
        <row r="454">
          <cell r="B454" t="str">
            <v>301801130</v>
          </cell>
          <cell r="C454" t="str">
            <v>301801130</v>
          </cell>
          <cell r="D454" t="str">
            <v>Altre rettifiche</v>
          </cell>
          <cell r="E454">
            <v>0</v>
          </cell>
          <cell r="G454">
            <v>0</v>
          </cell>
          <cell r="I454">
            <v>0</v>
          </cell>
          <cell r="J454">
            <v>0</v>
          </cell>
          <cell r="K454">
            <v>0</v>
          </cell>
          <cell r="M454">
            <v>0</v>
          </cell>
          <cell r="O454">
            <v>0</v>
          </cell>
          <cell r="P454">
            <v>0</v>
          </cell>
          <cell r="Q454">
            <v>0</v>
          </cell>
        </row>
        <row r="455">
          <cell r="B455" t="str">
            <v>301802010</v>
          </cell>
          <cell r="C455" t="str">
            <v>301802010</v>
          </cell>
          <cell r="D455" t="str">
            <v>Compartecipaz. Clienti per Attrezz.</v>
          </cell>
          <cell r="E455">
            <v>0</v>
          </cell>
          <cell r="G455">
            <v>0</v>
          </cell>
          <cell r="I455">
            <v>0</v>
          </cell>
          <cell r="J455">
            <v>401245</v>
          </cell>
          <cell r="K455">
            <v>401245</v>
          </cell>
          <cell r="L455" t="str">
            <v>A</v>
          </cell>
          <cell r="M455">
            <v>401245</v>
          </cell>
          <cell r="N455" t="str">
            <v>A</v>
          </cell>
          <cell r="O455">
            <v>-401245</v>
          </cell>
          <cell r="P455">
            <v>-2978350.7</v>
          </cell>
          <cell r="Q455">
            <v>-3379595.7</v>
          </cell>
        </row>
        <row r="456">
          <cell r="B456" t="str">
            <v>301802011</v>
          </cell>
          <cell r="C456" t="str">
            <v>301802011</v>
          </cell>
          <cell r="D456" t="str">
            <v>Compartecipaz.Clienti per Attr.VEE</v>
          </cell>
          <cell r="E456">
            <v>0</v>
          </cell>
          <cell r="G456">
            <v>0</v>
          </cell>
          <cell r="I456">
            <v>0</v>
          </cell>
          <cell r="J456">
            <v>0</v>
          </cell>
          <cell r="K456">
            <v>0</v>
          </cell>
          <cell r="M456">
            <v>0</v>
          </cell>
          <cell r="O456">
            <v>0</v>
          </cell>
          <cell r="P456">
            <v>292000</v>
          </cell>
          <cell r="Q456">
            <v>292000</v>
          </cell>
        </row>
        <row r="457">
          <cell r="B457" t="str">
            <v>301802020</v>
          </cell>
          <cell r="C457" t="str">
            <v>301802020</v>
          </cell>
          <cell r="D457" t="str">
            <v>Vend. Stampi Attrezzat. Macchinario</v>
          </cell>
          <cell r="E457">
            <v>0</v>
          </cell>
          <cell r="G457">
            <v>0</v>
          </cell>
          <cell r="I457">
            <v>0</v>
          </cell>
          <cell r="J457">
            <v>0</v>
          </cell>
          <cell r="K457">
            <v>0</v>
          </cell>
          <cell r="M457">
            <v>0</v>
          </cell>
          <cell r="O457">
            <v>0</v>
          </cell>
          <cell r="P457">
            <v>0</v>
          </cell>
          <cell r="Q457">
            <v>0</v>
          </cell>
        </row>
        <row r="458">
          <cell r="B458" t="str">
            <v>301802030</v>
          </cell>
          <cell r="C458" t="str">
            <v>301802030</v>
          </cell>
          <cell r="D458" t="str">
            <v>Vendita sfridi di produzione</v>
          </cell>
          <cell r="E458">
            <v>0</v>
          </cell>
          <cell r="G458">
            <v>0</v>
          </cell>
          <cell r="I458">
            <v>0</v>
          </cell>
          <cell r="J458">
            <v>23145.13</v>
          </cell>
          <cell r="K458">
            <v>23145.13</v>
          </cell>
          <cell r="L458" t="str">
            <v>A</v>
          </cell>
          <cell r="M458">
            <v>23145.13</v>
          </cell>
          <cell r="N458" t="str">
            <v>A</v>
          </cell>
          <cell r="O458">
            <v>-23145.13</v>
          </cell>
          <cell r="P458">
            <v>-233640.37</v>
          </cell>
          <cell r="Q458">
            <v>-256785.5</v>
          </cell>
        </row>
        <row r="459">
          <cell r="B459" t="str">
            <v>301802040</v>
          </cell>
          <cell r="C459" t="str">
            <v>301802040</v>
          </cell>
          <cell r="D459" t="str">
            <v>Prest.servizio a terzi</v>
          </cell>
          <cell r="E459">
            <v>0</v>
          </cell>
          <cell r="G459">
            <v>0</v>
          </cell>
          <cell r="I459">
            <v>0</v>
          </cell>
          <cell r="J459">
            <v>0</v>
          </cell>
          <cell r="K459">
            <v>0</v>
          </cell>
          <cell r="M459">
            <v>0</v>
          </cell>
          <cell r="O459">
            <v>0</v>
          </cell>
          <cell r="P459">
            <v>0</v>
          </cell>
          <cell r="Q459">
            <v>0</v>
          </cell>
        </row>
        <row r="460">
          <cell r="B460" t="str">
            <v>301802041</v>
          </cell>
          <cell r="C460" t="str">
            <v>301802041</v>
          </cell>
          <cell r="D460" t="str">
            <v>Contr.19/3003 locaz. di attrezz.VEE</v>
          </cell>
          <cell r="E460">
            <v>0</v>
          </cell>
          <cell r="G460">
            <v>0</v>
          </cell>
          <cell r="I460">
            <v>0</v>
          </cell>
          <cell r="J460">
            <v>141450</v>
          </cell>
          <cell r="K460">
            <v>141450</v>
          </cell>
          <cell r="L460" t="str">
            <v>A</v>
          </cell>
          <cell r="M460">
            <v>141450</v>
          </cell>
          <cell r="N460" t="str">
            <v>A</v>
          </cell>
          <cell r="O460">
            <v>-141450</v>
          </cell>
          <cell r="P460">
            <v>-573000</v>
          </cell>
          <cell r="Q460">
            <v>-714450</v>
          </cell>
        </row>
        <row r="461">
          <cell r="B461" t="str">
            <v>301802042</v>
          </cell>
          <cell r="C461" t="str">
            <v>301802042</v>
          </cell>
          <cell r="D461" t="str">
            <v>Contr.20/3004 Know-How VEE</v>
          </cell>
          <cell r="E461">
            <v>0</v>
          </cell>
          <cell r="G461">
            <v>0</v>
          </cell>
          <cell r="I461">
            <v>0</v>
          </cell>
          <cell r="J461">
            <v>122001</v>
          </cell>
          <cell r="K461">
            <v>122001</v>
          </cell>
          <cell r="L461" t="str">
            <v>A</v>
          </cell>
          <cell r="M461">
            <v>122001</v>
          </cell>
          <cell r="N461" t="str">
            <v>A</v>
          </cell>
          <cell r="O461">
            <v>-122001</v>
          </cell>
          <cell r="P461">
            <v>-488004</v>
          </cell>
          <cell r="Q461">
            <v>-610005</v>
          </cell>
        </row>
        <row r="462">
          <cell r="B462" t="str">
            <v>301802043</v>
          </cell>
          <cell r="C462" t="str">
            <v>301802043</v>
          </cell>
          <cell r="D462" t="str">
            <v>CTR.21 Prest.serv.infrag.VEE</v>
          </cell>
          <cell r="E462">
            <v>0</v>
          </cell>
          <cell r="G462">
            <v>0</v>
          </cell>
          <cell r="I462">
            <v>0</v>
          </cell>
          <cell r="J462">
            <v>785570</v>
          </cell>
          <cell r="K462">
            <v>785570</v>
          </cell>
          <cell r="L462" t="str">
            <v>A</v>
          </cell>
          <cell r="M462">
            <v>785570</v>
          </cell>
          <cell r="N462" t="str">
            <v>A</v>
          </cell>
          <cell r="O462">
            <v>-785570</v>
          </cell>
          <cell r="P462">
            <v>-3461174</v>
          </cell>
          <cell r="Q462">
            <v>-4246744</v>
          </cell>
        </row>
        <row r="463">
          <cell r="B463" t="str">
            <v>301802050</v>
          </cell>
          <cell r="C463" t="str">
            <v>301802050</v>
          </cell>
          <cell r="D463" t="str">
            <v>Prestazioni di servizio a VINEY</v>
          </cell>
          <cell r="E463">
            <v>0</v>
          </cell>
          <cell r="G463">
            <v>0</v>
          </cell>
          <cell r="I463">
            <v>4815.87</v>
          </cell>
          <cell r="J463">
            <v>0</v>
          </cell>
          <cell r="K463">
            <v>4815.87</v>
          </cell>
          <cell r="L463" t="str">
            <v>D</v>
          </cell>
          <cell r="M463">
            <v>4815.87</v>
          </cell>
          <cell r="N463" t="str">
            <v>D</v>
          </cell>
          <cell r="O463">
            <v>4815.87</v>
          </cell>
          <cell r="P463">
            <v>19075.060000000001</v>
          </cell>
          <cell r="Q463">
            <v>23890.93</v>
          </cell>
        </row>
        <row r="464">
          <cell r="B464" t="str">
            <v>301803010</v>
          </cell>
          <cell r="C464" t="str">
            <v>301803010</v>
          </cell>
          <cell r="D464" t="str">
            <v>Materie Prime</v>
          </cell>
          <cell r="E464">
            <v>0</v>
          </cell>
          <cell r="G464">
            <v>0</v>
          </cell>
          <cell r="I464">
            <v>0</v>
          </cell>
          <cell r="J464">
            <v>0</v>
          </cell>
          <cell r="K464">
            <v>0</v>
          </cell>
          <cell r="M464">
            <v>0</v>
          </cell>
          <cell r="O464">
            <v>0</v>
          </cell>
          <cell r="P464">
            <v>16803.349999999999</v>
          </cell>
          <cell r="Q464">
            <v>16803.349999999999</v>
          </cell>
        </row>
        <row r="465">
          <cell r="B465" t="str">
            <v>301803020</v>
          </cell>
          <cell r="C465" t="str">
            <v>301803020</v>
          </cell>
          <cell r="D465" t="str">
            <v>Componenti d'acquisto</v>
          </cell>
          <cell r="E465">
            <v>0</v>
          </cell>
          <cell r="G465">
            <v>0</v>
          </cell>
          <cell r="I465">
            <v>0</v>
          </cell>
          <cell r="J465">
            <v>0</v>
          </cell>
          <cell r="K465">
            <v>0</v>
          </cell>
          <cell r="M465">
            <v>0</v>
          </cell>
          <cell r="O465">
            <v>0</v>
          </cell>
          <cell r="P465">
            <v>26379.29</v>
          </cell>
          <cell r="Q465">
            <v>26379.29</v>
          </cell>
        </row>
        <row r="466">
          <cell r="B466" t="str">
            <v>301803030</v>
          </cell>
          <cell r="C466" t="str">
            <v>301803030</v>
          </cell>
          <cell r="D466" t="str">
            <v>Prodotti in corso lavorazione</v>
          </cell>
          <cell r="E466">
            <v>0</v>
          </cell>
          <cell r="G466">
            <v>0</v>
          </cell>
          <cell r="I466">
            <v>0</v>
          </cell>
          <cell r="J466">
            <v>0</v>
          </cell>
          <cell r="K466">
            <v>0</v>
          </cell>
          <cell r="M466">
            <v>0</v>
          </cell>
          <cell r="O466">
            <v>0</v>
          </cell>
          <cell r="P466">
            <v>274172.52</v>
          </cell>
          <cell r="Q466">
            <v>274172.52</v>
          </cell>
        </row>
        <row r="467">
          <cell r="B467" t="str">
            <v>301803040</v>
          </cell>
          <cell r="C467" t="str">
            <v>301803040</v>
          </cell>
          <cell r="D467" t="str">
            <v>Dispense</v>
          </cell>
          <cell r="E467">
            <v>0</v>
          </cell>
          <cell r="G467">
            <v>0</v>
          </cell>
          <cell r="I467">
            <v>0</v>
          </cell>
          <cell r="J467">
            <v>0</v>
          </cell>
          <cell r="K467">
            <v>0</v>
          </cell>
          <cell r="M467">
            <v>0</v>
          </cell>
          <cell r="O467">
            <v>0</v>
          </cell>
          <cell r="P467">
            <v>811</v>
          </cell>
          <cell r="Q467">
            <v>811</v>
          </cell>
        </row>
        <row r="468">
          <cell r="B468" t="str">
            <v>301803050</v>
          </cell>
          <cell r="C468" t="str">
            <v>301803050</v>
          </cell>
          <cell r="D468" t="str">
            <v>Imballi</v>
          </cell>
          <cell r="E468">
            <v>0</v>
          </cell>
          <cell r="G468">
            <v>0</v>
          </cell>
          <cell r="I468">
            <v>0</v>
          </cell>
          <cell r="J468">
            <v>0</v>
          </cell>
          <cell r="K468">
            <v>0</v>
          </cell>
          <cell r="M468">
            <v>0</v>
          </cell>
          <cell r="O468">
            <v>0</v>
          </cell>
          <cell r="P468">
            <v>0</v>
          </cell>
          <cell r="Q468">
            <v>0</v>
          </cell>
        </row>
        <row r="469">
          <cell r="B469" t="str">
            <v>301803060</v>
          </cell>
          <cell r="C469" t="str">
            <v>301803060</v>
          </cell>
          <cell r="D469" t="str">
            <v>Merce in viaggio</v>
          </cell>
          <cell r="E469">
            <v>0</v>
          </cell>
          <cell r="G469">
            <v>0</v>
          </cell>
          <cell r="I469">
            <v>0</v>
          </cell>
          <cell r="J469">
            <v>0</v>
          </cell>
          <cell r="K469">
            <v>0</v>
          </cell>
          <cell r="M469">
            <v>0</v>
          </cell>
          <cell r="O469">
            <v>0</v>
          </cell>
          <cell r="P469">
            <v>0</v>
          </cell>
          <cell r="Q469">
            <v>0</v>
          </cell>
        </row>
        <row r="470">
          <cell r="B470" t="str">
            <v>301803070</v>
          </cell>
          <cell r="C470" t="str">
            <v>301803070</v>
          </cell>
          <cell r="D470" t="str">
            <v>Materiale da rottamare</v>
          </cell>
          <cell r="E470">
            <v>0</v>
          </cell>
          <cell r="G470">
            <v>0</v>
          </cell>
          <cell r="I470">
            <v>0</v>
          </cell>
          <cell r="J470">
            <v>0</v>
          </cell>
          <cell r="K470">
            <v>0</v>
          </cell>
          <cell r="M470">
            <v>0</v>
          </cell>
          <cell r="O470">
            <v>0</v>
          </cell>
          <cell r="P470">
            <v>0</v>
          </cell>
          <cell r="Q470">
            <v>0</v>
          </cell>
        </row>
        <row r="471">
          <cell r="B471" t="str">
            <v>301803080</v>
          </cell>
          <cell r="C471" t="str">
            <v>301803080</v>
          </cell>
          <cell r="D471" t="str">
            <v>Ant. e acc. su rimanenze</v>
          </cell>
          <cell r="E471">
            <v>0</v>
          </cell>
          <cell r="G471">
            <v>0</v>
          </cell>
          <cell r="I471">
            <v>0</v>
          </cell>
          <cell r="J471">
            <v>0</v>
          </cell>
          <cell r="K471">
            <v>0</v>
          </cell>
          <cell r="M471">
            <v>0</v>
          </cell>
          <cell r="O471">
            <v>0</v>
          </cell>
          <cell r="P471">
            <v>0</v>
          </cell>
          <cell r="Q471">
            <v>0</v>
          </cell>
        </row>
        <row r="472">
          <cell r="B472" t="str">
            <v>301804010</v>
          </cell>
          <cell r="C472" t="str">
            <v>301804010</v>
          </cell>
          <cell r="D472" t="str">
            <v>Incr. Immob per lav. int.</v>
          </cell>
          <cell r="E472">
            <v>0</v>
          </cell>
          <cell r="G472">
            <v>0</v>
          </cell>
          <cell r="I472">
            <v>0</v>
          </cell>
          <cell r="J472">
            <v>611497</v>
          </cell>
          <cell r="K472">
            <v>611497</v>
          </cell>
          <cell r="L472" t="str">
            <v>A</v>
          </cell>
          <cell r="M472">
            <v>611497</v>
          </cell>
          <cell r="N472" t="str">
            <v>A</v>
          </cell>
          <cell r="O472">
            <v>-611497</v>
          </cell>
          <cell r="P472">
            <v>-2099782.09</v>
          </cell>
          <cell r="Q472">
            <v>-2711279.09</v>
          </cell>
        </row>
        <row r="473">
          <cell r="B473" t="str">
            <v>301804020</v>
          </cell>
          <cell r="C473" t="str">
            <v>301804020</v>
          </cell>
          <cell r="D473" t="str">
            <v>Capitalizzaz. altre spese</v>
          </cell>
          <cell r="E473">
            <v>0</v>
          </cell>
          <cell r="G473">
            <v>0</v>
          </cell>
          <cell r="I473">
            <v>0</v>
          </cell>
          <cell r="J473">
            <v>0</v>
          </cell>
          <cell r="K473">
            <v>0</v>
          </cell>
          <cell r="M473">
            <v>0</v>
          </cell>
          <cell r="O473">
            <v>0</v>
          </cell>
          <cell r="P473">
            <v>0</v>
          </cell>
          <cell r="Q473">
            <v>0</v>
          </cell>
        </row>
        <row r="474">
          <cell r="B474" t="str">
            <v>301805010</v>
          </cell>
          <cell r="C474" t="str">
            <v>301805010</v>
          </cell>
          <cell r="D474" t="str">
            <v>Util. Fondo obsolescenza magazzino</v>
          </cell>
          <cell r="E474">
            <v>0</v>
          </cell>
          <cell r="G474">
            <v>0</v>
          </cell>
          <cell r="I474">
            <v>0</v>
          </cell>
          <cell r="J474">
            <v>0</v>
          </cell>
          <cell r="K474">
            <v>0</v>
          </cell>
          <cell r="M474">
            <v>0</v>
          </cell>
          <cell r="O474">
            <v>0</v>
          </cell>
          <cell r="P474">
            <v>0</v>
          </cell>
          <cell r="Q474">
            <v>0</v>
          </cell>
        </row>
        <row r="475">
          <cell r="B475" t="str">
            <v>301805020</v>
          </cell>
          <cell r="C475" t="str">
            <v>301805020</v>
          </cell>
          <cell r="D475" t="str">
            <v>Util. Fondo svalutazione crediti</v>
          </cell>
          <cell r="E475">
            <v>0</v>
          </cell>
          <cell r="G475">
            <v>0</v>
          </cell>
          <cell r="I475">
            <v>0</v>
          </cell>
          <cell r="J475">
            <v>0</v>
          </cell>
          <cell r="K475">
            <v>0</v>
          </cell>
          <cell r="M475">
            <v>0</v>
          </cell>
          <cell r="O475">
            <v>0</v>
          </cell>
          <cell r="P475">
            <v>0</v>
          </cell>
          <cell r="Q475">
            <v>0</v>
          </cell>
        </row>
        <row r="476">
          <cell r="B476" t="str">
            <v>301805030</v>
          </cell>
          <cell r="C476" t="str">
            <v>301805030</v>
          </cell>
          <cell r="D476" t="str">
            <v>Util. Fondo Svalutazione  cred.tass</v>
          </cell>
          <cell r="E476">
            <v>0</v>
          </cell>
          <cell r="G476">
            <v>0</v>
          </cell>
          <cell r="I476">
            <v>0</v>
          </cell>
          <cell r="J476">
            <v>0</v>
          </cell>
          <cell r="K476">
            <v>0</v>
          </cell>
          <cell r="M476">
            <v>0</v>
          </cell>
          <cell r="O476">
            <v>0</v>
          </cell>
          <cell r="P476">
            <v>0</v>
          </cell>
          <cell r="Q476">
            <v>0</v>
          </cell>
        </row>
        <row r="477">
          <cell r="B477" t="str">
            <v>301805040</v>
          </cell>
          <cell r="C477" t="str">
            <v>301805040</v>
          </cell>
          <cell r="D477" t="str">
            <v>Util. Fondo strumenti derivati pass</v>
          </cell>
          <cell r="E477">
            <v>0</v>
          </cell>
          <cell r="G477">
            <v>0</v>
          </cell>
          <cell r="I477">
            <v>0</v>
          </cell>
          <cell r="J477">
            <v>0</v>
          </cell>
          <cell r="K477">
            <v>0</v>
          </cell>
          <cell r="M477">
            <v>0</v>
          </cell>
          <cell r="O477">
            <v>0</v>
          </cell>
          <cell r="P477">
            <v>-12743.01</v>
          </cell>
          <cell r="Q477">
            <v>-12743.01</v>
          </cell>
        </row>
        <row r="478">
          <cell r="B478" t="str">
            <v>301805060</v>
          </cell>
          <cell r="C478" t="str">
            <v>301805060</v>
          </cell>
          <cell r="D478" t="str">
            <v>Util. Fondo Rischi contrattuali</v>
          </cell>
          <cell r="E478">
            <v>0</v>
          </cell>
          <cell r="G478">
            <v>0</v>
          </cell>
          <cell r="I478">
            <v>0</v>
          </cell>
          <cell r="J478">
            <v>0</v>
          </cell>
          <cell r="K478">
            <v>0</v>
          </cell>
          <cell r="M478">
            <v>0</v>
          </cell>
          <cell r="O478">
            <v>0</v>
          </cell>
          <cell r="P478">
            <v>0</v>
          </cell>
          <cell r="Q478">
            <v>0</v>
          </cell>
        </row>
        <row r="479">
          <cell r="B479" t="str">
            <v>301805070</v>
          </cell>
          <cell r="C479" t="str">
            <v>301805070</v>
          </cell>
          <cell r="D479" t="str">
            <v>Util.Fondo rischi ed oneri</v>
          </cell>
          <cell r="E479">
            <v>0</v>
          </cell>
          <cell r="G479">
            <v>0</v>
          </cell>
          <cell r="I479">
            <v>0</v>
          </cell>
          <cell r="J479">
            <v>0</v>
          </cell>
          <cell r="K479">
            <v>0</v>
          </cell>
          <cell r="M479">
            <v>0</v>
          </cell>
          <cell r="O479">
            <v>0</v>
          </cell>
          <cell r="P479">
            <v>0</v>
          </cell>
          <cell r="Q479">
            <v>0</v>
          </cell>
        </row>
        <row r="480">
          <cell r="B480" t="str">
            <v>301805080</v>
          </cell>
          <cell r="C480" t="str">
            <v>301805080</v>
          </cell>
          <cell r="D480" t="str">
            <v>Util. Fondo Imposte Tasse differite</v>
          </cell>
          <cell r="E480">
            <v>0</v>
          </cell>
          <cell r="G480">
            <v>0</v>
          </cell>
          <cell r="I480">
            <v>0</v>
          </cell>
          <cell r="J480">
            <v>0</v>
          </cell>
          <cell r="K480">
            <v>0</v>
          </cell>
          <cell r="M480">
            <v>0</v>
          </cell>
          <cell r="O480">
            <v>0</v>
          </cell>
          <cell r="P480">
            <v>0</v>
          </cell>
          <cell r="Q480">
            <v>0</v>
          </cell>
        </row>
        <row r="481">
          <cell r="B481" t="str">
            <v>301805090</v>
          </cell>
          <cell r="C481" t="str">
            <v>301805090</v>
          </cell>
          <cell r="D481" t="str">
            <v>Utiliz.Fondo garanzia prodotti</v>
          </cell>
          <cell r="E481">
            <v>0</v>
          </cell>
          <cell r="G481">
            <v>0</v>
          </cell>
          <cell r="I481">
            <v>0</v>
          </cell>
          <cell r="J481">
            <v>0</v>
          </cell>
          <cell r="K481">
            <v>0</v>
          </cell>
          <cell r="M481">
            <v>0</v>
          </cell>
          <cell r="O481">
            <v>0</v>
          </cell>
          <cell r="P481">
            <v>-5000</v>
          </cell>
          <cell r="Q481">
            <v>-5000</v>
          </cell>
        </row>
        <row r="482">
          <cell r="B482" t="str">
            <v>301806010</v>
          </cell>
          <cell r="C482" t="str">
            <v>301806010</v>
          </cell>
          <cell r="D482" t="str">
            <v>Vendite cespiti per sostituzione</v>
          </cell>
          <cell r="E482">
            <v>0</v>
          </cell>
          <cell r="G482">
            <v>0</v>
          </cell>
          <cell r="I482">
            <v>1392.5</v>
          </cell>
          <cell r="J482">
            <v>2549</v>
          </cell>
          <cell r="K482">
            <v>1156.5</v>
          </cell>
          <cell r="L482" t="str">
            <v>A</v>
          </cell>
          <cell r="M482">
            <v>1156.5</v>
          </cell>
          <cell r="N482" t="str">
            <v>A</v>
          </cell>
          <cell r="O482">
            <v>-1156.5</v>
          </cell>
          <cell r="P482">
            <v>-212959.73</v>
          </cell>
          <cell r="Q482">
            <v>-214116.23</v>
          </cell>
        </row>
        <row r="483">
          <cell r="B483" t="str">
            <v>301806020</v>
          </cell>
          <cell r="C483" t="str">
            <v>301806020</v>
          </cell>
          <cell r="D483" t="str">
            <v>Differenze cambi attive</v>
          </cell>
          <cell r="E483">
            <v>0</v>
          </cell>
          <cell r="G483">
            <v>0</v>
          </cell>
          <cell r="I483">
            <v>4.38</v>
          </cell>
          <cell r="J483">
            <v>10857.01</v>
          </cell>
          <cell r="K483">
            <v>10852.63</v>
          </cell>
          <cell r="L483" t="str">
            <v>A</v>
          </cell>
          <cell r="M483">
            <v>10852.63</v>
          </cell>
          <cell r="N483" t="str">
            <v>A</v>
          </cell>
          <cell r="O483">
            <v>-10852.63</v>
          </cell>
          <cell r="P483">
            <v>-23046.26</v>
          </cell>
          <cell r="Q483">
            <v>-33898.89</v>
          </cell>
        </row>
        <row r="484">
          <cell r="B484" t="str">
            <v>301806025</v>
          </cell>
          <cell r="C484" t="str">
            <v>301806025</v>
          </cell>
          <cell r="D484" t="str">
            <v>Ricavi per rimborso bolli su fatt</v>
          </cell>
          <cell r="E484">
            <v>0</v>
          </cell>
          <cell r="G484">
            <v>0</v>
          </cell>
          <cell r="I484">
            <v>0</v>
          </cell>
          <cell r="J484">
            <v>16</v>
          </cell>
          <cell r="K484">
            <v>16</v>
          </cell>
          <cell r="L484" t="str">
            <v>A</v>
          </cell>
          <cell r="M484">
            <v>16</v>
          </cell>
          <cell r="N484" t="str">
            <v>A</v>
          </cell>
          <cell r="O484">
            <v>-16</v>
          </cell>
          <cell r="P484">
            <v>-1752</v>
          </cell>
          <cell r="Q484">
            <v>-1768</v>
          </cell>
        </row>
        <row r="485">
          <cell r="B485" t="str">
            <v>301806030</v>
          </cell>
          <cell r="C485" t="str">
            <v>301806030</v>
          </cell>
          <cell r="D485" t="str">
            <v>Ricavi da locazione</v>
          </cell>
          <cell r="E485">
            <v>0</v>
          </cell>
          <cell r="G485">
            <v>0</v>
          </cell>
          <cell r="I485">
            <v>0</v>
          </cell>
          <cell r="J485">
            <v>0</v>
          </cell>
          <cell r="K485">
            <v>0</v>
          </cell>
          <cell r="M485">
            <v>0</v>
          </cell>
          <cell r="O485">
            <v>0</v>
          </cell>
          <cell r="P485">
            <v>0</v>
          </cell>
          <cell r="Q485">
            <v>0</v>
          </cell>
        </row>
        <row r="486">
          <cell r="B486" t="str">
            <v>301806040</v>
          </cell>
          <cell r="C486" t="str">
            <v>301806040</v>
          </cell>
          <cell r="D486" t="str">
            <v>Rimborsi assicurazioni</v>
          </cell>
          <cell r="E486">
            <v>0</v>
          </cell>
          <cell r="G486">
            <v>0</v>
          </cell>
          <cell r="I486">
            <v>0</v>
          </cell>
          <cell r="J486">
            <v>0</v>
          </cell>
          <cell r="K486">
            <v>0</v>
          </cell>
          <cell r="M486">
            <v>0</v>
          </cell>
          <cell r="O486">
            <v>0</v>
          </cell>
          <cell r="P486">
            <v>-5000</v>
          </cell>
          <cell r="Q486">
            <v>-5000</v>
          </cell>
        </row>
        <row r="487">
          <cell r="B487" t="str">
            <v>301806050</v>
          </cell>
          <cell r="C487" t="str">
            <v>301806050</v>
          </cell>
          <cell r="D487" t="str">
            <v>Altri ricavi e proventi</v>
          </cell>
          <cell r="E487">
            <v>0</v>
          </cell>
          <cell r="G487">
            <v>0</v>
          </cell>
          <cell r="I487">
            <v>0</v>
          </cell>
          <cell r="J487">
            <v>13653.8</v>
          </cell>
          <cell r="K487">
            <v>13653.8</v>
          </cell>
          <cell r="L487" t="str">
            <v>A</v>
          </cell>
          <cell r="M487">
            <v>13653.8</v>
          </cell>
          <cell r="N487" t="str">
            <v>A</v>
          </cell>
          <cell r="O487">
            <v>-13653.8</v>
          </cell>
          <cell r="P487">
            <v>-10782.15</v>
          </cell>
          <cell r="Q487">
            <v>-24435.949999999997</v>
          </cell>
        </row>
        <row r="488">
          <cell r="B488" t="str">
            <v>301806060</v>
          </cell>
          <cell r="C488" t="str">
            <v>301806060</v>
          </cell>
          <cell r="D488" t="str">
            <v>Cessioni Varie a V.E.E.</v>
          </cell>
          <cell r="E488">
            <v>0</v>
          </cell>
          <cell r="G488">
            <v>0</v>
          </cell>
          <cell r="I488">
            <v>0</v>
          </cell>
          <cell r="J488">
            <v>0</v>
          </cell>
          <cell r="K488">
            <v>0</v>
          </cell>
          <cell r="M488">
            <v>0</v>
          </cell>
          <cell r="O488">
            <v>0</v>
          </cell>
          <cell r="P488">
            <v>0</v>
          </cell>
          <cell r="Q488">
            <v>0</v>
          </cell>
        </row>
        <row r="489">
          <cell r="B489" t="str">
            <v>301807010</v>
          </cell>
          <cell r="C489" t="str">
            <v>301807010</v>
          </cell>
          <cell r="D489" t="str">
            <v>Sopravvenienze diverse</v>
          </cell>
          <cell r="E489">
            <v>0</v>
          </cell>
          <cell r="G489">
            <v>0</v>
          </cell>
          <cell r="I489">
            <v>0</v>
          </cell>
          <cell r="J489">
            <v>8490.32</v>
          </cell>
          <cell r="K489">
            <v>8490.32</v>
          </cell>
          <cell r="L489" t="str">
            <v>A</v>
          </cell>
          <cell r="M489">
            <v>8490.32</v>
          </cell>
          <cell r="N489" t="str">
            <v>A</v>
          </cell>
          <cell r="O489">
            <v>-8490.32</v>
          </cell>
          <cell r="P489">
            <v>-53683.1</v>
          </cell>
          <cell r="Q489">
            <v>-62173.42</v>
          </cell>
        </row>
        <row r="490">
          <cell r="B490" t="str">
            <v>301807015</v>
          </cell>
          <cell r="C490" t="str">
            <v>301807015</v>
          </cell>
          <cell r="D490" t="str">
            <v>Arrotondamenti per Euro</v>
          </cell>
          <cell r="E490">
            <v>0</v>
          </cell>
          <cell r="G490">
            <v>0</v>
          </cell>
          <cell r="I490">
            <v>0</v>
          </cell>
          <cell r="J490">
            <v>0</v>
          </cell>
          <cell r="K490">
            <v>0</v>
          </cell>
          <cell r="M490">
            <v>0</v>
          </cell>
          <cell r="O490">
            <v>0</v>
          </cell>
          <cell r="P490">
            <v>0</v>
          </cell>
          <cell r="Q490">
            <v>0</v>
          </cell>
        </row>
        <row r="491">
          <cell r="B491" t="str">
            <v>301807020</v>
          </cell>
          <cell r="C491" t="str">
            <v>301807020</v>
          </cell>
          <cell r="D491" t="str">
            <v>Sopravvenienze per mensa</v>
          </cell>
          <cell r="E491">
            <v>0</v>
          </cell>
          <cell r="G491">
            <v>0</v>
          </cell>
          <cell r="I491">
            <v>0</v>
          </cell>
          <cell r="J491">
            <v>311.63</v>
          </cell>
          <cell r="K491">
            <v>311.63</v>
          </cell>
          <cell r="L491" t="str">
            <v>A</v>
          </cell>
          <cell r="M491">
            <v>311.63</v>
          </cell>
          <cell r="N491" t="str">
            <v>A</v>
          </cell>
          <cell r="O491">
            <v>-311.63</v>
          </cell>
          <cell r="P491">
            <v>-1492.16</v>
          </cell>
          <cell r="Q491">
            <v>-1803.79</v>
          </cell>
        </row>
        <row r="492">
          <cell r="B492" t="str">
            <v>301807021</v>
          </cell>
          <cell r="C492" t="str">
            <v>301807021</v>
          </cell>
          <cell r="D492" t="str">
            <v>Prov.a cred.d'imp.su sviluppo nuo.p</v>
          </cell>
          <cell r="E492">
            <v>0</v>
          </cell>
          <cell r="G492">
            <v>0</v>
          </cell>
          <cell r="I492">
            <v>0</v>
          </cell>
          <cell r="J492">
            <v>0</v>
          </cell>
          <cell r="K492">
            <v>0</v>
          </cell>
          <cell r="M492">
            <v>0</v>
          </cell>
          <cell r="O492">
            <v>0</v>
          </cell>
          <cell r="P492">
            <v>-323772</v>
          </cell>
          <cell r="Q492">
            <v>-323772</v>
          </cell>
        </row>
        <row r="493">
          <cell r="B493" t="str">
            <v>301807022</v>
          </cell>
          <cell r="C493" t="str">
            <v>301807022</v>
          </cell>
          <cell r="D493" t="str">
            <v>Istan.rimb.IRES 10% IRAP 2004-2007</v>
          </cell>
          <cell r="E493">
            <v>0</v>
          </cell>
          <cell r="G493">
            <v>0</v>
          </cell>
          <cell r="I493">
            <v>0</v>
          </cell>
          <cell r="J493">
            <v>0</v>
          </cell>
          <cell r="K493">
            <v>0</v>
          </cell>
          <cell r="M493">
            <v>0</v>
          </cell>
          <cell r="O493">
            <v>0</v>
          </cell>
          <cell r="P493">
            <v>0</v>
          </cell>
          <cell r="Q493">
            <v>0</v>
          </cell>
        </row>
        <row r="494">
          <cell r="B494" t="str">
            <v>301807023</v>
          </cell>
          <cell r="C494" t="str">
            <v>301807023</v>
          </cell>
          <cell r="D494" t="str">
            <v>Ist.rimb.IRES su IRAP per.2007/2011</v>
          </cell>
          <cell r="E494">
            <v>0</v>
          </cell>
          <cell r="G494">
            <v>0</v>
          </cell>
          <cell r="I494">
            <v>0</v>
          </cell>
          <cell r="J494">
            <v>0</v>
          </cell>
          <cell r="K494">
            <v>0</v>
          </cell>
          <cell r="M494">
            <v>0</v>
          </cell>
          <cell r="O494">
            <v>0</v>
          </cell>
          <cell r="P494">
            <v>0</v>
          </cell>
          <cell r="Q494">
            <v>0</v>
          </cell>
        </row>
        <row r="495">
          <cell r="B495" t="str">
            <v>301807030</v>
          </cell>
          <cell r="C495" t="str">
            <v>301807030</v>
          </cell>
          <cell r="D495" t="str">
            <v>Proventi Camera Commercio x Sostes</v>
          </cell>
          <cell r="E495">
            <v>0</v>
          </cell>
          <cell r="G495">
            <v>0</v>
          </cell>
          <cell r="I495">
            <v>0</v>
          </cell>
          <cell r="J495">
            <v>0</v>
          </cell>
          <cell r="K495">
            <v>0</v>
          </cell>
          <cell r="M495">
            <v>0</v>
          </cell>
          <cell r="O495">
            <v>0</v>
          </cell>
          <cell r="P495">
            <v>0</v>
          </cell>
          <cell r="Q495">
            <v>0</v>
          </cell>
        </row>
        <row r="496">
          <cell r="B496" t="str">
            <v>301807040</v>
          </cell>
          <cell r="C496" t="str">
            <v>301807040</v>
          </cell>
          <cell r="D496" t="str">
            <v>Contr. Fondimpresa</v>
          </cell>
          <cell r="E496">
            <v>0</v>
          </cell>
          <cell r="G496">
            <v>0</v>
          </cell>
          <cell r="I496">
            <v>0</v>
          </cell>
          <cell r="J496">
            <v>0</v>
          </cell>
          <cell r="K496">
            <v>0</v>
          </cell>
          <cell r="M496">
            <v>0</v>
          </cell>
          <cell r="O496">
            <v>0</v>
          </cell>
          <cell r="P496">
            <v>0</v>
          </cell>
          <cell r="Q496">
            <v>0</v>
          </cell>
        </row>
        <row r="497">
          <cell r="B497" t="str">
            <v>301807041</v>
          </cell>
          <cell r="C497" t="str">
            <v>301807041</v>
          </cell>
          <cell r="D497" t="str">
            <v>Contr. Intellimech</v>
          </cell>
          <cell r="E497">
            <v>0</v>
          </cell>
          <cell r="G497">
            <v>0</v>
          </cell>
          <cell r="I497">
            <v>0</v>
          </cell>
          <cell r="J497">
            <v>0</v>
          </cell>
          <cell r="K497">
            <v>0</v>
          </cell>
          <cell r="M497">
            <v>0</v>
          </cell>
          <cell r="O497">
            <v>0</v>
          </cell>
          <cell r="P497">
            <v>0</v>
          </cell>
          <cell r="Q497">
            <v>0</v>
          </cell>
        </row>
        <row r="498">
          <cell r="B498" t="str">
            <v>301807050</v>
          </cell>
          <cell r="C498" t="str">
            <v>301807050</v>
          </cell>
          <cell r="D498" t="str">
            <v>Proventi straordinari</v>
          </cell>
          <cell r="E498">
            <v>0</v>
          </cell>
          <cell r="G498">
            <v>0</v>
          </cell>
          <cell r="I498">
            <v>0</v>
          </cell>
          <cell r="J498">
            <v>0</v>
          </cell>
          <cell r="K498">
            <v>0</v>
          </cell>
          <cell r="M498">
            <v>0</v>
          </cell>
          <cell r="O498">
            <v>0</v>
          </cell>
          <cell r="P498">
            <v>0</v>
          </cell>
          <cell r="Q498">
            <v>0</v>
          </cell>
        </row>
        <row r="499">
          <cell r="B499" t="str">
            <v>301808010</v>
          </cell>
          <cell r="C499" t="str">
            <v>301808010</v>
          </cell>
          <cell r="D499" t="str">
            <v>Dividendi da Società controllate</v>
          </cell>
          <cell r="E499">
            <v>0</v>
          </cell>
          <cell r="G499">
            <v>0</v>
          </cell>
          <cell r="I499">
            <v>0</v>
          </cell>
          <cell r="J499">
            <v>12000000</v>
          </cell>
          <cell r="K499">
            <v>12000000</v>
          </cell>
          <cell r="L499" t="str">
            <v>A</v>
          </cell>
          <cell r="M499">
            <v>12000000</v>
          </cell>
          <cell r="N499" t="str">
            <v>A</v>
          </cell>
          <cell r="O499">
            <v>-12000000</v>
          </cell>
          <cell r="P499">
            <v>-7962800</v>
          </cell>
          <cell r="Q499">
            <v>-19962800</v>
          </cell>
        </row>
        <row r="500">
          <cell r="B500" t="str">
            <v>301808020</v>
          </cell>
          <cell r="C500" t="str">
            <v>301808020</v>
          </cell>
          <cell r="D500" t="str">
            <v>Dividendi da altre partecipazioni</v>
          </cell>
          <cell r="E500">
            <v>0</v>
          </cell>
          <cell r="G500">
            <v>0</v>
          </cell>
          <cell r="I500">
            <v>0</v>
          </cell>
          <cell r="J500">
            <v>0</v>
          </cell>
          <cell r="K500">
            <v>0</v>
          </cell>
          <cell r="M500">
            <v>0</v>
          </cell>
          <cell r="O500">
            <v>0</v>
          </cell>
          <cell r="P500">
            <v>0</v>
          </cell>
          <cell r="Q500">
            <v>0</v>
          </cell>
        </row>
        <row r="501">
          <cell r="B501" t="str">
            <v>301808030</v>
          </cell>
          <cell r="C501" t="str">
            <v>301808030</v>
          </cell>
          <cell r="D501" t="str">
            <v>Utili da alienazione  di partecip.</v>
          </cell>
          <cell r="E501">
            <v>0</v>
          </cell>
          <cell r="G501">
            <v>0</v>
          </cell>
          <cell r="I501">
            <v>0</v>
          </cell>
          <cell r="J501">
            <v>0</v>
          </cell>
          <cell r="K501">
            <v>0</v>
          </cell>
          <cell r="M501">
            <v>0</v>
          </cell>
          <cell r="O501">
            <v>0</v>
          </cell>
          <cell r="P501">
            <v>0</v>
          </cell>
          <cell r="Q501">
            <v>0</v>
          </cell>
        </row>
        <row r="502">
          <cell r="B502" t="str">
            <v>301808040</v>
          </cell>
          <cell r="C502" t="str">
            <v>301808040</v>
          </cell>
          <cell r="D502" t="str">
            <v>Utili da alienazione altre partecip</v>
          </cell>
          <cell r="E502">
            <v>0</v>
          </cell>
          <cell r="G502">
            <v>0</v>
          </cell>
          <cell r="I502">
            <v>0</v>
          </cell>
          <cell r="J502">
            <v>0</v>
          </cell>
          <cell r="K502">
            <v>0</v>
          </cell>
          <cell r="M502">
            <v>0</v>
          </cell>
          <cell r="O502">
            <v>0</v>
          </cell>
          <cell r="P502">
            <v>0</v>
          </cell>
          <cell r="Q502">
            <v>0</v>
          </cell>
        </row>
        <row r="503">
          <cell r="B503" t="str">
            <v>301808050</v>
          </cell>
          <cell r="C503" t="str">
            <v>301808050</v>
          </cell>
          <cell r="D503" t="str">
            <v>Credito d'imposta su dividendi</v>
          </cell>
          <cell r="E503">
            <v>0</v>
          </cell>
          <cell r="G503">
            <v>0</v>
          </cell>
          <cell r="I503">
            <v>0</v>
          </cell>
          <cell r="J503">
            <v>0</v>
          </cell>
          <cell r="K503">
            <v>0</v>
          </cell>
          <cell r="M503">
            <v>0</v>
          </cell>
          <cell r="O503">
            <v>0</v>
          </cell>
          <cell r="P503">
            <v>0</v>
          </cell>
          <cell r="Q503">
            <v>0</v>
          </cell>
        </row>
        <row r="504">
          <cell r="B504" t="str">
            <v>301809010</v>
          </cell>
          <cell r="C504" t="str">
            <v>301809010</v>
          </cell>
          <cell r="D504" t="str">
            <v>Interessi attivi su c/c bancari</v>
          </cell>
          <cell r="E504">
            <v>0</v>
          </cell>
          <cell r="G504">
            <v>0</v>
          </cell>
          <cell r="I504">
            <v>0</v>
          </cell>
          <cell r="J504">
            <v>13.01</v>
          </cell>
          <cell r="K504">
            <v>13.01</v>
          </cell>
          <cell r="L504" t="str">
            <v>A</v>
          </cell>
          <cell r="M504">
            <v>13.01</v>
          </cell>
          <cell r="N504" t="str">
            <v>A</v>
          </cell>
          <cell r="O504">
            <v>-13.01</v>
          </cell>
          <cell r="P504">
            <v>-299.33999999999997</v>
          </cell>
          <cell r="Q504">
            <v>-312.34999999999997</v>
          </cell>
        </row>
        <row r="505">
          <cell r="B505" t="str">
            <v>301809020</v>
          </cell>
          <cell r="C505" t="str">
            <v>301809020</v>
          </cell>
          <cell r="D505" t="str">
            <v>Interessi  attivi su altri crediti</v>
          </cell>
          <cell r="E505">
            <v>0</v>
          </cell>
          <cell r="G505">
            <v>0</v>
          </cell>
          <cell r="I505">
            <v>0</v>
          </cell>
          <cell r="J505">
            <v>0</v>
          </cell>
          <cell r="K505">
            <v>0</v>
          </cell>
          <cell r="M505">
            <v>0</v>
          </cell>
          <cell r="O505">
            <v>0</v>
          </cell>
          <cell r="P505">
            <v>0</v>
          </cell>
          <cell r="Q505">
            <v>0</v>
          </cell>
        </row>
        <row r="506">
          <cell r="B506" t="str">
            <v>301809030</v>
          </cell>
          <cell r="C506" t="str">
            <v>301809030</v>
          </cell>
          <cell r="D506" t="str">
            <v>Interessi attivi su crediti finanz.</v>
          </cell>
          <cell r="E506">
            <v>0</v>
          </cell>
          <cell r="G506">
            <v>0</v>
          </cell>
          <cell r="I506">
            <v>0</v>
          </cell>
          <cell r="J506">
            <v>0</v>
          </cell>
          <cell r="K506">
            <v>0</v>
          </cell>
          <cell r="M506">
            <v>0</v>
          </cell>
          <cell r="O506">
            <v>0</v>
          </cell>
          <cell r="P506">
            <v>0</v>
          </cell>
          <cell r="Q506">
            <v>0</v>
          </cell>
        </row>
        <row r="507">
          <cell r="B507" t="str">
            <v>301809040</v>
          </cell>
          <cell r="C507" t="str">
            <v>301809040</v>
          </cell>
          <cell r="D507" t="str">
            <v>Interessi Attivi da Titoli</v>
          </cell>
          <cell r="E507">
            <v>0</v>
          </cell>
          <cell r="G507">
            <v>0</v>
          </cell>
          <cell r="I507">
            <v>0</v>
          </cell>
          <cell r="J507">
            <v>0</v>
          </cell>
          <cell r="K507">
            <v>0</v>
          </cell>
          <cell r="M507">
            <v>0</v>
          </cell>
          <cell r="O507">
            <v>0</v>
          </cell>
          <cell r="P507">
            <v>0</v>
          </cell>
          <cell r="Q507">
            <v>0</v>
          </cell>
        </row>
        <row r="508">
          <cell r="B508" t="str">
            <v>301809050</v>
          </cell>
          <cell r="C508" t="str">
            <v>301809050</v>
          </cell>
          <cell r="D508" t="str">
            <v>Proventi finanziari per coperture</v>
          </cell>
          <cell r="E508">
            <v>0</v>
          </cell>
          <cell r="G508">
            <v>0</v>
          </cell>
          <cell r="I508">
            <v>0</v>
          </cell>
          <cell r="J508">
            <v>0</v>
          </cell>
          <cell r="K508">
            <v>0</v>
          </cell>
          <cell r="M508">
            <v>0</v>
          </cell>
          <cell r="O508">
            <v>0</v>
          </cell>
          <cell r="P508">
            <v>0</v>
          </cell>
          <cell r="Q508">
            <v>0</v>
          </cell>
        </row>
        <row r="509">
          <cell r="B509" t="str">
            <v>301809060</v>
          </cell>
          <cell r="C509" t="str">
            <v>301809060</v>
          </cell>
          <cell r="D509" t="str">
            <v>Rivalutazioni Strumenti Derivati</v>
          </cell>
          <cell r="E509">
            <v>0</v>
          </cell>
          <cell r="G509">
            <v>0</v>
          </cell>
          <cell r="I509">
            <v>0</v>
          </cell>
          <cell r="J509">
            <v>0</v>
          </cell>
          <cell r="K509">
            <v>0</v>
          </cell>
          <cell r="M509">
            <v>0</v>
          </cell>
          <cell r="O509">
            <v>0</v>
          </cell>
          <cell r="P509">
            <v>0</v>
          </cell>
          <cell r="Q509">
            <v>0</v>
          </cell>
        </row>
        <row r="510">
          <cell r="B510" t="str">
            <v>401901010</v>
          </cell>
          <cell r="C510" t="str">
            <v>401901010</v>
          </cell>
          <cell r="D510" t="str">
            <v>Acq.resine, plastiche dest.a vendit</v>
          </cell>
          <cell r="E510">
            <v>0</v>
          </cell>
          <cell r="G510">
            <v>0</v>
          </cell>
          <cell r="I510">
            <v>90410.9</v>
          </cell>
          <cell r="J510">
            <v>78</v>
          </cell>
          <cell r="K510">
            <v>90332.9</v>
          </cell>
          <cell r="L510" t="str">
            <v>D</v>
          </cell>
          <cell r="M510">
            <v>90332.9</v>
          </cell>
          <cell r="N510" t="str">
            <v>D</v>
          </cell>
          <cell r="O510">
            <v>90332.9</v>
          </cell>
          <cell r="P510">
            <v>692976.97</v>
          </cell>
          <cell r="Q510">
            <v>783309.87</v>
          </cell>
        </row>
        <row r="511">
          <cell r="B511" t="str">
            <v>401901020</v>
          </cell>
          <cell r="C511" t="str">
            <v>401901020</v>
          </cell>
          <cell r="D511" t="str">
            <v>Acciaio in nastri</v>
          </cell>
          <cell r="E511">
            <v>0</v>
          </cell>
          <cell r="G511">
            <v>0</v>
          </cell>
          <cell r="I511">
            <v>1667.64</v>
          </cell>
          <cell r="J511">
            <v>0</v>
          </cell>
          <cell r="K511">
            <v>1667.64</v>
          </cell>
          <cell r="L511" t="str">
            <v>D</v>
          </cell>
          <cell r="M511">
            <v>1667.64</v>
          </cell>
          <cell r="N511" t="str">
            <v>D</v>
          </cell>
          <cell r="O511">
            <v>1667.64</v>
          </cell>
          <cell r="P511">
            <v>15654.33</v>
          </cell>
          <cell r="Q511">
            <v>17321.97</v>
          </cell>
        </row>
        <row r="512">
          <cell r="B512" t="str">
            <v>401901030</v>
          </cell>
          <cell r="C512" t="str">
            <v>401901030</v>
          </cell>
          <cell r="D512" t="str">
            <v>Rame e sue leghe in barre</v>
          </cell>
          <cell r="E512">
            <v>0</v>
          </cell>
          <cell r="G512">
            <v>0</v>
          </cell>
          <cell r="I512">
            <v>0</v>
          </cell>
          <cell r="J512">
            <v>0</v>
          </cell>
          <cell r="K512">
            <v>0</v>
          </cell>
          <cell r="M512">
            <v>0</v>
          </cell>
          <cell r="O512">
            <v>0</v>
          </cell>
          <cell r="P512">
            <v>0</v>
          </cell>
          <cell r="Q512">
            <v>0</v>
          </cell>
        </row>
        <row r="513">
          <cell r="B513" t="str">
            <v>401901040</v>
          </cell>
          <cell r="C513" t="str">
            <v>401901040</v>
          </cell>
          <cell r="D513" t="str">
            <v>Rame e sue leghe - nastri</v>
          </cell>
          <cell r="E513">
            <v>0</v>
          </cell>
          <cell r="G513">
            <v>0</v>
          </cell>
          <cell r="I513">
            <v>186153.83</v>
          </cell>
          <cell r="J513">
            <v>0</v>
          </cell>
          <cell r="K513">
            <v>186153.83</v>
          </cell>
          <cell r="L513" t="str">
            <v>D</v>
          </cell>
          <cell r="M513">
            <v>186153.83</v>
          </cell>
          <cell r="N513" t="str">
            <v>D</v>
          </cell>
          <cell r="O513">
            <v>186153.83</v>
          </cell>
          <cell r="P513">
            <v>905794.01</v>
          </cell>
          <cell r="Q513">
            <v>1091947.8400000001</v>
          </cell>
        </row>
        <row r="514">
          <cell r="B514" t="str">
            <v>401901050</v>
          </cell>
          <cell r="C514" t="str">
            <v>401901050</v>
          </cell>
          <cell r="D514" t="str">
            <v>Argento, stagno e altri</v>
          </cell>
          <cell r="E514">
            <v>0</v>
          </cell>
          <cell r="G514">
            <v>0</v>
          </cell>
          <cell r="I514">
            <v>90137.8</v>
          </cell>
          <cell r="J514">
            <v>0</v>
          </cell>
          <cell r="K514">
            <v>90137.8</v>
          </cell>
          <cell r="L514" t="str">
            <v>D</v>
          </cell>
          <cell r="M514">
            <v>90137.8</v>
          </cell>
          <cell r="N514" t="str">
            <v>D</v>
          </cell>
          <cell r="O514">
            <v>90137.8</v>
          </cell>
          <cell r="P514">
            <v>245259.7</v>
          </cell>
          <cell r="Q514">
            <v>335397.5</v>
          </cell>
        </row>
        <row r="515">
          <cell r="B515" t="str">
            <v>401901060</v>
          </cell>
          <cell r="C515" t="str">
            <v>401901060</v>
          </cell>
          <cell r="D515" t="str">
            <v>Guaine</v>
          </cell>
          <cell r="E515">
            <v>0</v>
          </cell>
          <cell r="G515">
            <v>0</v>
          </cell>
          <cell r="I515">
            <v>0</v>
          </cell>
          <cell r="J515">
            <v>0</v>
          </cell>
          <cell r="K515">
            <v>0</v>
          </cell>
          <cell r="M515">
            <v>0</v>
          </cell>
          <cell r="O515">
            <v>0</v>
          </cell>
          <cell r="P515">
            <v>0</v>
          </cell>
          <cell r="Q515">
            <v>0</v>
          </cell>
        </row>
        <row r="516">
          <cell r="B516" t="str">
            <v>401901070</v>
          </cell>
          <cell r="C516" t="str">
            <v>401901070</v>
          </cell>
          <cell r="D516" t="str">
            <v>Cavetti</v>
          </cell>
          <cell r="E516">
            <v>0</v>
          </cell>
          <cell r="G516">
            <v>0</v>
          </cell>
          <cell r="I516">
            <v>1597.88</v>
          </cell>
          <cell r="J516">
            <v>0</v>
          </cell>
          <cell r="K516">
            <v>1597.88</v>
          </cell>
          <cell r="L516" t="str">
            <v>D</v>
          </cell>
          <cell r="M516">
            <v>1597.88</v>
          </cell>
          <cell r="N516" t="str">
            <v>D</v>
          </cell>
          <cell r="O516">
            <v>1597.88</v>
          </cell>
          <cell r="P516">
            <v>5445.42</v>
          </cell>
          <cell r="Q516">
            <v>7043.3</v>
          </cell>
        </row>
        <row r="517">
          <cell r="B517" t="str">
            <v>401902010</v>
          </cell>
          <cell r="C517" t="str">
            <v>401902010</v>
          </cell>
          <cell r="D517" t="str">
            <v>Acquisto lampadine</v>
          </cell>
          <cell r="E517">
            <v>0</v>
          </cell>
          <cell r="G517">
            <v>0</v>
          </cell>
          <cell r="I517">
            <v>0</v>
          </cell>
          <cell r="J517">
            <v>0</v>
          </cell>
          <cell r="K517">
            <v>0</v>
          </cell>
          <cell r="M517">
            <v>0</v>
          </cell>
          <cell r="O517">
            <v>0</v>
          </cell>
          <cell r="P517">
            <v>0</v>
          </cell>
          <cell r="Q517">
            <v>0</v>
          </cell>
        </row>
        <row r="518">
          <cell r="B518" t="str">
            <v>401902020</v>
          </cell>
          <cell r="C518" t="str">
            <v>401902020</v>
          </cell>
          <cell r="D518" t="str">
            <v>Particolari commerciali</v>
          </cell>
          <cell r="E518">
            <v>0</v>
          </cell>
          <cell r="G518">
            <v>0</v>
          </cell>
          <cell r="I518">
            <v>378183.75</v>
          </cell>
          <cell r="J518">
            <v>63111</v>
          </cell>
          <cell r="K518">
            <v>315072.75</v>
          </cell>
          <cell r="L518" t="str">
            <v>D</v>
          </cell>
          <cell r="M518">
            <v>315072.75</v>
          </cell>
          <cell r="N518" t="str">
            <v>D</v>
          </cell>
          <cell r="O518">
            <v>315072.75</v>
          </cell>
          <cell r="P518">
            <v>3052503.85</v>
          </cell>
          <cell r="Q518">
            <v>3367576.6</v>
          </cell>
        </row>
        <row r="519">
          <cell r="B519" t="str">
            <v>401902021</v>
          </cell>
          <cell r="C519" t="str">
            <v>401902021</v>
          </cell>
          <cell r="D519" t="str">
            <v>Acqu.compon.per preserie uso inter.</v>
          </cell>
          <cell r="E519">
            <v>0</v>
          </cell>
          <cell r="G519">
            <v>0</v>
          </cell>
          <cell r="I519">
            <v>34124.269999999997</v>
          </cell>
          <cell r="J519">
            <v>1134.56</v>
          </cell>
          <cell r="K519">
            <v>32989.71</v>
          </cell>
          <cell r="L519" t="str">
            <v>D</v>
          </cell>
          <cell r="M519">
            <v>32989.71</v>
          </cell>
          <cell r="N519" t="str">
            <v>D</v>
          </cell>
          <cell r="O519">
            <v>32989.71</v>
          </cell>
          <cell r="P519">
            <v>70243.91</v>
          </cell>
          <cell r="Q519">
            <v>103233.62</v>
          </cell>
        </row>
        <row r="520">
          <cell r="B520" t="str">
            <v>401902022</v>
          </cell>
          <cell r="C520" t="str">
            <v>401902022</v>
          </cell>
          <cell r="D520" t="str">
            <v>Acqu.compon.per preserie dest.vend.</v>
          </cell>
          <cell r="E520">
            <v>0</v>
          </cell>
          <cell r="G520">
            <v>0</v>
          </cell>
          <cell r="I520">
            <v>61324.56</v>
          </cell>
          <cell r="J520">
            <v>0</v>
          </cell>
          <cell r="K520">
            <v>61324.56</v>
          </cell>
          <cell r="L520" t="str">
            <v>D</v>
          </cell>
          <cell r="M520">
            <v>61324.56</v>
          </cell>
          <cell r="N520" t="str">
            <v>D</v>
          </cell>
          <cell r="O520">
            <v>61324.56</v>
          </cell>
          <cell r="P520">
            <v>118305.16</v>
          </cell>
          <cell r="Q520">
            <v>179629.72</v>
          </cell>
        </row>
        <row r="521">
          <cell r="B521" t="str">
            <v>401902023</v>
          </cell>
          <cell r="C521" t="str">
            <v>401902023</v>
          </cell>
          <cell r="D521" t="str">
            <v>Acqu.compon.per pres.dest.vend.VEE</v>
          </cell>
          <cell r="E521">
            <v>0</v>
          </cell>
          <cell r="G521">
            <v>0</v>
          </cell>
          <cell r="I521">
            <v>2460.6</v>
          </cell>
          <cell r="J521">
            <v>0</v>
          </cell>
          <cell r="K521">
            <v>2460.6</v>
          </cell>
          <cell r="L521" t="str">
            <v>D</v>
          </cell>
          <cell r="M521">
            <v>2460.6</v>
          </cell>
          <cell r="N521" t="str">
            <v>D</v>
          </cell>
          <cell r="O521">
            <v>2460.6</v>
          </cell>
          <cell r="P521">
            <v>1253.92</v>
          </cell>
          <cell r="Q521">
            <v>3714.52</v>
          </cell>
        </row>
        <row r="522">
          <cell r="B522" t="str">
            <v>401902024</v>
          </cell>
          <cell r="C522" t="str">
            <v>401902024</v>
          </cell>
          <cell r="D522" t="str">
            <v>Acqu.comp.per preser.uso inter.VEE</v>
          </cell>
          <cell r="E522">
            <v>0</v>
          </cell>
          <cell r="G522">
            <v>0</v>
          </cell>
          <cell r="I522">
            <v>804.7</v>
          </cell>
          <cell r="J522">
            <v>0</v>
          </cell>
          <cell r="K522">
            <v>804.7</v>
          </cell>
          <cell r="L522" t="str">
            <v>D</v>
          </cell>
          <cell r="M522">
            <v>804.7</v>
          </cell>
          <cell r="N522" t="str">
            <v>D</v>
          </cell>
          <cell r="O522">
            <v>804.7</v>
          </cell>
          <cell r="P522">
            <v>5348.85</v>
          </cell>
          <cell r="Q522">
            <v>6153.55</v>
          </cell>
        </row>
        <row r="523">
          <cell r="B523" t="str">
            <v>401902030</v>
          </cell>
          <cell r="C523" t="str">
            <v>401902030</v>
          </cell>
          <cell r="D523" t="str">
            <v>Particolari su nostro  disegno</v>
          </cell>
          <cell r="E523">
            <v>0</v>
          </cell>
          <cell r="G523">
            <v>0</v>
          </cell>
          <cell r="I523">
            <v>8462998.4600000009</v>
          </cell>
          <cell r="J523">
            <v>20083.61</v>
          </cell>
          <cell r="K523">
            <v>8442914.8499999996</v>
          </cell>
          <cell r="L523" t="str">
            <v>D</v>
          </cell>
          <cell r="M523">
            <v>8442914.8499999996</v>
          </cell>
          <cell r="N523" t="str">
            <v>D</v>
          </cell>
          <cell r="O523">
            <v>8442914.8499999996</v>
          </cell>
          <cell r="P523">
            <v>27511054.84</v>
          </cell>
          <cell r="Q523">
            <v>35953969.689999998</v>
          </cell>
        </row>
        <row r="524">
          <cell r="B524" t="str">
            <v>401902031</v>
          </cell>
          <cell r="C524" t="str">
            <v>401902031</v>
          </cell>
          <cell r="D524" t="str">
            <v>Particolari su nostro  disegno VEE</v>
          </cell>
          <cell r="E524">
            <v>0</v>
          </cell>
          <cell r="G524">
            <v>0</v>
          </cell>
          <cell r="I524">
            <v>1132168.68</v>
          </cell>
          <cell r="J524">
            <v>2707.2</v>
          </cell>
          <cell r="K524">
            <v>1129461.48</v>
          </cell>
          <cell r="L524" t="str">
            <v>D</v>
          </cell>
          <cell r="M524">
            <v>1129461.48</v>
          </cell>
          <cell r="N524" t="str">
            <v>D</v>
          </cell>
          <cell r="O524">
            <v>1129461.48</v>
          </cell>
          <cell r="P524">
            <v>4240696.0199999996</v>
          </cell>
          <cell r="Q524">
            <v>5370157.5</v>
          </cell>
        </row>
        <row r="525">
          <cell r="B525" t="str">
            <v>401902040</v>
          </cell>
          <cell r="C525" t="str">
            <v>401902040</v>
          </cell>
          <cell r="D525" t="str">
            <v>Imballi</v>
          </cell>
          <cell r="E525">
            <v>0</v>
          </cell>
          <cell r="G525">
            <v>0</v>
          </cell>
          <cell r="I525">
            <v>53857.45</v>
          </cell>
          <cell r="J525">
            <v>466.54</v>
          </cell>
          <cell r="K525">
            <v>53390.91</v>
          </cell>
          <cell r="L525" t="str">
            <v>D</v>
          </cell>
          <cell r="M525">
            <v>53390.91</v>
          </cell>
          <cell r="N525" t="str">
            <v>D</v>
          </cell>
          <cell r="O525">
            <v>53390.91</v>
          </cell>
          <cell r="P525">
            <v>210423.12</v>
          </cell>
          <cell r="Q525">
            <v>263814.03000000003</v>
          </cell>
        </row>
        <row r="526">
          <cell r="B526" t="str">
            <v>401902041</v>
          </cell>
          <cell r="C526" t="str">
            <v>401902041</v>
          </cell>
          <cell r="D526" t="str">
            <v>Imballi VEE</v>
          </cell>
          <cell r="E526">
            <v>0</v>
          </cell>
          <cell r="G526">
            <v>0</v>
          </cell>
          <cell r="I526">
            <v>189</v>
          </cell>
          <cell r="J526">
            <v>0</v>
          </cell>
          <cell r="K526">
            <v>189</v>
          </cell>
          <cell r="L526" t="str">
            <v>D</v>
          </cell>
          <cell r="M526">
            <v>189</v>
          </cell>
          <cell r="N526" t="str">
            <v>D</v>
          </cell>
          <cell r="O526">
            <v>189</v>
          </cell>
          <cell r="P526">
            <v>0</v>
          </cell>
          <cell r="Q526">
            <v>189</v>
          </cell>
        </row>
        <row r="527">
          <cell r="B527" t="str">
            <v>401903010</v>
          </cell>
          <cell r="C527" t="str">
            <v>401903010</v>
          </cell>
          <cell r="D527" t="str">
            <v>Acquisto Prodotti Finiti</v>
          </cell>
          <cell r="E527">
            <v>0</v>
          </cell>
          <cell r="G527">
            <v>0</v>
          </cell>
          <cell r="I527">
            <v>47607.35</v>
          </cell>
          <cell r="J527">
            <v>0</v>
          </cell>
          <cell r="K527">
            <v>47607.35</v>
          </cell>
          <cell r="L527" t="str">
            <v>D</v>
          </cell>
          <cell r="M527">
            <v>47607.35</v>
          </cell>
          <cell r="N527" t="str">
            <v>D</v>
          </cell>
          <cell r="O527">
            <v>47607.35</v>
          </cell>
          <cell r="P527">
            <v>224693.93</v>
          </cell>
          <cell r="Q527">
            <v>272301.27999999997</v>
          </cell>
        </row>
        <row r="528">
          <cell r="B528" t="str">
            <v>401903011</v>
          </cell>
          <cell r="C528" t="str">
            <v>401903011</v>
          </cell>
          <cell r="D528" t="str">
            <v>Acquisto Prodotti Finiti da V.E.E.</v>
          </cell>
          <cell r="E528">
            <v>0</v>
          </cell>
          <cell r="G528">
            <v>0</v>
          </cell>
          <cell r="I528">
            <v>5582905.8799999999</v>
          </cell>
          <cell r="J528">
            <v>0</v>
          </cell>
          <cell r="K528">
            <v>5582905.8799999999</v>
          </cell>
          <cell r="L528" t="str">
            <v>D</v>
          </cell>
          <cell r="M528">
            <v>5582905.8799999999</v>
          </cell>
          <cell r="N528" t="str">
            <v>D</v>
          </cell>
          <cell r="O528">
            <v>5582905.8799999999</v>
          </cell>
          <cell r="P528">
            <v>24127871.699999999</v>
          </cell>
          <cell r="Q528">
            <v>29710777.579999998</v>
          </cell>
        </row>
        <row r="529">
          <cell r="B529" t="str">
            <v>401903020</v>
          </cell>
          <cell r="C529" t="str">
            <v>401903020</v>
          </cell>
          <cell r="D529" t="str">
            <v>Particolari Amper Auto</v>
          </cell>
          <cell r="E529">
            <v>0</v>
          </cell>
          <cell r="G529">
            <v>0</v>
          </cell>
          <cell r="I529">
            <v>0</v>
          </cell>
          <cell r="J529">
            <v>0</v>
          </cell>
          <cell r="K529">
            <v>0</v>
          </cell>
          <cell r="M529">
            <v>0</v>
          </cell>
          <cell r="O529">
            <v>0</v>
          </cell>
          <cell r="P529">
            <v>2880</v>
          </cell>
          <cell r="Q529">
            <v>2880</v>
          </cell>
        </row>
        <row r="530">
          <cell r="B530" t="str">
            <v>401903030</v>
          </cell>
          <cell r="C530" t="str">
            <v>401903030</v>
          </cell>
          <cell r="D530" t="str">
            <v>Particolari Hartmann</v>
          </cell>
          <cell r="E530">
            <v>0</v>
          </cell>
          <cell r="G530">
            <v>0</v>
          </cell>
          <cell r="I530">
            <v>0</v>
          </cell>
          <cell r="J530">
            <v>0</v>
          </cell>
          <cell r="K530">
            <v>0</v>
          </cell>
          <cell r="M530">
            <v>0</v>
          </cell>
          <cell r="O530">
            <v>0</v>
          </cell>
          <cell r="P530">
            <v>0</v>
          </cell>
          <cell r="Q530">
            <v>0</v>
          </cell>
        </row>
        <row r="531">
          <cell r="B531" t="str">
            <v>401904010</v>
          </cell>
          <cell r="C531" t="str">
            <v>401904010</v>
          </cell>
          <cell r="D531" t="str">
            <v>Acquisto Dispense</v>
          </cell>
          <cell r="E531">
            <v>0</v>
          </cell>
          <cell r="G531">
            <v>0</v>
          </cell>
          <cell r="I531">
            <v>16728.66</v>
          </cell>
          <cell r="J531">
            <v>42.67</v>
          </cell>
          <cell r="K531">
            <v>16685.990000000002</v>
          </cell>
          <cell r="L531" t="str">
            <v>D</v>
          </cell>
          <cell r="M531">
            <v>16685.990000000002</v>
          </cell>
          <cell r="N531" t="str">
            <v>D</v>
          </cell>
          <cell r="O531">
            <v>16685.990000000002</v>
          </cell>
          <cell r="P531">
            <v>81159.679999999993</v>
          </cell>
          <cell r="Q531">
            <v>97845.67</v>
          </cell>
        </row>
        <row r="532">
          <cell r="B532" t="str">
            <v>401904020</v>
          </cell>
          <cell r="C532" t="str">
            <v>401904020</v>
          </cell>
          <cell r="D532" t="str">
            <v>Acquisto grassi e lubrif.</v>
          </cell>
          <cell r="E532">
            <v>0</v>
          </cell>
          <cell r="G532">
            <v>0</v>
          </cell>
          <cell r="I532">
            <v>44398.85</v>
          </cell>
          <cell r="J532">
            <v>0</v>
          </cell>
          <cell r="K532">
            <v>44398.85</v>
          </cell>
          <cell r="L532" t="str">
            <v>D</v>
          </cell>
          <cell r="M532">
            <v>44398.85</v>
          </cell>
          <cell r="N532" t="str">
            <v>D</v>
          </cell>
          <cell r="O532">
            <v>44398.85</v>
          </cell>
          <cell r="P532">
            <v>131659.82</v>
          </cell>
          <cell r="Q532">
            <v>176058.67</v>
          </cell>
        </row>
        <row r="533">
          <cell r="B533" t="str">
            <v>401905010</v>
          </cell>
          <cell r="C533" t="str">
            <v>401905010</v>
          </cell>
          <cell r="D533" t="str">
            <v>Stampi e attrezz. pilota</v>
          </cell>
          <cell r="E533">
            <v>0</v>
          </cell>
          <cell r="G533">
            <v>0</v>
          </cell>
          <cell r="I533">
            <v>20547</v>
          </cell>
          <cell r="J533">
            <v>0</v>
          </cell>
          <cell r="K533">
            <v>20547</v>
          </cell>
          <cell r="L533" t="str">
            <v>D</v>
          </cell>
          <cell r="M533">
            <v>20547</v>
          </cell>
          <cell r="N533" t="str">
            <v>D</v>
          </cell>
          <cell r="O533">
            <v>20547</v>
          </cell>
          <cell r="P533">
            <v>77330</v>
          </cell>
          <cell r="Q533">
            <v>97877</v>
          </cell>
        </row>
        <row r="534">
          <cell r="B534" t="str">
            <v>401905020</v>
          </cell>
          <cell r="C534" t="str">
            <v>401905020</v>
          </cell>
          <cell r="D534" t="str">
            <v>Stampi dest. a produzione</v>
          </cell>
          <cell r="E534">
            <v>0</v>
          </cell>
          <cell r="G534">
            <v>0</v>
          </cell>
          <cell r="I534">
            <v>0</v>
          </cell>
          <cell r="J534">
            <v>0</v>
          </cell>
          <cell r="K534">
            <v>0</v>
          </cell>
          <cell r="M534">
            <v>0</v>
          </cell>
          <cell r="O534">
            <v>0</v>
          </cell>
          <cell r="P534">
            <v>0</v>
          </cell>
          <cell r="Q534">
            <v>0</v>
          </cell>
        </row>
        <row r="535">
          <cell r="B535" t="str">
            <v>401905030</v>
          </cell>
          <cell r="C535" t="str">
            <v>401905030</v>
          </cell>
          <cell r="D535" t="str">
            <v>Campionature e proto.dest.uso inter</v>
          </cell>
          <cell r="E535">
            <v>0</v>
          </cell>
          <cell r="G535">
            <v>0</v>
          </cell>
          <cell r="I535">
            <v>10088.89</v>
          </cell>
          <cell r="J535">
            <v>0</v>
          </cell>
          <cell r="K535">
            <v>10088.89</v>
          </cell>
          <cell r="L535" t="str">
            <v>D</v>
          </cell>
          <cell r="M535">
            <v>10088.89</v>
          </cell>
          <cell r="N535" t="str">
            <v>D</v>
          </cell>
          <cell r="O535">
            <v>10088.89</v>
          </cell>
          <cell r="P535">
            <v>36585.18</v>
          </cell>
          <cell r="Q535">
            <v>46674.07</v>
          </cell>
        </row>
        <row r="536">
          <cell r="B536" t="str">
            <v>401905031</v>
          </cell>
          <cell r="C536" t="str">
            <v>401905031</v>
          </cell>
          <cell r="D536" t="str">
            <v>Campionature e proto.dest.alla vend</v>
          </cell>
          <cell r="E536">
            <v>0</v>
          </cell>
          <cell r="G536">
            <v>0</v>
          </cell>
          <cell r="I536">
            <v>5284.8</v>
          </cell>
          <cell r="J536">
            <v>0</v>
          </cell>
          <cell r="K536">
            <v>5284.8</v>
          </cell>
          <cell r="L536" t="str">
            <v>D</v>
          </cell>
          <cell r="M536">
            <v>5284.8</v>
          </cell>
          <cell r="N536" t="str">
            <v>D</v>
          </cell>
          <cell r="O536">
            <v>5284.8</v>
          </cell>
          <cell r="P536">
            <v>32790.46</v>
          </cell>
          <cell r="Q536">
            <v>38075.26</v>
          </cell>
        </row>
        <row r="537">
          <cell r="B537" t="str">
            <v>401905032</v>
          </cell>
          <cell r="C537" t="str">
            <v>401905032</v>
          </cell>
          <cell r="D537" t="str">
            <v>Campion.e proto.dest.uso inter. VEE</v>
          </cell>
          <cell r="E537">
            <v>0</v>
          </cell>
          <cell r="G537">
            <v>0</v>
          </cell>
          <cell r="I537">
            <v>5758.26</v>
          </cell>
          <cell r="J537">
            <v>0</v>
          </cell>
          <cell r="K537">
            <v>5758.26</v>
          </cell>
          <cell r="L537" t="str">
            <v>D</v>
          </cell>
          <cell r="M537">
            <v>5758.26</v>
          </cell>
          <cell r="N537" t="str">
            <v>D</v>
          </cell>
          <cell r="O537">
            <v>5758.26</v>
          </cell>
          <cell r="P537">
            <v>11651.81</v>
          </cell>
          <cell r="Q537">
            <v>17410.07</v>
          </cell>
        </row>
        <row r="538">
          <cell r="B538" t="str">
            <v>401905033</v>
          </cell>
          <cell r="C538" t="str">
            <v>401905033</v>
          </cell>
          <cell r="D538" t="str">
            <v>Campion.e proto.dest.alla vend. VEE</v>
          </cell>
          <cell r="E538">
            <v>0</v>
          </cell>
          <cell r="G538">
            <v>0</v>
          </cell>
          <cell r="I538">
            <v>278.10000000000002</v>
          </cell>
          <cell r="J538">
            <v>0</v>
          </cell>
          <cell r="K538">
            <v>278.10000000000002</v>
          </cell>
          <cell r="L538" t="str">
            <v>D</v>
          </cell>
          <cell r="M538">
            <v>278.10000000000002</v>
          </cell>
          <cell r="N538" t="str">
            <v>D</v>
          </cell>
          <cell r="O538">
            <v>278.10000000000002</v>
          </cell>
          <cell r="P538">
            <v>1030.95</v>
          </cell>
          <cell r="Q538">
            <v>1309.0500000000002</v>
          </cell>
        </row>
        <row r="539">
          <cell r="B539" t="str">
            <v>401905040</v>
          </cell>
          <cell r="C539" t="str">
            <v>401905040</v>
          </cell>
          <cell r="D539" t="str">
            <v>Attr. prod.serie e calibri</v>
          </cell>
          <cell r="E539">
            <v>0</v>
          </cell>
          <cell r="G539">
            <v>0</v>
          </cell>
          <cell r="I539">
            <v>260.8</v>
          </cell>
          <cell r="J539">
            <v>0</v>
          </cell>
          <cell r="K539">
            <v>260.8</v>
          </cell>
          <cell r="L539" t="str">
            <v>D</v>
          </cell>
          <cell r="M539">
            <v>260.8</v>
          </cell>
          <cell r="N539" t="str">
            <v>D</v>
          </cell>
          <cell r="O539">
            <v>260.8</v>
          </cell>
          <cell r="P539">
            <v>30670</v>
          </cell>
          <cell r="Q539">
            <v>30930.799999999999</v>
          </cell>
        </row>
        <row r="540">
          <cell r="B540" t="str">
            <v>401905041</v>
          </cell>
          <cell r="C540" t="str">
            <v>401905041</v>
          </cell>
          <cell r="D540" t="str">
            <v>Attr. prod.serie e calibri VEE</v>
          </cell>
          <cell r="E540">
            <v>0</v>
          </cell>
          <cell r="G540">
            <v>0</v>
          </cell>
          <cell r="I540">
            <v>0</v>
          </cell>
          <cell r="J540">
            <v>0</v>
          </cell>
          <cell r="K540">
            <v>0</v>
          </cell>
          <cell r="M540">
            <v>0</v>
          </cell>
          <cell r="O540">
            <v>0</v>
          </cell>
          <cell r="P540">
            <v>0</v>
          </cell>
          <cell r="Q540">
            <v>0</v>
          </cell>
        </row>
        <row r="541">
          <cell r="B541" t="str">
            <v>401905050</v>
          </cell>
          <cell r="C541" t="str">
            <v>401905050</v>
          </cell>
          <cell r="D541" t="str">
            <v>Stampi</v>
          </cell>
          <cell r="E541">
            <v>0</v>
          </cell>
          <cell r="G541">
            <v>0</v>
          </cell>
          <cell r="I541">
            <v>77900</v>
          </cell>
          <cell r="J541">
            <v>0</v>
          </cell>
          <cell r="K541">
            <v>77900</v>
          </cell>
          <cell r="L541" t="str">
            <v>D</v>
          </cell>
          <cell r="M541">
            <v>77900</v>
          </cell>
          <cell r="N541" t="str">
            <v>D</v>
          </cell>
          <cell r="O541">
            <v>77900</v>
          </cell>
          <cell r="P541">
            <v>36744.67</v>
          </cell>
          <cell r="Q541">
            <v>114644.67</v>
          </cell>
        </row>
        <row r="542">
          <cell r="B542" t="str">
            <v>401905060</v>
          </cell>
          <cell r="C542" t="str">
            <v>401905060</v>
          </cell>
          <cell r="D542" t="str">
            <v>Attrezzature generiche</v>
          </cell>
          <cell r="E542">
            <v>0</v>
          </cell>
          <cell r="G542">
            <v>0</v>
          </cell>
          <cell r="I542">
            <v>1392.91</v>
          </cell>
          <cell r="J542">
            <v>0</v>
          </cell>
          <cell r="K542">
            <v>1392.91</v>
          </cell>
          <cell r="L542" t="str">
            <v>D</v>
          </cell>
          <cell r="M542">
            <v>1392.91</v>
          </cell>
          <cell r="N542" t="str">
            <v>D</v>
          </cell>
          <cell r="O542">
            <v>1392.91</v>
          </cell>
          <cell r="P542">
            <v>9976.14</v>
          </cell>
          <cell r="Q542">
            <v>11369.05</v>
          </cell>
        </row>
        <row r="543">
          <cell r="B543" t="str">
            <v>401905070</v>
          </cell>
          <cell r="C543" t="str">
            <v>401905070</v>
          </cell>
          <cell r="D543" t="str">
            <v>Stampi propr. clienti</v>
          </cell>
          <cell r="E543">
            <v>0</v>
          </cell>
          <cell r="G543">
            <v>0</v>
          </cell>
          <cell r="I543">
            <v>0</v>
          </cell>
          <cell r="J543">
            <v>0</v>
          </cell>
          <cell r="K543">
            <v>0</v>
          </cell>
          <cell r="M543">
            <v>0</v>
          </cell>
          <cell r="O543">
            <v>0</v>
          </cell>
          <cell r="P543">
            <v>0</v>
          </cell>
          <cell r="Q543">
            <v>0</v>
          </cell>
        </row>
        <row r="544">
          <cell r="B544" t="str">
            <v>401905080</v>
          </cell>
          <cell r="C544" t="str">
            <v>401905080</v>
          </cell>
          <cell r="D544" t="str">
            <v>Compartecip.a fornitori</v>
          </cell>
          <cell r="E544">
            <v>0</v>
          </cell>
          <cell r="G544">
            <v>0</v>
          </cell>
          <cell r="I544">
            <v>0</v>
          </cell>
          <cell r="J544">
            <v>0</v>
          </cell>
          <cell r="K544">
            <v>0</v>
          </cell>
          <cell r="M544">
            <v>0</v>
          </cell>
          <cell r="O544">
            <v>0</v>
          </cell>
          <cell r="P544">
            <v>0</v>
          </cell>
          <cell r="Q544">
            <v>0</v>
          </cell>
        </row>
        <row r="545">
          <cell r="B545" t="str">
            <v>401906010</v>
          </cell>
          <cell r="C545" t="str">
            <v>401906010</v>
          </cell>
          <cell r="D545" t="str">
            <v>Immobile Industriale Pero</v>
          </cell>
          <cell r="E545">
            <v>0</v>
          </cell>
          <cell r="G545">
            <v>0</v>
          </cell>
          <cell r="I545">
            <v>9834.8799999999992</v>
          </cell>
          <cell r="J545">
            <v>0</v>
          </cell>
          <cell r="K545">
            <v>9834.8799999999992</v>
          </cell>
          <cell r="L545" t="str">
            <v>D</v>
          </cell>
          <cell r="M545">
            <v>9834.8799999999992</v>
          </cell>
          <cell r="N545" t="str">
            <v>D</v>
          </cell>
          <cell r="O545">
            <v>9834.8799999999992</v>
          </cell>
          <cell r="P545">
            <v>29801.9</v>
          </cell>
          <cell r="Q545">
            <v>39636.78</v>
          </cell>
        </row>
        <row r="546">
          <cell r="B546" t="str">
            <v>401906020</v>
          </cell>
          <cell r="C546" t="str">
            <v>401906020</v>
          </cell>
          <cell r="D546" t="str">
            <v>Impianti</v>
          </cell>
          <cell r="E546">
            <v>0</v>
          </cell>
          <cell r="G546">
            <v>0</v>
          </cell>
          <cell r="I546">
            <v>823.3</v>
          </cell>
          <cell r="J546">
            <v>0</v>
          </cell>
          <cell r="K546">
            <v>823.3</v>
          </cell>
          <cell r="L546" t="str">
            <v>D</v>
          </cell>
          <cell r="M546">
            <v>823.3</v>
          </cell>
          <cell r="N546" t="str">
            <v>D</v>
          </cell>
          <cell r="O546">
            <v>823.3</v>
          </cell>
          <cell r="P546">
            <v>10497.38</v>
          </cell>
          <cell r="Q546">
            <v>11320.679999999998</v>
          </cell>
        </row>
        <row r="547">
          <cell r="B547" t="str">
            <v>401906030</v>
          </cell>
          <cell r="C547" t="str">
            <v>401906030</v>
          </cell>
          <cell r="D547" t="str">
            <v>Macchinario</v>
          </cell>
          <cell r="E547">
            <v>0</v>
          </cell>
          <cell r="G547">
            <v>0</v>
          </cell>
          <cell r="I547">
            <v>0</v>
          </cell>
          <cell r="J547">
            <v>0</v>
          </cell>
          <cell r="K547">
            <v>0</v>
          </cell>
          <cell r="M547">
            <v>0</v>
          </cell>
          <cell r="O547">
            <v>0</v>
          </cell>
          <cell r="P547">
            <v>1488.5</v>
          </cell>
          <cell r="Q547">
            <v>1488.5</v>
          </cell>
        </row>
        <row r="548">
          <cell r="B548" t="str">
            <v>401906040</v>
          </cell>
          <cell r="C548" t="str">
            <v>401906040</v>
          </cell>
          <cell r="D548" t="str">
            <v>Attrezzatura varia e min.</v>
          </cell>
          <cell r="E548">
            <v>0</v>
          </cell>
          <cell r="G548">
            <v>0</v>
          </cell>
          <cell r="I548">
            <v>3012.43</v>
          </cell>
          <cell r="J548">
            <v>0</v>
          </cell>
          <cell r="K548">
            <v>3012.43</v>
          </cell>
          <cell r="L548" t="str">
            <v>D</v>
          </cell>
          <cell r="M548">
            <v>3012.43</v>
          </cell>
          <cell r="N548" t="str">
            <v>D</v>
          </cell>
          <cell r="O548">
            <v>3012.43</v>
          </cell>
          <cell r="P548">
            <v>18369.310000000001</v>
          </cell>
          <cell r="Q548">
            <v>21381.74</v>
          </cell>
        </row>
        <row r="549">
          <cell r="B549" t="str">
            <v>401906050</v>
          </cell>
          <cell r="C549" t="str">
            <v>401906050</v>
          </cell>
          <cell r="D549" t="str">
            <v>Forni</v>
          </cell>
          <cell r="E549">
            <v>0</v>
          </cell>
          <cell r="G549">
            <v>0</v>
          </cell>
          <cell r="I549">
            <v>0</v>
          </cell>
          <cell r="J549">
            <v>0</v>
          </cell>
          <cell r="K549">
            <v>0</v>
          </cell>
          <cell r="M549">
            <v>0</v>
          </cell>
          <cell r="O549">
            <v>0</v>
          </cell>
          <cell r="P549">
            <v>0</v>
          </cell>
          <cell r="Q549">
            <v>0</v>
          </cell>
        </row>
        <row r="550">
          <cell r="B550" t="str">
            <v>401906060</v>
          </cell>
          <cell r="C550" t="str">
            <v>401906060</v>
          </cell>
          <cell r="D550" t="str">
            <v>Mobili Macch.Uff. ordin.</v>
          </cell>
          <cell r="E550">
            <v>0</v>
          </cell>
          <cell r="G550">
            <v>0</v>
          </cell>
          <cell r="I550">
            <v>243.09</v>
          </cell>
          <cell r="J550">
            <v>0</v>
          </cell>
          <cell r="K550">
            <v>243.09</v>
          </cell>
          <cell r="L550" t="str">
            <v>D</v>
          </cell>
          <cell r="M550">
            <v>243.09</v>
          </cell>
          <cell r="N550" t="str">
            <v>D</v>
          </cell>
          <cell r="O550">
            <v>243.09</v>
          </cell>
          <cell r="P550">
            <v>7343.67</v>
          </cell>
          <cell r="Q550">
            <v>7586.76</v>
          </cell>
        </row>
        <row r="551">
          <cell r="B551" t="str">
            <v>401906070</v>
          </cell>
          <cell r="C551" t="str">
            <v>401906070</v>
          </cell>
          <cell r="D551" t="str">
            <v>Macchine Ufficio elettron</v>
          </cell>
          <cell r="E551">
            <v>0</v>
          </cell>
          <cell r="G551">
            <v>0</v>
          </cell>
          <cell r="I551">
            <v>1765.73</v>
          </cell>
          <cell r="J551">
            <v>0</v>
          </cell>
          <cell r="K551">
            <v>1765.73</v>
          </cell>
          <cell r="L551" t="str">
            <v>D</v>
          </cell>
          <cell r="M551">
            <v>1765.73</v>
          </cell>
          <cell r="N551" t="str">
            <v>D</v>
          </cell>
          <cell r="O551">
            <v>1765.73</v>
          </cell>
          <cell r="P551">
            <v>12589.73</v>
          </cell>
          <cell r="Q551">
            <v>14355.46</v>
          </cell>
        </row>
        <row r="552">
          <cell r="B552" t="str">
            <v>401906080</v>
          </cell>
          <cell r="C552" t="str">
            <v>401906080</v>
          </cell>
          <cell r="D552" t="str">
            <v>Software</v>
          </cell>
          <cell r="E552">
            <v>0</v>
          </cell>
          <cell r="G552">
            <v>0</v>
          </cell>
          <cell r="I552">
            <v>3239.05</v>
          </cell>
          <cell r="J552">
            <v>358.46</v>
          </cell>
          <cell r="K552">
            <v>2880.59</v>
          </cell>
          <cell r="L552" t="str">
            <v>D</v>
          </cell>
          <cell r="M552">
            <v>2880.59</v>
          </cell>
          <cell r="N552" t="str">
            <v>D</v>
          </cell>
          <cell r="O552">
            <v>2880.59</v>
          </cell>
          <cell r="P552">
            <v>3071.42</v>
          </cell>
          <cell r="Q552">
            <v>5952.01</v>
          </cell>
        </row>
        <row r="553">
          <cell r="B553" t="str">
            <v>401906090</v>
          </cell>
          <cell r="C553" t="str">
            <v>401906090</v>
          </cell>
          <cell r="D553" t="str">
            <v>Automezzi &lt; 500 ¤</v>
          </cell>
          <cell r="E553">
            <v>0</v>
          </cell>
          <cell r="G553">
            <v>0</v>
          </cell>
          <cell r="I553">
            <v>0</v>
          </cell>
          <cell r="J553">
            <v>0</v>
          </cell>
          <cell r="K553">
            <v>0</v>
          </cell>
          <cell r="M553">
            <v>0</v>
          </cell>
          <cell r="O553">
            <v>0</v>
          </cell>
          <cell r="P553">
            <v>0</v>
          </cell>
          <cell r="Q553">
            <v>0</v>
          </cell>
        </row>
        <row r="554">
          <cell r="B554" t="str">
            <v>401907010</v>
          </cell>
          <cell r="C554" t="str">
            <v>401907010</v>
          </cell>
          <cell r="D554" t="str">
            <v>Resi su materiali</v>
          </cell>
          <cell r="E554">
            <v>0</v>
          </cell>
          <cell r="G554">
            <v>0</v>
          </cell>
          <cell r="I554">
            <v>0</v>
          </cell>
          <cell r="J554">
            <v>0</v>
          </cell>
          <cell r="K554">
            <v>0</v>
          </cell>
          <cell r="M554">
            <v>0</v>
          </cell>
          <cell r="O554">
            <v>0</v>
          </cell>
          <cell r="P554">
            <v>0</v>
          </cell>
          <cell r="Q554">
            <v>0</v>
          </cell>
        </row>
        <row r="555">
          <cell r="B555" t="str">
            <v>401907011</v>
          </cell>
          <cell r="C555" t="str">
            <v>401907011</v>
          </cell>
          <cell r="D555" t="str">
            <v>Note Deb.a Fornit.x resi e N.C.mat.</v>
          </cell>
          <cell r="E555">
            <v>0</v>
          </cell>
          <cell r="G555">
            <v>0</v>
          </cell>
          <cell r="I555">
            <v>798</v>
          </cell>
          <cell r="J555">
            <v>195427.52</v>
          </cell>
          <cell r="K555">
            <v>194629.52</v>
          </cell>
          <cell r="L555" t="str">
            <v>A</v>
          </cell>
          <cell r="M555">
            <v>194629.52</v>
          </cell>
          <cell r="N555" t="str">
            <v>A</v>
          </cell>
          <cell r="O555">
            <v>-194629.52</v>
          </cell>
          <cell r="P555">
            <v>-349307.59</v>
          </cell>
          <cell r="Q555">
            <v>-543937.11</v>
          </cell>
        </row>
        <row r="556">
          <cell r="B556" t="str">
            <v>401907012</v>
          </cell>
          <cell r="C556" t="str">
            <v>401907012</v>
          </cell>
          <cell r="D556" t="str">
            <v>Note Deb.a VEE x resi e N.C.mat.</v>
          </cell>
          <cell r="E556">
            <v>0</v>
          </cell>
          <cell r="G556">
            <v>0</v>
          </cell>
          <cell r="I556">
            <v>798</v>
          </cell>
          <cell r="J556">
            <v>29506.61</v>
          </cell>
          <cell r="K556">
            <v>28708.61</v>
          </cell>
          <cell r="L556" t="str">
            <v>A</v>
          </cell>
          <cell r="M556">
            <v>28708.61</v>
          </cell>
          <cell r="N556" t="str">
            <v>A</v>
          </cell>
          <cell r="O556">
            <v>-28708.61</v>
          </cell>
          <cell r="P556">
            <v>-357140.49</v>
          </cell>
          <cell r="Q556">
            <v>-385849.1</v>
          </cell>
        </row>
        <row r="557">
          <cell r="B557" t="str">
            <v>401907020</v>
          </cell>
          <cell r="C557" t="str">
            <v>401907020</v>
          </cell>
          <cell r="D557" t="str">
            <v>Resi su beni strumentali &lt; ¤ 516</v>
          </cell>
          <cell r="E557">
            <v>0</v>
          </cell>
          <cell r="G557">
            <v>0</v>
          </cell>
          <cell r="I557">
            <v>0</v>
          </cell>
          <cell r="J557">
            <v>0</v>
          </cell>
          <cell r="K557">
            <v>0</v>
          </cell>
          <cell r="M557">
            <v>0</v>
          </cell>
          <cell r="O557">
            <v>0</v>
          </cell>
          <cell r="P557">
            <v>0</v>
          </cell>
          <cell r="Q557">
            <v>0</v>
          </cell>
        </row>
        <row r="558">
          <cell r="B558" t="str">
            <v>401907030</v>
          </cell>
          <cell r="C558" t="str">
            <v>401907030</v>
          </cell>
          <cell r="D558" t="str">
            <v>Rimpiazzi su materiali</v>
          </cell>
          <cell r="E558">
            <v>0</v>
          </cell>
          <cell r="G558">
            <v>0</v>
          </cell>
          <cell r="I558">
            <v>0</v>
          </cell>
          <cell r="J558">
            <v>0</v>
          </cell>
          <cell r="K558">
            <v>0</v>
          </cell>
          <cell r="M558">
            <v>0</v>
          </cell>
          <cell r="O558">
            <v>0</v>
          </cell>
          <cell r="P558">
            <v>0</v>
          </cell>
          <cell r="Q558">
            <v>0</v>
          </cell>
        </row>
        <row r="559">
          <cell r="B559" t="str">
            <v>401907040</v>
          </cell>
          <cell r="C559" t="str">
            <v>401907040</v>
          </cell>
          <cell r="D559" t="str">
            <v>Rimp. beni strumentali &lt; ¤ 516</v>
          </cell>
          <cell r="E559">
            <v>0</v>
          </cell>
          <cell r="G559">
            <v>0</v>
          </cell>
          <cell r="I559">
            <v>0</v>
          </cell>
          <cell r="J559">
            <v>0</v>
          </cell>
          <cell r="K559">
            <v>0</v>
          </cell>
          <cell r="M559">
            <v>0</v>
          </cell>
          <cell r="O559">
            <v>0</v>
          </cell>
          <cell r="P559">
            <v>0</v>
          </cell>
          <cell r="Q559">
            <v>0</v>
          </cell>
        </row>
        <row r="560">
          <cell r="B560" t="str">
            <v>401907050</v>
          </cell>
          <cell r="C560" t="str">
            <v>401907050</v>
          </cell>
          <cell r="D560" t="str">
            <v>Abbuoni</v>
          </cell>
          <cell r="E560">
            <v>0</v>
          </cell>
          <cell r="G560">
            <v>0</v>
          </cell>
          <cell r="I560">
            <v>0</v>
          </cell>
          <cell r="J560">
            <v>83.7</v>
          </cell>
          <cell r="K560">
            <v>83.7</v>
          </cell>
          <cell r="L560" t="str">
            <v>A</v>
          </cell>
          <cell r="M560">
            <v>83.7</v>
          </cell>
          <cell r="N560" t="str">
            <v>A</v>
          </cell>
          <cell r="O560">
            <v>-83.7</v>
          </cell>
          <cell r="P560">
            <v>-136.93</v>
          </cell>
          <cell r="Q560">
            <v>-220.63</v>
          </cell>
        </row>
        <row r="561">
          <cell r="B561" t="str">
            <v>402001010</v>
          </cell>
          <cell r="C561" t="str">
            <v>402001010</v>
          </cell>
          <cell r="D561" t="str">
            <v>Costo lavorazione esterna</v>
          </cell>
          <cell r="E561">
            <v>0</v>
          </cell>
          <cell r="G561">
            <v>0</v>
          </cell>
          <cell r="I561">
            <v>1308615.03</v>
          </cell>
          <cell r="J561">
            <v>74.88</v>
          </cell>
          <cell r="K561">
            <v>1308540.1499999999</v>
          </cell>
          <cell r="L561" t="str">
            <v>D</v>
          </cell>
          <cell r="M561">
            <v>1308540.1499999999</v>
          </cell>
          <cell r="N561" t="str">
            <v>D</v>
          </cell>
          <cell r="O561">
            <v>1308540.1499999999</v>
          </cell>
          <cell r="P561">
            <v>6583708.6399999997</v>
          </cell>
          <cell r="Q561">
            <v>7892248.7899999991</v>
          </cell>
        </row>
        <row r="562">
          <cell r="B562" t="str">
            <v>402001011</v>
          </cell>
          <cell r="C562" t="str">
            <v>402001011</v>
          </cell>
          <cell r="D562" t="str">
            <v>Costo lavorazione esterna V.E.E.</v>
          </cell>
          <cell r="E562">
            <v>0</v>
          </cell>
          <cell r="G562">
            <v>0</v>
          </cell>
          <cell r="I562">
            <v>0</v>
          </cell>
          <cell r="J562">
            <v>0</v>
          </cell>
          <cell r="K562">
            <v>0</v>
          </cell>
          <cell r="M562">
            <v>0</v>
          </cell>
          <cell r="O562">
            <v>0</v>
          </cell>
          <cell r="P562">
            <v>3391</v>
          </cell>
          <cell r="Q562">
            <v>3391</v>
          </cell>
        </row>
        <row r="563">
          <cell r="B563" t="str">
            <v>402001012</v>
          </cell>
          <cell r="C563" t="str">
            <v>402001012</v>
          </cell>
          <cell r="D563" t="str">
            <v>Note Deb.a VEE resi lav.est.e N.C.</v>
          </cell>
          <cell r="E563">
            <v>0</v>
          </cell>
          <cell r="G563">
            <v>0</v>
          </cell>
          <cell r="I563">
            <v>0</v>
          </cell>
          <cell r="J563">
            <v>0</v>
          </cell>
          <cell r="K563">
            <v>0</v>
          </cell>
          <cell r="M563">
            <v>0</v>
          </cell>
          <cell r="O563">
            <v>0</v>
          </cell>
          <cell r="P563">
            <v>0</v>
          </cell>
          <cell r="Q563">
            <v>0</v>
          </cell>
        </row>
        <row r="564">
          <cell r="B564" t="str">
            <v>402001013</v>
          </cell>
          <cell r="C564" t="str">
            <v>402001013</v>
          </cell>
          <cell r="D564" t="str">
            <v>Note Deb.a Forn.x resi e N.C.c/lav.</v>
          </cell>
          <cell r="E564">
            <v>0</v>
          </cell>
          <cell r="G564">
            <v>0</v>
          </cell>
          <cell r="I564">
            <v>0</v>
          </cell>
          <cell r="J564">
            <v>9598.5400000000009</v>
          </cell>
          <cell r="K564">
            <v>9598.5400000000009</v>
          </cell>
          <cell r="L564" t="str">
            <v>A</v>
          </cell>
          <cell r="M564">
            <v>9598.5400000000009</v>
          </cell>
          <cell r="N564" t="str">
            <v>A</v>
          </cell>
          <cell r="O564">
            <v>-9598.5400000000009</v>
          </cell>
          <cell r="P564">
            <v>-76773.179999999993</v>
          </cell>
          <cell r="Q564">
            <v>-86371.72</v>
          </cell>
        </row>
        <row r="565">
          <cell r="B565" t="str">
            <v>402001020</v>
          </cell>
          <cell r="C565" t="str">
            <v>402001020</v>
          </cell>
          <cell r="D565" t="str">
            <v>Costo lavorazione per selezioni</v>
          </cell>
          <cell r="E565">
            <v>0</v>
          </cell>
          <cell r="G565">
            <v>0</v>
          </cell>
          <cell r="I565">
            <v>29381.119999999999</v>
          </cell>
          <cell r="J565">
            <v>0</v>
          </cell>
          <cell r="K565">
            <v>29381.119999999999</v>
          </cell>
          <cell r="L565" t="str">
            <v>D</v>
          </cell>
          <cell r="M565">
            <v>29381.119999999999</v>
          </cell>
          <cell r="N565" t="str">
            <v>D</v>
          </cell>
          <cell r="O565">
            <v>29381.119999999999</v>
          </cell>
          <cell r="P565">
            <v>136143.18</v>
          </cell>
          <cell r="Q565">
            <v>165524.29999999999</v>
          </cell>
        </row>
        <row r="566">
          <cell r="B566" t="str">
            <v>402001030</v>
          </cell>
          <cell r="C566" t="str">
            <v>402001030</v>
          </cell>
          <cell r="D566" t="str">
            <v>Resi su lavoraz. esterna e selez.</v>
          </cell>
          <cell r="E566">
            <v>0</v>
          </cell>
          <cell r="G566">
            <v>0</v>
          </cell>
          <cell r="I566">
            <v>0</v>
          </cell>
          <cell r="J566">
            <v>0</v>
          </cell>
          <cell r="K566">
            <v>0</v>
          </cell>
          <cell r="M566">
            <v>0</v>
          </cell>
          <cell r="O566">
            <v>0</v>
          </cell>
          <cell r="P566">
            <v>0</v>
          </cell>
          <cell r="Q566">
            <v>0</v>
          </cell>
        </row>
        <row r="567">
          <cell r="B567" t="str">
            <v>402001040</v>
          </cell>
          <cell r="C567" t="str">
            <v>402001040</v>
          </cell>
          <cell r="D567" t="str">
            <v>Rimpiazzi su lavoraz. esterna.</v>
          </cell>
          <cell r="E567">
            <v>0</v>
          </cell>
          <cell r="G567">
            <v>0</v>
          </cell>
          <cell r="I567">
            <v>0</v>
          </cell>
          <cell r="J567">
            <v>0</v>
          </cell>
          <cell r="K567">
            <v>0</v>
          </cell>
          <cell r="M567">
            <v>0</v>
          </cell>
          <cell r="O567">
            <v>0</v>
          </cell>
          <cell r="P567">
            <v>0</v>
          </cell>
          <cell r="Q567">
            <v>0</v>
          </cell>
        </row>
        <row r="568">
          <cell r="B568" t="str">
            <v>402001050</v>
          </cell>
          <cell r="C568" t="str">
            <v>402001050</v>
          </cell>
          <cell r="D568" t="str">
            <v>Energia, acqua Pero</v>
          </cell>
          <cell r="E568">
            <v>0</v>
          </cell>
          <cell r="G568">
            <v>0</v>
          </cell>
          <cell r="I568">
            <v>43825.22</v>
          </cell>
          <cell r="J568">
            <v>0</v>
          </cell>
          <cell r="K568">
            <v>43825.22</v>
          </cell>
          <cell r="L568" t="str">
            <v>D</v>
          </cell>
          <cell r="M568">
            <v>43825.22</v>
          </cell>
          <cell r="N568" t="str">
            <v>D</v>
          </cell>
          <cell r="O568">
            <v>43825.22</v>
          </cell>
          <cell r="P568">
            <v>239841.52</v>
          </cell>
          <cell r="Q568">
            <v>283666.74</v>
          </cell>
        </row>
        <row r="569">
          <cell r="B569" t="str">
            <v>402001060</v>
          </cell>
          <cell r="C569" t="str">
            <v>402001060</v>
          </cell>
          <cell r="D569" t="str">
            <v>Riscaldamento</v>
          </cell>
          <cell r="E569">
            <v>0</v>
          </cell>
          <cell r="G569">
            <v>0</v>
          </cell>
          <cell r="I569">
            <v>15448.72</v>
          </cell>
          <cell r="J569">
            <v>0</v>
          </cell>
          <cell r="K569">
            <v>15448.72</v>
          </cell>
          <cell r="L569" t="str">
            <v>D</v>
          </cell>
          <cell r="M569">
            <v>15448.72</v>
          </cell>
          <cell r="N569" t="str">
            <v>D</v>
          </cell>
          <cell r="O569">
            <v>15448.72</v>
          </cell>
          <cell r="P569">
            <v>33769.360000000001</v>
          </cell>
          <cell r="Q569">
            <v>49218.080000000002</v>
          </cell>
        </row>
        <row r="570">
          <cell r="B570" t="str">
            <v>402001070</v>
          </cell>
          <cell r="C570" t="str">
            <v>402001070</v>
          </cell>
          <cell r="D570" t="str">
            <v>Varie d'officina</v>
          </cell>
          <cell r="E570">
            <v>0</v>
          </cell>
          <cell r="G570">
            <v>0</v>
          </cell>
          <cell r="I570">
            <v>3350.75</v>
          </cell>
          <cell r="J570">
            <v>0</v>
          </cell>
          <cell r="K570">
            <v>3350.75</v>
          </cell>
          <cell r="L570" t="str">
            <v>D</v>
          </cell>
          <cell r="M570">
            <v>3350.75</v>
          </cell>
          <cell r="N570" t="str">
            <v>D</v>
          </cell>
          <cell r="O570">
            <v>3350.75</v>
          </cell>
          <cell r="P570">
            <v>17992.810000000001</v>
          </cell>
          <cell r="Q570">
            <v>21343.56</v>
          </cell>
        </row>
        <row r="571">
          <cell r="B571" t="str">
            <v>402001080</v>
          </cell>
          <cell r="C571" t="str">
            <v>402001080</v>
          </cell>
          <cell r="D571" t="str">
            <v>Telefoni  Pero</v>
          </cell>
          <cell r="E571">
            <v>0</v>
          </cell>
          <cell r="G571">
            <v>0</v>
          </cell>
          <cell r="I571">
            <v>142.94999999999999</v>
          </cell>
          <cell r="J571">
            <v>0</v>
          </cell>
          <cell r="K571">
            <v>142.94999999999999</v>
          </cell>
          <cell r="L571" t="str">
            <v>D</v>
          </cell>
          <cell r="M571">
            <v>142.94999999999999</v>
          </cell>
          <cell r="N571" t="str">
            <v>D</v>
          </cell>
          <cell r="O571">
            <v>142.94999999999999</v>
          </cell>
          <cell r="P571">
            <v>20650.740000000002</v>
          </cell>
          <cell r="Q571">
            <v>20793.690000000002</v>
          </cell>
        </row>
        <row r="572">
          <cell r="B572" t="str">
            <v>402001090</v>
          </cell>
          <cell r="C572" t="str">
            <v>402001090</v>
          </cell>
          <cell r="D572" t="str">
            <v>Assic. inc.,furto, R.C.</v>
          </cell>
          <cell r="E572">
            <v>0</v>
          </cell>
          <cell r="G572">
            <v>0</v>
          </cell>
          <cell r="I572">
            <v>162519.60999999999</v>
          </cell>
          <cell r="J572">
            <v>0</v>
          </cell>
          <cell r="K572">
            <v>162519.60999999999</v>
          </cell>
          <cell r="L572" t="str">
            <v>D</v>
          </cell>
          <cell r="M572">
            <v>162519.60999999999</v>
          </cell>
          <cell r="N572" t="str">
            <v>D</v>
          </cell>
          <cell r="O572">
            <v>162519.60999999999</v>
          </cell>
          <cell r="P572">
            <v>187766.81</v>
          </cell>
          <cell r="Q572">
            <v>350286.42</v>
          </cell>
        </row>
        <row r="573">
          <cell r="B573" t="str">
            <v>402001100</v>
          </cell>
          <cell r="C573" t="str">
            <v>402001100</v>
          </cell>
          <cell r="D573" t="str">
            <v>Ass. infort.inval. R.C.T.</v>
          </cell>
          <cell r="E573">
            <v>0</v>
          </cell>
          <cell r="G573">
            <v>0</v>
          </cell>
          <cell r="I573">
            <v>36341.03</v>
          </cell>
          <cell r="J573">
            <v>38.5</v>
          </cell>
          <cell r="K573">
            <v>36302.53</v>
          </cell>
          <cell r="L573" t="str">
            <v>D</v>
          </cell>
          <cell r="M573">
            <v>36302.53</v>
          </cell>
          <cell r="N573" t="str">
            <v>D</v>
          </cell>
          <cell r="O573">
            <v>36302.53</v>
          </cell>
          <cell r="P573">
            <v>32854.89</v>
          </cell>
          <cell r="Q573">
            <v>69157.42</v>
          </cell>
        </row>
        <row r="574">
          <cell r="B574" t="str">
            <v>402001110</v>
          </cell>
          <cell r="C574" t="str">
            <v>402001110</v>
          </cell>
          <cell r="D574" t="str">
            <v>Assicurazione automezzi</v>
          </cell>
          <cell r="E574">
            <v>0</v>
          </cell>
          <cell r="G574">
            <v>0</v>
          </cell>
          <cell r="I574">
            <v>4958</v>
          </cell>
          <cell r="J574">
            <v>0</v>
          </cell>
          <cell r="K574">
            <v>4958</v>
          </cell>
          <cell r="L574" t="str">
            <v>D</v>
          </cell>
          <cell r="M574">
            <v>4958</v>
          </cell>
          <cell r="N574" t="str">
            <v>D</v>
          </cell>
          <cell r="O574">
            <v>4958</v>
          </cell>
          <cell r="P574">
            <v>5393</v>
          </cell>
          <cell r="Q574">
            <v>10351</v>
          </cell>
        </row>
        <row r="575">
          <cell r="B575" t="str">
            <v>402001120</v>
          </cell>
          <cell r="C575" t="str">
            <v>402001120</v>
          </cell>
          <cell r="D575" t="str">
            <v>Assicurazione trasporti</v>
          </cell>
          <cell r="E575">
            <v>0</v>
          </cell>
          <cell r="G575">
            <v>0</v>
          </cell>
          <cell r="I575">
            <v>0</v>
          </cell>
          <cell r="J575">
            <v>0</v>
          </cell>
          <cell r="K575">
            <v>0</v>
          </cell>
          <cell r="M575">
            <v>0</v>
          </cell>
          <cell r="O575">
            <v>0</v>
          </cell>
          <cell r="P575">
            <v>0</v>
          </cell>
          <cell r="Q575">
            <v>0</v>
          </cell>
        </row>
        <row r="576">
          <cell r="B576" t="str">
            <v>402001130</v>
          </cell>
          <cell r="C576" t="str">
            <v>402001130</v>
          </cell>
          <cell r="D576" t="str">
            <v>Spese aggiornamento tecnico</v>
          </cell>
          <cell r="E576">
            <v>0</v>
          </cell>
          <cell r="G576">
            <v>0</v>
          </cell>
          <cell r="I576">
            <v>15308.71</v>
          </cell>
          <cell r="J576">
            <v>0</v>
          </cell>
          <cell r="K576">
            <v>15308.71</v>
          </cell>
          <cell r="L576" t="str">
            <v>D</v>
          </cell>
          <cell r="M576">
            <v>15308.71</v>
          </cell>
          <cell r="N576" t="str">
            <v>D</v>
          </cell>
          <cell r="O576">
            <v>15308.71</v>
          </cell>
          <cell r="P576">
            <v>87909.18</v>
          </cell>
          <cell r="Q576">
            <v>103217.88999999998</v>
          </cell>
        </row>
        <row r="577">
          <cell r="B577" t="str">
            <v>402001131</v>
          </cell>
          <cell r="C577" t="str">
            <v>402001131</v>
          </cell>
          <cell r="D577" t="str">
            <v>Rivalsa 4% su comp. aggiorn.tecnici</v>
          </cell>
          <cell r="E577">
            <v>0</v>
          </cell>
          <cell r="G577">
            <v>0</v>
          </cell>
          <cell r="I577">
            <v>30.6</v>
          </cell>
          <cell r="J577">
            <v>0</v>
          </cell>
          <cell r="K577">
            <v>30.6</v>
          </cell>
          <cell r="L577" t="str">
            <v>D</v>
          </cell>
          <cell r="M577">
            <v>30.6</v>
          </cell>
          <cell r="N577" t="str">
            <v>D</v>
          </cell>
          <cell r="O577">
            <v>30.6</v>
          </cell>
          <cell r="P577">
            <v>0</v>
          </cell>
          <cell r="Q577">
            <v>30.6</v>
          </cell>
        </row>
        <row r="578">
          <cell r="B578" t="str">
            <v>402001140</v>
          </cell>
          <cell r="C578" t="str">
            <v>402001140</v>
          </cell>
          <cell r="D578" t="str">
            <v>Abbon.e acquisti riviste e libri</v>
          </cell>
          <cell r="E578">
            <v>0</v>
          </cell>
          <cell r="G578">
            <v>0</v>
          </cell>
          <cell r="I578">
            <v>922.68</v>
          </cell>
          <cell r="J578">
            <v>0</v>
          </cell>
          <cell r="K578">
            <v>922.68</v>
          </cell>
          <cell r="L578" t="str">
            <v>D</v>
          </cell>
          <cell r="M578">
            <v>922.68</v>
          </cell>
          <cell r="N578" t="str">
            <v>D</v>
          </cell>
          <cell r="O578">
            <v>922.68</v>
          </cell>
          <cell r="P578">
            <v>3914.85</v>
          </cell>
          <cell r="Q578">
            <v>4837.53</v>
          </cell>
        </row>
        <row r="579">
          <cell r="B579" t="str">
            <v>402001150</v>
          </cell>
          <cell r="C579" t="str">
            <v>402001150</v>
          </cell>
          <cell r="D579" t="str">
            <v>Spese di sviluppo/prove di lab.</v>
          </cell>
          <cell r="E579">
            <v>0</v>
          </cell>
          <cell r="G579">
            <v>0</v>
          </cell>
          <cell r="I579">
            <v>164530.53</v>
          </cell>
          <cell r="J579">
            <v>1686.25</v>
          </cell>
          <cell r="K579">
            <v>162844.28</v>
          </cell>
          <cell r="L579" t="str">
            <v>D</v>
          </cell>
          <cell r="M579">
            <v>162844.28</v>
          </cell>
          <cell r="N579" t="str">
            <v>D</v>
          </cell>
          <cell r="O579">
            <v>162844.28</v>
          </cell>
          <cell r="P579">
            <v>426253.13</v>
          </cell>
          <cell r="Q579">
            <v>589097.41</v>
          </cell>
        </row>
        <row r="580">
          <cell r="B580" t="str">
            <v>402001151</v>
          </cell>
          <cell r="C580" t="str">
            <v>402001151</v>
          </cell>
          <cell r="D580" t="str">
            <v>Rivalsa 4% su spese di sviluppo</v>
          </cell>
          <cell r="E580">
            <v>0</v>
          </cell>
          <cell r="G580">
            <v>0</v>
          </cell>
          <cell r="I580">
            <v>0</v>
          </cell>
          <cell r="J580">
            <v>0</v>
          </cell>
          <cell r="K580">
            <v>0</v>
          </cell>
          <cell r="M580">
            <v>0</v>
          </cell>
          <cell r="O580">
            <v>0</v>
          </cell>
          <cell r="P580">
            <v>0</v>
          </cell>
          <cell r="Q580">
            <v>0</v>
          </cell>
        </row>
        <row r="581">
          <cell r="B581" t="str">
            <v>402001152</v>
          </cell>
          <cell r="C581" t="str">
            <v>402001152</v>
          </cell>
          <cell r="D581" t="str">
            <v>Contr.  4% su spese di sviluppo</v>
          </cell>
          <cell r="E581">
            <v>0</v>
          </cell>
          <cell r="G581">
            <v>0</v>
          </cell>
          <cell r="I581">
            <v>337.6</v>
          </cell>
          <cell r="J581">
            <v>0</v>
          </cell>
          <cell r="K581">
            <v>337.6</v>
          </cell>
          <cell r="L581" t="str">
            <v>D</v>
          </cell>
          <cell r="M581">
            <v>337.6</v>
          </cell>
          <cell r="N581" t="str">
            <v>D</v>
          </cell>
          <cell r="O581">
            <v>337.6</v>
          </cell>
          <cell r="P581">
            <v>0</v>
          </cell>
          <cell r="Q581">
            <v>337.6</v>
          </cell>
        </row>
        <row r="582">
          <cell r="B582" t="str">
            <v>402001160</v>
          </cell>
          <cell r="C582" t="str">
            <v>402001160</v>
          </cell>
          <cell r="D582" t="str">
            <v>Spese per mensa</v>
          </cell>
          <cell r="E582">
            <v>0</v>
          </cell>
          <cell r="G582">
            <v>0</v>
          </cell>
          <cell r="I582">
            <v>36529.129999999997</v>
          </cell>
          <cell r="J582">
            <v>0</v>
          </cell>
          <cell r="K582">
            <v>36529.129999999997</v>
          </cell>
          <cell r="L582" t="str">
            <v>D</v>
          </cell>
          <cell r="M582">
            <v>36529.129999999997</v>
          </cell>
          <cell r="N582" t="str">
            <v>D</v>
          </cell>
          <cell r="O582">
            <v>36529.129999999997</v>
          </cell>
          <cell r="P582">
            <v>176103.15</v>
          </cell>
          <cell r="Q582">
            <v>212632.28</v>
          </cell>
        </row>
        <row r="583">
          <cell r="B583" t="str">
            <v>402001170</v>
          </cell>
          <cell r="C583" t="str">
            <v>402001170</v>
          </cell>
          <cell r="D583" t="str">
            <v>Corrieri d'acquisto</v>
          </cell>
          <cell r="E583">
            <v>0</v>
          </cell>
          <cell r="G583">
            <v>0</v>
          </cell>
          <cell r="I583">
            <v>219748.24</v>
          </cell>
          <cell r="J583">
            <v>250</v>
          </cell>
          <cell r="K583">
            <v>219498.23999999999</v>
          </cell>
          <cell r="L583" t="str">
            <v>D</v>
          </cell>
          <cell r="M583">
            <v>219498.23999999999</v>
          </cell>
          <cell r="N583" t="str">
            <v>D</v>
          </cell>
          <cell r="O583">
            <v>219498.23999999999</v>
          </cell>
          <cell r="P583">
            <v>824406.56</v>
          </cell>
          <cell r="Q583">
            <v>1043904.8</v>
          </cell>
        </row>
        <row r="584">
          <cell r="B584" t="str">
            <v>402001171</v>
          </cell>
          <cell r="C584" t="str">
            <v>402001171</v>
          </cell>
          <cell r="D584" t="str">
            <v>Prestaz. Serv.Assistenza Software</v>
          </cell>
          <cell r="E584">
            <v>0</v>
          </cell>
          <cell r="G584">
            <v>0</v>
          </cell>
          <cell r="I584">
            <v>127.88</v>
          </cell>
          <cell r="J584">
            <v>0</v>
          </cell>
          <cell r="K584">
            <v>127.88</v>
          </cell>
          <cell r="L584" t="str">
            <v>D</v>
          </cell>
          <cell r="M584">
            <v>127.88</v>
          </cell>
          <cell r="N584" t="str">
            <v>D</v>
          </cell>
          <cell r="O584">
            <v>127.88</v>
          </cell>
          <cell r="P584">
            <v>1840</v>
          </cell>
          <cell r="Q584">
            <v>1967.88</v>
          </cell>
        </row>
        <row r="585">
          <cell r="B585" t="str">
            <v>402001172</v>
          </cell>
          <cell r="C585" t="str">
            <v>402001172</v>
          </cell>
          <cell r="D585" t="str">
            <v>Prestaz. Serv.Assist.Software x SAP</v>
          </cell>
          <cell r="E585">
            <v>0</v>
          </cell>
          <cell r="G585">
            <v>0</v>
          </cell>
          <cell r="I585">
            <v>0</v>
          </cell>
          <cell r="J585">
            <v>0</v>
          </cell>
          <cell r="K585">
            <v>0</v>
          </cell>
          <cell r="M585">
            <v>0</v>
          </cell>
          <cell r="O585">
            <v>0</v>
          </cell>
          <cell r="P585">
            <v>0</v>
          </cell>
          <cell r="Q585">
            <v>0</v>
          </cell>
        </row>
        <row r="586">
          <cell r="B586" t="str">
            <v>402001180</v>
          </cell>
          <cell r="C586" t="str">
            <v>402001180</v>
          </cell>
          <cell r="D586" t="str">
            <v>Diritti di brevetto</v>
          </cell>
          <cell r="E586">
            <v>0</v>
          </cell>
          <cell r="G586">
            <v>0</v>
          </cell>
          <cell r="I586">
            <v>1795</v>
          </cell>
          <cell r="J586">
            <v>1092</v>
          </cell>
          <cell r="K586">
            <v>703</v>
          </cell>
          <cell r="L586" t="str">
            <v>D</v>
          </cell>
          <cell r="M586">
            <v>703</v>
          </cell>
          <cell r="N586" t="str">
            <v>D</v>
          </cell>
          <cell r="O586">
            <v>703</v>
          </cell>
          <cell r="P586">
            <v>2278</v>
          </cell>
          <cell r="Q586">
            <v>2981</v>
          </cell>
        </row>
        <row r="587">
          <cell r="B587" t="str">
            <v>402001189</v>
          </cell>
          <cell r="C587" t="str">
            <v>402001189</v>
          </cell>
          <cell r="D587" t="str">
            <v>Spese prestazioni servizio Viney</v>
          </cell>
          <cell r="E587">
            <v>0</v>
          </cell>
          <cell r="G587">
            <v>0</v>
          </cell>
          <cell r="I587">
            <v>0</v>
          </cell>
          <cell r="J587">
            <v>0</v>
          </cell>
          <cell r="K587">
            <v>0</v>
          </cell>
          <cell r="M587">
            <v>0</v>
          </cell>
          <cell r="O587">
            <v>0</v>
          </cell>
          <cell r="P587">
            <v>0</v>
          </cell>
          <cell r="Q587">
            <v>0</v>
          </cell>
        </row>
        <row r="588">
          <cell r="B588" t="str">
            <v>402001190</v>
          </cell>
          <cell r="C588" t="str">
            <v>402001190</v>
          </cell>
          <cell r="D588" t="str">
            <v>Spese prestazioni servizio terzi</v>
          </cell>
          <cell r="E588">
            <v>0</v>
          </cell>
          <cell r="G588">
            <v>0</v>
          </cell>
          <cell r="I588">
            <v>181442.13</v>
          </cell>
          <cell r="J588">
            <v>206.81</v>
          </cell>
          <cell r="K588">
            <v>181235.32</v>
          </cell>
          <cell r="L588" t="str">
            <v>D</v>
          </cell>
          <cell r="M588">
            <v>181235.32</v>
          </cell>
          <cell r="N588" t="str">
            <v>D</v>
          </cell>
          <cell r="O588">
            <v>181235.32</v>
          </cell>
          <cell r="P588">
            <v>475314.36</v>
          </cell>
          <cell r="Q588">
            <v>656549.67999999993</v>
          </cell>
        </row>
        <row r="589">
          <cell r="B589" t="str">
            <v>402001191</v>
          </cell>
          <cell r="C589" t="str">
            <v>402001191</v>
          </cell>
          <cell r="D589" t="str">
            <v>Cassa prof. Spese prestaz. servizio</v>
          </cell>
          <cell r="E589">
            <v>0</v>
          </cell>
          <cell r="G589">
            <v>0</v>
          </cell>
          <cell r="I589">
            <v>1194</v>
          </cell>
          <cell r="J589">
            <v>0</v>
          </cell>
          <cell r="K589">
            <v>1194</v>
          </cell>
          <cell r="L589" t="str">
            <v>D</v>
          </cell>
          <cell r="M589">
            <v>1194</v>
          </cell>
          <cell r="N589" t="str">
            <v>D</v>
          </cell>
          <cell r="O589">
            <v>1194</v>
          </cell>
          <cell r="P589">
            <v>400.8</v>
          </cell>
          <cell r="Q589">
            <v>1594.8</v>
          </cell>
        </row>
        <row r="590">
          <cell r="B590" t="str">
            <v>402001192</v>
          </cell>
          <cell r="C590" t="str">
            <v>402001192</v>
          </cell>
          <cell r="D590" t="str">
            <v>Rivalsa 4%. Spese prestaz. servizio</v>
          </cell>
          <cell r="E590">
            <v>0</v>
          </cell>
          <cell r="G590">
            <v>0</v>
          </cell>
          <cell r="I590">
            <v>0</v>
          </cell>
          <cell r="J590">
            <v>0</v>
          </cell>
          <cell r="K590">
            <v>0</v>
          </cell>
          <cell r="M590">
            <v>0</v>
          </cell>
          <cell r="O590">
            <v>0</v>
          </cell>
          <cell r="P590">
            <v>0</v>
          </cell>
          <cell r="Q590">
            <v>0</v>
          </cell>
        </row>
        <row r="591">
          <cell r="B591" t="str">
            <v>402001193</v>
          </cell>
          <cell r="C591" t="str">
            <v>402001193</v>
          </cell>
          <cell r="D591" t="str">
            <v>Spese prestazioni serv.terzi VEE</v>
          </cell>
          <cell r="E591">
            <v>0</v>
          </cell>
          <cell r="G591">
            <v>0</v>
          </cell>
          <cell r="I591">
            <v>0</v>
          </cell>
          <cell r="J591">
            <v>0</v>
          </cell>
          <cell r="K591">
            <v>0</v>
          </cell>
          <cell r="M591">
            <v>0</v>
          </cell>
          <cell r="O591">
            <v>0</v>
          </cell>
          <cell r="P591">
            <v>0</v>
          </cell>
          <cell r="Q591">
            <v>0</v>
          </cell>
        </row>
        <row r="592">
          <cell r="B592" t="str">
            <v>402001200</v>
          </cell>
          <cell r="C592" t="str">
            <v>402001200</v>
          </cell>
          <cell r="D592" t="str">
            <v>Spese per traduzioni, Interpr.</v>
          </cell>
          <cell r="E592">
            <v>0</v>
          </cell>
          <cell r="G592">
            <v>0</v>
          </cell>
          <cell r="I592">
            <v>0</v>
          </cell>
          <cell r="J592">
            <v>0</v>
          </cell>
          <cell r="K592">
            <v>0</v>
          </cell>
          <cell r="M592">
            <v>0</v>
          </cell>
          <cell r="O592">
            <v>0</v>
          </cell>
          <cell r="P592">
            <v>800</v>
          </cell>
          <cell r="Q592">
            <v>800</v>
          </cell>
        </row>
        <row r="593">
          <cell r="B593" t="str">
            <v>402001201</v>
          </cell>
          <cell r="C593" t="str">
            <v>402001201</v>
          </cell>
          <cell r="D593" t="str">
            <v>Rivalsa 4% interpreti, traduzioni</v>
          </cell>
          <cell r="E593">
            <v>0</v>
          </cell>
          <cell r="G593">
            <v>0</v>
          </cell>
          <cell r="I593">
            <v>0</v>
          </cell>
          <cell r="J593">
            <v>0</v>
          </cell>
          <cell r="K593">
            <v>0</v>
          </cell>
          <cell r="M593">
            <v>0</v>
          </cell>
          <cell r="O593">
            <v>0</v>
          </cell>
          <cell r="P593">
            <v>32</v>
          </cell>
          <cell r="Q593">
            <v>32</v>
          </cell>
        </row>
        <row r="594">
          <cell r="B594" t="str">
            <v>402001210</v>
          </cell>
          <cell r="C594" t="str">
            <v>402001210</v>
          </cell>
          <cell r="D594" t="str">
            <v>Investimenti, Costi a carico V.E.E.</v>
          </cell>
          <cell r="E594">
            <v>0</v>
          </cell>
          <cell r="G594">
            <v>0</v>
          </cell>
          <cell r="I594">
            <v>0</v>
          </cell>
          <cell r="J594">
            <v>0</v>
          </cell>
          <cell r="K594">
            <v>0</v>
          </cell>
          <cell r="M594">
            <v>0</v>
          </cell>
          <cell r="O594">
            <v>0</v>
          </cell>
          <cell r="P594">
            <v>0</v>
          </cell>
          <cell r="Q594">
            <v>0</v>
          </cell>
        </row>
        <row r="595">
          <cell r="B595" t="str">
            <v>402002010</v>
          </cell>
          <cell r="C595" t="str">
            <v>402002010</v>
          </cell>
          <cell r="D595" t="str">
            <v>Man, rev.,ric.stampi,attrez</v>
          </cell>
          <cell r="E595">
            <v>0</v>
          </cell>
          <cell r="G595">
            <v>0</v>
          </cell>
          <cell r="I595">
            <v>33814</v>
          </cell>
          <cell r="J595">
            <v>0</v>
          </cell>
          <cell r="K595">
            <v>33814</v>
          </cell>
          <cell r="L595" t="str">
            <v>D</v>
          </cell>
          <cell r="M595">
            <v>33814</v>
          </cell>
          <cell r="N595" t="str">
            <v>D</v>
          </cell>
          <cell r="O595">
            <v>33814</v>
          </cell>
          <cell r="P595">
            <v>188290.13</v>
          </cell>
          <cell r="Q595">
            <v>222104.13</v>
          </cell>
        </row>
        <row r="596">
          <cell r="B596" t="str">
            <v>402002020</v>
          </cell>
          <cell r="C596" t="str">
            <v>402002020</v>
          </cell>
          <cell r="D596" t="str">
            <v>Manutenzione attrezzature</v>
          </cell>
          <cell r="E596">
            <v>0</v>
          </cell>
          <cell r="G596">
            <v>0</v>
          </cell>
          <cell r="I596">
            <v>140</v>
          </cell>
          <cell r="J596">
            <v>0</v>
          </cell>
          <cell r="K596">
            <v>140</v>
          </cell>
          <cell r="L596" t="str">
            <v>D</v>
          </cell>
          <cell r="M596">
            <v>140</v>
          </cell>
          <cell r="N596" t="str">
            <v>D</v>
          </cell>
          <cell r="O596">
            <v>140</v>
          </cell>
          <cell r="P596">
            <v>5801.01</v>
          </cell>
          <cell r="Q596">
            <v>5941.01</v>
          </cell>
        </row>
        <row r="597">
          <cell r="B597" t="str">
            <v>402002030</v>
          </cell>
          <cell r="C597" t="str">
            <v>402002030</v>
          </cell>
          <cell r="D597" t="str">
            <v>Manut. macchinari/ricambi/revis</v>
          </cell>
          <cell r="E597">
            <v>0</v>
          </cell>
          <cell r="G597">
            <v>0</v>
          </cell>
          <cell r="I597">
            <v>5371.5</v>
          </cell>
          <cell r="J597">
            <v>0</v>
          </cell>
          <cell r="K597">
            <v>5371.5</v>
          </cell>
          <cell r="L597" t="str">
            <v>D</v>
          </cell>
          <cell r="M597">
            <v>5371.5</v>
          </cell>
          <cell r="N597" t="str">
            <v>D</v>
          </cell>
          <cell r="O597">
            <v>5371.5</v>
          </cell>
          <cell r="P597">
            <v>53871.7</v>
          </cell>
          <cell r="Q597">
            <v>59243.199999999997</v>
          </cell>
        </row>
        <row r="598">
          <cell r="B598" t="str">
            <v>402002040</v>
          </cell>
          <cell r="C598" t="str">
            <v>402002040</v>
          </cell>
          <cell r="D598" t="str">
            <v>Man.imp.ti/pz ricambio/rev</v>
          </cell>
          <cell r="E598">
            <v>0</v>
          </cell>
          <cell r="G598">
            <v>0</v>
          </cell>
          <cell r="I598">
            <v>13790.42</v>
          </cell>
          <cell r="J598">
            <v>210</v>
          </cell>
          <cell r="K598">
            <v>13580.42</v>
          </cell>
          <cell r="L598" t="str">
            <v>D</v>
          </cell>
          <cell r="M598">
            <v>13580.42</v>
          </cell>
          <cell r="N598" t="str">
            <v>D</v>
          </cell>
          <cell r="O598">
            <v>13580.42</v>
          </cell>
          <cell r="P598">
            <v>23763.48</v>
          </cell>
          <cell r="Q598">
            <v>37343.9</v>
          </cell>
        </row>
        <row r="599">
          <cell r="B599" t="str">
            <v>402002050</v>
          </cell>
          <cell r="C599" t="str">
            <v>402002050</v>
          </cell>
          <cell r="D599" t="str">
            <v>Manutenzione impianti</v>
          </cell>
          <cell r="E599">
            <v>0</v>
          </cell>
          <cell r="G599">
            <v>0</v>
          </cell>
          <cell r="I599">
            <v>87</v>
          </cell>
          <cell r="J599">
            <v>0</v>
          </cell>
          <cell r="K599">
            <v>87</v>
          </cell>
          <cell r="L599" t="str">
            <v>D</v>
          </cell>
          <cell r="M599">
            <v>87</v>
          </cell>
          <cell r="N599" t="str">
            <v>D</v>
          </cell>
          <cell r="O599">
            <v>87</v>
          </cell>
          <cell r="P599">
            <v>14577.1</v>
          </cell>
          <cell r="Q599">
            <v>14664.1</v>
          </cell>
        </row>
        <row r="600">
          <cell r="B600" t="str">
            <v>402002060</v>
          </cell>
          <cell r="C600" t="str">
            <v>402002060</v>
          </cell>
          <cell r="D600" t="str">
            <v>Manutenzione immobili</v>
          </cell>
          <cell r="E600">
            <v>0</v>
          </cell>
          <cell r="G600">
            <v>0</v>
          </cell>
          <cell r="I600">
            <v>33569</v>
          </cell>
          <cell r="J600">
            <v>0</v>
          </cell>
          <cell r="K600">
            <v>33569</v>
          </cell>
          <cell r="L600" t="str">
            <v>D</v>
          </cell>
          <cell r="M600">
            <v>33569</v>
          </cell>
          <cell r="N600" t="str">
            <v>D</v>
          </cell>
          <cell r="O600">
            <v>33569</v>
          </cell>
          <cell r="P600">
            <v>140605.70000000001</v>
          </cell>
          <cell r="Q600">
            <v>174174.7</v>
          </cell>
        </row>
        <row r="601">
          <cell r="B601" t="str">
            <v>402002070</v>
          </cell>
          <cell r="C601" t="str">
            <v>402002070</v>
          </cell>
          <cell r="D601" t="str">
            <v>Manutenzione mobili</v>
          </cell>
          <cell r="E601">
            <v>0</v>
          </cell>
          <cell r="G601">
            <v>0</v>
          </cell>
          <cell r="I601">
            <v>0</v>
          </cell>
          <cell r="J601">
            <v>0</v>
          </cell>
          <cell r="K601">
            <v>0</v>
          </cell>
          <cell r="M601">
            <v>0</v>
          </cell>
          <cell r="O601">
            <v>0</v>
          </cell>
          <cell r="P601">
            <v>0</v>
          </cell>
          <cell r="Q601">
            <v>0</v>
          </cell>
        </row>
        <row r="602">
          <cell r="B602" t="str">
            <v>402002080</v>
          </cell>
          <cell r="C602" t="str">
            <v>402002080</v>
          </cell>
          <cell r="D602" t="str">
            <v>Manutenzioni macchine ufficio</v>
          </cell>
          <cell r="E602">
            <v>0</v>
          </cell>
          <cell r="G602">
            <v>0</v>
          </cell>
          <cell r="I602">
            <v>32.76</v>
          </cell>
          <cell r="J602">
            <v>0</v>
          </cell>
          <cell r="K602">
            <v>32.76</v>
          </cell>
          <cell r="L602" t="str">
            <v>D</v>
          </cell>
          <cell r="M602">
            <v>32.76</v>
          </cell>
          <cell r="N602" t="str">
            <v>D</v>
          </cell>
          <cell r="O602">
            <v>32.76</v>
          </cell>
          <cell r="P602">
            <v>1159.45</v>
          </cell>
          <cell r="Q602">
            <v>1192.21</v>
          </cell>
        </row>
        <row r="603">
          <cell r="B603" t="str">
            <v>402003010</v>
          </cell>
          <cell r="C603" t="str">
            <v>402003010</v>
          </cell>
          <cell r="D603" t="str">
            <v>Canone manutenzione  CED</v>
          </cell>
          <cell r="E603">
            <v>0</v>
          </cell>
          <cell r="G603">
            <v>0</v>
          </cell>
          <cell r="I603">
            <v>28264</v>
          </cell>
          <cell r="J603">
            <v>0</v>
          </cell>
          <cell r="K603">
            <v>28264</v>
          </cell>
          <cell r="L603" t="str">
            <v>D</v>
          </cell>
          <cell r="M603">
            <v>28264</v>
          </cell>
          <cell r="N603" t="str">
            <v>D</v>
          </cell>
          <cell r="O603">
            <v>28264</v>
          </cell>
          <cell r="P603">
            <v>37148</v>
          </cell>
          <cell r="Q603">
            <v>65412</v>
          </cell>
        </row>
        <row r="604">
          <cell r="B604" t="str">
            <v>402003011</v>
          </cell>
          <cell r="C604" t="str">
            <v>402003011</v>
          </cell>
          <cell r="D604" t="str">
            <v>Can. man.Global Value/Computer Var</v>
          </cell>
          <cell r="E604">
            <v>0</v>
          </cell>
          <cell r="G604">
            <v>0</v>
          </cell>
          <cell r="I604">
            <v>853.54</v>
          </cell>
          <cell r="J604">
            <v>0</v>
          </cell>
          <cell r="K604">
            <v>853.54</v>
          </cell>
          <cell r="L604" t="str">
            <v>D</v>
          </cell>
          <cell r="M604">
            <v>853.54</v>
          </cell>
          <cell r="N604" t="str">
            <v>D</v>
          </cell>
          <cell r="O604">
            <v>853.54</v>
          </cell>
          <cell r="P604">
            <v>2631.12</v>
          </cell>
          <cell r="Q604">
            <v>3484.66</v>
          </cell>
        </row>
        <row r="605">
          <cell r="B605" t="str">
            <v>402003012</v>
          </cell>
          <cell r="C605" t="str">
            <v>402003012</v>
          </cell>
          <cell r="D605" t="str">
            <v>Canone manutenzione Hosting Datanex</v>
          </cell>
          <cell r="E605">
            <v>0</v>
          </cell>
          <cell r="G605">
            <v>0</v>
          </cell>
          <cell r="I605">
            <v>0</v>
          </cell>
          <cell r="J605">
            <v>0</v>
          </cell>
          <cell r="K605">
            <v>0</v>
          </cell>
          <cell r="M605">
            <v>0</v>
          </cell>
          <cell r="O605">
            <v>0</v>
          </cell>
          <cell r="P605">
            <v>0</v>
          </cell>
          <cell r="Q605">
            <v>0</v>
          </cell>
        </row>
        <row r="606">
          <cell r="B606" t="str">
            <v>402003013</v>
          </cell>
          <cell r="C606" t="str">
            <v>402003013</v>
          </cell>
          <cell r="D606" t="str">
            <v>Canone collegamento Internet</v>
          </cell>
          <cell r="E606">
            <v>0</v>
          </cell>
          <cell r="G606">
            <v>0</v>
          </cell>
          <cell r="I606">
            <v>5741.21</v>
          </cell>
          <cell r="J606">
            <v>0</v>
          </cell>
          <cell r="K606">
            <v>5741.21</v>
          </cell>
          <cell r="L606" t="str">
            <v>D</v>
          </cell>
          <cell r="M606">
            <v>5741.21</v>
          </cell>
          <cell r="N606" t="str">
            <v>D</v>
          </cell>
          <cell r="O606">
            <v>5741.21</v>
          </cell>
          <cell r="P606">
            <v>17982.169999999998</v>
          </cell>
          <cell r="Q606">
            <v>23723.379999999997</v>
          </cell>
        </row>
        <row r="607">
          <cell r="B607" t="str">
            <v>402003020</v>
          </cell>
          <cell r="C607" t="str">
            <v>402003020</v>
          </cell>
          <cell r="D607" t="str">
            <v>Canone manut.Hardw./Softw.macch.uf.</v>
          </cell>
          <cell r="E607">
            <v>0</v>
          </cell>
          <cell r="G607">
            <v>0</v>
          </cell>
          <cell r="I607">
            <v>72789.100000000006</v>
          </cell>
          <cell r="J607">
            <v>2784.3</v>
          </cell>
          <cell r="K607">
            <v>70004.800000000003</v>
          </cell>
          <cell r="L607" t="str">
            <v>D</v>
          </cell>
          <cell r="M607">
            <v>70004.800000000003</v>
          </cell>
          <cell r="N607" t="str">
            <v>D</v>
          </cell>
          <cell r="O607">
            <v>70004.800000000003</v>
          </cell>
          <cell r="P607">
            <v>118778.15</v>
          </cell>
          <cell r="Q607">
            <v>188782.95</v>
          </cell>
        </row>
        <row r="608">
          <cell r="B608" t="str">
            <v>402003030</v>
          </cell>
          <cell r="C608" t="str">
            <v>402003030</v>
          </cell>
          <cell r="D608" t="str">
            <v>Canone manutenz. impianti</v>
          </cell>
          <cell r="E608">
            <v>0</v>
          </cell>
          <cell r="G608">
            <v>0</v>
          </cell>
          <cell r="I608">
            <v>737.92</v>
          </cell>
          <cell r="J608">
            <v>0</v>
          </cell>
          <cell r="K608">
            <v>737.92</v>
          </cell>
          <cell r="L608" t="str">
            <v>D</v>
          </cell>
          <cell r="M608">
            <v>737.92</v>
          </cell>
          <cell r="N608" t="str">
            <v>D</v>
          </cell>
          <cell r="O608">
            <v>737.92</v>
          </cell>
          <cell r="P608">
            <v>14687.54</v>
          </cell>
          <cell r="Q608">
            <v>15425.460000000001</v>
          </cell>
        </row>
        <row r="609">
          <cell r="B609" t="str">
            <v>402003040</v>
          </cell>
          <cell r="C609" t="str">
            <v>402003040</v>
          </cell>
          <cell r="D609" t="str">
            <v>Canone manutenz.  immobili</v>
          </cell>
          <cell r="E609">
            <v>0</v>
          </cell>
          <cell r="G609">
            <v>0</v>
          </cell>
          <cell r="I609">
            <v>0</v>
          </cell>
          <cell r="J609">
            <v>0</v>
          </cell>
          <cell r="K609">
            <v>0</v>
          </cell>
          <cell r="M609">
            <v>0</v>
          </cell>
          <cell r="O609">
            <v>0</v>
          </cell>
          <cell r="P609">
            <v>0</v>
          </cell>
          <cell r="Q609">
            <v>0</v>
          </cell>
        </row>
        <row r="610">
          <cell r="B610" t="str">
            <v>402003050</v>
          </cell>
          <cell r="C610" t="str">
            <v>402003050</v>
          </cell>
          <cell r="D610" t="str">
            <v>Canone manutenz.  macchinario</v>
          </cell>
          <cell r="E610">
            <v>0</v>
          </cell>
          <cell r="G610">
            <v>0</v>
          </cell>
          <cell r="I610">
            <v>80</v>
          </cell>
          <cell r="J610">
            <v>0</v>
          </cell>
          <cell r="K610">
            <v>80</v>
          </cell>
          <cell r="L610" t="str">
            <v>D</v>
          </cell>
          <cell r="M610">
            <v>80</v>
          </cell>
          <cell r="N610" t="str">
            <v>D</v>
          </cell>
          <cell r="O610">
            <v>80</v>
          </cell>
          <cell r="P610">
            <v>3585</v>
          </cell>
          <cell r="Q610">
            <v>3665</v>
          </cell>
        </row>
        <row r="611">
          <cell r="B611" t="str">
            <v>402003060</v>
          </cell>
          <cell r="C611" t="str">
            <v>402003060</v>
          </cell>
          <cell r="D611" t="str">
            <v>Canoni di manutenzione servizi vari</v>
          </cell>
          <cell r="E611">
            <v>0</v>
          </cell>
          <cell r="G611">
            <v>0</v>
          </cell>
          <cell r="I611">
            <v>95.54</v>
          </cell>
          <cell r="J611">
            <v>0</v>
          </cell>
          <cell r="K611">
            <v>95.54</v>
          </cell>
          <cell r="L611" t="str">
            <v>D</v>
          </cell>
          <cell r="M611">
            <v>95.54</v>
          </cell>
          <cell r="N611" t="str">
            <v>D</v>
          </cell>
          <cell r="O611">
            <v>95.54</v>
          </cell>
          <cell r="P611">
            <v>3317.16</v>
          </cell>
          <cell r="Q611">
            <v>3412.7</v>
          </cell>
        </row>
        <row r="612">
          <cell r="B612" t="str">
            <v>402004010</v>
          </cell>
          <cell r="C612" t="str">
            <v>402004010</v>
          </cell>
          <cell r="D612" t="str">
            <v>Provvigioni</v>
          </cell>
          <cell r="E612">
            <v>0</v>
          </cell>
          <cell r="G612">
            <v>0</v>
          </cell>
          <cell r="I612">
            <v>0</v>
          </cell>
          <cell r="J612">
            <v>0</v>
          </cell>
          <cell r="K612">
            <v>0</v>
          </cell>
          <cell r="M612">
            <v>0</v>
          </cell>
          <cell r="O612">
            <v>0</v>
          </cell>
          <cell r="P612">
            <v>0</v>
          </cell>
          <cell r="Q612">
            <v>0</v>
          </cell>
        </row>
        <row r="613">
          <cell r="B613" t="str">
            <v>402004020</v>
          </cell>
          <cell r="C613" t="str">
            <v>402004020</v>
          </cell>
          <cell r="D613" t="str">
            <v>Spese viaggi,trasf. dip. Italia</v>
          </cell>
          <cell r="E613">
            <v>0</v>
          </cell>
          <cell r="G613">
            <v>0</v>
          </cell>
          <cell r="I613">
            <v>3697.29</v>
          </cell>
          <cell r="J613">
            <v>57.66</v>
          </cell>
          <cell r="K613">
            <v>3639.63</v>
          </cell>
          <cell r="L613" t="str">
            <v>D</v>
          </cell>
          <cell r="M613">
            <v>3639.63</v>
          </cell>
          <cell r="N613" t="str">
            <v>D</v>
          </cell>
          <cell r="O613">
            <v>3639.63</v>
          </cell>
          <cell r="P613">
            <v>14178.62</v>
          </cell>
          <cell r="Q613">
            <v>17818.25</v>
          </cell>
        </row>
        <row r="614">
          <cell r="B614" t="str">
            <v>402004021</v>
          </cell>
          <cell r="C614" t="str">
            <v>402004021</v>
          </cell>
          <cell r="D614" t="str">
            <v>Spese Viaggi Rist/Alberghi Italia</v>
          </cell>
          <cell r="E614">
            <v>0</v>
          </cell>
          <cell r="G614">
            <v>0</v>
          </cell>
          <cell r="I614">
            <v>3044.54</v>
          </cell>
          <cell r="J614">
            <v>0</v>
          </cell>
          <cell r="K614">
            <v>3044.54</v>
          </cell>
          <cell r="L614" t="str">
            <v>D</v>
          </cell>
          <cell r="M614">
            <v>3044.54</v>
          </cell>
          <cell r="N614" t="str">
            <v>D</v>
          </cell>
          <cell r="O614">
            <v>3044.54</v>
          </cell>
          <cell r="P614">
            <v>13988.21</v>
          </cell>
          <cell r="Q614">
            <v>17032.75</v>
          </cell>
        </row>
        <row r="615">
          <cell r="B615" t="str">
            <v>402004022</v>
          </cell>
          <cell r="C615" t="str">
            <v>402004022</v>
          </cell>
          <cell r="D615" t="str">
            <v>Spese Viaggi Rimborsi Km Dip.</v>
          </cell>
          <cell r="E615">
            <v>0</v>
          </cell>
          <cell r="G615">
            <v>0</v>
          </cell>
          <cell r="I615">
            <v>412.62</v>
          </cell>
          <cell r="J615">
            <v>0</v>
          </cell>
          <cell r="K615">
            <v>412.62</v>
          </cell>
          <cell r="L615" t="str">
            <v>D</v>
          </cell>
          <cell r="M615">
            <v>412.62</v>
          </cell>
          <cell r="N615" t="str">
            <v>D</v>
          </cell>
          <cell r="O615">
            <v>412.62</v>
          </cell>
          <cell r="P615">
            <v>1064.67</v>
          </cell>
          <cell r="Q615">
            <v>1477.29</v>
          </cell>
        </row>
        <row r="616">
          <cell r="B616" t="str">
            <v>402004025</v>
          </cell>
          <cell r="C616" t="str">
            <v>402004025</v>
          </cell>
          <cell r="D616" t="str">
            <v>Spese viaggi,trasf. dip. Estero</v>
          </cell>
          <cell r="E616">
            <v>0</v>
          </cell>
          <cell r="G616">
            <v>0</v>
          </cell>
          <cell r="I616">
            <v>23229.15</v>
          </cell>
          <cell r="J616">
            <v>4089.66</v>
          </cell>
          <cell r="K616">
            <v>19139.490000000002</v>
          </cell>
          <cell r="L616" t="str">
            <v>D</v>
          </cell>
          <cell r="M616">
            <v>19139.490000000002</v>
          </cell>
          <cell r="N616" t="str">
            <v>D</v>
          </cell>
          <cell r="O616">
            <v>19139.490000000002</v>
          </cell>
          <cell r="P616">
            <v>118740.42</v>
          </cell>
          <cell r="Q616">
            <v>137879.91</v>
          </cell>
        </row>
        <row r="617">
          <cell r="B617" t="str">
            <v>402004026</v>
          </cell>
          <cell r="C617" t="str">
            <v>402004026</v>
          </cell>
          <cell r="D617" t="str">
            <v>Spese Viaggi Rist/Alberghi Estero</v>
          </cell>
          <cell r="E617">
            <v>0</v>
          </cell>
          <cell r="G617">
            <v>0</v>
          </cell>
          <cell r="I617">
            <v>1526.38</v>
          </cell>
          <cell r="J617">
            <v>0</v>
          </cell>
          <cell r="K617">
            <v>1526.38</v>
          </cell>
          <cell r="L617" t="str">
            <v>D</v>
          </cell>
          <cell r="M617">
            <v>1526.38</v>
          </cell>
          <cell r="N617" t="str">
            <v>D</v>
          </cell>
          <cell r="O617">
            <v>1526.38</v>
          </cell>
          <cell r="P617">
            <v>23632.58</v>
          </cell>
          <cell r="Q617">
            <v>25158.960000000003</v>
          </cell>
        </row>
        <row r="618">
          <cell r="B618" t="str">
            <v>402004030</v>
          </cell>
          <cell r="C618" t="str">
            <v>402004030</v>
          </cell>
          <cell r="D618" t="str">
            <v>Spese gestione e manutenz.automezzi</v>
          </cell>
          <cell r="E618">
            <v>0</v>
          </cell>
          <cell r="G618">
            <v>0</v>
          </cell>
          <cell r="I618">
            <v>21117.25</v>
          </cell>
          <cell r="J618">
            <v>0.01</v>
          </cell>
          <cell r="K618">
            <v>21117.24</v>
          </cell>
          <cell r="L618" t="str">
            <v>D</v>
          </cell>
          <cell r="M618">
            <v>21117.24</v>
          </cell>
          <cell r="N618" t="str">
            <v>D</v>
          </cell>
          <cell r="O618">
            <v>21117.24</v>
          </cell>
          <cell r="P618">
            <v>97996.84</v>
          </cell>
          <cell r="Q618">
            <v>119114.08</v>
          </cell>
        </row>
        <row r="619">
          <cell r="B619" t="str">
            <v>402004040</v>
          </cell>
          <cell r="C619" t="str">
            <v>402004040</v>
          </cell>
          <cell r="D619" t="str">
            <v>Spese x telefoni cell.e accessori</v>
          </cell>
          <cell r="E619">
            <v>0</v>
          </cell>
          <cell r="G619">
            <v>0</v>
          </cell>
          <cell r="I619">
            <v>6482.75</v>
          </cell>
          <cell r="J619">
            <v>323.3</v>
          </cell>
          <cell r="K619">
            <v>6159.45</v>
          </cell>
          <cell r="L619" t="str">
            <v>D</v>
          </cell>
          <cell r="M619">
            <v>6159.45</v>
          </cell>
          <cell r="N619" t="str">
            <v>D</v>
          </cell>
          <cell r="O619">
            <v>6159.45</v>
          </cell>
          <cell r="P619">
            <v>18413.439999999999</v>
          </cell>
          <cell r="Q619">
            <v>24572.89</v>
          </cell>
        </row>
        <row r="620">
          <cell r="B620" t="str">
            <v>402004050</v>
          </cell>
          <cell r="C620" t="str">
            <v>402004050</v>
          </cell>
          <cell r="D620" t="str">
            <v>Spese pubblicità, fiere e propag.</v>
          </cell>
          <cell r="E620">
            <v>0</v>
          </cell>
          <cell r="G620">
            <v>0</v>
          </cell>
          <cell r="I620">
            <v>0</v>
          </cell>
          <cell r="J620">
            <v>0</v>
          </cell>
          <cell r="K620">
            <v>0</v>
          </cell>
          <cell r="M620">
            <v>0</v>
          </cell>
          <cell r="O620">
            <v>0</v>
          </cell>
          <cell r="P620">
            <v>395.8</v>
          </cell>
          <cell r="Q620">
            <v>395.8</v>
          </cell>
        </row>
        <row r="621">
          <cell r="B621" t="str">
            <v>402004060</v>
          </cell>
          <cell r="C621" t="str">
            <v>402004060</v>
          </cell>
          <cell r="D621" t="str">
            <v>Inserzioni per ricerca  personale</v>
          </cell>
          <cell r="E621">
            <v>0</v>
          </cell>
          <cell r="G621">
            <v>0</v>
          </cell>
          <cell r="I621">
            <v>39964.11</v>
          </cell>
          <cell r="J621">
            <v>0</v>
          </cell>
          <cell r="K621">
            <v>39964.11</v>
          </cell>
          <cell r="L621" t="str">
            <v>D</v>
          </cell>
          <cell r="M621">
            <v>39964.11</v>
          </cell>
          <cell r="N621" t="str">
            <v>D</v>
          </cell>
          <cell r="O621">
            <v>39964.11</v>
          </cell>
          <cell r="P621">
            <v>105693.36</v>
          </cell>
          <cell r="Q621">
            <v>145657.47</v>
          </cell>
        </row>
        <row r="622">
          <cell r="B622" t="str">
            <v>402004070</v>
          </cell>
          <cell r="C622" t="str">
            <v>402004070</v>
          </cell>
          <cell r="D622" t="str">
            <v>Corrieri di vendita</v>
          </cell>
          <cell r="E622">
            <v>0</v>
          </cell>
          <cell r="G622">
            <v>0</v>
          </cell>
          <cell r="I622">
            <v>55476.03</v>
          </cell>
          <cell r="J622">
            <v>2338.86</v>
          </cell>
          <cell r="K622">
            <v>53137.17</v>
          </cell>
          <cell r="L622" t="str">
            <v>D</v>
          </cell>
          <cell r="M622">
            <v>53137.17</v>
          </cell>
          <cell r="N622" t="str">
            <v>D</v>
          </cell>
          <cell r="O622">
            <v>53137.17</v>
          </cell>
          <cell r="P622">
            <v>227700.59</v>
          </cell>
          <cell r="Q622">
            <v>280837.76000000001</v>
          </cell>
        </row>
        <row r="623">
          <cell r="B623" t="str">
            <v>402004071</v>
          </cell>
          <cell r="C623" t="str">
            <v>402004071</v>
          </cell>
          <cell r="D623" t="str">
            <v>Corrieri di vendita per trasp.a VEE</v>
          </cell>
          <cell r="E623">
            <v>0</v>
          </cell>
          <cell r="G623">
            <v>0</v>
          </cell>
          <cell r="I623">
            <v>2607.15</v>
          </cell>
          <cell r="J623">
            <v>0</v>
          </cell>
          <cell r="K623">
            <v>2607.15</v>
          </cell>
          <cell r="L623" t="str">
            <v>D</v>
          </cell>
          <cell r="M623">
            <v>2607.15</v>
          </cell>
          <cell r="N623" t="str">
            <v>D</v>
          </cell>
          <cell r="O623">
            <v>2607.15</v>
          </cell>
          <cell r="P623">
            <v>16652.310000000001</v>
          </cell>
          <cell r="Q623">
            <v>19259.460000000003</v>
          </cell>
        </row>
        <row r="624">
          <cell r="B624" t="str">
            <v>402004072</v>
          </cell>
          <cell r="C624" t="str">
            <v>402004072</v>
          </cell>
          <cell r="D624" t="str">
            <v>Corrieri di vendita per trasp.urgen</v>
          </cell>
          <cell r="E624">
            <v>0</v>
          </cell>
          <cell r="G624">
            <v>0</v>
          </cell>
          <cell r="I624">
            <v>0</v>
          </cell>
          <cell r="J624">
            <v>0</v>
          </cell>
          <cell r="K624">
            <v>0</v>
          </cell>
          <cell r="M624">
            <v>0</v>
          </cell>
          <cell r="O624">
            <v>0</v>
          </cell>
          <cell r="P624">
            <v>0</v>
          </cell>
          <cell r="Q624">
            <v>0</v>
          </cell>
        </row>
        <row r="625">
          <cell r="B625" t="str">
            <v>402004080</v>
          </cell>
          <cell r="C625" t="str">
            <v>402004080</v>
          </cell>
          <cell r="D625" t="str">
            <v>Spese rappresentanza</v>
          </cell>
          <cell r="E625">
            <v>0</v>
          </cell>
          <cell r="G625">
            <v>0</v>
          </cell>
          <cell r="I625">
            <v>4809.6000000000004</v>
          </cell>
          <cell r="J625">
            <v>4363.5</v>
          </cell>
          <cell r="K625">
            <v>446.1</v>
          </cell>
          <cell r="L625" t="str">
            <v>D</v>
          </cell>
          <cell r="M625">
            <v>446.1</v>
          </cell>
          <cell r="N625" t="str">
            <v>D</v>
          </cell>
          <cell r="O625">
            <v>446.1</v>
          </cell>
          <cell r="P625">
            <v>7248.81</v>
          </cell>
          <cell r="Q625">
            <v>7694.9100000000008</v>
          </cell>
        </row>
        <row r="626">
          <cell r="B626" t="str">
            <v>402004090</v>
          </cell>
          <cell r="C626" t="str">
            <v>402004090</v>
          </cell>
          <cell r="D626" t="str">
            <v>Omaggi e regalie</v>
          </cell>
          <cell r="E626">
            <v>0</v>
          </cell>
          <cell r="G626">
            <v>0</v>
          </cell>
          <cell r="I626">
            <v>0</v>
          </cell>
          <cell r="J626">
            <v>0</v>
          </cell>
          <cell r="K626">
            <v>0</v>
          </cell>
          <cell r="M626">
            <v>0</v>
          </cell>
          <cell r="O626">
            <v>0</v>
          </cell>
          <cell r="P626">
            <v>25237.5</v>
          </cell>
          <cell r="Q626">
            <v>25237.5</v>
          </cell>
        </row>
        <row r="627">
          <cell r="B627" t="str">
            <v>402005010</v>
          </cell>
          <cell r="C627" t="str">
            <v>402005010</v>
          </cell>
          <cell r="D627" t="str">
            <v>Luce, manutenzione Brera</v>
          </cell>
          <cell r="E627">
            <v>0</v>
          </cell>
          <cell r="G627">
            <v>0</v>
          </cell>
          <cell r="I627">
            <v>1360</v>
          </cell>
          <cell r="J627">
            <v>0</v>
          </cell>
          <cell r="K627">
            <v>1360</v>
          </cell>
          <cell r="L627" t="str">
            <v>D</v>
          </cell>
          <cell r="M627">
            <v>1360</v>
          </cell>
          <cell r="N627" t="str">
            <v>D</v>
          </cell>
          <cell r="O627">
            <v>1360</v>
          </cell>
          <cell r="P627">
            <v>24</v>
          </cell>
          <cell r="Q627">
            <v>1384</v>
          </cell>
        </row>
        <row r="628">
          <cell r="B628" t="str">
            <v>402005020</v>
          </cell>
          <cell r="C628" t="str">
            <v>402005020</v>
          </cell>
          <cell r="D628" t="str">
            <v>Telefoni e telex Brera</v>
          </cell>
          <cell r="E628">
            <v>0</v>
          </cell>
          <cell r="G628">
            <v>0</v>
          </cell>
          <cell r="I628">
            <v>0</v>
          </cell>
          <cell r="J628">
            <v>0</v>
          </cell>
          <cell r="K628">
            <v>0</v>
          </cell>
          <cell r="M628">
            <v>0</v>
          </cell>
          <cell r="O628">
            <v>0</v>
          </cell>
          <cell r="P628">
            <v>0</v>
          </cell>
          <cell r="Q628">
            <v>0</v>
          </cell>
        </row>
        <row r="629">
          <cell r="B629" t="str">
            <v>402005030</v>
          </cell>
          <cell r="C629" t="str">
            <v>402005030</v>
          </cell>
          <cell r="D629" t="str">
            <v>Telecom trasmissione dati</v>
          </cell>
          <cell r="E629">
            <v>0</v>
          </cell>
          <cell r="G629">
            <v>0</v>
          </cell>
          <cell r="I629">
            <v>0</v>
          </cell>
          <cell r="J629">
            <v>0</v>
          </cell>
          <cell r="K629">
            <v>0</v>
          </cell>
          <cell r="M629">
            <v>0</v>
          </cell>
          <cell r="O629">
            <v>0</v>
          </cell>
          <cell r="P629">
            <v>0</v>
          </cell>
          <cell r="Q629">
            <v>0</v>
          </cell>
        </row>
        <row r="630">
          <cell r="B630" t="str">
            <v>402005040</v>
          </cell>
          <cell r="C630" t="str">
            <v>402005040</v>
          </cell>
          <cell r="D630" t="str">
            <v>Cancelleria e stampati</v>
          </cell>
          <cell r="E630">
            <v>0</v>
          </cell>
          <cell r="G630">
            <v>0</v>
          </cell>
          <cell r="I630">
            <v>3643.93</v>
          </cell>
          <cell r="J630">
            <v>465.12</v>
          </cell>
          <cell r="K630">
            <v>3178.81</v>
          </cell>
          <cell r="L630" t="str">
            <v>D</v>
          </cell>
          <cell r="M630">
            <v>3178.81</v>
          </cell>
          <cell r="N630" t="str">
            <v>D</v>
          </cell>
          <cell r="O630">
            <v>3178.81</v>
          </cell>
          <cell r="P630">
            <v>13624.37</v>
          </cell>
          <cell r="Q630">
            <v>16803.18</v>
          </cell>
        </row>
        <row r="631">
          <cell r="B631" t="str">
            <v>402005050</v>
          </cell>
          <cell r="C631" t="str">
            <v>402005050</v>
          </cell>
          <cell r="D631" t="str">
            <v>Valori bollati</v>
          </cell>
          <cell r="E631">
            <v>0</v>
          </cell>
          <cell r="G631">
            <v>0</v>
          </cell>
          <cell r="I631">
            <v>1734.9</v>
          </cell>
          <cell r="J631">
            <v>2</v>
          </cell>
          <cell r="K631">
            <v>1732.9</v>
          </cell>
          <cell r="L631" t="str">
            <v>D</v>
          </cell>
          <cell r="M631">
            <v>1732.9</v>
          </cell>
          <cell r="N631" t="str">
            <v>D</v>
          </cell>
          <cell r="O631">
            <v>1732.9</v>
          </cell>
          <cell r="P631">
            <v>8398.7099999999991</v>
          </cell>
          <cell r="Q631">
            <v>10131.609999999999</v>
          </cell>
        </row>
        <row r="632">
          <cell r="B632" t="str">
            <v>402005060</v>
          </cell>
          <cell r="C632" t="str">
            <v>402005060</v>
          </cell>
          <cell r="D632" t="str">
            <v>Contributi associativi</v>
          </cell>
          <cell r="E632">
            <v>0</v>
          </cell>
          <cell r="G632">
            <v>0</v>
          </cell>
          <cell r="I632">
            <v>14059.89</v>
          </cell>
          <cell r="J632">
            <v>8</v>
          </cell>
          <cell r="K632">
            <v>14051.89</v>
          </cell>
          <cell r="L632" t="str">
            <v>D</v>
          </cell>
          <cell r="M632">
            <v>14051.89</v>
          </cell>
          <cell r="N632" t="str">
            <v>D</v>
          </cell>
          <cell r="O632">
            <v>14051.89</v>
          </cell>
          <cell r="P632">
            <v>38404.300000000003</v>
          </cell>
          <cell r="Q632">
            <v>52456.19</v>
          </cell>
        </row>
        <row r="633">
          <cell r="B633" t="str">
            <v>402005070</v>
          </cell>
          <cell r="C633" t="str">
            <v>402005070</v>
          </cell>
          <cell r="D633" t="str">
            <v>Legali e consulenze</v>
          </cell>
          <cell r="E633">
            <v>0</v>
          </cell>
          <cell r="G633">
            <v>0</v>
          </cell>
          <cell r="I633">
            <v>6495</v>
          </cell>
          <cell r="J633">
            <v>1625</v>
          </cell>
          <cell r="K633">
            <v>4870</v>
          </cell>
          <cell r="L633" t="str">
            <v>D</v>
          </cell>
          <cell r="M633">
            <v>4870</v>
          </cell>
          <cell r="N633" t="str">
            <v>D</v>
          </cell>
          <cell r="O633">
            <v>4870</v>
          </cell>
          <cell r="P633">
            <v>264704.71999999997</v>
          </cell>
          <cell r="Q633">
            <v>269574.71999999997</v>
          </cell>
        </row>
        <row r="634">
          <cell r="B634" t="str">
            <v>402005071</v>
          </cell>
          <cell r="C634" t="str">
            <v>402005071</v>
          </cell>
          <cell r="D634" t="str">
            <v>Cassa prof. Legali e consulenze</v>
          </cell>
          <cell r="E634">
            <v>0</v>
          </cell>
          <cell r="G634">
            <v>0</v>
          </cell>
          <cell r="I634">
            <v>302.45999999999998</v>
          </cell>
          <cell r="J634">
            <v>65</v>
          </cell>
          <cell r="K634">
            <v>237.46</v>
          </cell>
          <cell r="L634" t="str">
            <v>D</v>
          </cell>
          <cell r="M634">
            <v>237.46</v>
          </cell>
          <cell r="N634" t="str">
            <v>D</v>
          </cell>
          <cell r="O634">
            <v>237.46</v>
          </cell>
          <cell r="P634">
            <v>12212.04</v>
          </cell>
          <cell r="Q634">
            <v>12449.5</v>
          </cell>
        </row>
        <row r="635">
          <cell r="B635" t="str">
            <v>402005072</v>
          </cell>
          <cell r="C635" t="str">
            <v>402005072</v>
          </cell>
          <cell r="D635" t="str">
            <v>Spese legali anticipate</v>
          </cell>
          <cell r="E635">
            <v>0</v>
          </cell>
          <cell r="G635">
            <v>0</v>
          </cell>
          <cell r="I635">
            <v>0</v>
          </cell>
          <cell r="J635">
            <v>0</v>
          </cell>
          <cell r="K635">
            <v>0</v>
          </cell>
          <cell r="M635">
            <v>0</v>
          </cell>
          <cell r="O635">
            <v>0</v>
          </cell>
          <cell r="P635">
            <v>1500</v>
          </cell>
          <cell r="Q635">
            <v>1500</v>
          </cell>
        </row>
        <row r="636">
          <cell r="B636" t="str">
            <v>402005073</v>
          </cell>
          <cell r="C636" t="str">
            <v>402005073</v>
          </cell>
          <cell r="D636" t="str">
            <v>Costi di gestione pratica ADE</v>
          </cell>
          <cell r="E636">
            <v>0</v>
          </cell>
          <cell r="G636">
            <v>0</v>
          </cell>
          <cell r="I636">
            <v>0</v>
          </cell>
          <cell r="J636">
            <v>0</v>
          </cell>
          <cell r="K636">
            <v>0</v>
          </cell>
          <cell r="M636">
            <v>0</v>
          </cell>
          <cell r="O636">
            <v>0</v>
          </cell>
          <cell r="P636">
            <v>0</v>
          </cell>
          <cell r="Q636">
            <v>0</v>
          </cell>
        </row>
        <row r="637">
          <cell r="B637" t="str">
            <v>402005075</v>
          </cell>
          <cell r="C637" t="str">
            <v>402005075</v>
          </cell>
          <cell r="D637" t="str">
            <v>Elaboraz. paghe stipendi</v>
          </cell>
          <cell r="E637">
            <v>0</v>
          </cell>
          <cell r="G637">
            <v>0</v>
          </cell>
          <cell r="I637">
            <v>19313.64</v>
          </cell>
          <cell r="J637">
            <v>0</v>
          </cell>
          <cell r="K637">
            <v>19313.64</v>
          </cell>
          <cell r="L637" t="str">
            <v>D</v>
          </cell>
          <cell r="M637">
            <v>19313.64</v>
          </cell>
          <cell r="N637" t="str">
            <v>D</v>
          </cell>
          <cell r="O637">
            <v>19313.64</v>
          </cell>
          <cell r="P637">
            <v>54420.18</v>
          </cell>
          <cell r="Q637">
            <v>73733.820000000007</v>
          </cell>
        </row>
        <row r="638">
          <cell r="B638" t="str">
            <v>402005080</v>
          </cell>
          <cell r="C638" t="str">
            <v>402005080</v>
          </cell>
          <cell r="D638" t="str">
            <v>Postelegrafoniche</v>
          </cell>
          <cell r="E638">
            <v>0</v>
          </cell>
          <cell r="G638">
            <v>0</v>
          </cell>
          <cell r="I638">
            <v>230.15</v>
          </cell>
          <cell r="J638">
            <v>0</v>
          </cell>
          <cell r="K638">
            <v>230.15</v>
          </cell>
          <cell r="L638" t="str">
            <v>D</v>
          </cell>
          <cell r="M638">
            <v>230.15</v>
          </cell>
          <cell r="N638" t="str">
            <v>D</v>
          </cell>
          <cell r="O638">
            <v>230.15</v>
          </cell>
          <cell r="P638">
            <v>3361.52</v>
          </cell>
          <cell r="Q638">
            <v>3591.67</v>
          </cell>
        </row>
        <row r="639">
          <cell r="B639" t="str">
            <v>402005090</v>
          </cell>
          <cell r="C639" t="str">
            <v>402005090</v>
          </cell>
          <cell r="D639" t="str">
            <v>Spese varie ufficio</v>
          </cell>
          <cell r="E639">
            <v>0</v>
          </cell>
          <cell r="G639">
            <v>0</v>
          </cell>
          <cell r="I639">
            <v>590.77</v>
          </cell>
          <cell r="J639">
            <v>0</v>
          </cell>
          <cell r="K639">
            <v>590.77</v>
          </cell>
          <cell r="L639" t="str">
            <v>D</v>
          </cell>
          <cell r="M639">
            <v>590.77</v>
          </cell>
          <cell r="N639" t="str">
            <v>D</v>
          </cell>
          <cell r="O639">
            <v>590.77</v>
          </cell>
          <cell r="P639">
            <v>2160.75</v>
          </cell>
          <cell r="Q639">
            <v>2751.52</v>
          </cell>
        </row>
        <row r="640">
          <cell r="B640" t="str">
            <v>402005100</v>
          </cell>
          <cell r="C640" t="str">
            <v>402005100</v>
          </cell>
          <cell r="D640" t="str">
            <v>Erogaz.liber. art.65 II°C</v>
          </cell>
          <cell r="E640">
            <v>0</v>
          </cell>
          <cell r="G640">
            <v>0</v>
          </cell>
          <cell r="I640">
            <v>0</v>
          </cell>
          <cell r="J640">
            <v>0</v>
          </cell>
          <cell r="K640">
            <v>0</v>
          </cell>
          <cell r="M640">
            <v>0</v>
          </cell>
          <cell r="O640">
            <v>0</v>
          </cell>
          <cell r="P640">
            <v>950</v>
          </cell>
          <cell r="Q640">
            <v>950</v>
          </cell>
        </row>
        <row r="641">
          <cell r="B641" t="str">
            <v>402005105</v>
          </cell>
          <cell r="C641" t="str">
            <v>402005105</v>
          </cell>
          <cell r="D641" t="str">
            <v>Erogazio.liber.non deduc.</v>
          </cell>
          <cell r="E641">
            <v>0</v>
          </cell>
          <cell r="G641">
            <v>0</v>
          </cell>
          <cell r="I641">
            <v>0</v>
          </cell>
          <cell r="J641">
            <v>0</v>
          </cell>
          <cell r="K641">
            <v>0</v>
          </cell>
          <cell r="M641">
            <v>0</v>
          </cell>
          <cell r="O641">
            <v>0</v>
          </cell>
          <cell r="P641">
            <v>0</v>
          </cell>
          <cell r="Q641">
            <v>0</v>
          </cell>
        </row>
        <row r="642">
          <cell r="B642" t="str">
            <v>402005110</v>
          </cell>
          <cell r="C642" t="str">
            <v>402005110</v>
          </cell>
          <cell r="D642" t="str">
            <v>Canone amministrativo TSS Spa</v>
          </cell>
          <cell r="E642">
            <v>0</v>
          </cell>
          <cell r="G642">
            <v>0</v>
          </cell>
          <cell r="I642">
            <v>0</v>
          </cell>
          <cell r="J642">
            <v>0</v>
          </cell>
          <cell r="K642">
            <v>0</v>
          </cell>
          <cell r="M642">
            <v>0</v>
          </cell>
          <cell r="O642">
            <v>0</v>
          </cell>
          <cell r="P642">
            <v>0</v>
          </cell>
          <cell r="Q642">
            <v>0</v>
          </cell>
        </row>
        <row r="643">
          <cell r="B643" t="str">
            <v>402005120</v>
          </cell>
          <cell r="C643" t="str">
            <v>402005120</v>
          </cell>
          <cell r="D643" t="str">
            <v>Compensi consiglieri</v>
          </cell>
          <cell r="E643">
            <v>0</v>
          </cell>
          <cell r="G643">
            <v>0</v>
          </cell>
          <cell r="I643">
            <v>0</v>
          </cell>
          <cell r="J643">
            <v>0</v>
          </cell>
          <cell r="K643">
            <v>0</v>
          </cell>
          <cell r="M643">
            <v>0</v>
          </cell>
          <cell r="O643">
            <v>0</v>
          </cell>
          <cell r="P643">
            <v>0</v>
          </cell>
          <cell r="Q643">
            <v>0</v>
          </cell>
        </row>
        <row r="644">
          <cell r="B644" t="str">
            <v>402005121</v>
          </cell>
          <cell r="C644" t="str">
            <v>402005121</v>
          </cell>
          <cell r="D644" t="str">
            <v>Cassa prof. Compensi consiglieri</v>
          </cell>
          <cell r="E644">
            <v>0</v>
          </cell>
          <cell r="G644">
            <v>0</v>
          </cell>
          <cell r="I644">
            <v>0</v>
          </cell>
          <cell r="J644">
            <v>0</v>
          </cell>
          <cell r="K644">
            <v>0</v>
          </cell>
          <cell r="M644">
            <v>0</v>
          </cell>
          <cell r="O644">
            <v>0</v>
          </cell>
          <cell r="P644">
            <v>0</v>
          </cell>
          <cell r="Q644">
            <v>0</v>
          </cell>
        </row>
        <row r="645">
          <cell r="B645" t="str">
            <v>402005130</v>
          </cell>
          <cell r="C645" t="str">
            <v>402005130</v>
          </cell>
          <cell r="D645" t="str">
            <v>Compensi Sindaci</v>
          </cell>
          <cell r="E645">
            <v>0</v>
          </cell>
          <cell r="G645">
            <v>0</v>
          </cell>
          <cell r="I645">
            <v>0</v>
          </cell>
          <cell r="J645">
            <v>0</v>
          </cell>
          <cell r="K645">
            <v>0</v>
          </cell>
          <cell r="M645">
            <v>0</v>
          </cell>
          <cell r="O645">
            <v>0</v>
          </cell>
          <cell r="P645">
            <v>32393.4</v>
          </cell>
          <cell r="Q645">
            <v>32393.4</v>
          </cell>
        </row>
        <row r="646">
          <cell r="B646" t="str">
            <v>402005131</v>
          </cell>
          <cell r="C646" t="str">
            <v>402005131</v>
          </cell>
          <cell r="D646" t="str">
            <v>Cassa prof. Compensi Sindaci</v>
          </cell>
          <cell r="E646">
            <v>0</v>
          </cell>
          <cell r="G646">
            <v>0</v>
          </cell>
          <cell r="I646">
            <v>0</v>
          </cell>
          <cell r="J646">
            <v>0</v>
          </cell>
          <cell r="K646">
            <v>0</v>
          </cell>
          <cell r="M646">
            <v>0</v>
          </cell>
          <cell r="O646">
            <v>0</v>
          </cell>
          <cell r="P646">
            <v>2535.73</v>
          </cell>
          <cell r="Q646">
            <v>2535.73</v>
          </cell>
        </row>
        <row r="647">
          <cell r="B647" t="str">
            <v>402005132</v>
          </cell>
          <cell r="C647" t="str">
            <v>402005132</v>
          </cell>
          <cell r="D647" t="str">
            <v>Compensi Società di Revisione</v>
          </cell>
          <cell r="E647">
            <v>0</v>
          </cell>
          <cell r="G647">
            <v>0</v>
          </cell>
          <cell r="I647">
            <v>0</v>
          </cell>
          <cell r="J647">
            <v>0</v>
          </cell>
          <cell r="K647">
            <v>0</v>
          </cell>
          <cell r="M647">
            <v>0</v>
          </cell>
          <cell r="O647">
            <v>0</v>
          </cell>
          <cell r="P647">
            <v>47500</v>
          </cell>
          <cell r="Q647">
            <v>47500</v>
          </cell>
        </row>
        <row r="648">
          <cell r="B648" t="str">
            <v>402006010</v>
          </cell>
          <cell r="C648" t="str">
            <v>402006010</v>
          </cell>
          <cell r="D648" t="str">
            <v>Rettifiche su costi serv.</v>
          </cell>
          <cell r="E648">
            <v>0</v>
          </cell>
          <cell r="G648">
            <v>0</v>
          </cell>
          <cell r="I648">
            <v>0</v>
          </cell>
          <cell r="J648">
            <v>0</v>
          </cell>
          <cell r="K648">
            <v>0</v>
          </cell>
          <cell r="M648">
            <v>0</v>
          </cell>
          <cell r="O648">
            <v>0</v>
          </cell>
          <cell r="P648">
            <v>0</v>
          </cell>
          <cell r="Q648">
            <v>0</v>
          </cell>
        </row>
        <row r="649">
          <cell r="B649" t="str">
            <v>402101010</v>
          </cell>
          <cell r="C649" t="str">
            <v>402101010</v>
          </cell>
          <cell r="D649" t="str">
            <v>Noleggio Hardware Datanex</v>
          </cell>
          <cell r="E649">
            <v>0</v>
          </cell>
          <cell r="G649">
            <v>0</v>
          </cell>
          <cell r="I649">
            <v>0</v>
          </cell>
          <cell r="J649">
            <v>0</v>
          </cell>
          <cell r="K649">
            <v>0</v>
          </cell>
          <cell r="M649">
            <v>0</v>
          </cell>
          <cell r="O649">
            <v>0</v>
          </cell>
          <cell r="P649">
            <v>0</v>
          </cell>
          <cell r="Q649">
            <v>0</v>
          </cell>
        </row>
        <row r="650">
          <cell r="B650" t="str">
            <v>402101011</v>
          </cell>
          <cell r="C650" t="str">
            <v>402101011</v>
          </cell>
          <cell r="D650" t="str">
            <v>Noleggio Hardware da Portguardian</v>
          </cell>
          <cell r="E650">
            <v>0</v>
          </cell>
          <cell r="G650">
            <v>0</v>
          </cell>
          <cell r="I650">
            <v>45645.67</v>
          </cell>
          <cell r="J650">
            <v>0</v>
          </cell>
          <cell r="K650">
            <v>45645.67</v>
          </cell>
          <cell r="L650" t="str">
            <v>D</v>
          </cell>
          <cell r="M650">
            <v>45645.67</v>
          </cell>
          <cell r="N650" t="str">
            <v>D</v>
          </cell>
          <cell r="O650">
            <v>45645.67</v>
          </cell>
          <cell r="P650">
            <v>152715.98000000001</v>
          </cell>
          <cell r="Q650">
            <v>198361.65000000002</v>
          </cell>
        </row>
        <row r="651">
          <cell r="B651" t="str">
            <v>402101012</v>
          </cell>
          <cell r="C651" t="str">
            <v>402101012</v>
          </cell>
          <cell r="D651" t="str">
            <v>BNP Contratto locaz.finaz.X0024724</v>
          </cell>
          <cell r="E651">
            <v>0</v>
          </cell>
          <cell r="G651">
            <v>0</v>
          </cell>
          <cell r="I651">
            <v>3411.06</v>
          </cell>
          <cell r="J651">
            <v>8.94</v>
          </cell>
          <cell r="K651">
            <v>3402.12</v>
          </cell>
          <cell r="L651" t="str">
            <v>D</v>
          </cell>
          <cell r="M651">
            <v>3402.12</v>
          </cell>
          <cell r="N651" t="str">
            <v>D</v>
          </cell>
          <cell r="O651">
            <v>3402.12</v>
          </cell>
          <cell r="P651">
            <v>16881.82</v>
          </cell>
          <cell r="Q651">
            <v>20283.939999999999</v>
          </cell>
        </row>
        <row r="652">
          <cell r="B652" t="str">
            <v>402101013</v>
          </cell>
          <cell r="C652" t="str">
            <v>402101013</v>
          </cell>
          <cell r="D652" t="str">
            <v>BNP Contratto locaz.finaz.X0024728</v>
          </cell>
          <cell r="E652">
            <v>0</v>
          </cell>
          <cell r="G652">
            <v>0</v>
          </cell>
          <cell r="I652">
            <v>5047.2</v>
          </cell>
          <cell r="J652">
            <v>15.33</v>
          </cell>
          <cell r="K652">
            <v>5031.87</v>
          </cell>
          <cell r="L652" t="str">
            <v>D</v>
          </cell>
          <cell r="M652">
            <v>5031.87</v>
          </cell>
          <cell r="N652" t="str">
            <v>D</v>
          </cell>
          <cell r="O652">
            <v>5031.87</v>
          </cell>
          <cell r="P652">
            <v>24973.48</v>
          </cell>
          <cell r="Q652">
            <v>30005.35</v>
          </cell>
        </row>
        <row r="653">
          <cell r="B653" t="str">
            <v>402101014</v>
          </cell>
          <cell r="C653" t="str">
            <v>402101014</v>
          </cell>
          <cell r="D653" t="str">
            <v>BNP Contratto locaz.finaz.X0024729</v>
          </cell>
          <cell r="E653">
            <v>0</v>
          </cell>
          <cell r="G653">
            <v>0</v>
          </cell>
          <cell r="I653">
            <v>2523.6</v>
          </cell>
          <cell r="J653">
            <v>7.7</v>
          </cell>
          <cell r="K653">
            <v>2515.9</v>
          </cell>
          <cell r="L653" t="str">
            <v>D</v>
          </cell>
          <cell r="M653">
            <v>2515.9</v>
          </cell>
          <cell r="N653" t="str">
            <v>D</v>
          </cell>
          <cell r="O653">
            <v>2515.9</v>
          </cell>
          <cell r="P653">
            <v>12486.73</v>
          </cell>
          <cell r="Q653">
            <v>15002.63</v>
          </cell>
        </row>
        <row r="654">
          <cell r="B654" t="str">
            <v>402101015</v>
          </cell>
          <cell r="C654" t="str">
            <v>402101015</v>
          </cell>
          <cell r="D654" t="str">
            <v>BNP Contratto locaz.finaz.X0024730</v>
          </cell>
          <cell r="E654">
            <v>0</v>
          </cell>
          <cell r="G654">
            <v>0</v>
          </cell>
          <cell r="I654">
            <v>6603.42</v>
          </cell>
          <cell r="J654">
            <v>20.18</v>
          </cell>
          <cell r="K654">
            <v>6583.24</v>
          </cell>
          <cell r="L654" t="str">
            <v>D</v>
          </cell>
          <cell r="M654">
            <v>6583.24</v>
          </cell>
          <cell r="N654" t="str">
            <v>D</v>
          </cell>
          <cell r="O654">
            <v>6583.24</v>
          </cell>
          <cell r="P654">
            <v>32673.62</v>
          </cell>
          <cell r="Q654">
            <v>39256.86</v>
          </cell>
        </row>
        <row r="655">
          <cell r="B655" t="str">
            <v>402101016</v>
          </cell>
          <cell r="C655" t="str">
            <v>402101016</v>
          </cell>
          <cell r="D655" t="str">
            <v>BNP Contratto locaz.finaz.X0024734</v>
          </cell>
          <cell r="E655">
            <v>0</v>
          </cell>
          <cell r="G655">
            <v>0</v>
          </cell>
          <cell r="I655">
            <v>5741.19</v>
          </cell>
          <cell r="J655">
            <v>15.03</v>
          </cell>
          <cell r="K655">
            <v>5726.16</v>
          </cell>
          <cell r="L655" t="str">
            <v>D</v>
          </cell>
          <cell r="M655">
            <v>5726.16</v>
          </cell>
          <cell r="N655" t="str">
            <v>D</v>
          </cell>
          <cell r="O655">
            <v>5726.16</v>
          </cell>
          <cell r="P655">
            <v>28413.94</v>
          </cell>
          <cell r="Q655">
            <v>34140.1</v>
          </cell>
        </row>
        <row r="656">
          <cell r="B656" t="str">
            <v>402101017</v>
          </cell>
          <cell r="C656" t="str">
            <v>402101017</v>
          </cell>
          <cell r="D656" t="str">
            <v>BNP Contratto locaz.finaz.X0024736</v>
          </cell>
          <cell r="E656">
            <v>0</v>
          </cell>
          <cell r="G656">
            <v>0</v>
          </cell>
          <cell r="I656">
            <v>9926.16</v>
          </cell>
          <cell r="J656">
            <v>15.93</v>
          </cell>
          <cell r="K656">
            <v>9910.23</v>
          </cell>
          <cell r="L656" t="str">
            <v>D</v>
          </cell>
          <cell r="M656">
            <v>9910.23</v>
          </cell>
          <cell r="N656" t="str">
            <v>D</v>
          </cell>
          <cell r="O656">
            <v>9910.23</v>
          </cell>
          <cell r="P656">
            <v>49161.84</v>
          </cell>
          <cell r="Q656">
            <v>59072.069999999992</v>
          </cell>
        </row>
        <row r="657">
          <cell r="B657" t="str">
            <v>402101018</v>
          </cell>
          <cell r="C657" t="str">
            <v>402101018</v>
          </cell>
          <cell r="D657" t="str">
            <v>BNP Contratto locaz.finaz.X0024762</v>
          </cell>
          <cell r="E657">
            <v>0</v>
          </cell>
          <cell r="G657">
            <v>0</v>
          </cell>
          <cell r="I657">
            <v>5888.4</v>
          </cell>
          <cell r="J657">
            <v>9.4499999999999993</v>
          </cell>
          <cell r="K657">
            <v>5878.95</v>
          </cell>
          <cell r="L657" t="str">
            <v>D</v>
          </cell>
          <cell r="M657">
            <v>5878.95</v>
          </cell>
          <cell r="N657" t="str">
            <v>D</v>
          </cell>
          <cell r="O657">
            <v>5878.95</v>
          </cell>
          <cell r="P657">
            <v>29163.83</v>
          </cell>
          <cell r="Q657">
            <v>35042.78</v>
          </cell>
        </row>
        <row r="658">
          <cell r="B658" t="str">
            <v>402101019</v>
          </cell>
          <cell r="C658" t="str">
            <v>402101019</v>
          </cell>
          <cell r="D658" t="str">
            <v>BNP Contratto locaz.finaz.Y0055723</v>
          </cell>
          <cell r="E658">
            <v>0</v>
          </cell>
          <cell r="G658">
            <v>0</v>
          </cell>
          <cell r="I658">
            <v>16305.3</v>
          </cell>
          <cell r="J658">
            <v>0</v>
          </cell>
          <cell r="K658">
            <v>16305.3</v>
          </cell>
          <cell r="L658" t="str">
            <v>D</v>
          </cell>
          <cell r="M658">
            <v>16305.3</v>
          </cell>
          <cell r="N658" t="str">
            <v>D</v>
          </cell>
          <cell r="O658">
            <v>16305.3</v>
          </cell>
          <cell r="P658">
            <v>83526.28</v>
          </cell>
          <cell r="Q658">
            <v>99831.58</v>
          </cell>
        </row>
        <row r="659">
          <cell r="B659" t="str">
            <v>402101020</v>
          </cell>
          <cell r="C659" t="str">
            <v>402101020</v>
          </cell>
          <cell r="D659" t="str">
            <v>Leasint "PL6 BMW" Camas</v>
          </cell>
          <cell r="E659">
            <v>0</v>
          </cell>
          <cell r="G659">
            <v>0</v>
          </cell>
          <cell r="I659">
            <v>0</v>
          </cell>
          <cell r="J659">
            <v>0</v>
          </cell>
          <cell r="K659">
            <v>0</v>
          </cell>
          <cell r="M659">
            <v>0</v>
          </cell>
          <cell r="O659">
            <v>0</v>
          </cell>
          <cell r="P659">
            <v>0</v>
          </cell>
          <cell r="Q659">
            <v>0</v>
          </cell>
        </row>
        <row r="660">
          <cell r="B660" t="str">
            <v>402101021</v>
          </cell>
          <cell r="C660" t="str">
            <v>402101021</v>
          </cell>
          <cell r="D660" t="str">
            <v>Unicredit leasing cont.LI/01336194</v>
          </cell>
          <cell r="E660">
            <v>0</v>
          </cell>
          <cell r="G660">
            <v>0</v>
          </cell>
          <cell r="I660">
            <v>0</v>
          </cell>
          <cell r="J660">
            <v>0</v>
          </cell>
          <cell r="K660">
            <v>0</v>
          </cell>
          <cell r="M660">
            <v>0</v>
          </cell>
          <cell r="O660">
            <v>0</v>
          </cell>
          <cell r="P660">
            <v>0</v>
          </cell>
          <cell r="Q660">
            <v>0</v>
          </cell>
        </row>
        <row r="661">
          <cell r="B661" t="str">
            <v>402101022</v>
          </cell>
          <cell r="C661" t="str">
            <v>402101022</v>
          </cell>
          <cell r="D661" t="str">
            <v>Credemleasing Contr.SI/153263</v>
          </cell>
          <cell r="E661">
            <v>0</v>
          </cell>
          <cell r="G661">
            <v>0</v>
          </cell>
          <cell r="I661">
            <v>0</v>
          </cell>
          <cell r="J661">
            <v>0</v>
          </cell>
          <cell r="K661">
            <v>0</v>
          </cell>
          <cell r="M661">
            <v>0</v>
          </cell>
          <cell r="O661">
            <v>0</v>
          </cell>
          <cell r="P661">
            <v>0</v>
          </cell>
          <cell r="Q661">
            <v>0</v>
          </cell>
        </row>
        <row r="662">
          <cell r="B662" t="str">
            <v>402101023</v>
          </cell>
          <cell r="C662" t="str">
            <v>402101023</v>
          </cell>
          <cell r="D662" t="str">
            <v>Mediocredito CTR 979322</v>
          </cell>
          <cell r="E662">
            <v>0</v>
          </cell>
          <cell r="G662">
            <v>0</v>
          </cell>
          <cell r="I662">
            <v>0</v>
          </cell>
          <cell r="J662">
            <v>0</v>
          </cell>
          <cell r="K662">
            <v>0</v>
          </cell>
          <cell r="M662">
            <v>0</v>
          </cell>
          <cell r="O662">
            <v>0</v>
          </cell>
          <cell r="P662">
            <v>0</v>
          </cell>
          <cell r="Q662">
            <v>0</v>
          </cell>
        </row>
        <row r="663">
          <cell r="B663" t="str">
            <v>402101024</v>
          </cell>
          <cell r="C663" t="str">
            <v>402101024</v>
          </cell>
          <cell r="D663" t="str">
            <v>BNP Leasing CTR V0000639</v>
          </cell>
          <cell r="E663">
            <v>0</v>
          </cell>
          <cell r="G663">
            <v>0</v>
          </cell>
          <cell r="I663">
            <v>0</v>
          </cell>
          <cell r="J663">
            <v>0</v>
          </cell>
          <cell r="K663">
            <v>0</v>
          </cell>
          <cell r="M663">
            <v>0</v>
          </cell>
          <cell r="O663">
            <v>0</v>
          </cell>
          <cell r="P663">
            <v>0</v>
          </cell>
          <cell r="Q663">
            <v>0</v>
          </cell>
        </row>
        <row r="664">
          <cell r="B664" t="str">
            <v>402101025</v>
          </cell>
          <cell r="C664" t="str">
            <v>402101025</v>
          </cell>
          <cell r="D664" t="str">
            <v>SELMA ct/30174156 Camas Linea Shz</v>
          </cell>
          <cell r="E664">
            <v>0</v>
          </cell>
          <cell r="G664">
            <v>0</v>
          </cell>
          <cell r="I664">
            <v>0</v>
          </cell>
          <cell r="J664">
            <v>0</v>
          </cell>
          <cell r="K664">
            <v>0</v>
          </cell>
          <cell r="M664">
            <v>0</v>
          </cell>
          <cell r="O664">
            <v>0</v>
          </cell>
          <cell r="P664">
            <v>0</v>
          </cell>
          <cell r="Q664">
            <v>0</v>
          </cell>
        </row>
        <row r="665">
          <cell r="B665" t="str">
            <v>402101026</v>
          </cell>
          <cell r="C665" t="str">
            <v>402101026</v>
          </cell>
          <cell r="D665" t="str">
            <v>SELMA ct/30174723 Tedas Com.520/334</v>
          </cell>
          <cell r="E665">
            <v>0</v>
          </cell>
          <cell r="G665">
            <v>0</v>
          </cell>
          <cell r="I665">
            <v>0</v>
          </cell>
          <cell r="J665">
            <v>0</v>
          </cell>
          <cell r="K665">
            <v>0</v>
          </cell>
          <cell r="M665">
            <v>0</v>
          </cell>
          <cell r="O665">
            <v>0</v>
          </cell>
          <cell r="P665">
            <v>0</v>
          </cell>
          <cell r="Q665">
            <v>0</v>
          </cell>
        </row>
        <row r="666">
          <cell r="B666" t="str">
            <v>402101027</v>
          </cell>
          <cell r="C666" t="str">
            <v>402101027</v>
          </cell>
          <cell r="D666" t="str">
            <v>SELMA ct/30174749 Tecnom.-sens.Fiat</v>
          </cell>
          <cell r="E666">
            <v>0</v>
          </cell>
          <cell r="G666">
            <v>0</v>
          </cell>
          <cell r="I666">
            <v>0</v>
          </cell>
          <cell r="J666">
            <v>0</v>
          </cell>
          <cell r="K666">
            <v>0</v>
          </cell>
          <cell r="M666">
            <v>0</v>
          </cell>
          <cell r="O666">
            <v>0</v>
          </cell>
          <cell r="P666">
            <v>0</v>
          </cell>
          <cell r="Q666">
            <v>0</v>
          </cell>
        </row>
        <row r="667">
          <cell r="B667" t="str">
            <v>402101028</v>
          </cell>
          <cell r="C667" t="str">
            <v>402101028</v>
          </cell>
          <cell r="D667" t="str">
            <v>SELMA ct/30174750 Camas-lock s.BMW</v>
          </cell>
          <cell r="E667">
            <v>0</v>
          </cell>
          <cell r="G667">
            <v>0</v>
          </cell>
          <cell r="I667">
            <v>0</v>
          </cell>
          <cell r="J667">
            <v>0</v>
          </cell>
          <cell r="K667">
            <v>0</v>
          </cell>
          <cell r="M667">
            <v>0</v>
          </cell>
          <cell r="O667">
            <v>0</v>
          </cell>
          <cell r="P667">
            <v>0</v>
          </cell>
          <cell r="Q667">
            <v>0</v>
          </cell>
        </row>
        <row r="668">
          <cell r="B668" t="str">
            <v>402101029</v>
          </cell>
          <cell r="C668" t="str">
            <v>402101029</v>
          </cell>
          <cell r="D668" t="str">
            <v>SELMA ct/30174162 Tecnom./l.Bemiko</v>
          </cell>
          <cell r="E668">
            <v>0</v>
          </cell>
          <cell r="G668">
            <v>0</v>
          </cell>
          <cell r="I668">
            <v>0</v>
          </cell>
          <cell r="J668">
            <v>0</v>
          </cell>
          <cell r="K668">
            <v>0</v>
          </cell>
          <cell r="M668">
            <v>0</v>
          </cell>
          <cell r="O668">
            <v>0</v>
          </cell>
          <cell r="P668">
            <v>0</v>
          </cell>
          <cell r="Q668">
            <v>0</v>
          </cell>
        </row>
        <row r="669">
          <cell r="B669" t="str">
            <v>402101030</v>
          </cell>
          <cell r="C669" t="str">
            <v>402101030</v>
          </cell>
          <cell r="D669" t="str">
            <v>SELMA ct/30189767 Tecnom.ban.Backdo</v>
          </cell>
          <cell r="E669">
            <v>0</v>
          </cell>
          <cell r="G669">
            <v>0</v>
          </cell>
          <cell r="I669">
            <v>0</v>
          </cell>
          <cell r="J669">
            <v>0</v>
          </cell>
          <cell r="K669">
            <v>0</v>
          </cell>
          <cell r="M669">
            <v>0</v>
          </cell>
          <cell r="O669">
            <v>0</v>
          </cell>
          <cell r="P669">
            <v>24439.33</v>
          </cell>
          <cell r="Q669">
            <v>24439.33</v>
          </cell>
        </row>
        <row r="670">
          <cell r="B670" t="str">
            <v>402101031</v>
          </cell>
          <cell r="C670" t="str">
            <v>402101031</v>
          </cell>
          <cell r="D670" t="str">
            <v>SELMA ct/30175022 Tedas/l.man.co.RE</v>
          </cell>
          <cell r="E670">
            <v>0</v>
          </cell>
          <cell r="G670">
            <v>0</v>
          </cell>
          <cell r="I670">
            <v>0</v>
          </cell>
          <cell r="J670">
            <v>0</v>
          </cell>
          <cell r="K670">
            <v>0</v>
          </cell>
          <cell r="M670">
            <v>0</v>
          </cell>
          <cell r="O670">
            <v>0</v>
          </cell>
          <cell r="P670">
            <v>0</v>
          </cell>
          <cell r="Q670">
            <v>0</v>
          </cell>
        </row>
        <row r="671">
          <cell r="B671" t="str">
            <v>402101032</v>
          </cell>
          <cell r="C671" t="str">
            <v>402101032</v>
          </cell>
          <cell r="D671" t="str">
            <v>SELMA ct/30175025Tedas/l.Smart Sw.P</v>
          </cell>
          <cell r="E671">
            <v>0</v>
          </cell>
          <cell r="G671">
            <v>0</v>
          </cell>
          <cell r="I671">
            <v>0</v>
          </cell>
          <cell r="J671">
            <v>0</v>
          </cell>
          <cell r="K671">
            <v>0</v>
          </cell>
          <cell r="M671">
            <v>0</v>
          </cell>
          <cell r="O671">
            <v>0</v>
          </cell>
          <cell r="P671">
            <v>0</v>
          </cell>
          <cell r="Q671">
            <v>0</v>
          </cell>
        </row>
        <row r="672">
          <cell r="B672" t="str">
            <v>402101033</v>
          </cell>
          <cell r="C672" t="str">
            <v>402101033</v>
          </cell>
          <cell r="D672" t="str">
            <v>SELMA ct/30176477Tedas/int.szf 35-u</v>
          </cell>
          <cell r="E672">
            <v>0</v>
          </cell>
          <cell r="G672">
            <v>0</v>
          </cell>
          <cell r="I672">
            <v>0</v>
          </cell>
          <cell r="J672">
            <v>0</v>
          </cell>
          <cell r="K672">
            <v>0</v>
          </cell>
          <cell r="M672">
            <v>0</v>
          </cell>
          <cell r="O672">
            <v>0</v>
          </cell>
          <cell r="P672">
            <v>0</v>
          </cell>
          <cell r="Q672">
            <v>0</v>
          </cell>
        </row>
        <row r="673">
          <cell r="B673" t="str">
            <v>402101034</v>
          </cell>
          <cell r="C673" t="str">
            <v>402101034</v>
          </cell>
          <cell r="D673" t="str">
            <v>SELMA ct/30176730 Camas macch.coll</v>
          </cell>
          <cell r="E673">
            <v>0</v>
          </cell>
          <cell r="G673">
            <v>0</v>
          </cell>
          <cell r="I673">
            <v>0</v>
          </cell>
          <cell r="J673">
            <v>0</v>
          </cell>
          <cell r="K673">
            <v>0</v>
          </cell>
          <cell r="M673">
            <v>0</v>
          </cell>
          <cell r="O673">
            <v>0</v>
          </cell>
          <cell r="P673">
            <v>0</v>
          </cell>
          <cell r="Q673">
            <v>0</v>
          </cell>
        </row>
        <row r="674">
          <cell r="B674" t="str">
            <v>402101035</v>
          </cell>
          <cell r="C674" t="str">
            <v>402101035</v>
          </cell>
          <cell r="D674" t="str">
            <v>SELMA ct/30189780 Tedas com.rad/vol</v>
          </cell>
          <cell r="E674">
            <v>0</v>
          </cell>
          <cell r="G674">
            <v>0</v>
          </cell>
          <cell r="I674">
            <v>3208.87</v>
          </cell>
          <cell r="J674">
            <v>0</v>
          </cell>
          <cell r="K674">
            <v>3208.87</v>
          </cell>
          <cell r="L674" t="str">
            <v>D</v>
          </cell>
          <cell r="M674">
            <v>3208.87</v>
          </cell>
          <cell r="N674" t="str">
            <v>D</v>
          </cell>
          <cell r="O674">
            <v>3208.87</v>
          </cell>
          <cell r="P674">
            <v>47691.6</v>
          </cell>
          <cell r="Q674">
            <v>50900.47</v>
          </cell>
        </row>
        <row r="675">
          <cell r="B675" t="str">
            <v>402101036</v>
          </cell>
          <cell r="C675" t="str">
            <v>402101036</v>
          </cell>
          <cell r="D675" t="str">
            <v>Canoni Auto Arval Services</v>
          </cell>
          <cell r="E675">
            <v>0</v>
          </cell>
          <cell r="G675">
            <v>0</v>
          </cell>
          <cell r="I675">
            <v>28634.76</v>
          </cell>
          <cell r="J675">
            <v>1256.8599999999999</v>
          </cell>
          <cell r="K675">
            <v>27377.9</v>
          </cell>
          <cell r="L675" t="str">
            <v>D</v>
          </cell>
          <cell r="M675">
            <v>27377.9</v>
          </cell>
          <cell r="N675" t="str">
            <v>D</v>
          </cell>
          <cell r="O675">
            <v>27377.9</v>
          </cell>
          <cell r="P675">
            <v>110689.95</v>
          </cell>
          <cell r="Q675">
            <v>138067.85</v>
          </cell>
        </row>
        <row r="676">
          <cell r="B676" t="str">
            <v>402101037</v>
          </cell>
          <cell r="C676" t="str">
            <v>402101037</v>
          </cell>
          <cell r="D676" t="str">
            <v>BNPNoleggio fotoc.Toshiba(Gr.Digit)</v>
          </cell>
          <cell r="E676">
            <v>0</v>
          </cell>
          <cell r="G676">
            <v>0</v>
          </cell>
          <cell r="I676">
            <v>0</v>
          </cell>
          <cell r="J676">
            <v>0</v>
          </cell>
          <cell r="K676">
            <v>0</v>
          </cell>
          <cell r="M676">
            <v>0</v>
          </cell>
          <cell r="O676">
            <v>0</v>
          </cell>
          <cell r="P676">
            <v>0</v>
          </cell>
          <cell r="Q676">
            <v>0</v>
          </cell>
        </row>
        <row r="677">
          <cell r="B677" t="str">
            <v>402101038</v>
          </cell>
          <cell r="C677" t="str">
            <v>402101038</v>
          </cell>
          <cell r="D677" t="str">
            <v>Locat Leas."E60BMW" Camas</v>
          </cell>
          <cell r="E677">
            <v>0</v>
          </cell>
          <cell r="G677">
            <v>0</v>
          </cell>
          <cell r="I677">
            <v>0</v>
          </cell>
          <cell r="J677">
            <v>0</v>
          </cell>
          <cell r="K677">
            <v>0</v>
          </cell>
          <cell r="M677">
            <v>0</v>
          </cell>
          <cell r="O677">
            <v>0</v>
          </cell>
          <cell r="P677">
            <v>0</v>
          </cell>
          <cell r="Q677">
            <v>0</v>
          </cell>
        </row>
        <row r="678">
          <cell r="B678" t="str">
            <v>402101039</v>
          </cell>
          <cell r="C678" t="str">
            <v>402101039</v>
          </cell>
          <cell r="D678" t="str">
            <v>BNP noleggio multifunzione DIGIT</v>
          </cell>
          <cell r="E678">
            <v>0</v>
          </cell>
          <cell r="G678">
            <v>0</v>
          </cell>
          <cell r="I678">
            <v>3360</v>
          </cell>
          <cell r="J678">
            <v>0</v>
          </cell>
          <cell r="K678">
            <v>3360</v>
          </cell>
          <cell r="L678" t="str">
            <v>D</v>
          </cell>
          <cell r="M678">
            <v>3360</v>
          </cell>
          <cell r="N678" t="str">
            <v>D</v>
          </cell>
          <cell r="O678">
            <v>3360</v>
          </cell>
          <cell r="P678">
            <v>13822.42</v>
          </cell>
          <cell r="Q678">
            <v>17182.419999999998</v>
          </cell>
        </row>
        <row r="679">
          <cell r="B679" t="str">
            <v>402101040</v>
          </cell>
          <cell r="C679" t="str">
            <v>402101040</v>
          </cell>
          <cell r="D679" t="str">
            <v>Costi per beni di terzi</v>
          </cell>
          <cell r="E679">
            <v>0</v>
          </cell>
          <cell r="G679">
            <v>0</v>
          </cell>
          <cell r="I679">
            <v>0</v>
          </cell>
          <cell r="J679">
            <v>0</v>
          </cell>
          <cell r="K679">
            <v>0</v>
          </cell>
          <cell r="M679">
            <v>0</v>
          </cell>
          <cell r="O679">
            <v>0</v>
          </cell>
          <cell r="P679">
            <v>500</v>
          </cell>
          <cell r="Q679">
            <v>500</v>
          </cell>
        </row>
        <row r="680">
          <cell r="B680" t="str">
            <v>402101041</v>
          </cell>
          <cell r="C680" t="str">
            <v>402101041</v>
          </cell>
          <cell r="D680" t="str">
            <v>Affitto Capannone Sa.Ma.Plast</v>
          </cell>
          <cell r="E680">
            <v>0</v>
          </cell>
          <cell r="G680">
            <v>0</v>
          </cell>
          <cell r="I680">
            <v>10415.39</v>
          </cell>
          <cell r="J680">
            <v>0</v>
          </cell>
          <cell r="K680">
            <v>10415.39</v>
          </cell>
          <cell r="L680" t="str">
            <v>D</v>
          </cell>
          <cell r="M680">
            <v>10415.39</v>
          </cell>
          <cell r="N680" t="str">
            <v>D</v>
          </cell>
          <cell r="O680">
            <v>10415.39</v>
          </cell>
          <cell r="P680">
            <v>41455.800000000003</v>
          </cell>
          <cell r="Q680">
            <v>51871.19</v>
          </cell>
        </row>
        <row r="681">
          <cell r="B681" t="str">
            <v>402101042</v>
          </cell>
          <cell r="C681" t="str">
            <v>402101042</v>
          </cell>
          <cell r="D681" t="str">
            <v>Energ/Gas/Tel/AcquCapan.Sa.Ma.Plast</v>
          </cell>
          <cell r="E681">
            <v>0</v>
          </cell>
          <cell r="G681">
            <v>0</v>
          </cell>
          <cell r="I681">
            <v>3526.79</v>
          </cell>
          <cell r="J681">
            <v>0</v>
          </cell>
          <cell r="K681">
            <v>3526.79</v>
          </cell>
          <cell r="L681" t="str">
            <v>D</v>
          </cell>
          <cell r="M681">
            <v>3526.79</v>
          </cell>
          <cell r="N681" t="str">
            <v>D</v>
          </cell>
          <cell r="O681">
            <v>3526.79</v>
          </cell>
          <cell r="P681">
            <v>13846.73</v>
          </cell>
          <cell r="Q681">
            <v>17373.52</v>
          </cell>
        </row>
        <row r="682">
          <cell r="B682" t="str">
            <v>402101043</v>
          </cell>
          <cell r="C682" t="str">
            <v>402101043</v>
          </cell>
          <cell r="D682" t="str">
            <v>Locatrice Italiana Noleggio n10757</v>
          </cell>
          <cell r="E682">
            <v>0</v>
          </cell>
          <cell r="G682">
            <v>0</v>
          </cell>
          <cell r="I682">
            <v>0</v>
          </cell>
          <cell r="J682">
            <v>0</v>
          </cell>
          <cell r="K682">
            <v>0</v>
          </cell>
          <cell r="M682">
            <v>0</v>
          </cell>
          <cell r="O682">
            <v>0</v>
          </cell>
          <cell r="P682">
            <v>0</v>
          </cell>
          <cell r="Q682">
            <v>0</v>
          </cell>
        </row>
        <row r="683">
          <cell r="B683" t="str">
            <v>402101044</v>
          </cell>
          <cell r="C683" t="str">
            <v>402101044</v>
          </cell>
          <cell r="D683" t="str">
            <v>SELMA ct/30189888 Camas banchiGR901</v>
          </cell>
          <cell r="E683">
            <v>0</v>
          </cell>
          <cell r="G683">
            <v>0</v>
          </cell>
          <cell r="I683">
            <v>804.4</v>
          </cell>
          <cell r="J683">
            <v>0</v>
          </cell>
          <cell r="K683">
            <v>804.4</v>
          </cell>
          <cell r="L683" t="str">
            <v>D</v>
          </cell>
          <cell r="M683">
            <v>804.4</v>
          </cell>
          <cell r="N683" t="str">
            <v>D</v>
          </cell>
          <cell r="O683">
            <v>804.4</v>
          </cell>
          <cell r="P683">
            <v>11957.62</v>
          </cell>
          <cell r="Q683">
            <v>12762.02</v>
          </cell>
        </row>
        <row r="684">
          <cell r="B684" t="str">
            <v>402101045</v>
          </cell>
          <cell r="C684" t="str">
            <v>402101045</v>
          </cell>
          <cell r="D684" t="str">
            <v>SELMA ct/30189892 Camas banchi mon</v>
          </cell>
          <cell r="E684">
            <v>0</v>
          </cell>
          <cell r="G684">
            <v>0</v>
          </cell>
          <cell r="I684">
            <v>1678.75</v>
          </cell>
          <cell r="J684">
            <v>0</v>
          </cell>
          <cell r="K684">
            <v>1678.75</v>
          </cell>
          <cell r="L684" t="str">
            <v>D</v>
          </cell>
          <cell r="M684">
            <v>1678.75</v>
          </cell>
          <cell r="N684" t="str">
            <v>D</v>
          </cell>
          <cell r="O684">
            <v>1678.75</v>
          </cell>
          <cell r="P684">
            <v>24951.78</v>
          </cell>
          <cell r="Q684">
            <v>26630.53</v>
          </cell>
        </row>
        <row r="685">
          <cell r="B685" t="str">
            <v>402101046</v>
          </cell>
          <cell r="C685" t="str">
            <v>402101046</v>
          </cell>
          <cell r="D685" t="str">
            <v>SELMA ct/30190192 Tecnom/Caf mole</v>
          </cell>
          <cell r="E685">
            <v>0</v>
          </cell>
          <cell r="G685">
            <v>0</v>
          </cell>
          <cell r="I685">
            <v>0</v>
          </cell>
          <cell r="J685">
            <v>0</v>
          </cell>
          <cell r="K685">
            <v>0</v>
          </cell>
          <cell r="M685">
            <v>0</v>
          </cell>
          <cell r="O685">
            <v>0</v>
          </cell>
          <cell r="P685">
            <v>50427.18</v>
          </cell>
          <cell r="Q685">
            <v>50427.18</v>
          </cell>
        </row>
        <row r="686">
          <cell r="B686" t="str">
            <v>402101047</v>
          </cell>
          <cell r="C686" t="str">
            <v>402101047</v>
          </cell>
          <cell r="D686" t="str">
            <v>Locatrice Italiana Noleggio n11220</v>
          </cell>
          <cell r="E686">
            <v>0</v>
          </cell>
          <cell r="G686">
            <v>0</v>
          </cell>
          <cell r="I686">
            <v>0</v>
          </cell>
          <cell r="J686">
            <v>0</v>
          </cell>
          <cell r="K686">
            <v>0</v>
          </cell>
          <cell r="M686">
            <v>0</v>
          </cell>
          <cell r="O686">
            <v>0</v>
          </cell>
          <cell r="P686">
            <v>2283.54</v>
          </cell>
          <cell r="Q686">
            <v>2283.54</v>
          </cell>
        </row>
        <row r="687">
          <cell r="B687" t="str">
            <v>402101048</v>
          </cell>
          <cell r="C687" t="str">
            <v>402101048</v>
          </cell>
          <cell r="D687" t="str">
            <v>SELMA ct/30195999 Belotti</v>
          </cell>
          <cell r="E687">
            <v>0</v>
          </cell>
          <cell r="G687">
            <v>0</v>
          </cell>
          <cell r="I687">
            <v>2622.19</v>
          </cell>
          <cell r="J687">
            <v>0</v>
          </cell>
          <cell r="K687">
            <v>2622.19</v>
          </cell>
          <cell r="L687" t="str">
            <v>D</v>
          </cell>
          <cell r="M687">
            <v>2622.19</v>
          </cell>
          <cell r="N687" t="str">
            <v>D</v>
          </cell>
          <cell r="O687">
            <v>2622.19</v>
          </cell>
          <cell r="P687">
            <v>12996.01</v>
          </cell>
          <cell r="Q687">
            <v>15618.2</v>
          </cell>
        </row>
        <row r="688">
          <cell r="B688" t="str">
            <v>402101049</v>
          </cell>
          <cell r="C688" t="str">
            <v>402101049</v>
          </cell>
          <cell r="D688" t="str">
            <v>SELMA ct/30195992 Tecnom/banchi att</v>
          </cell>
          <cell r="E688">
            <v>0</v>
          </cell>
          <cell r="G688">
            <v>0</v>
          </cell>
          <cell r="I688">
            <v>5847.82</v>
          </cell>
          <cell r="J688">
            <v>0</v>
          </cell>
          <cell r="K688">
            <v>5847.82</v>
          </cell>
          <cell r="L688" t="str">
            <v>D</v>
          </cell>
          <cell r="M688">
            <v>5847.82</v>
          </cell>
          <cell r="N688" t="str">
            <v>D</v>
          </cell>
          <cell r="O688">
            <v>5847.82</v>
          </cell>
          <cell r="P688">
            <v>28977.81</v>
          </cell>
          <cell r="Q688">
            <v>34825.630000000005</v>
          </cell>
        </row>
        <row r="689">
          <cell r="B689" t="str">
            <v>402101050</v>
          </cell>
          <cell r="C689" t="str">
            <v>402101050</v>
          </cell>
          <cell r="D689" t="str">
            <v>Affitto x deposito Parabiago</v>
          </cell>
          <cell r="E689">
            <v>0</v>
          </cell>
          <cell r="G689">
            <v>0</v>
          </cell>
          <cell r="I689">
            <v>0</v>
          </cell>
          <cell r="J689">
            <v>0</v>
          </cell>
          <cell r="K689">
            <v>0</v>
          </cell>
          <cell r="M689">
            <v>0</v>
          </cell>
          <cell r="O689">
            <v>0</v>
          </cell>
          <cell r="P689">
            <v>0</v>
          </cell>
          <cell r="Q689">
            <v>0</v>
          </cell>
        </row>
        <row r="690">
          <cell r="B690" t="str">
            <v>402101051</v>
          </cell>
          <cell r="C690" t="str">
            <v>402101051</v>
          </cell>
          <cell r="D690" t="str">
            <v>SELMA ct/30195987 Tyco/macch.P100</v>
          </cell>
          <cell r="E690">
            <v>0</v>
          </cell>
          <cell r="G690">
            <v>0</v>
          </cell>
          <cell r="I690">
            <v>8496.1</v>
          </cell>
          <cell r="J690">
            <v>0</v>
          </cell>
          <cell r="K690">
            <v>8496.1</v>
          </cell>
          <cell r="L690" t="str">
            <v>D</v>
          </cell>
          <cell r="M690">
            <v>8496.1</v>
          </cell>
          <cell r="N690" t="str">
            <v>D</v>
          </cell>
          <cell r="O690">
            <v>8496.1</v>
          </cell>
          <cell r="P690">
            <v>42100.54</v>
          </cell>
          <cell r="Q690">
            <v>50596.639999999999</v>
          </cell>
        </row>
        <row r="691">
          <cell r="B691" t="str">
            <v>402101052</v>
          </cell>
          <cell r="C691" t="str">
            <v>402101052</v>
          </cell>
          <cell r="D691" t="str">
            <v>SELMA ct/30196003 Tedas pressa sep.</v>
          </cell>
          <cell r="E691">
            <v>0</v>
          </cell>
          <cell r="G691">
            <v>0</v>
          </cell>
          <cell r="I691">
            <v>8392.44</v>
          </cell>
          <cell r="J691">
            <v>0</v>
          </cell>
          <cell r="K691">
            <v>8392.44</v>
          </cell>
          <cell r="L691" t="str">
            <v>D</v>
          </cell>
          <cell r="M691">
            <v>8392.44</v>
          </cell>
          <cell r="N691" t="str">
            <v>D</v>
          </cell>
          <cell r="O691">
            <v>8392.44</v>
          </cell>
          <cell r="P691">
            <v>41586.53</v>
          </cell>
          <cell r="Q691">
            <v>49978.97</v>
          </cell>
        </row>
        <row r="692">
          <cell r="B692" t="str">
            <v>402101053</v>
          </cell>
          <cell r="C692" t="str">
            <v>402101053</v>
          </cell>
          <cell r="D692" t="str">
            <v>SELMA ct/30196013 Tedas banco bascu</v>
          </cell>
          <cell r="E692">
            <v>0</v>
          </cell>
          <cell r="G692">
            <v>0</v>
          </cell>
          <cell r="I692">
            <v>5035.07</v>
          </cell>
          <cell r="J692">
            <v>0</v>
          </cell>
          <cell r="K692">
            <v>5035.07</v>
          </cell>
          <cell r="L692" t="str">
            <v>D</v>
          </cell>
          <cell r="M692">
            <v>5035.07</v>
          </cell>
          <cell r="N692" t="str">
            <v>D</v>
          </cell>
          <cell r="O692">
            <v>5035.07</v>
          </cell>
          <cell r="P692">
            <v>24950.62</v>
          </cell>
          <cell r="Q692">
            <v>29985.69</v>
          </cell>
        </row>
        <row r="693">
          <cell r="B693" t="str">
            <v>402101054</v>
          </cell>
          <cell r="C693" t="str">
            <v>402101054</v>
          </cell>
          <cell r="D693" t="str">
            <v>BNP Contratto locaz.finaz.Y0051918</v>
          </cell>
          <cell r="E693">
            <v>0</v>
          </cell>
          <cell r="G693">
            <v>0</v>
          </cell>
          <cell r="I693">
            <v>0</v>
          </cell>
          <cell r="J693">
            <v>0</v>
          </cell>
          <cell r="K693">
            <v>0</v>
          </cell>
          <cell r="M693">
            <v>0</v>
          </cell>
          <cell r="O693">
            <v>0</v>
          </cell>
          <cell r="P693">
            <v>0</v>
          </cell>
          <cell r="Q693">
            <v>0</v>
          </cell>
        </row>
        <row r="694">
          <cell r="B694" t="str">
            <v>402101055</v>
          </cell>
          <cell r="C694" t="str">
            <v>402101055</v>
          </cell>
          <cell r="D694" t="str">
            <v>BNP Contratto locaz.finaz.Y0006368</v>
          </cell>
          <cell r="E694">
            <v>0</v>
          </cell>
          <cell r="G694">
            <v>0</v>
          </cell>
          <cell r="I694">
            <v>5812.56</v>
          </cell>
          <cell r="J694">
            <v>53.74</v>
          </cell>
          <cell r="K694">
            <v>5758.82</v>
          </cell>
          <cell r="L694" t="str">
            <v>D</v>
          </cell>
          <cell r="M694">
            <v>5758.82</v>
          </cell>
          <cell r="N694" t="str">
            <v>D</v>
          </cell>
          <cell r="O694">
            <v>5758.82</v>
          </cell>
          <cell r="P694">
            <v>28628.18</v>
          </cell>
          <cell r="Q694">
            <v>34387</v>
          </cell>
        </row>
        <row r="695">
          <cell r="B695" t="str">
            <v>402101056</v>
          </cell>
          <cell r="C695" t="str">
            <v>402101056</v>
          </cell>
          <cell r="D695" t="str">
            <v>BNP Contratto locaz.finaz.Y0006372</v>
          </cell>
          <cell r="E695">
            <v>0</v>
          </cell>
          <cell r="G695">
            <v>0</v>
          </cell>
          <cell r="I695">
            <v>9054</v>
          </cell>
          <cell r="J695">
            <v>83.74</v>
          </cell>
          <cell r="K695">
            <v>8970.26</v>
          </cell>
          <cell r="L695" t="str">
            <v>D</v>
          </cell>
          <cell r="M695">
            <v>8970.26</v>
          </cell>
          <cell r="N695" t="str">
            <v>D</v>
          </cell>
          <cell r="O695">
            <v>8970.26</v>
          </cell>
          <cell r="P695">
            <v>44594.720000000001</v>
          </cell>
          <cell r="Q695">
            <v>53564.98</v>
          </cell>
        </row>
        <row r="696">
          <cell r="B696" t="str">
            <v>402101057</v>
          </cell>
          <cell r="C696" t="str">
            <v>402101057</v>
          </cell>
          <cell r="D696" t="str">
            <v>BNP Contratto Z0021954</v>
          </cell>
          <cell r="E696">
            <v>0</v>
          </cell>
          <cell r="G696">
            <v>0</v>
          </cell>
          <cell r="I696">
            <v>0</v>
          </cell>
          <cell r="J696">
            <v>0</v>
          </cell>
          <cell r="K696">
            <v>0</v>
          </cell>
          <cell r="M696">
            <v>0</v>
          </cell>
          <cell r="O696">
            <v>0</v>
          </cell>
          <cell r="P696">
            <v>0</v>
          </cell>
          <cell r="Q696">
            <v>0</v>
          </cell>
        </row>
        <row r="697">
          <cell r="B697" t="str">
            <v>402101058</v>
          </cell>
          <cell r="C697" t="str">
            <v>402101058</v>
          </cell>
          <cell r="D697" t="str">
            <v>BNP Contratto Z0009295</v>
          </cell>
          <cell r="E697">
            <v>0</v>
          </cell>
          <cell r="G697">
            <v>0</v>
          </cell>
          <cell r="I697">
            <v>0</v>
          </cell>
          <cell r="J697">
            <v>0</v>
          </cell>
          <cell r="K697">
            <v>0</v>
          </cell>
          <cell r="M697">
            <v>0</v>
          </cell>
          <cell r="O697">
            <v>0</v>
          </cell>
          <cell r="P697">
            <v>1384.5</v>
          </cell>
          <cell r="Q697">
            <v>1384.5</v>
          </cell>
        </row>
        <row r="698">
          <cell r="B698" t="str">
            <v>402101060</v>
          </cell>
          <cell r="C698" t="str">
            <v>402101060</v>
          </cell>
          <cell r="D698" t="str">
            <v>Affitto x appartamento Milano</v>
          </cell>
          <cell r="E698">
            <v>0</v>
          </cell>
          <cell r="G698">
            <v>0</v>
          </cell>
          <cell r="I698">
            <v>0</v>
          </cell>
          <cell r="J698">
            <v>0</v>
          </cell>
          <cell r="K698">
            <v>0</v>
          </cell>
          <cell r="M698">
            <v>0</v>
          </cell>
          <cell r="O698">
            <v>0</v>
          </cell>
          <cell r="P698">
            <v>0</v>
          </cell>
          <cell r="Q698">
            <v>0</v>
          </cell>
        </row>
        <row r="699">
          <cell r="B699" t="str">
            <v>402101070</v>
          </cell>
          <cell r="C699" t="str">
            <v>402101070</v>
          </cell>
          <cell r="D699" t="str">
            <v>BNP Noleggio stampante Markem-Imaje</v>
          </cell>
          <cell r="E699">
            <v>0</v>
          </cell>
          <cell r="G699">
            <v>0</v>
          </cell>
          <cell r="I699">
            <v>799.5</v>
          </cell>
          <cell r="J699">
            <v>0</v>
          </cell>
          <cell r="K699">
            <v>799.5</v>
          </cell>
          <cell r="L699" t="str">
            <v>D</v>
          </cell>
          <cell r="M699">
            <v>799.5</v>
          </cell>
          <cell r="N699" t="str">
            <v>D</v>
          </cell>
          <cell r="O699">
            <v>799.5</v>
          </cell>
          <cell r="P699">
            <v>1599</v>
          </cell>
          <cell r="Q699">
            <v>2398.5</v>
          </cell>
        </row>
        <row r="700">
          <cell r="B700" t="str">
            <v>402101071</v>
          </cell>
          <cell r="C700" t="str">
            <v>402101071</v>
          </cell>
          <cell r="D700" t="str">
            <v>BNP V0045325 Nolegg.Fotocop.SHARP</v>
          </cell>
          <cell r="E700">
            <v>0</v>
          </cell>
          <cell r="G700">
            <v>0</v>
          </cell>
          <cell r="I700">
            <v>0</v>
          </cell>
          <cell r="J700">
            <v>0</v>
          </cell>
          <cell r="K700">
            <v>0</v>
          </cell>
          <cell r="M700">
            <v>0</v>
          </cell>
          <cell r="O700">
            <v>0</v>
          </cell>
          <cell r="P700">
            <v>0</v>
          </cell>
          <cell r="Q700">
            <v>0</v>
          </cell>
        </row>
        <row r="701">
          <cell r="B701" t="str">
            <v>402101072</v>
          </cell>
          <cell r="C701" t="str">
            <v>402101072</v>
          </cell>
          <cell r="D701" t="str">
            <v>SACE CTR/55/16 noleg.carrel.elev.Ju</v>
          </cell>
          <cell r="E701">
            <v>0</v>
          </cell>
          <cell r="G701">
            <v>0</v>
          </cell>
          <cell r="I701">
            <v>1005</v>
          </cell>
          <cell r="J701">
            <v>0</v>
          </cell>
          <cell r="K701">
            <v>1005</v>
          </cell>
          <cell r="L701" t="str">
            <v>D</v>
          </cell>
          <cell r="M701">
            <v>1005</v>
          </cell>
          <cell r="N701" t="str">
            <v>D</v>
          </cell>
          <cell r="O701">
            <v>1005</v>
          </cell>
          <cell r="P701">
            <v>3015</v>
          </cell>
          <cell r="Q701">
            <v>4020</v>
          </cell>
        </row>
        <row r="702">
          <cell r="B702" t="str">
            <v>402101073</v>
          </cell>
          <cell r="C702" t="str">
            <v>402101073</v>
          </cell>
          <cell r="D702" t="str">
            <v>SACE matr.91025261noleg.carrel.ele.</v>
          </cell>
          <cell r="E702">
            <v>0</v>
          </cell>
          <cell r="G702">
            <v>0</v>
          </cell>
          <cell r="I702">
            <v>0</v>
          </cell>
          <cell r="J702">
            <v>0</v>
          </cell>
          <cell r="K702">
            <v>0</v>
          </cell>
          <cell r="M702">
            <v>0</v>
          </cell>
          <cell r="O702">
            <v>0</v>
          </cell>
          <cell r="P702">
            <v>0</v>
          </cell>
          <cell r="Q702">
            <v>0</v>
          </cell>
        </row>
        <row r="703">
          <cell r="B703" t="str">
            <v>402101074</v>
          </cell>
          <cell r="C703" t="str">
            <v>402101074</v>
          </cell>
          <cell r="D703" t="str">
            <v>KION noleg.carrel.ele.</v>
          </cell>
          <cell r="E703">
            <v>0</v>
          </cell>
          <cell r="G703">
            <v>0</v>
          </cell>
          <cell r="I703">
            <v>2853.36</v>
          </cell>
          <cell r="J703">
            <v>0</v>
          </cell>
          <cell r="K703">
            <v>2853.36</v>
          </cell>
          <cell r="L703" t="str">
            <v>D</v>
          </cell>
          <cell r="M703">
            <v>2853.36</v>
          </cell>
          <cell r="N703" t="str">
            <v>D</v>
          </cell>
          <cell r="O703">
            <v>2853.36</v>
          </cell>
          <cell r="P703">
            <v>11404.04</v>
          </cell>
          <cell r="Q703">
            <v>14257.400000000001</v>
          </cell>
        </row>
        <row r="704">
          <cell r="B704" t="str">
            <v>402101080</v>
          </cell>
          <cell r="C704" t="str">
            <v>402101080</v>
          </cell>
          <cell r="D704" t="str">
            <v>IFIS Contr.358390 Centralino</v>
          </cell>
          <cell r="E704">
            <v>0</v>
          </cell>
          <cell r="G704">
            <v>0</v>
          </cell>
          <cell r="I704">
            <v>0</v>
          </cell>
          <cell r="J704">
            <v>0</v>
          </cell>
          <cell r="K704">
            <v>0</v>
          </cell>
          <cell r="M704">
            <v>0</v>
          </cell>
          <cell r="O704">
            <v>0</v>
          </cell>
          <cell r="P704">
            <v>0</v>
          </cell>
          <cell r="Q704">
            <v>0</v>
          </cell>
        </row>
        <row r="705">
          <cell r="B705" t="str">
            <v>402101081</v>
          </cell>
          <cell r="C705" t="str">
            <v>402101081</v>
          </cell>
          <cell r="D705" t="str">
            <v>SOFTECH canone affitto software</v>
          </cell>
          <cell r="E705">
            <v>0</v>
          </cell>
          <cell r="G705">
            <v>0</v>
          </cell>
          <cell r="I705">
            <v>48600</v>
          </cell>
          <cell r="J705">
            <v>0</v>
          </cell>
          <cell r="K705">
            <v>48600</v>
          </cell>
          <cell r="L705" t="str">
            <v>D</v>
          </cell>
          <cell r="M705">
            <v>48600</v>
          </cell>
          <cell r="N705" t="str">
            <v>D</v>
          </cell>
          <cell r="O705">
            <v>48600</v>
          </cell>
          <cell r="P705">
            <v>5220</v>
          </cell>
          <cell r="Q705">
            <v>53820</v>
          </cell>
        </row>
        <row r="706">
          <cell r="B706" t="str">
            <v>402101082</v>
          </cell>
          <cell r="C706" t="str">
            <v>402101082</v>
          </cell>
          <cell r="D706" t="str">
            <v>BNP Contratto locaz.finaz.Z0050736</v>
          </cell>
          <cell r="E706">
            <v>0</v>
          </cell>
          <cell r="G706">
            <v>0</v>
          </cell>
          <cell r="I706">
            <v>0</v>
          </cell>
          <cell r="J706">
            <v>0</v>
          </cell>
          <cell r="K706">
            <v>0</v>
          </cell>
          <cell r="M706">
            <v>0</v>
          </cell>
          <cell r="O706">
            <v>0</v>
          </cell>
          <cell r="P706">
            <v>0</v>
          </cell>
          <cell r="Q706">
            <v>0</v>
          </cell>
        </row>
        <row r="707">
          <cell r="B707" t="str">
            <v>402101083</v>
          </cell>
          <cell r="C707" t="str">
            <v>402101083</v>
          </cell>
          <cell r="D707" t="str">
            <v>COLT TECH Canone Contr.0203</v>
          </cell>
          <cell r="E707">
            <v>0</v>
          </cell>
          <cell r="G707">
            <v>0</v>
          </cell>
          <cell r="I707">
            <v>1500</v>
          </cell>
          <cell r="J707">
            <v>0</v>
          </cell>
          <cell r="K707">
            <v>1500</v>
          </cell>
          <cell r="L707" t="str">
            <v>D</v>
          </cell>
          <cell r="M707">
            <v>1500</v>
          </cell>
          <cell r="N707" t="str">
            <v>D</v>
          </cell>
          <cell r="O707">
            <v>1500</v>
          </cell>
          <cell r="P707">
            <v>6000</v>
          </cell>
          <cell r="Q707">
            <v>7500</v>
          </cell>
        </row>
        <row r="708">
          <cell r="B708" t="str">
            <v>402101090</v>
          </cell>
          <cell r="C708" t="str">
            <v>402101090</v>
          </cell>
          <cell r="D708" t="str">
            <v>Affitto Garage Auto Aziendale</v>
          </cell>
          <cell r="E708">
            <v>0</v>
          </cell>
          <cell r="G708">
            <v>0</v>
          </cell>
          <cell r="I708">
            <v>1132</v>
          </cell>
          <cell r="J708">
            <v>0</v>
          </cell>
          <cell r="K708">
            <v>1132</v>
          </cell>
          <cell r="L708" t="str">
            <v>D</v>
          </cell>
          <cell r="M708">
            <v>1132</v>
          </cell>
          <cell r="N708" t="str">
            <v>D</v>
          </cell>
          <cell r="O708">
            <v>1132</v>
          </cell>
          <cell r="P708">
            <v>2264</v>
          </cell>
          <cell r="Q708">
            <v>3396</v>
          </cell>
        </row>
        <row r="709">
          <cell r="B709" t="str">
            <v>402201010</v>
          </cell>
          <cell r="C709" t="str">
            <v>402201010</v>
          </cell>
          <cell r="D709" t="str">
            <v>Salari per operai</v>
          </cell>
          <cell r="E709">
            <v>0</v>
          </cell>
          <cell r="G709">
            <v>0</v>
          </cell>
          <cell r="I709">
            <v>386929.37</v>
          </cell>
          <cell r="J709">
            <v>17801.28</v>
          </cell>
          <cell r="K709">
            <v>369128.09</v>
          </cell>
          <cell r="L709" t="str">
            <v>D</v>
          </cell>
          <cell r="M709">
            <v>369128.09</v>
          </cell>
          <cell r="N709" t="str">
            <v>D</v>
          </cell>
          <cell r="O709">
            <v>369128.09</v>
          </cell>
          <cell r="P709">
            <v>1769702.84</v>
          </cell>
          <cell r="Q709">
            <v>2138830.9300000002</v>
          </cell>
        </row>
        <row r="710">
          <cell r="B710" t="str">
            <v>402201013</v>
          </cell>
          <cell r="C710" t="str">
            <v>402201013</v>
          </cell>
          <cell r="D710" t="str">
            <v>Ferie operai</v>
          </cell>
          <cell r="E710">
            <v>0</v>
          </cell>
          <cell r="G710">
            <v>0</v>
          </cell>
          <cell r="I710">
            <v>0</v>
          </cell>
          <cell r="J710">
            <v>0</v>
          </cell>
          <cell r="K710">
            <v>0</v>
          </cell>
          <cell r="M710">
            <v>0</v>
          </cell>
          <cell r="O710">
            <v>0</v>
          </cell>
          <cell r="P710">
            <v>36106.04</v>
          </cell>
          <cell r="Q710">
            <v>36106.04</v>
          </cell>
        </row>
        <row r="711">
          <cell r="B711" t="str">
            <v>402201014</v>
          </cell>
          <cell r="C711" t="str">
            <v>402201014</v>
          </cell>
          <cell r="D711" t="str">
            <v>Par operai</v>
          </cell>
          <cell r="E711">
            <v>0</v>
          </cell>
          <cell r="G711">
            <v>0</v>
          </cell>
          <cell r="I711">
            <v>0</v>
          </cell>
          <cell r="J711">
            <v>0</v>
          </cell>
          <cell r="K711">
            <v>0</v>
          </cell>
          <cell r="M711">
            <v>0</v>
          </cell>
          <cell r="O711">
            <v>0</v>
          </cell>
          <cell r="P711">
            <v>34371.33</v>
          </cell>
          <cell r="Q711">
            <v>34371.33</v>
          </cell>
        </row>
        <row r="712">
          <cell r="B712" t="str">
            <v>402201020</v>
          </cell>
          <cell r="C712" t="str">
            <v>402201020</v>
          </cell>
          <cell r="D712" t="str">
            <v>Contributi  sociali su salari</v>
          </cell>
          <cell r="E712">
            <v>0</v>
          </cell>
          <cell r="G712">
            <v>0</v>
          </cell>
          <cell r="I712">
            <v>111016.73</v>
          </cell>
          <cell r="J712">
            <v>0</v>
          </cell>
          <cell r="K712">
            <v>111016.73</v>
          </cell>
          <cell r="L712" t="str">
            <v>D</v>
          </cell>
          <cell r="M712">
            <v>111016.73</v>
          </cell>
          <cell r="N712" t="str">
            <v>D</v>
          </cell>
          <cell r="O712">
            <v>111016.73</v>
          </cell>
          <cell r="P712">
            <v>483355.08</v>
          </cell>
          <cell r="Q712">
            <v>594371.81000000006</v>
          </cell>
        </row>
        <row r="713">
          <cell r="B713" t="str">
            <v>402201021</v>
          </cell>
          <cell r="C713" t="str">
            <v>402201021</v>
          </cell>
          <cell r="D713" t="str">
            <v>Contributo Inail</v>
          </cell>
          <cell r="E713">
            <v>0</v>
          </cell>
          <cell r="G713">
            <v>0</v>
          </cell>
          <cell r="I713">
            <v>0</v>
          </cell>
          <cell r="J713">
            <v>0</v>
          </cell>
          <cell r="K713">
            <v>0</v>
          </cell>
          <cell r="M713">
            <v>0</v>
          </cell>
          <cell r="O713">
            <v>0</v>
          </cell>
          <cell r="P713">
            <v>28702.37</v>
          </cell>
          <cell r="Q713">
            <v>28702.37</v>
          </cell>
        </row>
        <row r="714">
          <cell r="B714" t="str">
            <v>402201025</v>
          </cell>
          <cell r="C714" t="str">
            <v>402201025</v>
          </cell>
          <cell r="D714" t="str">
            <v>Contributi Fondo Pensione Cometa</v>
          </cell>
          <cell r="E714">
            <v>0</v>
          </cell>
          <cell r="G714">
            <v>0</v>
          </cell>
          <cell r="I714">
            <v>0</v>
          </cell>
          <cell r="J714">
            <v>0</v>
          </cell>
          <cell r="K714">
            <v>0</v>
          </cell>
          <cell r="M714">
            <v>0</v>
          </cell>
          <cell r="O714">
            <v>0</v>
          </cell>
          <cell r="P714">
            <v>5229.1899999999996</v>
          </cell>
          <cell r="Q714">
            <v>5229.1899999999996</v>
          </cell>
        </row>
        <row r="715">
          <cell r="B715" t="str">
            <v>402201026</v>
          </cell>
          <cell r="C715" t="str">
            <v>402201026</v>
          </cell>
          <cell r="D715" t="str">
            <v>Contrib. Fondo Sanitario Metasalute</v>
          </cell>
          <cell r="E715">
            <v>0</v>
          </cell>
          <cell r="G715">
            <v>0</v>
          </cell>
          <cell r="I715">
            <v>2108.17</v>
          </cell>
          <cell r="J715">
            <v>0</v>
          </cell>
          <cell r="K715">
            <v>2108.17</v>
          </cell>
          <cell r="L715" t="str">
            <v>D</v>
          </cell>
          <cell r="M715">
            <v>2108.17</v>
          </cell>
          <cell r="N715" t="str">
            <v>D</v>
          </cell>
          <cell r="O715">
            <v>2108.17</v>
          </cell>
          <cell r="P715">
            <v>30214.19</v>
          </cell>
          <cell r="Q715">
            <v>32322.36</v>
          </cell>
        </row>
        <row r="716">
          <cell r="B716" t="str">
            <v>402201027</v>
          </cell>
          <cell r="C716" t="str">
            <v>402201027</v>
          </cell>
          <cell r="D716" t="str">
            <v>Contrib. su ferie operai</v>
          </cell>
          <cell r="E716">
            <v>0</v>
          </cell>
          <cell r="G716">
            <v>0</v>
          </cell>
          <cell r="I716">
            <v>0</v>
          </cell>
          <cell r="J716">
            <v>0</v>
          </cell>
          <cell r="K716">
            <v>0</v>
          </cell>
          <cell r="M716">
            <v>0</v>
          </cell>
          <cell r="O716">
            <v>0</v>
          </cell>
          <cell r="P716">
            <v>11742.41</v>
          </cell>
          <cell r="Q716">
            <v>11742.41</v>
          </cell>
        </row>
        <row r="717">
          <cell r="B717" t="str">
            <v>402201028</v>
          </cell>
          <cell r="C717" t="str">
            <v>402201028</v>
          </cell>
          <cell r="D717" t="str">
            <v>Contrib. su par operai</v>
          </cell>
          <cell r="E717">
            <v>0</v>
          </cell>
          <cell r="G717">
            <v>0</v>
          </cell>
          <cell r="I717">
            <v>0</v>
          </cell>
          <cell r="J717">
            <v>0</v>
          </cell>
          <cell r="K717">
            <v>0</v>
          </cell>
          <cell r="M717">
            <v>0</v>
          </cell>
          <cell r="O717">
            <v>0</v>
          </cell>
          <cell r="P717">
            <v>11178.24</v>
          </cell>
          <cell r="Q717">
            <v>11178.24</v>
          </cell>
        </row>
        <row r="718">
          <cell r="B718" t="str">
            <v>402201030</v>
          </cell>
          <cell r="C718" t="str">
            <v>402201030</v>
          </cell>
          <cell r="D718" t="str">
            <v>Quota anzianità salariati</v>
          </cell>
          <cell r="E718">
            <v>0</v>
          </cell>
          <cell r="G718">
            <v>0</v>
          </cell>
          <cell r="I718">
            <v>27699.63</v>
          </cell>
          <cell r="J718">
            <v>0</v>
          </cell>
          <cell r="K718">
            <v>27699.63</v>
          </cell>
          <cell r="L718" t="str">
            <v>D</v>
          </cell>
          <cell r="M718">
            <v>27699.63</v>
          </cell>
          <cell r="N718" t="str">
            <v>D</v>
          </cell>
          <cell r="O718">
            <v>27699.63</v>
          </cell>
          <cell r="P718">
            <v>187703.39</v>
          </cell>
          <cell r="Q718">
            <v>215403.02000000002</v>
          </cell>
        </row>
        <row r="719">
          <cell r="B719" t="str">
            <v>402202010</v>
          </cell>
          <cell r="C719" t="str">
            <v>402202010</v>
          </cell>
          <cell r="D719" t="str">
            <v>Stipendi impiegati</v>
          </cell>
          <cell r="E719">
            <v>0</v>
          </cell>
          <cell r="G719">
            <v>0</v>
          </cell>
          <cell r="I719">
            <v>1096343.25</v>
          </cell>
          <cell r="J719">
            <v>11965.57</v>
          </cell>
          <cell r="K719">
            <v>1084377.68</v>
          </cell>
          <cell r="L719" t="str">
            <v>D</v>
          </cell>
          <cell r="M719">
            <v>1084377.68</v>
          </cell>
          <cell r="N719" t="str">
            <v>D</v>
          </cell>
          <cell r="O719">
            <v>1084377.68</v>
          </cell>
          <cell r="P719">
            <v>5131811.6500000004</v>
          </cell>
          <cell r="Q719">
            <v>6216189.3300000001</v>
          </cell>
        </row>
        <row r="720">
          <cell r="B720" t="str">
            <v>402202013</v>
          </cell>
          <cell r="C720" t="str">
            <v>402202013</v>
          </cell>
          <cell r="D720" t="str">
            <v>Ferie Stipendiati</v>
          </cell>
          <cell r="E720">
            <v>0</v>
          </cell>
          <cell r="G720">
            <v>0</v>
          </cell>
          <cell r="I720">
            <v>0</v>
          </cell>
          <cell r="J720">
            <v>0</v>
          </cell>
          <cell r="K720">
            <v>0</v>
          </cell>
          <cell r="M720">
            <v>0</v>
          </cell>
          <cell r="O720">
            <v>0</v>
          </cell>
          <cell r="P720">
            <v>143082.32</v>
          </cell>
          <cell r="Q720">
            <v>143082.32</v>
          </cell>
        </row>
        <row r="721">
          <cell r="B721" t="str">
            <v>402202014</v>
          </cell>
          <cell r="C721" t="str">
            <v>402202014</v>
          </cell>
          <cell r="D721" t="str">
            <v>Par Stipendiati</v>
          </cell>
          <cell r="E721">
            <v>0</v>
          </cell>
          <cell r="G721">
            <v>0</v>
          </cell>
          <cell r="I721">
            <v>0</v>
          </cell>
          <cell r="J721">
            <v>0</v>
          </cell>
          <cell r="K721">
            <v>0</v>
          </cell>
          <cell r="M721">
            <v>0</v>
          </cell>
          <cell r="O721">
            <v>0</v>
          </cell>
          <cell r="P721">
            <v>179543.43</v>
          </cell>
          <cell r="Q721">
            <v>179543.43</v>
          </cell>
        </row>
        <row r="722">
          <cell r="B722" t="str">
            <v>402202020</v>
          </cell>
          <cell r="C722" t="str">
            <v>402202020</v>
          </cell>
          <cell r="D722" t="str">
            <v>Contributi  sociali su stipendi</v>
          </cell>
          <cell r="E722">
            <v>0</v>
          </cell>
          <cell r="G722">
            <v>0</v>
          </cell>
          <cell r="I722">
            <v>259407.3</v>
          </cell>
          <cell r="J722">
            <v>0</v>
          </cell>
          <cell r="K722">
            <v>259407.3</v>
          </cell>
          <cell r="L722" t="str">
            <v>D</v>
          </cell>
          <cell r="M722">
            <v>259407.3</v>
          </cell>
          <cell r="N722" t="str">
            <v>D</v>
          </cell>
          <cell r="O722">
            <v>259407.3</v>
          </cell>
          <cell r="P722">
            <v>1220131.28</v>
          </cell>
          <cell r="Q722">
            <v>1479538.58</v>
          </cell>
        </row>
        <row r="723">
          <cell r="B723" t="str">
            <v>402202021</v>
          </cell>
          <cell r="C723" t="str">
            <v>402202021</v>
          </cell>
          <cell r="D723" t="str">
            <v>Contributo Inail</v>
          </cell>
          <cell r="E723">
            <v>0</v>
          </cell>
          <cell r="G723">
            <v>0</v>
          </cell>
          <cell r="I723">
            <v>0</v>
          </cell>
          <cell r="J723">
            <v>0</v>
          </cell>
          <cell r="K723">
            <v>0</v>
          </cell>
          <cell r="M723">
            <v>0</v>
          </cell>
          <cell r="O723">
            <v>0</v>
          </cell>
          <cell r="P723">
            <v>52511.93</v>
          </cell>
          <cell r="Q723">
            <v>52511.93</v>
          </cell>
        </row>
        <row r="724">
          <cell r="B724" t="str">
            <v>402202025</v>
          </cell>
          <cell r="C724" t="str">
            <v>402202025</v>
          </cell>
          <cell r="D724" t="str">
            <v>Contributi Fondo Pensione Cometa</v>
          </cell>
          <cell r="E724">
            <v>0</v>
          </cell>
          <cell r="G724">
            <v>0</v>
          </cell>
          <cell r="I724">
            <v>0</v>
          </cell>
          <cell r="J724">
            <v>0</v>
          </cell>
          <cell r="K724">
            <v>0</v>
          </cell>
          <cell r="M724">
            <v>0</v>
          </cell>
          <cell r="O724">
            <v>0</v>
          </cell>
          <cell r="P724">
            <v>0</v>
          </cell>
          <cell r="Q724">
            <v>0</v>
          </cell>
        </row>
        <row r="725">
          <cell r="B725" t="str">
            <v>402202026</v>
          </cell>
          <cell r="C725" t="str">
            <v>402202026</v>
          </cell>
          <cell r="D725" t="str">
            <v>Contrib. Fondo Sanitario Metasalute</v>
          </cell>
          <cell r="E725">
            <v>0</v>
          </cell>
          <cell r="G725">
            <v>0</v>
          </cell>
          <cell r="I725">
            <v>425.54</v>
          </cell>
          <cell r="J725">
            <v>0</v>
          </cell>
          <cell r="K725">
            <v>425.54</v>
          </cell>
          <cell r="L725" t="str">
            <v>D</v>
          </cell>
          <cell r="M725">
            <v>425.54</v>
          </cell>
          <cell r="N725" t="str">
            <v>D</v>
          </cell>
          <cell r="O725">
            <v>425.54</v>
          </cell>
          <cell r="P725">
            <v>2589.84</v>
          </cell>
          <cell r="Q725">
            <v>3015.38</v>
          </cell>
        </row>
        <row r="726">
          <cell r="B726" t="str">
            <v>402202027</v>
          </cell>
          <cell r="C726" t="str">
            <v>402202027</v>
          </cell>
          <cell r="D726" t="str">
            <v>Contrib. su ferie stipendiati</v>
          </cell>
          <cell r="E726">
            <v>0</v>
          </cell>
          <cell r="G726">
            <v>0</v>
          </cell>
          <cell r="I726">
            <v>0</v>
          </cell>
          <cell r="J726">
            <v>0</v>
          </cell>
          <cell r="K726">
            <v>0</v>
          </cell>
          <cell r="M726">
            <v>0</v>
          </cell>
          <cell r="O726">
            <v>0</v>
          </cell>
          <cell r="P726">
            <v>42841.8</v>
          </cell>
          <cell r="Q726">
            <v>42841.8</v>
          </cell>
        </row>
        <row r="727">
          <cell r="B727" t="str">
            <v>402202028</v>
          </cell>
          <cell r="C727" t="str">
            <v>402202028</v>
          </cell>
          <cell r="D727" t="str">
            <v>Contrib. su Par stipendiati</v>
          </cell>
          <cell r="E727">
            <v>0</v>
          </cell>
          <cell r="G727">
            <v>0</v>
          </cell>
          <cell r="I727">
            <v>0</v>
          </cell>
          <cell r="J727">
            <v>0</v>
          </cell>
          <cell r="K727">
            <v>0</v>
          </cell>
          <cell r="M727">
            <v>0</v>
          </cell>
          <cell r="O727">
            <v>0</v>
          </cell>
          <cell r="P727">
            <v>53828.08</v>
          </cell>
          <cell r="Q727">
            <v>53828.08</v>
          </cell>
        </row>
        <row r="728">
          <cell r="B728" t="str">
            <v>402202030</v>
          </cell>
          <cell r="C728" t="str">
            <v>402202030</v>
          </cell>
          <cell r="D728" t="str">
            <v>Quota Anzianità  maturata stipend.</v>
          </cell>
          <cell r="E728">
            <v>0</v>
          </cell>
          <cell r="G728">
            <v>0</v>
          </cell>
          <cell r="I728">
            <v>141466.96</v>
          </cell>
          <cell r="J728">
            <v>0</v>
          </cell>
          <cell r="K728">
            <v>141466.96</v>
          </cell>
          <cell r="L728" t="str">
            <v>D</v>
          </cell>
          <cell r="M728">
            <v>141466.96</v>
          </cell>
          <cell r="N728" t="str">
            <v>D</v>
          </cell>
          <cell r="O728">
            <v>141466.96</v>
          </cell>
          <cell r="P728">
            <v>470525.58</v>
          </cell>
          <cell r="Q728">
            <v>611992.54</v>
          </cell>
        </row>
        <row r="729">
          <cell r="B729" t="str">
            <v>402203010</v>
          </cell>
          <cell r="C729" t="str">
            <v>402203010</v>
          </cell>
          <cell r="D729" t="str">
            <v>Stipendi Dirigenti</v>
          </cell>
          <cell r="E729">
            <v>0</v>
          </cell>
          <cell r="G729">
            <v>0</v>
          </cell>
          <cell r="I729">
            <v>63101.599999999999</v>
          </cell>
          <cell r="J729">
            <v>0</v>
          </cell>
          <cell r="K729">
            <v>63101.599999999999</v>
          </cell>
          <cell r="L729" t="str">
            <v>D</v>
          </cell>
          <cell r="M729">
            <v>63101.599999999999</v>
          </cell>
          <cell r="N729" t="str">
            <v>D</v>
          </cell>
          <cell r="O729">
            <v>63101.599999999999</v>
          </cell>
          <cell r="P729">
            <v>276657.69</v>
          </cell>
          <cell r="Q729">
            <v>339759.29</v>
          </cell>
        </row>
        <row r="730">
          <cell r="B730" t="str">
            <v>402203013</v>
          </cell>
          <cell r="C730" t="str">
            <v>402203013</v>
          </cell>
          <cell r="D730" t="str">
            <v>Ferie Dirigenti</v>
          </cell>
          <cell r="E730">
            <v>0</v>
          </cell>
          <cell r="G730">
            <v>0</v>
          </cell>
          <cell r="I730">
            <v>0</v>
          </cell>
          <cell r="J730">
            <v>0</v>
          </cell>
          <cell r="K730">
            <v>0</v>
          </cell>
          <cell r="M730">
            <v>0</v>
          </cell>
          <cell r="O730">
            <v>0</v>
          </cell>
          <cell r="P730">
            <v>25422.19</v>
          </cell>
          <cell r="Q730">
            <v>25422.19</v>
          </cell>
        </row>
        <row r="731">
          <cell r="B731" t="str">
            <v>402203020</v>
          </cell>
          <cell r="C731" t="str">
            <v>402203020</v>
          </cell>
          <cell r="D731" t="str">
            <v>Contributi inps car/azienda x dirig</v>
          </cell>
          <cell r="E731">
            <v>0</v>
          </cell>
          <cell r="G731">
            <v>0</v>
          </cell>
          <cell r="I731">
            <v>18266.82</v>
          </cell>
          <cell r="J731">
            <v>0</v>
          </cell>
          <cell r="K731">
            <v>18266.82</v>
          </cell>
          <cell r="L731" t="str">
            <v>D</v>
          </cell>
          <cell r="M731">
            <v>18266.82</v>
          </cell>
          <cell r="N731" t="str">
            <v>D</v>
          </cell>
          <cell r="O731">
            <v>18266.82</v>
          </cell>
          <cell r="P731">
            <v>72252.61</v>
          </cell>
          <cell r="Q731">
            <v>90519.43</v>
          </cell>
        </row>
        <row r="732">
          <cell r="B732" t="str">
            <v>402203021</v>
          </cell>
          <cell r="C732" t="str">
            <v>402203021</v>
          </cell>
          <cell r="D732" t="str">
            <v>Contributi Previndai c/azienda dir.</v>
          </cell>
          <cell r="E732">
            <v>0</v>
          </cell>
          <cell r="G732">
            <v>0</v>
          </cell>
          <cell r="I732">
            <v>0</v>
          </cell>
          <cell r="J732">
            <v>0</v>
          </cell>
          <cell r="K732">
            <v>0</v>
          </cell>
          <cell r="M732">
            <v>0</v>
          </cell>
          <cell r="O732">
            <v>0</v>
          </cell>
          <cell r="P732">
            <v>802.46</v>
          </cell>
          <cell r="Q732">
            <v>802.46</v>
          </cell>
        </row>
        <row r="733">
          <cell r="B733" t="str">
            <v>402203022</v>
          </cell>
          <cell r="C733" t="str">
            <v>402203022</v>
          </cell>
          <cell r="D733" t="str">
            <v>Contributi Fasi c/azienda dir.</v>
          </cell>
          <cell r="E733">
            <v>0</v>
          </cell>
          <cell r="G733">
            <v>0</v>
          </cell>
          <cell r="I733">
            <v>1784</v>
          </cell>
          <cell r="J733">
            <v>0</v>
          </cell>
          <cell r="K733">
            <v>1784</v>
          </cell>
          <cell r="L733" t="str">
            <v>D</v>
          </cell>
          <cell r="M733">
            <v>1784</v>
          </cell>
          <cell r="N733" t="str">
            <v>D</v>
          </cell>
          <cell r="O733">
            <v>1784</v>
          </cell>
          <cell r="P733">
            <v>6409.01</v>
          </cell>
          <cell r="Q733">
            <v>8193.01</v>
          </cell>
        </row>
        <row r="734">
          <cell r="B734" t="str">
            <v>402203023</v>
          </cell>
          <cell r="C734" t="str">
            <v>402203023</v>
          </cell>
          <cell r="D734" t="str">
            <v>Contributo Inail</v>
          </cell>
          <cell r="E734">
            <v>0</v>
          </cell>
          <cell r="G734">
            <v>0</v>
          </cell>
          <cell r="I734">
            <v>0</v>
          </cell>
          <cell r="J734">
            <v>0</v>
          </cell>
          <cell r="K734">
            <v>0</v>
          </cell>
          <cell r="M734">
            <v>0</v>
          </cell>
          <cell r="O734">
            <v>0</v>
          </cell>
          <cell r="P734">
            <v>900.23</v>
          </cell>
          <cell r="Q734">
            <v>900.23</v>
          </cell>
        </row>
        <row r="735">
          <cell r="B735" t="str">
            <v>402203028</v>
          </cell>
          <cell r="C735" t="str">
            <v>402203028</v>
          </cell>
          <cell r="D735" t="str">
            <v>Contributi ferie dirigenti</v>
          </cell>
          <cell r="E735">
            <v>0</v>
          </cell>
          <cell r="G735">
            <v>0</v>
          </cell>
          <cell r="I735">
            <v>0</v>
          </cell>
          <cell r="J735">
            <v>0</v>
          </cell>
          <cell r="K735">
            <v>0</v>
          </cell>
          <cell r="M735">
            <v>0</v>
          </cell>
          <cell r="O735">
            <v>0</v>
          </cell>
          <cell r="P735">
            <v>7043.53</v>
          </cell>
          <cell r="Q735">
            <v>7043.53</v>
          </cell>
        </row>
        <row r="736">
          <cell r="B736" t="str">
            <v>402203030</v>
          </cell>
          <cell r="C736" t="str">
            <v>402203030</v>
          </cell>
          <cell r="D736" t="str">
            <v>Quota Anzianita' maturata dirigen.</v>
          </cell>
          <cell r="E736">
            <v>0</v>
          </cell>
          <cell r="G736">
            <v>0</v>
          </cell>
          <cell r="I736">
            <v>4854.9399999999996</v>
          </cell>
          <cell r="J736">
            <v>0</v>
          </cell>
          <cell r="K736">
            <v>4854.9399999999996</v>
          </cell>
          <cell r="L736" t="str">
            <v>D</v>
          </cell>
          <cell r="M736">
            <v>4854.9399999999996</v>
          </cell>
          <cell r="N736" t="str">
            <v>D</v>
          </cell>
          <cell r="O736">
            <v>4854.9399999999996</v>
          </cell>
          <cell r="P736">
            <v>21483.57</v>
          </cell>
          <cell r="Q736">
            <v>26338.51</v>
          </cell>
        </row>
        <row r="737">
          <cell r="B737" t="str">
            <v>402204010</v>
          </cell>
          <cell r="C737" t="str">
            <v>402204010</v>
          </cell>
          <cell r="D737" t="str">
            <v>Borse di studio</v>
          </cell>
          <cell r="E737">
            <v>0</v>
          </cell>
          <cell r="G737">
            <v>0</v>
          </cell>
          <cell r="I737">
            <v>0</v>
          </cell>
          <cell r="J737">
            <v>0</v>
          </cell>
          <cell r="K737">
            <v>0</v>
          </cell>
          <cell r="M737">
            <v>0</v>
          </cell>
          <cell r="O737">
            <v>0</v>
          </cell>
          <cell r="P737">
            <v>0</v>
          </cell>
          <cell r="Q737">
            <v>0</v>
          </cell>
        </row>
        <row r="738">
          <cell r="B738" t="str">
            <v>402204011</v>
          </cell>
          <cell r="C738" t="str">
            <v>402204011</v>
          </cell>
          <cell r="D738" t="str">
            <v>Costi di gestione piattafor.Welfare</v>
          </cell>
          <cell r="E738">
            <v>0</v>
          </cell>
          <cell r="G738">
            <v>0</v>
          </cell>
          <cell r="I738">
            <v>0</v>
          </cell>
          <cell r="J738">
            <v>0</v>
          </cell>
          <cell r="K738">
            <v>0</v>
          </cell>
          <cell r="M738">
            <v>0</v>
          </cell>
          <cell r="O738">
            <v>0</v>
          </cell>
          <cell r="P738">
            <v>8578.7999999999993</v>
          </cell>
          <cell r="Q738">
            <v>8578.7999999999993</v>
          </cell>
        </row>
        <row r="739">
          <cell r="B739" t="str">
            <v>402204012</v>
          </cell>
          <cell r="C739" t="str">
            <v>402204012</v>
          </cell>
          <cell r="D739" t="str">
            <v>Costi utilizzo piattaforma Welfare</v>
          </cell>
          <cell r="E739">
            <v>0</v>
          </cell>
          <cell r="G739">
            <v>0</v>
          </cell>
          <cell r="I739">
            <v>6109.34</v>
          </cell>
          <cell r="J739">
            <v>0</v>
          </cell>
          <cell r="K739">
            <v>6109.34</v>
          </cell>
          <cell r="L739" t="str">
            <v>D</v>
          </cell>
          <cell r="M739">
            <v>6109.34</v>
          </cell>
          <cell r="N739" t="str">
            <v>D</v>
          </cell>
          <cell r="O739">
            <v>6109.34</v>
          </cell>
          <cell r="P739">
            <v>58043.4</v>
          </cell>
          <cell r="Q739">
            <v>64152.740000000005</v>
          </cell>
        </row>
        <row r="740">
          <cell r="B740" t="str">
            <v>402204020</v>
          </cell>
          <cell r="C740" t="str">
            <v>402204020</v>
          </cell>
          <cell r="D740" t="str">
            <v>Assegni familiari dipendenti</v>
          </cell>
          <cell r="E740">
            <v>0</v>
          </cell>
          <cell r="G740">
            <v>0</v>
          </cell>
          <cell r="I740">
            <v>0</v>
          </cell>
          <cell r="J740">
            <v>0</v>
          </cell>
          <cell r="K740">
            <v>0</v>
          </cell>
          <cell r="M740">
            <v>0</v>
          </cell>
          <cell r="O740">
            <v>0</v>
          </cell>
          <cell r="P740">
            <v>0</v>
          </cell>
          <cell r="Q740">
            <v>0</v>
          </cell>
        </row>
        <row r="741">
          <cell r="B741" t="str">
            <v>402204030</v>
          </cell>
          <cell r="C741" t="str">
            <v>402204030</v>
          </cell>
          <cell r="D741" t="str">
            <v>Altri costi del personale</v>
          </cell>
          <cell r="E741">
            <v>0</v>
          </cell>
          <cell r="G741">
            <v>0</v>
          </cell>
          <cell r="I741">
            <v>0</v>
          </cell>
          <cell r="J741">
            <v>0</v>
          </cell>
          <cell r="K741">
            <v>0</v>
          </cell>
          <cell r="M741">
            <v>0</v>
          </cell>
          <cell r="O741">
            <v>0</v>
          </cell>
          <cell r="P741">
            <v>0</v>
          </cell>
          <cell r="Q741">
            <v>0</v>
          </cell>
        </row>
        <row r="742">
          <cell r="B742" t="str">
            <v>402204040</v>
          </cell>
          <cell r="C742" t="str">
            <v>402204040</v>
          </cell>
          <cell r="D742" t="str">
            <v>Costo per lavoro interinale</v>
          </cell>
          <cell r="E742">
            <v>0</v>
          </cell>
          <cell r="G742">
            <v>0</v>
          </cell>
          <cell r="I742">
            <v>24411.75</v>
          </cell>
          <cell r="J742">
            <v>0</v>
          </cell>
          <cell r="K742">
            <v>24411.75</v>
          </cell>
          <cell r="L742" t="str">
            <v>D</v>
          </cell>
          <cell r="M742">
            <v>24411.75</v>
          </cell>
          <cell r="N742" t="str">
            <v>D</v>
          </cell>
          <cell r="O742">
            <v>24411.75</v>
          </cell>
          <cell r="P742">
            <v>276184.13</v>
          </cell>
          <cell r="Q742">
            <v>300595.88</v>
          </cell>
        </row>
        <row r="743">
          <cell r="B743" t="str">
            <v>402301010</v>
          </cell>
          <cell r="C743" t="str">
            <v>402301010</v>
          </cell>
          <cell r="D743" t="str">
            <v>Amm. costi implementazione  e ampl.</v>
          </cell>
          <cell r="E743">
            <v>0</v>
          </cell>
          <cell r="G743">
            <v>0</v>
          </cell>
          <cell r="I743">
            <v>0</v>
          </cell>
          <cell r="J743">
            <v>0</v>
          </cell>
          <cell r="K743">
            <v>0</v>
          </cell>
          <cell r="M743">
            <v>0</v>
          </cell>
          <cell r="O743">
            <v>0</v>
          </cell>
          <cell r="P743">
            <v>0</v>
          </cell>
          <cell r="Q743">
            <v>0</v>
          </cell>
        </row>
        <row r="744">
          <cell r="B744" t="str">
            <v>402301020</v>
          </cell>
          <cell r="C744" t="str">
            <v>402301020</v>
          </cell>
          <cell r="D744" t="str">
            <v>Ammortamento  costi sviluppo nuo.pr</v>
          </cell>
          <cell r="E744">
            <v>0</v>
          </cell>
          <cell r="G744">
            <v>0</v>
          </cell>
          <cell r="I744">
            <v>408499.71</v>
          </cell>
          <cell r="J744">
            <v>0</v>
          </cell>
          <cell r="K744">
            <v>408499.71</v>
          </cell>
          <cell r="L744" t="str">
            <v>D</v>
          </cell>
          <cell r="M744">
            <v>408499.71</v>
          </cell>
          <cell r="N744" t="str">
            <v>D</v>
          </cell>
          <cell r="O744">
            <v>408499.71</v>
          </cell>
          <cell r="P744">
            <v>1873757.59</v>
          </cell>
          <cell r="Q744">
            <v>2282257.3000000003</v>
          </cell>
        </row>
        <row r="745">
          <cell r="B745" t="str">
            <v>402301030</v>
          </cell>
          <cell r="C745" t="str">
            <v>402301030</v>
          </cell>
          <cell r="D745" t="str">
            <v>Ammortamento costi pluriennali</v>
          </cell>
          <cell r="E745">
            <v>0</v>
          </cell>
          <cell r="G745">
            <v>0</v>
          </cell>
          <cell r="I745">
            <v>0</v>
          </cell>
          <cell r="J745">
            <v>0</v>
          </cell>
          <cell r="K745">
            <v>0</v>
          </cell>
          <cell r="M745">
            <v>0</v>
          </cell>
          <cell r="O745">
            <v>0</v>
          </cell>
          <cell r="P745">
            <v>0</v>
          </cell>
          <cell r="Q745">
            <v>0</v>
          </cell>
        </row>
        <row r="746">
          <cell r="B746" t="str">
            <v>402301031</v>
          </cell>
          <cell r="C746" t="str">
            <v>402301031</v>
          </cell>
          <cell r="D746" t="str">
            <v>Ammortamento Licenze e Marchi</v>
          </cell>
          <cell r="E746">
            <v>0</v>
          </cell>
          <cell r="G746">
            <v>0</v>
          </cell>
          <cell r="I746">
            <v>580</v>
          </cell>
          <cell r="J746">
            <v>0</v>
          </cell>
          <cell r="K746">
            <v>580</v>
          </cell>
          <cell r="L746" t="str">
            <v>D</v>
          </cell>
          <cell r="M746">
            <v>580</v>
          </cell>
          <cell r="N746" t="str">
            <v>D</v>
          </cell>
          <cell r="O746">
            <v>580</v>
          </cell>
          <cell r="P746">
            <v>2320</v>
          </cell>
          <cell r="Q746">
            <v>2900</v>
          </cell>
        </row>
        <row r="747">
          <cell r="B747" t="str">
            <v>402301040</v>
          </cell>
          <cell r="C747" t="str">
            <v>402301040</v>
          </cell>
          <cell r="D747" t="str">
            <v>Ammortamento diritti brev. industr.</v>
          </cell>
          <cell r="E747">
            <v>0</v>
          </cell>
          <cell r="G747">
            <v>0</v>
          </cell>
          <cell r="I747">
            <v>1192.5</v>
          </cell>
          <cell r="J747">
            <v>0</v>
          </cell>
          <cell r="K747">
            <v>1192.5</v>
          </cell>
          <cell r="L747" t="str">
            <v>D</v>
          </cell>
          <cell r="M747">
            <v>1192.5</v>
          </cell>
          <cell r="N747" t="str">
            <v>D</v>
          </cell>
          <cell r="O747">
            <v>1192.5</v>
          </cell>
          <cell r="P747">
            <v>4770</v>
          </cell>
          <cell r="Q747">
            <v>5962.5</v>
          </cell>
        </row>
        <row r="748">
          <cell r="B748" t="str">
            <v>402301050</v>
          </cell>
          <cell r="C748" t="str">
            <v>402301050</v>
          </cell>
          <cell r="D748" t="str">
            <v>Ammort.spese increm.beni terzi</v>
          </cell>
          <cell r="E748">
            <v>0</v>
          </cell>
          <cell r="G748">
            <v>0</v>
          </cell>
          <cell r="I748">
            <v>0</v>
          </cell>
          <cell r="J748">
            <v>0</v>
          </cell>
          <cell r="K748">
            <v>0</v>
          </cell>
          <cell r="M748">
            <v>0</v>
          </cell>
          <cell r="O748">
            <v>0</v>
          </cell>
          <cell r="P748">
            <v>0</v>
          </cell>
          <cell r="Q748">
            <v>0</v>
          </cell>
        </row>
        <row r="749">
          <cell r="B749" t="str">
            <v>402301060</v>
          </cell>
          <cell r="C749" t="str">
            <v>402301060</v>
          </cell>
          <cell r="D749" t="str">
            <v>Ammortamento per Avviamento</v>
          </cell>
          <cell r="E749">
            <v>0</v>
          </cell>
          <cell r="G749">
            <v>0</v>
          </cell>
          <cell r="I749">
            <v>959397.77</v>
          </cell>
          <cell r="J749">
            <v>0</v>
          </cell>
          <cell r="K749">
            <v>959397.77</v>
          </cell>
          <cell r="L749" t="str">
            <v>D</v>
          </cell>
          <cell r="M749">
            <v>959397.77</v>
          </cell>
          <cell r="N749" t="str">
            <v>D</v>
          </cell>
          <cell r="O749">
            <v>959397.77</v>
          </cell>
          <cell r="P749">
            <v>1276863.47</v>
          </cell>
          <cell r="Q749">
            <v>2236261.2400000002</v>
          </cell>
        </row>
        <row r="750">
          <cell r="B750" t="str">
            <v>402301070</v>
          </cell>
          <cell r="C750" t="str">
            <v>402301070</v>
          </cell>
          <cell r="D750" t="str">
            <v>Ammortamento spese op. societarie</v>
          </cell>
          <cell r="E750">
            <v>0</v>
          </cell>
          <cell r="G750">
            <v>0</v>
          </cell>
          <cell r="I750">
            <v>692.5</v>
          </cell>
          <cell r="J750">
            <v>0</v>
          </cell>
          <cell r="K750">
            <v>692.5</v>
          </cell>
          <cell r="L750" t="str">
            <v>D</v>
          </cell>
          <cell r="M750">
            <v>692.5</v>
          </cell>
          <cell r="N750" t="str">
            <v>D</v>
          </cell>
          <cell r="O750">
            <v>692.5</v>
          </cell>
          <cell r="P750">
            <v>0</v>
          </cell>
          <cell r="Q750">
            <v>692.5</v>
          </cell>
        </row>
        <row r="751">
          <cell r="B751" t="str">
            <v>402301080</v>
          </cell>
          <cell r="C751" t="str">
            <v>402301080</v>
          </cell>
          <cell r="D751" t="str">
            <v>Ammortamento Software</v>
          </cell>
          <cell r="E751">
            <v>0</v>
          </cell>
          <cell r="G751">
            <v>0</v>
          </cell>
          <cell r="I751">
            <v>11561.3</v>
          </cell>
          <cell r="J751">
            <v>0</v>
          </cell>
          <cell r="K751">
            <v>11561.3</v>
          </cell>
          <cell r="L751" t="str">
            <v>D</v>
          </cell>
          <cell r="M751">
            <v>11561.3</v>
          </cell>
          <cell r="N751" t="str">
            <v>D</v>
          </cell>
          <cell r="O751">
            <v>11561.3</v>
          </cell>
          <cell r="P751">
            <v>46245.2</v>
          </cell>
          <cell r="Q751">
            <v>57806.5</v>
          </cell>
        </row>
        <row r="752">
          <cell r="B752" t="str">
            <v>402302010</v>
          </cell>
          <cell r="C752" t="str">
            <v>402302010</v>
          </cell>
          <cell r="D752" t="str">
            <v>Ammortamento  immobili industriali</v>
          </cell>
          <cell r="E752">
            <v>0</v>
          </cell>
          <cell r="G752">
            <v>0</v>
          </cell>
          <cell r="I752">
            <v>70369.58</v>
          </cell>
          <cell r="J752">
            <v>0</v>
          </cell>
          <cell r="K752">
            <v>70369.58</v>
          </cell>
          <cell r="L752" t="str">
            <v>D</v>
          </cell>
          <cell r="M752">
            <v>70369.58</v>
          </cell>
          <cell r="N752" t="str">
            <v>D</v>
          </cell>
          <cell r="O752">
            <v>70369.58</v>
          </cell>
          <cell r="P752">
            <v>281351.33</v>
          </cell>
          <cell r="Q752">
            <v>351720.91000000003</v>
          </cell>
        </row>
        <row r="753">
          <cell r="B753" t="str">
            <v>402302020</v>
          </cell>
          <cell r="C753" t="str">
            <v>402302020</v>
          </cell>
          <cell r="D753" t="str">
            <v>Ammortamento impianti generici</v>
          </cell>
          <cell r="E753">
            <v>0</v>
          </cell>
          <cell r="G753">
            <v>0</v>
          </cell>
          <cell r="I753">
            <v>3404.8</v>
          </cell>
          <cell r="J753">
            <v>0</v>
          </cell>
          <cell r="K753">
            <v>3404.8</v>
          </cell>
          <cell r="L753" t="str">
            <v>D</v>
          </cell>
          <cell r="M753">
            <v>3404.8</v>
          </cell>
          <cell r="N753" t="str">
            <v>D</v>
          </cell>
          <cell r="O753">
            <v>3404.8</v>
          </cell>
          <cell r="P753">
            <v>16878.68</v>
          </cell>
          <cell r="Q753">
            <v>20283.48</v>
          </cell>
        </row>
        <row r="754">
          <cell r="B754" t="str">
            <v>402302030</v>
          </cell>
          <cell r="C754" t="str">
            <v>402302030</v>
          </cell>
          <cell r="D754" t="str">
            <v>Ammortamento  macchinari</v>
          </cell>
          <cell r="E754">
            <v>0</v>
          </cell>
          <cell r="G754">
            <v>0</v>
          </cell>
          <cell r="I754">
            <v>149845.51</v>
          </cell>
          <cell r="J754">
            <v>0</v>
          </cell>
          <cell r="K754">
            <v>149845.51</v>
          </cell>
          <cell r="L754" t="str">
            <v>D</v>
          </cell>
          <cell r="M754">
            <v>149845.51</v>
          </cell>
          <cell r="N754" t="str">
            <v>D</v>
          </cell>
          <cell r="O754">
            <v>149845.51</v>
          </cell>
          <cell r="P754">
            <v>692669.32</v>
          </cell>
          <cell r="Q754">
            <v>842514.83</v>
          </cell>
        </row>
        <row r="755">
          <cell r="B755" t="str">
            <v>402302040</v>
          </cell>
          <cell r="C755" t="str">
            <v>402302040</v>
          </cell>
          <cell r="D755" t="str">
            <v>Ammortamento  stampi e attrezzature</v>
          </cell>
          <cell r="E755">
            <v>0</v>
          </cell>
          <cell r="G755">
            <v>0</v>
          </cell>
          <cell r="I755">
            <v>404329.02</v>
          </cell>
          <cell r="J755">
            <v>0</v>
          </cell>
          <cell r="K755">
            <v>404329.02</v>
          </cell>
          <cell r="L755" t="str">
            <v>D</v>
          </cell>
          <cell r="M755">
            <v>404329.02</v>
          </cell>
          <cell r="N755" t="str">
            <v>D</v>
          </cell>
          <cell r="O755">
            <v>404329.02</v>
          </cell>
          <cell r="P755">
            <v>1816836.54</v>
          </cell>
          <cell r="Q755">
            <v>2221165.56</v>
          </cell>
        </row>
        <row r="756">
          <cell r="B756" t="str">
            <v>402302050</v>
          </cell>
          <cell r="C756" t="str">
            <v>402302050</v>
          </cell>
          <cell r="D756" t="str">
            <v>Ammortam. automezzi e mezzi trasp.</v>
          </cell>
          <cell r="E756">
            <v>0</v>
          </cell>
          <cell r="G756">
            <v>0</v>
          </cell>
          <cell r="I756">
            <v>83.42</v>
          </cell>
          <cell r="J756">
            <v>0</v>
          </cell>
          <cell r="K756">
            <v>83.42</v>
          </cell>
          <cell r="L756" t="str">
            <v>D</v>
          </cell>
          <cell r="M756">
            <v>83.42</v>
          </cell>
          <cell r="N756" t="str">
            <v>D</v>
          </cell>
          <cell r="O756">
            <v>83.42</v>
          </cell>
          <cell r="P756">
            <v>333.25</v>
          </cell>
          <cell r="Q756">
            <v>416.67</v>
          </cell>
        </row>
        <row r="757">
          <cell r="B757" t="str">
            <v>402302060</v>
          </cell>
          <cell r="C757" t="str">
            <v>402302060</v>
          </cell>
          <cell r="D757" t="str">
            <v>Ammortamento mobili ufficio</v>
          </cell>
          <cell r="E757">
            <v>0</v>
          </cell>
          <cell r="G757">
            <v>0</v>
          </cell>
          <cell r="I757">
            <v>1480.78</v>
          </cell>
          <cell r="J757">
            <v>0</v>
          </cell>
          <cell r="K757">
            <v>1480.78</v>
          </cell>
          <cell r="L757" t="str">
            <v>D</v>
          </cell>
          <cell r="M757">
            <v>1480.78</v>
          </cell>
          <cell r="N757" t="str">
            <v>D</v>
          </cell>
          <cell r="O757">
            <v>1480.78</v>
          </cell>
          <cell r="P757">
            <v>6433.95</v>
          </cell>
          <cell r="Q757">
            <v>7914.73</v>
          </cell>
        </row>
        <row r="758">
          <cell r="B758" t="str">
            <v>402302065</v>
          </cell>
          <cell r="C758" t="str">
            <v>402302065</v>
          </cell>
          <cell r="D758" t="str">
            <v>Ammort.macchine ufficio elettronic</v>
          </cell>
          <cell r="E758">
            <v>0</v>
          </cell>
          <cell r="G758">
            <v>0</v>
          </cell>
          <cell r="I758">
            <v>3658.37</v>
          </cell>
          <cell r="J758">
            <v>0</v>
          </cell>
          <cell r="K758">
            <v>3658.37</v>
          </cell>
          <cell r="L758" t="str">
            <v>D</v>
          </cell>
          <cell r="M758">
            <v>3658.37</v>
          </cell>
          <cell r="N758" t="str">
            <v>D</v>
          </cell>
          <cell r="O758">
            <v>3658.37</v>
          </cell>
          <cell r="P758">
            <v>11987.4</v>
          </cell>
          <cell r="Q758">
            <v>15645.77</v>
          </cell>
        </row>
        <row r="759">
          <cell r="B759" t="str">
            <v>402302070</v>
          </cell>
          <cell r="C759" t="str">
            <v>402302070</v>
          </cell>
          <cell r="D759" t="str">
            <v>Ammortamento  forni</v>
          </cell>
          <cell r="E759">
            <v>0</v>
          </cell>
          <cell r="G759">
            <v>0</v>
          </cell>
          <cell r="I759">
            <v>0</v>
          </cell>
          <cell r="J759">
            <v>0</v>
          </cell>
          <cell r="K759">
            <v>0</v>
          </cell>
          <cell r="M759">
            <v>0</v>
          </cell>
          <cell r="O759">
            <v>0</v>
          </cell>
          <cell r="P759">
            <v>0</v>
          </cell>
          <cell r="Q759">
            <v>0</v>
          </cell>
        </row>
        <row r="760">
          <cell r="B760" t="str">
            <v>402303010</v>
          </cell>
          <cell r="C760" t="str">
            <v>402303010</v>
          </cell>
          <cell r="D760" t="str">
            <v>Amm. ant. immobili indus.</v>
          </cell>
          <cell r="E760">
            <v>0</v>
          </cell>
          <cell r="G760">
            <v>0</v>
          </cell>
          <cell r="I760">
            <v>0</v>
          </cell>
          <cell r="J760">
            <v>0</v>
          </cell>
          <cell r="K760">
            <v>0</v>
          </cell>
          <cell r="M760">
            <v>0</v>
          </cell>
          <cell r="O760">
            <v>0</v>
          </cell>
          <cell r="P760">
            <v>0</v>
          </cell>
          <cell r="Q760">
            <v>0</v>
          </cell>
        </row>
        <row r="761">
          <cell r="B761" t="str">
            <v>402303020</v>
          </cell>
          <cell r="C761" t="str">
            <v>402303020</v>
          </cell>
          <cell r="D761" t="str">
            <v>Amm. ant. impianti gener.</v>
          </cell>
          <cell r="E761">
            <v>0</v>
          </cell>
          <cell r="G761">
            <v>0</v>
          </cell>
          <cell r="I761">
            <v>0</v>
          </cell>
          <cell r="J761">
            <v>0</v>
          </cell>
          <cell r="K761">
            <v>0</v>
          </cell>
          <cell r="M761">
            <v>0</v>
          </cell>
          <cell r="O761">
            <v>0</v>
          </cell>
          <cell r="P761">
            <v>0</v>
          </cell>
          <cell r="Q761">
            <v>0</v>
          </cell>
        </row>
        <row r="762">
          <cell r="B762" t="str">
            <v>402303030</v>
          </cell>
          <cell r="C762" t="str">
            <v>402303030</v>
          </cell>
          <cell r="D762" t="str">
            <v>Amm. ant. macchinari</v>
          </cell>
          <cell r="E762">
            <v>0</v>
          </cell>
          <cell r="G762">
            <v>0</v>
          </cell>
          <cell r="I762">
            <v>0</v>
          </cell>
          <cell r="J762">
            <v>0</v>
          </cell>
          <cell r="K762">
            <v>0</v>
          </cell>
          <cell r="M762">
            <v>0</v>
          </cell>
          <cell r="O762">
            <v>0</v>
          </cell>
          <cell r="P762">
            <v>0</v>
          </cell>
          <cell r="Q762">
            <v>0</v>
          </cell>
        </row>
        <row r="763">
          <cell r="B763" t="str">
            <v>402303040</v>
          </cell>
          <cell r="C763" t="str">
            <v>402303040</v>
          </cell>
          <cell r="D763" t="str">
            <v>Amm. ant. stampi ed attr.</v>
          </cell>
          <cell r="E763">
            <v>0</v>
          </cell>
          <cell r="G763">
            <v>0</v>
          </cell>
          <cell r="I763">
            <v>0</v>
          </cell>
          <cell r="J763">
            <v>0</v>
          </cell>
          <cell r="K763">
            <v>0</v>
          </cell>
          <cell r="M763">
            <v>0</v>
          </cell>
          <cell r="O763">
            <v>0</v>
          </cell>
          <cell r="P763">
            <v>0</v>
          </cell>
          <cell r="Q763">
            <v>0</v>
          </cell>
        </row>
        <row r="764">
          <cell r="B764" t="str">
            <v>402303050</v>
          </cell>
          <cell r="C764" t="str">
            <v>402303050</v>
          </cell>
          <cell r="D764" t="str">
            <v>Amm. ant. automezzi</v>
          </cell>
          <cell r="E764">
            <v>0</v>
          </cell>
          <cell r="G764">
            <v>0</v>
          </cell>
          <cell r="I764">
            <v>0</v>
          </cell>
          <cell r="J764">
            <v>0</v>
          </cell>
          <cell r="K764">
            <v>0</v>
          </cell>
          <cell r="M764">
            <v>0</v>
          </cell>
          <cell r="O764">
            <v>0</v>
          </cell>
          <cell r="P764">
            <v>0</v>
          </cell>
          <cell r="Q764">
            <v>0</v>
          </cell>
        </row>
        <row r="765">
          <cell r="B765" t="str">
            <v>402303060</v>
          </cell>
          <cell r="C765" t="str">
            <v>402303060</v>
          </cell>
          <cell r="D765" t="str">
            <v>Ammortam.ant. mobili uff.</v>
          </cell>
          <cell r="E765">
            <v>0</v>
          </cell>
          <cell r="G765">
            <v>0</v>
          </cell>
          <cell r="I765">
            <v>0</v>
          </cell>
          <cell r="J765">
            <v>0</v>
          </cell>
          <cell r="K765">
            <v>0</v>
          </cell>
          <cell r="M765">
            <v>0</v>
          </cell>
          <cell r="O765">
            <v>0</v>
          </cell>
          <cell r="P765">
            <v>0</v>
          </cell>
          <cell r="Q765">
            <v>0</v>
          </cell>
        </row>
        <row r="766">
          <cell r="B766" t="str">
            <v>402303065</v>
          </cell>
          <cell r="C766" t="str">
            <v>402303065</v>
          </cell>
          <cell r="D766" t="str">
            <v>Ammort.ant.macch.uff.elet</v>
          </cell>
          <cell r="E766">
            <v>0</v>
          </cell>
          <cell r="G766">
            <v>0</v>
          </cell>
          <cell r="I766">
            <v>0</v>
          </cell>
          <cell r="J766">
            <v>0</v>
          </cell>
          <cell r="K766">
            <v>0</v>
          </cell>
          <cell r="M766">
            <v>0</v>
          </cell>
          <cell r="O766">
            <v>0</v>
          </cell>
          <cell r="P766">
            <v>0</v>
          </cell>
          <cell r="Q766">
            <v>0</v>
          </cell>
        </row>
        <row r="767">
          <cell r="B767" t="str">
            <v>402303070</v>
          </cell>
          <cell r="C767" t="str">
            <v>402303070</v>
          </cell>
          <cell r="D767" t="str">
            <v>Amm. ant. forni</v>
          </cell>
          <cell r="E767">
            <v>0</v>
          </cell>
          <cell r="G767">
            <v>0</v>
          </cell>
          <cell r="I767">
            <v>0</v>
          </cell>
          <cell r="J767">
            <v>0</v>
          </cell>
          <cell r="K767">
            <v>0</v>
          </cell>
          <cell r="M767">
            <v>0</v>
          </cell>
          <cell r="O767">
            <v>0</v>
          </cell>
          <cell r="P767">
            <v>0</v>
          </cell>
          <cell r="Q767">
            <v>0</v>
          </cell>
        </row>
        <row r="768">
          <cell r="B768" t="str">
            <v>402401010</v>
          </cell>
          <cell r="C768" t="str">
            <v>402401010</v>
          </cell>
          <cell r="D768" t="str">
            <v>Perdite su crediti</v>
          </cell>
          <cell r="E768">
            <v>0</v>
          </cell>
          <cell r="G768">
            <v>0</v>
          </cell>
          <cell r="I768">
            <v>0</v>
          </cell>
          <cell r="J768">
            <v>0</v>
          </cell>
          <cell r="K768">
            <v>0</v>
          </cell>
          <cell r="M768">
            <v>0</v>
          </cell>
          <cell r="O768">
            <v>0</v>
          </cell>
          <cell r="P768">
            <v>0</v>
          </cell>
          <cell r="Q768">
            <v>0</v>
          </cell>
        </row>
        <row r="769">
          <cell r="B769" t="str">
            <v>402401020</v>
          </cell>
          <cell r="C769" t="str">
            <v>402401020</v>
          </cell>
          <cell r="D769" t="str">
            <v>Accant. fondo svalutazione crediti</v>
          </cell>
          <cell r="E769">
            <v>0</v>
          </cell>
          <cell r="G769">
            <v>0</v>
          </cell>
          <cell r="I769">
            <v>0</v>
          </cell>
          <cell r="J769">
            <v>0</v>
          </cell>
          <cell r="K769">
            <v>0</v>
          </cell>
          <cell r="M769">
            <v>0</v>
          </cell>
          <cell r="O769">
            <v>0</v>
          </cell>
          <cell r="P769">
            <v>0</v>
          </cell>
          <cell r="Q769">
            <v>0</v>
          </cell>
        </row>
        <row r="770">
          <cell r="B770" t="str">
            <v>402401030</v>
          </cell>
          <cell r="C770" t="str">
            <v>402401030</v>
          </cell>
          <cell r="D770" t="str">
            <v>Acc.fondo svalutaz. crediti tassati</v>
          </cell>
          <cell r="E770">
            <v>0</v>
          </cell>
          <cell r="G770">
            <v>0</v>
          </cell>
          <cell r="I770">
            <v>0</v>
          </cell>
          <cell r="J770">
            <v>0</v>
          </cell>
          <cell r="K770">
            <v>0</v>
          </cell>
          <cell r="M770">
            <v>0</v>
          </cell>
          <cell r="O770">
            <v>0</v>
          </cell>
          <cell r="P770">
            <v>0</v>
          </cell>
          <cell r="Q770">
            <v>0</v>
          </cell>
        </row>
        <row r="771">
          <cell r="B771" t="str">
            <v>402401040</v>
          </cell>
          <cell r="C771" t="str">
            <v>402401040</v>
          </cell>
          <cell r="D771" t="str">
            <v>Acc. a fondo obsolescenza magazzino</v>
          </cell>
          <cell r="E771">
            <v>0</v>
          </cell>
          <cell r="G771">
            <v>0</v>
          </cell>
          <cell r="I771">
            <v>0</v>
          </cell>
          <cell r="J771">
            <v>0</v>
          </cell>
          <cell r="K771">
            <v>0</v>
          </cell>
          <cell r="M771">
            <v>0</v>
          </cell>
          <cell r="O771">
            <v>0</v>
          </cell>
          <cell r="P771">
            <v>135325.79999999999</v>
          </cell>
          <cell r="Q771">
            <v>135325.79999999999</v>
          </cell>
        </row>
        <row r="772">
          <cell r="B772" t="str">
            <v>402401050</v>
          </cell>
          <cell r="C772" t="str">
            <v>402401050</v>
          </cell>
          <cell r="D772" t="str">
            <v>Svalutazioni di strumenti derivati</v>
          </cell>
          <cell r="E772">
            <v>0</v>
          </cell>
          <cell r="G772">
            <v>0</v>
          </cell>
          <cell r="I772">
            <v>0</v>
          </cell>
          <cell r="J772">
            <v>0</v>
          </cell>
          <cell r="K772">
            <v>0</v>
          </cell>
          <cell r="M772">
            <v>0</v>
          </cell>
          <cell r="O772">
            <v>0</v>
          </cell>
          <cell r="P772">
            <v>0</v>
          </cell>
          <cell r="Q772">
            <v>0</v>
          </cell>
        </row>
        <row r="773">
          <cell r="B773" t="str">
            <v>402402010</v>
          </cell>
          <cell r="C773" t="str">
            <v>402402010</v>
          </cell>
          <cell r="D773" t="str">
            <v>Acc.a fondo garanzia prodotti</v>
          </cell>
          <cell r="E773">
            <v>0</v>
          </cell>
          <cell r="G773">
            <v>0</v>
          </cell>
          <cell r="I773">
            <v>0</v>
          </cell>
          <cell r="J773">
            <v>0</v>
          </cell>
          <cell r="K773">
            <v>0</v>
          </cell>
          <cell r="M773">
            <v>0</v>
          </cell>
          <cell r="O773">
            <v>0</v>
          </cell>
          <cell r="P773">
            <v>0</v>
          </cell>
          <cell r="Q773">
            <v>0</v>
          </cell>
        </row>
        <row r="774">
          <cell r="B774" t="str">
            <v>402402020</v>
          </cell>
          <cell r="C774" t="str">
            <v>402402020</v>
          </cell>
          <cell r="D774" t="str">
            <v>Acc. a fondo adeguamento cambi</v>
          </cell>
          <cell r="E774">
            <v>0</v>
          </cell>
          <cell r="G774">
            <v>0</v>
          </cell>
          <cell r="I774">
            <v>0</v>
          </cell>
          <cell r="J774">
            <v>0</v>
          </cell>
          <cell r="K774">
            <v>0</v>
          </cell>
          <cell r="M774">
            <v>0</v>
          </cell>
          <cell r="O774">
            <v>0</v>
          </cell>
          <cell r="P774">
            <v>0</v>
          </cell>
          <cell r="Q774">
            <v>0</v>
          </cell>
        </row>
        <row r="775">
          <cell r="B775" t="str">
            <v>402402030</v>
          </cell>
          <cell r="C775" t="str">
            <v>402402030</v>
          </cell>
          <cell r="D775" t="str">
            <v>Accant. rischi diversi</v>
          </cell>
          <cell r="E775">
            <v>0</v>
          </cell>
          <cell r="G775">
            <v>0</v>
          </cell>
          <cell r="I775">
            <v>0</v>
          </cell>
          <cell r="J775">
            <v>0</v>
          </cell>
          <cell r="K775">
            <v>0</v>
          </cell>
          <cell r="M775">
            <v>0</v>
          </cell>
          <cell r="O775">
            <v>0</v>
          </cell>
          <cell r="P775">
            <v>0</v>
          </cell>
          <cell r="Q775">
            <v>0</v>
          </cell>
        </row>
        <row r="776">
          <cell r="B776" t="str">
            <v>402501010</v>
          </cell>
          <cell r="C776" t="str">
            <v>402501010</v>
          </cell>
          <cell r="D776" t="str">
            <v>Tassa vidimazione libri sociali</v>
          </cell>
          <cell r="E776">
            <v>0</v>
          </cell>
          <cell r="G776">
            <v>0</v>
          </cell>
          <cell r="I776">
            <v>516.46</v>
          </cell>
          <cell r="J776">
            <v>0</v>
          </cell>
          <cell r="K776">
            <v>516.46</v>
          </cell>
          <cell r="L776" t="str">
            <v>D</v>
          </cell>
          <cell r="M776">
            <v>516.46</v>
          </cell>
          <cell r="N776" t="str">
            <v>D</v>
          </cell>
          <cell r="O776">
            <v>516.46</v>
          </cell>
          <cell r="P776">
            <v>516.46</v>
          </cell>
          <cell r="Q776">
            <v>1032.92</v>
          </cell>
        </row>
        <row r="777">
          <cell r="B777" t="str">
            <v>402501020</v>
          </cell>
          <cell r="C777" t="str">
            <v>402501020</v>
          </cell>
          <cell r="D777" t="str">
            <v>Tasse Camera di Commercio</v>
          </cell>
          <cell r="E777">
            <v>0</v>
          </cell>
          <cell r="G777">
            <v>0</v>
          </cell>
          <cell r="I777">
            <v>0</v>
          </cell>
          <cell r="J777">
            <v>0</v>
          </cell>
          <cell r="K777">
            <v>0</v>
          </cell>
          <cell r="M777">
            <v>0</v>
          </cell>
          <cell r="O777">
            <v>0</v>
          </cell>
          <cell r="P777">
            <v>2055</v>
          </cell>
          <cell r="Q777">
            <v>2055</v>
          </cell>
        </row>
        <row r="778">
          <cell r="B778" t="str">
            <v>402501040</v>
          </cell>
          <cell r="C778" t="str">
            <v>402501040</v>
          </cell>
          <cell r="D778" t="str">
            <v>Imposte e tasse</v>
          </cell>
          <cell r="E778">
            <v>0</v>
          </cell>
          <cell r="G778">
            <v>0</v>
          </cell>
          <cell r="I778">
            <v>0</v>
          </cell>
          <cell r="J778">
            <v>0</v>
          </cell>
          <cell r="K778">
            <v>0</v>
          </cell>
          <cell r="M778">
            <v>0</v>
          </cell>
          <cell r="O778">
            <v>0</v>
          </cell>
          <cell r="P778">
            <v>9861</v>
          </cell>
          <cell r="Q778">
            <v>9861</v>
          </cell>
        </row>
        <row r="779">
          <cell r="B779" t="str">
            <v>402501050</v>
          </cell>
          <cell r="C779" t="str">
            <v>402501050</v>
          </cell>
          <cell r="D779" t="str">
            <v>IMU</v>
          </cell>
          <cell r="E779">
            <v>0</v>
          </cell>
          <cell r="G779">
            <v>0</v>
          </cell>
          <cell r="I779">
            <v>0</v>
          </cell>
          <cell r="J779">
            <v>0</v>
          </cell>
          <cell r="K779">
            <v>0</v>
          </cell>
          <cell r="M779">
            <v>0</v>
          </cell>
          <cell r="O779">
            <v>0</v>
          </cell>
          <cell r="P779">
            <v>42818</v>
          </cell>
          <cell r="Q779">
            <v>42818</v>
          </cell>
        </row>
        <row r="780">
          <cell r="B780" t="str">
            <v>402501060</v>
          </cell>
          <cell r="C780" t="str">
            <v>402501060</v>
          </cell>
          <cell r="D780" t="str">
            <v>Altri oneri vari</v>
          </cell>
          <cell r="E780">
            <v>0</v>
          </cell>
          <cell r="G780">
            <v>0</v>
          </cell>
          <cell r="I780">
            <v>0</v>
          </cell>
          <cell r="J780">
            <v>0</v>
          </cell>
          <cell r="K780">
            <v>0</v>
          </cell>
          <cell r="M780">
            <v>0</v>
          </cell>
          <cell r="O780">
            <v>0</v>
          </cell>
          <cell r="P780">
            <v>0</v>
          </cell>
          <cell r="Q780">
            <v>0</v>
          </cell>
        </row>
        <row r="781">
          <cell r="B781" t="str">
            <v>402502010</v>
          </cell>
          <cell r="C781" t="str">
            <v>402502010</v>
          </cell>
          <cell r="D781" t="str">
            <v>Minusv. da alien. cespiti</v>
          </cell>
          <cell r="E781">
            <v>0</v>
          </cell>
          <cell r="G781">
            <v>0</v>
          </cell>
          <cell r="I781">
            <v>0</v>
          </cell>
          <cell r="J781">
            <v>0</v>
          </cell>
          <cell r="K781">
            <v>0</v>
          </cell>
          <cell r="M781">
            <v>0</v>
          </cell>
          <cell r="O781">
            <v>0</v>
          </cell>
          <cell r="P781">
            <v>0</v>
          </cell>
          <cell r="Q781">
            <v>0</v>
          </cell>
        </row>
        <row r="782">
          <cell r="B782" t="str">
            <v>402502020</v>
          </cell>
          <cell r="C782" t="str">
            <v>402502020</v>
          </cell>
          <cell r="D782" t="str">
            <v>Differenze cambi passive</v>
          </cell>
          <cell r="E782">
            <v>0</v>
          </cell>
          <cell r="G782">
            <v>0</v>
          </cell>
          <cell r="I782">
            <v>5200.93</v>
          </cell>
          <cell r="J782">
            <v>0</v>
          </cell>
          <cell r="K782">
            <v>5200.93</v>
          </cell>
          <cell r="L782" t="str">
            <v>D</v>
          </cell>
          <cell r="M782">
            <v>5200.93</v>
          </cell>
          <cell r="N782" t="str">
            <v>D</v>
          </cell>
          <cell r="O782">
            <v>5200.93</v>
          </cell>
          <cell r="P782">
            <v>32301.31</v>
          </cell>
          <cell r="Q782">
            <v>37502.240000000005</v>
          </cell>
        </row>
        <row r="783">
          <cell r="B783" t="str">
            <v>402502030</v>
          </cell>
          <cell r="C783" t="str">
            <v>402502030</v>
          </cell>
          <cell r="D783" t="str">
            <v>Ammanchi furti e smarrim.</v>
          </cell>
          <cell r="E783">
            <v>0</v>
          </cell>
          <cell r="G783">
            <v>0</v>
          </cell>
          <cell r="I783">
            <v>0</v>
          </cell>
          <cell r="J783">
            <v>0</v>
          </cell>
          <cell r="K783">
            <v>0</v>
          </cell>
          <cell r="M783">
            <v>0</v>
          </cell>
          <cell r="O783">
            <v>0</v>
          </cell>
          <cell r="P783">
            <v>0</v>
          </cell>
          <cell r="Q783">
            <v>0</v>
          </cell>
        </row>
        <row r="784">
          <cell r="B784" t="str">
            <v>402502040</v>
          </cell>
          <cell r="C784" t="str">
            <v>402502040</v>
          </cell>
          <cell r="D784" t="str">
            <v>Altri oneri</v>
          </cell>
          <cell r="E784">
            <v>0</v>
          </cell>
          <cell r="G784">
            <v>0</v>
          </cell>
          <cell r="I784">
            <v>0</v>
          </cell>
          <cell r="J784">
            <v>0</v>
          </cell>
          <cell r="K784">
            <v>0</v>
          </cell>
          <cell r="M784">
            <v>0</v>
          </cell>
          <cell r="O784">
            <v>0</v>
          </cell>
          <cell r="P784">
            <v>0</v>
          </cell>
          <cell r="Q784">
            <v>0</v>
          </cell>
        </row>
        <row r="785">
          <cell r="B785" t="str">
            <v>402502050</v>
          </cell>
          <cell r="C785" t="str">
            <v>402502050</v>
          </cell>
          <cell r="D785" t="str">
            <v>Multe, sanzioni, ammende</v>
          </cell>
          <cell r="E785">
            <v>0</v>
          </cell>
          <cell r="G785">
            <v>0</v>
          </cell>
          <cell r="I785">
            <v>83.67</v>
          </cell>
          <cell r="J785">
            <v>0</v>
          </cell>
          <cell r="K785">
            <v>83.67</v>
          </cell>
          <cell r="L785" t="str">
            <v>D</v>
          </cell>
          <cell r="M785">
            <v>83.67</v>
          </cell>
          <cell r="N785" t="str">
            <v>D</v>
          </cell>
          <cell r="O785">
            <v>83.67</v>
          </cell>
          <cell r="P785">
            <v>14748.35</v>
          </cell>
          <cell r="Q785">
            <v>14832.02</v>
          </cell>
        </row>
        <row r="786">
          <cell r="B786" t="str">
            <v>402602010</v>
          </cell>
          <cell r="C786" t="str">
            <v>402602010</v>
          </cell>
          <cell r="D786" t="str">
            <v>Int.pas.fin.POOL BPM</v>
          </cell>
          <cell r="E786">
            <v>0</v>
          </cell>
          <cell r="G786">
            <v>0</v>
          </cell>
          <cell r="I786">
            <v>0</v>
          </cell>
          <cell r="J786">
            <v>0</v>
          </cell>
          <cell r="K786">
            <v>0</v>
          </cell>
          <cell r="M786">
            <v>0</v>
          </cell>
          <cell r="O786">
            <v>0</v>
          </cell>
          <cell r="P786">
            <v>0</v>
          </cell>
          <cell r="Q786">
            <v>0</v>
          </cell>
        </row>
        <row r="787">
          <cell r="B787" t="str">
            <v>402602011</v>
          </cell>
          <cell r="C787" t="str">
            <v>402602011</v>
          </cell>
          <cell r="D787" t="str">
            <v>Int.fin.BNL 18 Mesi</v>
          </cell>
          <cell r="E787">
            <v>0</v>
          </cell>
          <cell r="G787">
            <v>0</v>
          </cell>
          <cell r="I787">
            <v>0</v>
          </cell>
          <cell r="J787">
            <v>0</v>
          </cell>
          <cell r="K787">
            <v>0</v>
          </cell>
          <cell r="M787">
            <v>0</v>
          </cell>
          <cell r="O787">
            <v>0</v>
          </cell>
          <cell r="P787">
            <v>0</v>
          </cell>
          <cell r="Q787">
            <v>0</v>
          </cell>
        </row>
        <row r="788">
          <cell r="B788" t="str">
            <v>402602029</v>
          </cell>
          <cell r="C788" t="str">
            <v>402602029</v>
          </cell>
          <cell r="D788" t="str">
            <v>Int.fin.332/06955157 Credito Emili.</v>
          </cell>
          <cell r="E788">
            <v>0</v>
          </cell>
          <cell r="G788">
            <v>0</v>
          </cell>
          <cell r="I788">
            <v>0</v>
          </cell>
          <cell r="J788">
            <v>0</v>
          </cell>
          <cell r="K788">
            <v>0</v>
          </cell>
          <cell r="M788">
            <v>0</v>
          </cell>
          <cell r="O788">
            <v>0</v>
          </cell>
          <cell r="P788">
            <v>0</v>
          </cell>
          <cell r="Q788">
            <v>0</v>
          </cell>
        </row>
        <row r="789">
          <cell r="B789" t="str">
            <v>402602030</v>
          </cell>
          <cell r="C789" t="str">
            <v>402602030</v>
          </cell>
          <cell r="D789" t="str">
            <v>Int.pas.finanziam.Credito Emiliano</v>
          </cell>
          <cell r="E789">
            <v>0</v>
          </cell>
          <cell r="G789">
            <v>0</v>
          </cell>
          <cell r="I789">
            <v>0</v>
          </cell>
          <cell r="J789">
            <v>0</v>
          </cell>
          <cell r="K789">
            <v>0</v>
          </cell>
          <cell r="M789">
            <v>0</v>
          </cell>
          <cell r="O789">
            <v>0</v>
          </cell>
          <cell r="P789">
            <v>0</v>
          </cell>
          <cell r="Q789">
            <v>0</v>
          </cell>
        </row>
        <row r="790">
          <cell r="B790" t="str">
            <v>402602031</v>
          </cell>
          <cell r="C790" t="str">
            <v>402602031</v>
          </cell>
          <cell r="D790" t="str">
            <v>Int.pas.finanziam.Veneto Banca</v>
          </cell>
          <cell r="E790">
            <v>0</v>
          </cell>
          <cell r="G790">
            <v>0</v>
          </cell>
          <cell r="I790">
            <v>0</v>
          </cell>
          <cell r="J790">
            <v>0</v>
          </cell>
          <cell r="K790">
            <v>0</v>
          </cell>
          <cell r="M790">
            <v>0</v>
          </cell>
          <cell r="O790">
            <v>0</v>
          </cell>
          <cell r="P790">
            <v>0</v>
          </cell>
          <cell r="Q790">
            <v>0</v>
          </cell>
        </row>
        <row r="791">
          <cell r="B791" t="str">
            <v>402602032</v>
          </cell>
          <cell r="C791" t="str">
            <v>402602032</v>
          </cell>
          <cell r="D791" t="str">
            <v>Int.passivi mutuo Banco Desio</v>
          </cell>
          <cell r="E791">
            <v>0</v>
          </cell>
          <cell r="G791">
            <v>0</v>
          </cell>
          <cell r="I791">
            <v>0</v>
          </cell>
          <cell r="J791">
            <v>0</v>
          </cell>
          <cell r="K791">
            <v>0</v>
          </cell>
          <cell r="M791">
            <v>0</v>
          </cell>
          <cell r="O791">
            <v>0</v>
          </cell>
          <cell r="P791">
            <v>0</v>
          </cell>
          <cell r="Q791">
            <v>0</v>
          </cell>
        </row>
        <row r="792">
          <cell r="B792" t="str">
            <v>402602033</v>
          </cell>
          <cell r="C792" t="str">
            <v>402602033</v>
          </cell>
          <cell r="D792" t="str">
            <v>INT.PASS.FINANZIAMENTO SACE BNL</v>
          </cell>
          <cell r="E792">
            <v>0</v>
          </cell>
          <cell r="G792">
            <v>0</v>
          </cell>
          <cell r="I792">
            <v>0</v>
          </cell>
          <cell r="J792">
            <v>0</v>
          </cell>
          <cell r="K792">
            <v>0</v>
          </cell>
          <cell r="M792">
            <v>0</v>
          </cell>
          <cell r="O792">
            <v>0</v>
          </cell>
          <cell r="P792">
            <v>0</v>
          </cell>
          <cell r="Q792">
            <v>0</v>
          </cell>
        </row>
        <row r="793">
          <cell r="B793" t="str">
            <v>402602034</v>
          </cell>
          <cell r="C793" t="str">
            <v>402602034</v>
          </cell>
          <cell r="D793" t="str">
            <v>Int.passivi finanz.IntesaSanp.3327</v>
          </cell>
          <cell r="E793">
            <v>0</v>
          </cell>
          <cell r="G793">
            <v>0</v>
          </cell>
          <cell r="I793">
            <v>0</v>
          </cell>
          <cell r="J793">
            <v>0</v>
          </cell>
          <cell r="K793">
            <v>0</v>
          </cell>
          <cell r="M793">
            <v>0</v>
          </cell>
          <cell r="O793">
            <v>0</v>
          </cell>
          <cell r="P793">
            <v>0</v>
          </cell>
          <cell r="Q793">
            <v>0</v>
          </cell>
        </row>
        <row r="794">
          <cell r="B794" t="str">
            <v>402602035</v>
          </cell>
          <cell r="C794" t="str">
            <v>402602035</v>
          </cell>
          <cell r="D794" t="str">
            <v>Inter.pass.Mittel Generale Invest.</v>
          </cell>
          <cell r="E794">
            <v>0</v>
          </cell>
          <cell r="G794">
            <v>0</v>
          </cell>
          <cell r="I794">
            <v>0</v>
          </cell>
          <cell r="J794">
            <v>0</v>
          </cell>
          <cell r="K794">
            <v>0</v>
          </cell>
          <cell r="M794">
            <v>0</v>
          </cell>
          <cell r="O794">
            <v>0</v>
          </cell>
          <cell r="P794">
            <v>0</v>
          </cell>
          <cell r="Q794">
            <v>0</v>
          </cell>
        </row>
        <row r="795">
          <cell r="B795" t="str">
            <v>402602036</v>
          </cell>
          <cell r="C795" t="str">
            <v>402602036</v>
          </cell>
          <cell r="D795" t="str">
            <v>Int.passivi finanz.MPS 741707583</v>
          </cell>
          <cell r="E795">
            <v>0</v>
          </cell>
          <cell r="G795">
            <v>0</v>
          </cell>
          <cell r="I795">
            <v>0</v>
          </cell>
          <cell r="J795">
            <v>0</v>
          </cell>
          <cell r="K795">
            <v>0</v>
          </cell>
          <cell r="M795">
            <v>0</v>
          </cell>
          <cell r="O795">
            <v>0</v>
          </cell>
          <cell r="P795">
            <v>0</v>
          </cell>
          <cell r="Q795">
            <v>0</v>
          </cell>
        </row>
        <row r="796">
          <cell r="B796" t="str">
            <v>402602037</v>
          </cell>
          <cell r="C796" t="str">
            <v>402602037</v>
          </cell>
          <cell r="D796" t="str">
            <v>Int.passivi finanz.Unicredit4695240</v>
          </cell>
          <cell r="E796">
            <v>0</v>
          </cell>
          <cell r="G796">
            <v>0</v>
          </cell>
          <cell r="I796">
            <v>0</v>
          </cell>
          <cell r="J796">
            <v>0</v>
          </cell>
          <cell r="K796">
            <v>0</v>
          </cell>
          <cell r="M796">
            <v>0</v>
          </cell>
          <cell r="O796">
            <v>0</v>
          </cell>
          <cell r="P796">
            <v>0</v>
          </cell>
          <cell r="Q796">
            <v>0</v>
          </cell>
        </row>
        <row r="797">
          <cell r="B797" t="str">
            <v>402602038</v>
          </cell>
          <cell r="C797" t="str">
            <v>402602038</v>
          </cell>
          <cell r="D797" t="str">
            <v>Int.passivi finanz.BNL 1567574</v>
          </cell>
          <cell r="E797">
            <v>0</v>
          </cell>
          <cell r="G797">
            <v>0</v>
          </cell>
          <cell r="I797">
            <v>0</v>
          </cell>
          <cell r="J797">
            <v>0</v>
          </cell>
          <cell r="K797">
            <v>0</v>
          </cell>
          <cell r="M797">
            <v>0</v>
          </cell>
          <cell r="O797">
            <v>0</v>
          </cell>
          <cell r="P797">
            <v>0</v>
          </cell>
          <cell r="Q797">
            <v>0</v>
          </cell>
        </row>
        <row r="798">
          <cell r="B798" t="str">
            <v>402602039</v>
          </cell>
          <cell r="C798" t="str">
            <v>402602039</v>
          </cell>
          <cell r="D798" t="str">
            <v>Int.passivi finanz.MPS 3618194,94</v>
          </cell>
          <cell r="E798">
            <v>0</v>
          </cell>
          <cell r="G798">
            <v>0</v>
          </cell>
          <cell r="I798">
            <v>0</v>
          </cell>
          <cell r="J798">
            <v>0</v>
          </cell>
          <cell r="K798">
            <v>0</v>
          </cell>
          <cell r="M798">
            <v>0</v>
          </cell>
          <cell r="O798">
            <v>0</v>
          </cell>
          <cell r="P798">
            <v>0</v>
          </cell>
          <cell r="Q798">
            <v>0</v>
          </cell>
        </row>
        <row r="799">
          <cell r="B799" t="str">
            <v>402602040</v>
          </cell>
          <cell r="C799" t="str">
            <v>402602040</v>
          </cell>
          <cell r="D799" t="str">
            <v>Int.pass.Finanz.MPS 741788631,46</v>
          </cell>
          <cell r="E799">
            <v>0</v>
          </cell>
          <cell r="G799">
            <v>0</v>
          </cell>
          <cell r="I799">
            <v>0</v>
          </cell>
          <cell r="J799">
            <v>0</v>
          </cell>
          <cell r="K799">
            <v>0</v>
          </cell>
          <cell r="M799">
            <v>0</v>
          </cell>
          <cell r="O799">
            <v>0</v>
          </cell>
          <cell r="P799">
            <v>0</v>
          </cell>
          <cell r="Q799">
            <v>0</v>
          </cell>
        </row>
        <row r="800">
          <cell r="B800" t="str">
            <v>402602041</v>
          </cell>
          <cell r="C800" t="str">
            <v>402602041</v>
          </cell>
          <cell r="D800" t="str">
            <v>Int.passivi finanz.IntesaSanp.89318</v>
          </cell>
          <cell r="E800">
            <v>0</v>
          </cell>
          <cell r="G800">
            <v>0</v>
          </cell>
          <cell r="I800">
            <v>0</v>
          </cell>
          <cell r="J800">
            <v>0</v>
          </cell>
          <cell r="K800">
            <v>0</v>
          </cell>
          <cell r="M800">
            <v>0</v>
          </cell>
          <cell r="O800">
            <v>0</v>
          </cell>
          <cell r="P800">
            <v>0</v>
          </cell>
          <cell r="Q800">
            <v>0</v>
          </cell>
        </row>
        <row r="801">
          <cell r="B801" t="str">
            <v>402602042</v>
          </cell>
          <cell r="C801" t="str">
            <v>402602042</v>
          </cell>
          <cell r="D801" t="str">
            <v>Int.passivi fin.Credem 332/7064031</v>
          </cell>
          <cell r="E801">
            <v>0</v>
          </cell>
          <cell r="G801">
            <v>0</v>
          </cell>
          <cell r="I801">
            <v>0</v>
          </cell>
          <cell r="J801">
            <v>0</v>
          </cell>
          <cell r="K801">
            <v>0</v>
          </cell>
          <cell r="M801">
            <v>0</v>
          </cell>
          <cell r="O801">
            <v>0</v>
          </cell>
          <cell r="P801">
            <v>594.65</v>
          </cell>
          <cell r="Q801">
            <v>594.65</v>
          </cell>
        </row>
        <row r="802">
          <cell r="B802" t="str">
            <v>402602043</v>
          </cell>
          <cell r="C802" t="str">
            <v>402602043</v>
          </cell>
          <cell r="D802" t="str">
            <v>Int.pass.mutuo chir.Pop.So.01192833</v>
          </cell>
          <cell r="E802">
            <v>0</v>
          </cell>
          <cell r="G802">
            <v>0</v>
          </cell>
          <cell r="I802">
            <v>0</v>
          </cell>
          <cell r="J802">
            <v>0</v>
          </cell>
          <cell r="K802">
            <v>0</v>
          </cell>
          <cell r="M802">
            <v>0</v>
          </cell>
          <cell r="O802">
            <v>0</v>
          </cell>
          <cell r="P802">
            <v>582.02</v>
          </cell>
          <cell r="Q802">
            <v>582.02</v>
          </cell>
        </row>
        <row r="803">
          <cell r="B803" t="str">
            <v>402602044</v>
          </cell>
          <cell r="C803" t="str">
            <v>402602044</v>
          </cell>
          <cell r="D803" t="str">
            <v>Int.pass.mutuo chi.BDB 035/00115415</v>
          </cell>
          <cell r="E803">
            <v>0</v>
          </cell>
          <cell r="G803">
            <v>0</v>
          </cell>
          <cell r="I803">
            <v>0</v>
          </cell>
          <cell r="J803">
            <v>0</v>
          </cell>
          <cell r="K803">
            <v>0</v>
          </cell>
          <cell r="M803">
            <v>0</v>
          </cell>
          <cell r="O803">
            <v>0</v>
          </cell>
          <cell r="P803">
            <v>0</v>
          </cell>
          <cell r="Q803">
            <v>0</v>
          </cell>
        </row>
        <row r="804">
          <cell r="B804" t="str">
            <v>402602045</v>
          </cell>
          <cell r="C804" t="str">
            <v>402602045</v>
          </cell>
          <cell r="D804" t="str">
            <v>Int.pass.mut.chi.Credem 332/7119546</v>
          </cell>
          <cell r="E804">
            <v>0</v>
          </cell>
          <cell r="G804">
            <v>0</v>
          </cell>
          <cell r="I804">
            <v>0</v>
          </cell>
          <cell r="J804">
            <v>0</v>
          </cell>
          <cell r="K804">
            <v>0</v>
          </cell>
          <cell r="M804">
            <v>0</v>
          </cell>
          <cell r="O804">
            <v>0</v>
          </cell>
          <cell r="P804">
            <v>120.61</v>
          </cell>
          <cell r="Q804">
            <v>120.61</v>
          </cell>
        </row>
        <row r="805">
          <cell r="B805" t="str">
            <v>402602046</v>
          </cell>
          <cell r="C805" t="str">
            <v>402602046</v>
          </cell>
          <cell r="D805" t="str">
            <v>Int.pass.mut.chi.Unicredit 7685561</v>
          </cell>
          <cell r="E805">
            <v>0</v>
          </cell>
          <cell r="G805">
            <v>0</v>
          </cell>
          <cell r="I805">
            <v>0</v>
          </cell>
          <cell r="J805">
            <v>0</v>
          </cell>
          <cell r="K805">
            <v>0</v>
          </cell>
          <cell r="M805">
            <v>0</v>
          </cell>
          <cell r="O805">
            <v>0</v>
          </cell>
          <cell r="P805">
            <v>1660.97</v>
          </cell>
          <cell r="Q805">
            <v>1660.97</v>
          </cell>
        </row>
        <row r="806">
          <cell r="B806" t="str">
            <v>402602047</v>
          </cell>
          <cell r="C806" t="str">
            <v>402602047</v>
          </cell>
          <cell r="D806" t="str">
            <v>Int.pass.mut.chi.Unicredit 7685516</v>
          </cell>
          <cell r="E806">
            <v>0</v>
          </cell>
          <cell r="G806">
            <v>0</v>
          </cell>
          <cell r="I806">
            <v>1121.57</v>
          </cell>
          <cell r="J806">
            <v>0</v>
          </cell>
          <cell r="K806">
            <v>1121.57</v>
          </cell>
          <cell r="L806" t="str">
            <v>D</v>
          </cell>
          <cell r="M806">
            <v>1121.57</v>
          </cell>
          <cell r="N806" t="str">
            <v>D</v>
          </cell>
          <cell r="O806">
            <v>1121.57</v>
          </cell>
          <cell r="P806">
            <v>6318.14</v>
          </cell>
          <cell r="Q806">
            <v>7439.71</v>
          </cell>
        </row>
        <row r="807">
          <cell r="B807" t="str">
            <v>402602048</v>
          </cell>
          <cell r="C807" t="str">
            <v>402602048</v>
          </cell>
          <cell r="D807" t="str">
            <v>Int.pass.finanz.BNL 6141797</v>
          </cell>
          <cell r="E807">
            <v>0</v>
          </cell>
          <cell r="G807">
            <v>0</v>
          </cell>
          <cell r="I807">
            <v>0</v>
          </cell>
          <cell r="J807">
            <v>0</v>
          </cell>
          <cell r="K807">
            <v>0</v>
          </cell>
          <cell r="M807">
            <v>0</v>
          </cell>
          <cell r="O807">
            <v>0</v>
          </cell>
          <cell r="P807">
            <v>18182.18</v>
          </cell>
          <cell r="Q807">
            <v>18182.18</v>
          </cell>
        </row>
        <row r="808">
          <cell r="B808" t="str">
            <v>402602049</v>
          </cell>
          <cell r="C808" t="str">
            <v>402602049</v>
          </cell>
          <cell r="D808" t="str">
            <v>Int.pass.finanz.Credem 332/07415794</v>
          </cell>
          <cell r="E808">
            <v>0</v>
          </cell>
          <cell r="G808">
            <v>0</v>
          </cell>
          <cell r="I808">
            <v>0</v>
          </cell>
          <cell r="J808">
            <v>0</v>
          </cell>
          <cell r="K808">
            <v>0</v>
          </cell>
          <cell r="M808">
            <v>0</v>
          </cell>
          <cell r="O808">
            <v>0</v>
          </cell>
          <cell r="P808">
            <v>0</v>
          </cell>
          <cell r="Q808">
            <v>0</v>
          </cell>
        </row>
        <row r="809">
          <cell r="B809" t="str">
            <v>402602050</v>
          </cell>
          <cell r="C809" t="str">
            <v>402602050</v>
          </cell>
          <cell r="D809" t="str">
            <v>Int.pass.su finan.Senior 101714 BPM</v>
          </cell>
          <cell r="E809">
            <v>0</v>
          </cell>
          <cell r="G809">
            <v>0</v>
          </cell>
          <cell r="I809">
            <v>0</v>
          </cell>
          <cell r="J809">
            <v>0</v>
          </cell>
          <cell r="K809">
            <v>0</v>
          </cell>
          <cell r="M809">
            <v>0</v>
          </cell>
          <cell r="O809">
            <v>0</v>
          </cell>
          <cell r="P809">
            <v>0</v>
          </cell>
          <cell r="Q809">
            <v>0</v>
          </cell>
        </row>
        <row r="810">
          <cell r="B810" t="str">
            <v>402602060</v>
          </cell>
          <cell r="C810" t="str">
            <v>402602060</v>
          </cell>
          <cell r="D810" t="str">
            <v>Int.pass. finanz. bridge 101715 BPM</v>
          </cell>
          <cell r="E810">
            <v>0</v>
          </cell>
          <cell r="G810">
            <v>0</v>
          </cell>
          <cell r="I810">
            <v>0</v>
          </cell>
          <cell r="J810">
            <v>0</v>
          </cell>
          <cell r="K810">
            <v>0</v>
          </cell>
          <cell r="M810">
            <v>0</v>
          </cell>
          <cell r="O810">
            <v>0</v>
          </cell>
          <cell r="P810">
            <v>0</v>
          </cell>
          <cell r="Q810">
            <v>0</v>
          </cell>
        </row>
        <row r="811">
          <cell r="B811" t="str">
            <v>402602061</v>
          </cell>
          <cell r="C811" t="str">
            <v>402602061</v>
          </cell>
          <cell r="D811" t="str">
            <v>Int.pass.BPM 300381/1 linea A amort</v>
          </cell>
          <cell r="E811">
            <v>0</v>
          </cell>
          <cell r="G811">
            <v>0</v>
          </cell>
          <cell r="I811">
            <v>0</v>
          </cell>
          <cell r="J811">
            <v>0</v>
          </cell>
          <cell r="K811">
            <v>0</v>
          </cell>
          <cell r="M811">
            <v>0</v>
          </cell>
          <cell r="O811">
            <v>0</v>
          </cell>
          <cell r="P811">
            <v>0</v>
          </cell>
          <cell r="Q811">
            <v>0</v>
          </cell>
        </row>
        <row r="812">
          <cell r="B812" t="str">
            <v>402602062</v>
          </cell>
          <cell r="C812" t="str">
            <v>402602062</v>
          </cell>
          <cell r="D812" t="str">
            <v>Int.pass.BPM 300382/1 linea B bulle</v>
          </cell>
          <cell r="E812">
            <v>0</v>
          </cell>
          <cell r="G812">
            <v>0</v>
          </cell>
          <cell r="I812">
            <v>0</v>
          </cell>
          <cell r="J812">
            <v>0</v>
          </cell>
          <cell r="K812">
            <v>0</v>
          </cell>
          <cell r="M812">
            <v>0</v>
          </cell>
          <cell r="O812">
            <v>0</v>
          </cell>
          <cell r="P812">
            <v>0</v>
          </cell>
          <cell r="Q812">
            <v>0</v>
          </cell>
        </row>
        <row r="813">
          <cell r="B813" t="str">
            <v>402602063</v>
          </cell>
          <cell r="C813" t="str">
            <v>402602063</v>
          </cell>
          <cell r="D813" t="str">
            <v>Int.pas.BPM derivati Ctr/IRS 3721</v>
          </cell>
          <cell r="E813">
            <v>0</v>
          </cell>
          <cell r="G813">
            <v>0</v>
          </cell>
          <cell r="I813">
            <v>2334.7600000000002</v>
          </cell>
          <cell r="J813">
            <v>0</v>
          </cell>
          <cell r="K813">
            <v>2334.7600000000002</v>
          </cell>
          <cell r="L813" t="str">
            <v>D</v>
          </cell>
          <cell r="M813">
            <v>2334.7600000000002</v>
          </cell>
          <cell r="N813" t="str">
            <v>D</v>
          </cell>
          <cell r="O813">
            <v>2334.7600000000002</v>
          </cell>
          <cell r="P813">
            <v>14519.21</v>
          </cell>
          <cell r="Q813">
            <v>16853.97</v>
          </cell>
        </row>
        <row r="814">
          <cell r="B814" t="str">
            <v>402602064</v>
          </cell>
          <cell r="C814" t="str">
            <v>402602064</v>
          </cell>
          <cell r="D814" t="str">
            <v>Int.pas.BPM Finan.1241/06151607</v>
          </cell>
          <cell r="E814">
            <v>0</v>
          </cell>
          <cell r="G814">
            <v>0</v>
          </cell>
          <cell r="I814">
            <v>22226.21</v>
          </cell>
          <cell r="J814">
            <v>0</v>
          </cell>
          <cell r="K814">
            <v>22226.21</v>
          </cell>
          <cell r="L814" t="str">
            <v>D</v>
          </cell>
          <cell r="M814">
            <v>22226.21</v>
          </cell>
          <cell r="N814" t="str">
            <v>D</v>
          </cell>
          <cell r="O814">
            <v>22226.21</v>
          </cell>
          <cell r="P814">
            <v>169285.93</v>
          </cell>
          <cell r="Q814">
            <v>191512.13999999998</v>
          </cell>
        </row>
        <row r="815">
          <cell r="B815" t="str">
            <v>402602070</v>
          </cell>
          <cell r="C815" t="str">
            <v>402602070</v>
          </cell>
          <cell r="D815" t="str">
            <v>Int.pass. altri finanz.</v>
          </cell>
          <cell r="E815">
            <v>0</v>
          </cell>
          <cell r="G815">
            <v>0</v>
          </cell>
          <cell r="I815">
            <v>0</v>
          </cell>
          <cell r="J815">
            <v>0</v>
          </cell>
          <cell r="K815">
            <v>0</v>
          </cell>
          <cell r="M815">
            <v>0</v>
          </cell>
          <cell r="O815">
            <v>0</v>
          </cell>
          <cell r="P815">
            <v>0</v>
          </cell>
          <cell r="Q815">
            <v>0</v>
          </cell>
        </row>
        <row r="816">
          <cell r="B816" t="str">
            <v>402603010</v>
          </cell>
          <cell r="C816" t="str">
            <v>402603010</v>
          </cell>
          <cell r="D816" t="str">
            <v>Int.su prest.obbl.non con</v>
          </cell>
          <cell r="E816">
            <v>0</v>
          </cell>
          <cell r="G816">
            <v>0</v>
          </cell>
          <cell r="I816">
            <v>0</v>
          </cell>
          <cell r="J816">
            <v>0</v>
          </cell>
          <cell r="K816">
            <v>0</v>
          </cell>
          <cell r="M816">
            <v>0</v>
          </cell>
          <cell r="O816">
            <v>0</v>
          </cell>
          <cell r="P816">
            <v>0</v>
          </cell>
          <cell r="Q816">
            <v>0</v>
          </cell>
        </row>
        <row r="817">
          <cell r="B817" t="str">
            <v>402603020</v>
          </cell>
          <cell r="C817" t="str">
            <v>402603020</v>
          </cell>
          <cell r="D817" t="str">
            <v>Int.su prest.obbligaz.con</v>
          </cell>
          <cell r="E817">
            <v>0</v>
          </cell>
          <cell r="G817">
            <v>0</v>
          </cell>
          <cell r="I817">
            <v>0</v>
          </cell>
          <cell r="J817">
            <v>0</v>
          </cell>
          <cell r="K817">
            <v>0</v>
          </cell>
          <cell r="M817">
            <v>0</v>
          </cell>
          <cell r="O817">
            <v>0</v>
          </cell>
          <cell r="P817">
            <v>0</v>
          </cell>
          <cell r="Q817">
            <v>0</v>
          </cell>
        </row>
        <row r="818">
          <cell r="B818" t="str">
            <v>402604010</v>
          </cell>
          <cell r="C818" t="str">
            <v>402604010</v>
          </cell>
          <cell r="D818" t="str">
            <v>Int. pass. trimes. banche</v>
          </cell>
          <cell r="E818">
            <v>0</v>
          </cell>
          <cell r="G818">
            <v>0</v>
          </cell>
          <cell r="I818">
            <v>5.94</v>
          </cell>
          <cell r="J818">
            <v>0</v>
          </cell>
          <cell r="K818">
            <v>5.94</v>
          </cell>
          <cell r="L818" t="str">
            <v>D</v>
          </cell>
          <cell r="M818">
            <v>5.94</v>
          </cell>
          <cell r="N818" t="str">
            <v>D</v>
          </cell>
          <cell r="O818">
            <v>5.94</v>
          </cell>
          <cell r="P818">
            <v>363</v>
          </cell>
          <cell r="Q818">
            <v>368.94</v>
          </cell>
        </row>
        <row r="819">
          <cell r="B819" t="str">
            <v>402604011</v>
          </cell>
          <cell r="C819" t="str">
            <v>402604011</v>
          </cell>
          <cell r="D819" t="str">
            <v>Int. pass.factoring</v>
          </cell>
          <cell r="E819">
            <v>0</v>
          </cell>
          <cell r="G819">
            <v>0</v>
          </cell>
          <cell r="I819">
            <v>4874.32</v>
          </cell>
          <cell r="J819">
            <v>0</v>
          </cell>
          <cell r="K819">
            <v>4874.32</v>
          </cell>
          <cell r="L819" t="str">
            <v>D</v>
          </cell>
          <cell r="M819">
            <v>4874.32</v>
          </cell>
          <cell r="N819" t="str">
            <v>D</v>
          </cell>
          <cell r="O819">
            <v>4874.32</v>
          </cell>
          <cell r="P819">
            <v>41543.17</v>
          </cell>
          <cell r="Q819">
            <v>46417.49</v>
          </cell>
        </row>
        <row r="820">
          <cell r="B820" t="str">
            <v>402604020</v>
          </cell>
          <cell r="C820" t="str">
            <v>402604020</v>
          </cell>
          <cell r="D820" t="str">
            <v>Int. pass.su altri debiti</v>
          </cell>
          <cell r="E820">
            <v>0</v>
          </cell>
          <cell r="G820">
            <v>0</v>
          </cell>
          <cell r="I820">
            <v>0</v>
          </cell>
          <cell r="J820">
            <v>0</v>
          </cell>
          <cell r="K820">
            <v>0</v>
          </cell>
          <cell r="M820">
            <v>0</v>
          </cell>
          <cell r="O820">
            <v>0</v>
          </cell>
          <cell r="P820">
            <v>0</v>
          </cell>
          <cell r="Q820">
            <v>0</v>
          </cell>
        </row>
        <row r="821">
          <cell r="B821" t="str">
            <v>402604030</v>
          </cell>
          <cell r="C821" t="str">
            <v>402604030</v>
          </cell>
          <cell r="D821" t="str">
            <v>Int.pass. su c/ant.estero/italia</v>
          </cell>
          <cell r="E821">
            <v>0</v>
          </cell>
          <cell r="G821">
            <v>0</v>
          </cell>
          <cell r="I821">
            <v>4941.8900000000003</v>
          </cell>
          <cell r="J821">
            <v>0</v>
          </cell>
          <cell r="K821">
            <v>4941.8900000000003</v>
          </cell>
          <cell r="L821" t="str">
            <v>D</v>
          </cell>
          <cell r="M821">
            <v>4941.8900000000003</v>
          </cell>
          <cell r="N821" t="str">
            <v>D</v>
          </cell>
          <cell r="O821">
            <v>4941.8900000000003</v>
          </cell>
          <cell r="P821">
            <v>58032.34</v>
          </cell>
          <cell r="Q821">
            <v>62974.229999999996</v>
          </cell>
        </row>
        <row r="822">
          <cell r="B822" t="str">
            <v>402604031</v>
          </cell>
          <cell r="C822" t="str">
            <v>402604031</v>
          </cell>
          <cell r="D822" t="str">
            <v>Int.pass. su c/ant.import MPS</v>
          </cell>
          <cell r="E822">
            <v>0</v>
          </cell>
          <cell r="G822">
            <v>0</v>
          </cell>
          <cell r="I822">
            <v>0</v>
          </cell>
          <cell r="J822">
            <v>0</v>
          </cell>
          <cell r="K822">
            <v>0</v>
          </cell>
          <cell r="M822">
            <v>0</v>
          </cell>
          <cell r="O822">
            <v>0</v>
          </cell>
          <cell r="P822">
            <v>0</v>
          </cell>
          <cell r="Q822">
            <v>0</v>
          </cell>
        </row>
        <row r="823">
          <cell r="B823" t="str">
            <v>402605010</v>
          </cell>
          <cell r="C823" t="str">
            <v>402605010</v>
          </cell>
          <cell r="D823" t="str">
            <v>Spese bancarie</v>
          </cell>
          <cell r="E823">
            <v>0</v>
          </cell>
          <cell r="G823">
            <v>0</v>
          </cell>
          <cell r="I823">
            <v>27406.62</v>
          </cell>
          <cell r="J823">
            <v>6021.08</v>
          </cell>
          <cell r="K823">
            <v>21385.54</v>
          </cell>
          <cell r="L823" t="str">
            <v>D</v>
          </cell>
          <cell r="M823">
            <v>21385.54</v>
          </cell>
          <cell r="N823" t="str">
            <v>D</v>
          </cell>
          <cell r="O823">
            <v>21385.54</v>
          </cell>
          <cell r="P823">
            <v>103595.43</v>
          </cell>
          <cell r="Q823">
            <v>124980.97</v>
          </cell>
        </row>
        <row r="824">
          <cell r="B824" t="str">
            <v>402605011</v>
          </cell>
          <cell r="C824" t="str">
            <v>402605011</v>
          </cell>
          <cell r="D824" t="str">
            <v>Commissioni x factoring</v>
          </cell>
          <cell r="E824">
            <v>0</v>
          </cell>
          <cell r="G824">
            <v>0</v>
          </cell>
          <cell r="I824">
            <v>11553.06</v>
          </cell>
          <cell r="J824">
            <v>0</v>
          </cell>
          <cell r="K824">
            <v>11553.06</v>
          </cell>
          <cell r="L824" t="str">
            <v>D</v>
          </cell>
          <cell r="M824">
            <v>11553.06</v>
          </cell>
          <cell r="N824" t="str">
            <v>D</v>
          </cell>
          <cell r="O824">
            <v>11553.06</v>
          </cell>
          <cell r="P824">
            <v>52512.92</v>
          </cell>
          <cell r="Q824">
            <v>64065.979999999996</v>
          </cell>
        </row>
        <row r="825">
          <cell r="B825" t="str">
            <v>402605012</v>
          </cell>
          <cell r="C825" t="str">
            <v>402605012</v>
          </cell>
          <cell r="D825" t="str">
            <v>Oneri finanziari per coperture</v>
          </cell>
          <cell r="E825">
            <v>0</v>
          </cell>
          <cell r="G825">
            <v>0</v>
          </cell>
          <cell r="I825">
            <v>0</v>
          </cell>
          <cell r="J825">
            <v>0</v>
          </cell>
          <cell r="K825">
            <v>0</v>
          </cell>
          <cell r="M825">
            <v>0</v>
          </cell>
          <cell r="O825">
            <v>0</v>
          </cell>
          <cell r="P825">
            <v>0</v>
          </cell>
          <cell r="Q825">
            <v>0</v>
          </cell>
        </row>
        <row r="826">
          <cell r="B826" t="str">
            <v>402605013</v>
          </cell>
          <cell r="C826" t="str">
            <v>402605013</v>
          </cell>
          <cell r="D826" t="str">
            <v>Spese/oneri leg.finanz.BPM 2018-23</v>
          </cell>
          <cell r="E826">
            <v>0</v>
          </cell>
          <cell r="G826">
            <v>0</v>
          </cell>
          <cell r="I826">
            <v>0</v>
          </cell>
          <cell r="J826">
            <v>0</v>
          </cell>
          <cell r="K826">
            <v>0</v>
          </cell>
          <cell r="M826">
            <v>0</v>
          </cell>
          <cell r="O826">
            <v>0</v>
          </cell>
          <cell r="P826">
            <v>0</v>
          </cell>
          <cell r="Q826">
            <v>0</v>
          </cell>
        </row>
        <row r="827">
          <cell r="B827" t="str">
            <v>402605020</v>
          </cell>
          <cell r="C827" t="str">
            <v>402605020</v>
          </cell>
          <cell r="D827" t="str">
            <v>Spese per servizi Bancari</v>
          </cell>
          <cell r="E827">
            <v>0</v>
          </cell>
          <cell r="G827">
            <v>0</v>
          </cell>
          <cell r="I827">
            <v>10</v>
          </cell>
          <cell r="J827">
            <v>0</v>
          </cell>
          <cell r="K827">
            <v>10</v>
          </cell>
          <cell r="L827" t="str">
            <v>D</v>
          </cell>
          <cell r="M827">
            <v>10</v>
          </cell>
          <cell r="N827" t="str">
            <v>D</v>
          </cell>
          <cell r="O827">
            <v>10</v>
          </cell>
          <cell r="P827">
            <v>1401.15</v>
          </cell>
          <cell r="Q827">
            <v>1411.15</v>
          </cell>
        </row>
        <row r="828">
          <cell r="B828" t="str">
            <v>402605030</v>
          </cell>
          <cell r="C828" t="str">
            <v>402605030</v>
          </cell>
          <cell r="D828" t="str">
            <v>Minusvalenze su Partecipazioni</v>
          </cell>
          <cell r="E828">
            <v>0</v>
          </cell>
          <cell r="G828">
            <v>0</v>
          </cell>
          <cell r="I828">
            <v>0</v>
          </cell>
          <cell r="J828">
            <v>0</v>
          </cell>
          <cell r="K828">
            <v>0</v>
          </cell>
          <cell r="M828">
            <v>0</v>
          </cell>
          <cell r="O828">
            <v>0</v>
          </cell>
          <cell r="P828">
            <v>0</v>
          </cell>
          <cell r="Q828">
            <v>0</v>
          </cell>
        </row>
        <row r="829">
          <cell r="B829" t="str">
            <v>402701010</v>
          </cell>
          <cell r="C829" t="str">
            <v>402701010</v>
          </cell>
          <cell r="D829" t="str">
            <v>Svalutaz. di partecipaz.</v>
          </cell>
          <cell r="E829">
            <v>0</v>
          </cell>
          <cell r="G829">
            <v>0</v>
          </cell>
          <cell r="I829">
            <v>0</v>
          </cell>
          <cell r="J829">
            <v>0</v>
          </cell>
          <cell r="K829">
            <v>0</v>
          </cell>
          <cell r="M829">
            <v>0</v>
          </cell>
          <cell r="O829">
            <v>0</v>
          </cell>
          <cell r="P829">
            <v>0</v>
          </cell>
          <cell r="Q829">
            <v>0</v>
          </cell>
        </row>
        <row r="830">
          <cell r="B830" t="str">
            <v>402702010</v>
          </cell>
          <cell r="C830" t="str">
            <v>402702010</v>
          </cell>
          <cell r="D830" t="str">
            <v>Sval. Immob. Finanz.</v>
          </cell>
          <cell r="E830">
            <v>0</v>
          </cell>
          <cell r="G830">
            <v>0</v>
          </cell>
          <cell r="I830">
            <v>0</v>
          </cell>
          <cell r="J830">
            <v>0</v>
          </cell>
          <cell r="K830">
            <v>0</v>
          </cell>
          <cell r="M830">
            <v>0</v>
          </cell>
          <cell r="O830">
            <v>0</v>
          </cell>
          <cell r="P830">
            <v>0</v>
          </cell>
          <cell r="Q830">
            <v>0</v>
          </cell>
        </row>
        <row r="831">
          <cell r="B831" t="str">
            <v>402703010</v>
          </cell>
          <cell r="C831" t="str">
            <v>402703010</v>
          </cell>
          <cell r="D831" t="str">
            <v>Svalut. poste attivo circ</v>
          </cell>
          <cell r="E831">
            <v>0</v>
          </cell>
          <cell r="G831">
            <v>0</v>
          </cell>
          <cell r="I831">
            <v>0</v>
          </cell>
          <cell r="J831">
            <v>0</v>
          </cell>
          <cell r="K831">
            <v>0</v>
          </cell>
          <cell r="M831">
            <v>0</v>
          </cell>
          <cell r="O831">
            <v>0</v>
          </cell>
          <cell r="P831">
            <v>0</v>
          </cell>
          <cell r="Q831">
            <v>0</v>
          </cell>
        </row>
        <row r="832">
          <cell r="B832" t="str">
            <v>402801010</v>
          </cell>
          <cell r="C832" t="str">
            <v>402801010</v>
          </cell>
          <cell r="D832" t="str">
            <v>Sopravvenienze passive</v>
          </cell>
          <cell r="E832">
            <v>0</v>
          </cell>
          <cell r="G832">
            <v>0</v>
          </cell>
          <cell r="I832">
            <v>1870.25</v>
          </cell>
          <cell r="J832">
            <v>0</v>
          </cell>
          <cell r="K832">
            <v>1870.25</v>
          </cell>
          <cell r="L832" t="str">
            <v>D</v>
          </cell>
          <cell r="M832">
            <v>1870.25</v>
          </cell>
          <cell r="N832" t="str">
            <v>D</v>
          </cell>
          <cell r="O832">
            <v>1870.25</v>
          </cell>
          <cell r="P832">
            <v>68132.67</v>
          </cell>
          <cell r="Q832">
            <v>70002.92</v>
          </cell>
        </row>
        <row r="833">
          <cell r="B833" t="str">
            <v>402801011</v>
          </cell>
          <cell r="C833" t="str">
            <v>402801011</v>
          </cell>
          <cell r="D833" t="str">
            <v>Spese indeducibili</v>
          </cell>
          <cell r="E833">
            <v>0</v>
          </cell>
          <cell r="G833">
            <v>0</v>
          </cell>
          <cell r="I833">
            <v>1333.86</v>
          </cell>
          <cell r="J833">
            <v>0</v>
          </cell>
          <cell r="K833">
            <v>1333.86</v>
          </cell>
          <cell r="L833" t="str">
            <v>D</v>
          </cell>
          <cell r="M833">
            <v>1333.86</v>
          </cell>
          <cell r="N833" t="str">
            <v>D</v>
          </cell>
          <cell r="O833">
            <v>1333.86</v>
          </cell>
          <cell r="P833">
            <v>8532.5</v>
          </cell>
          <cell r="Q833">
            <v>9866.36</v>
          </cell>
        </row>
        <row r="834">
          <cell r="B834" t="str">
            <v>402801012</v>
          </cell>
          <cell r="C834" t="str">
            <v>402801012</v>
          </cell>
          <cell r="D834" t="str">
            <v>Costi indeducibili per NS</v>
          </cell>
          <cell r="E834">
            <v>0</v>
          </cell>
          <cell r="G834">
            <v>0</v>
          </cell>
          <cell r="I834">
            <v>56.04</v>
          </cell>
          <cell r="J834">
            <v>2.39</v>
          </cell>
          <cell r="K834">
            <v>53.65</v>
          </cell>
          <cell r="L834" t="str">
            <v>D</v>
          </cell>
          <cell r="M834">
            <v>53.65</v>
          </cell>
          <cell r="N834" t="str">
            <v>D</v>
          </cell>
          <cell r="O834">
            <v>53.65</v>
          </cell>
          <cell r="P834">
            <v>0</v>
          </cell>
          <cell r="Q834">
            <v>53.65</v>
          </cell>
        </row>
        <row r="835">
          <cell r="B835" t="str">
            <v>402801013</v>
          </cell>
          <cell r="C835" t="str">
            <v>402801013</v>
          </cell>
          <cell r="D835" t="str">
            <v>IVA indetraibile Paesi esteri</v>
          </cell>
          <cell r="E835">
            <v>0</v>
          </cell>
          <cell r="G835">
            <v>0</v>
          </cell>
          <cell r="I835">
            <v>0</v>
          </cell>
          <cell r="J835">
            <v>0</v>
          </cell>
          <cell r="K835">
            <v>0</v>
          </cell>
          <cell r="M835">
            <v>0</v>
          </cell>
          <cell r="O835">
            <v>0</v>
          </cell>
          <cell r="P835">
            <v>20819.64</v>
          </cell>
          <cell r="Q835">
            <v>20819.64</v>
          </cell>
        </row>
        <row r="836">
          <cell r="B836" t="str">
            <v>402801015</v>
          </cell>
          <cell r="C836" t="str">
            <v>402801015</v>
          </cell>
          <cell r="D836" t="str">
            <v>Arrotondamenti per Euro</v>
          </cell>
          <cell r="E836">
            <v>0</v>
          </cell>
          <cell r="G836">
            <v>0</v>
          </cell>
          <cell r="I836">
            <v>1.01</v>
          </cell>
          <cell r="J836">
            <v>0</v>
          </cell>
          <cell r="K836">
            <v>1.01</v>
          </cell>
          <cell r="L836" t="str">
            <v>D</v>
          </cell>
          <cell r="M836">
            <v>1.01</v>
          </cell>
          <cell r="N836" t="str">
            <v>D</v>
          </cell>
          <cell r="O836">
            <v>1.01</v>
          </cell>
          <cell r="P836">
            <v>-1527.54</v>
          </cell>
          <cell r="Q836">
            <v>-1526.53</v>
          </cell>
        </row>
        <row r="837">
          <cell r="B837" t="str">
            <v>402801020</v>
          </cell>
          <cell r="C837" t="str">
            <v>402801020</v>
          </cell>
          <cell r="D837" t="str">
            <v>Altre impost. straord.</v>
          </cell>
          <cell r="E837">
            <v>0</v>
          </cell>
          <cell r="G837">
            <v>0</v>
          </cell>
          <cell r="I837">
            <v>0</v>
          </cell>
          <cell r="J837">
            <v>0</v>
          </cell>
          <cell r="K837">
            <v>0</v>
          </cell>
          <cell r="M837">
            <v>0</v>
          </cell>
          <cell r="O837">
            <v>0</v>
          </cell>
          <cell r="P837">
            <v>0</v>
          </cell>
          <cell r="Q837">
            <v>0</v>
          </cell>
        </row>
        <row r="838">
          <cell r="B838" t="str">
            <v>402801030</v>
          </cell>
          <cell r="C838" t="str">
            <v>402801030</v>
          </cell>
          <cell r="D838" t="str">
            <v>Minus. alien.cespiti dism</v>
          </cell>
          <cell r="E838">
            <v>0</v>
          </cell>
          <cell r="G838">
            <v>0</v>
          </cell>
          <cell r="I838">
            <v>0</v>
          </cell>
          <cell r="J838">
            <v>0</v>
          </cell>
          <cell r="K838">
            <v>0</v>
          </cell>
          <cell r="M838">
            <v>0</v>
          </cell>
          <cell r="O838">
            <v>0</v>
          </cell>
          <cell r="P838">
            <v>0</v>
          </cell>
          <cell r="Q838">
            <v>0</v>
          </cell>
        </row>
        <row r="839">
          <cell r="B839" t="str">
            <v>402801040</v>
          </cell>
          <cell r="C839" t="str">
            <v>402801040</v>
          </cell>
          <cell r="D839" t="str">
            <v>Spese Straord.di Riorganizz.Aziend.</v>
          </cell>
          <cell r="E839">
            <v>0</v>
          </cell>
          <cell r="G839">
            <v>0</v>
          </cell>
          <cell r="I839">
            <v>0</v>
          </cell>
          <cell r="J839">
            <v>0</v>
          </cell>
          <cell r="K839">
            <v>0</v>
          </cell>
          <cell r="M839">
            <v>0</v>
          </cell>
          <cell r="O839">
            <v>0</v>
          </cell>
          <cell r="P839">
            <v>0</v>
          </cell>
          <cell r="Q839">
            <v>0</v>
          </cell>
        </row>
        <row r="840">
          <cell r="B840" t="str">
            <v>402801050</v>
          </cell>
          <cell r="C840" t="str">
            <v>402801050</v>
          </cell>
          <cell r="D840" t="str">
            <v>Spese Indeducibili Viney</v>
          </cell>
          <cell r="E840">
            <v>0</v>
          </cell>
          <cell r="G840">
            <v>0</v>
          </cell>
          <cell r="I840">
            <v>704.05</v>
          </cell>
          <cell r="J840">
            <v>0</v>
          </cell>
          <cell r="K840">
            <v>704.05</v>
          </cell>
          <cell r="L840" t="str">
            <v>D</v>
          </cell>
          <cell r="M840">
            <v>704.05</v>
          </cell>
          <cell r="N840" t="str">
            <v>D</v>
          </cell>
          <cell r="O840">
            <v>704.05</v>
          </cell>
          <cell r="P840">
            <v>25107.63</v>
          </cell>
          <cell r="Q840">
            <v>25811.68</v>
          </cell>
        </row>
        <row r="841">
          <cell r="B841" t="str">
            <v>402901010</v>
          </cell>
          <cell r="C841" t="str">
            <v>402901010</v>
          </cell>
          <cell r="D841" t="str">
            <v>Ires dell'esercizio</v>
          </cell>
          <cell r="E841">
            <v>0</v>
          </cell>
          <cell r="G841">
            <v>0</v>
          </cell>
          <cell r="I841">
            <v>0</v>
          </cell>
          <cell r="J841">
            <v>0</v>
          </cell>
          <cell r="K841">
            <v>0</v>
          </cell>
          <cell r="M841">
            <v>0</v>
          </cell>
          <cell r="O841">
            <v>0</v>
          </cell>
          <cell r="P841">
            <v>0</v>
          </cell>
          <cell r="Q841">
            <v>0</v>
          </cell>
        </row>
        <row r="842">
          <cell r="B842" t="str">
            <v>402901020</v>
          </cell>
          <cell r="C842" t="str">
            <v>402901020</v>
          </cell>
          <cell r="D842" t="str">
            <v>Irap dell'esercizio</v>
          </cell>
          <cell r="E842">
            <v>0</v>
          </cell>
          <cell r="G842">
            <v>0</v>
          </cell>
          <cell r="I842">
            <v>0</v>
          </cell>
          <cell r="J842">
            <v>0</v>
          </cell>
          <cell r="K842">
            <v>0</v>
          </cell>
          <cell r="M842">
            <v>0</v>
          </cell>
          <cell r="O842">
            <v>0</v>
          </cell>
          <cell r="P842">
            <v>0</v>
          </cell>
          <cell r="Q842">
            <v>0</v>
          </cell>
        </row>
        <row r="843">
          <cell r="B843" t="str">
            <v>402902010</v>
          </cell>
          <cell r="C843" t="str">
            <v>402902010</v>
          </cell>
          <cell r="D843" t="str">
            <v>Acc. imposte diff.passive</v>
          </cell>
          <cell r="E843">
            <v>0</v>
          </cell>
          <cell r="G843">
            <v>0</v>
          </cell>
          <cell r="I843">
            <v>0</v>
          </cell>
          <cell r="J843">
            <v>0</v>
          </cell>
          <cell r="K843">
            <v>0</v>
          </cell>
          <cell r="M843">
            <v>0</v>
          </cell>
          <cell r="O843">
            <v>0</v>
          </cell>
          <cell r="P843">
            <v>0</v>
          </cell>
          <cell r="Q843">
            <v>0</v>
          </cell>
        </row>
        <row r="844">
          <cell r="B844" t="str">
            <v>402902020</v>
          </cell>
          <cell r="C844" t="str">
            <v>402902020</v>
          </cell>
          <cell r="D844" t="str">
            <v>Utiliz.impost.att.es.prec</v>
          </cell>
          <cell r="E844">
            <v>0</v>
          </cell>
          <cell r="G844">
            <v>0</v>
          </cell>
          <cell r="I844">
            <v>0</v>
          </cell>
          <cell r="J844">
            <v>0</v>
          </cell>
          <cell r="K844">
            <v>0</v>
          </cell>
          <cell r="M844">
            <v>0</v>
          </cell>
          <cell r="O844">
            <v>0</v>
          </cell>
          <cell r="P844">
            <v>0</v>
          </cell>
          <cell r="Q844">
            <v>0</v>
          </cell>
        </row>
        <row r="845">
          <cell r="B845" t="str">
            <v>402902030</v>
          </cell>
          <cell r="C845" t="str">
            <v>402902030</v>
          </cell>
          <cell r="D845" t="str">
            <v>Acc.imposte differ.attive</v>
          </cell>
          <cell r="E845">
            <v>0</v>
          </cell>
          <cell r="G845">
            <v>0</v>
          </cell>
          <cell r="I845">
            <v>0</v>
          </cell>
          <cell r="J845">
            <v>0</v>
          </cell>
          <cell r="K845">
            <v>0</v>
          </cell>
          <cell r="M845">
            <v>0</v>
          </cell>
          <cell r="O845">
            <v>0</v>
          </cell>
          <cell r="P845">
            <v>-36359.339999999997</v>
          </cell>
          <cell r="Q845">
            <v>-36359.339999999997</v>
          </cell>
        </row>
        <row r="846">
          <cell r="B846" t="str">
            <v>402902040</v>
          </cell>
          <cell r="C846" t="str">
            <v>402902040</v>
          </cell>
          <cell r="D846" t="str">
            <v>Accantonamento x Passiv.Potenz.Imp.</v>
          </cell>
          <cell r="E846">
            <v>0</v>
          </cell>
          <cell r="G846">
            <v>0</v>
          </cell>
          <cell r="I846">
            <v>0</v>
          </cell>
          <cell r="J846">
            <v>0</v>
          </cell>
          <cell r="K846">
            <v>0</v>
          </cell>
          <cell r="M846">
            <v>0</v>
          </cell>
          <cell r="O846">
            <v>0</v>
          </cell>
          <cell r="P846">
            <v>0</v>
          </cell>
          <cell r="Q846">
            <v>0</v>
          </cell>
        </row>
        <row r="847">
          <cell r="B847" t="str">
            <v>402903010</v>
          </cell>
          <cell r="C847" t="str">
            <v>402903010</v>
          </cell>
          <cell r="D847" t="str">
            <v>imposte di competenza esercizi prec</v>
          </cell>
          <cell r="E847">
            <v>0</v>
          </cell>
          <cell r="G847">
            <v>0</v>
          </cell>
          <cell r="I847">
            <v>0</v>
          </cell>
          <cell r="J847">
            <v>0</v>
          </cell>
          <cell r="K847">
            <v>0</v>
          </cell>
          <cell r="M847">
            <v>0</v>
          </cell>
          <cell r="O847">
            <v>0</v>
          </cell>
          <cell r="P847">
            <v>0</v>
          </cell>
          <cell r="Q847">
            <v>0</v>
          </cell>
        </row>
        <row r="848">
          <cell r="B848" t="str">
            <v>403001010</v>
          </cell>
          <cell r="C848" t="str">
            <v>403001010</v>
          </cell>
          <cell r="D848" t="str">
            <v>Sval. in appl. norme trib</v>
          </cell>
          <cell r="E848">
            <v>0</v>
          </cell>
          <cell r="G848">
            <v>0</v>
          </cell>
          <cell r="I848">
            <v>0</v>
          </cell>
          <cell r="J848">
            <v>0</v>
          </cell>
          <cell r="K848">
            <v>0</v>
          </cell>
          <cell r="M848">
            <v>0</v>
          </cell>
          <cell r="O848">
            <v>0</v>
          </cell>
          <cell r="P848">
            <v>0</v>
          </cell>
          <cell r="Q848">
            <v>0</v>
          </cell>
        </row>
        <row r="849">
          <cell r="B849" t="str">
            <v>403002010</v>
          </cell>
          <cell r="C849" t="str">
            <v>403002010</v>
          </cell>
          <cell r="D849" t="str">
            <v>Accan. per norme tribut.</v>
          </cell>
          <cell r="E849">
            <v>0</v>
          </cell>
          <cell r="G849">
            <v>0</v>
          </cell>
          <cell r="I849">
            <v>0</v>
          </cell>
          <cell r="J849">
            <v>0</v>
          </cell>
          <cell r="K849">
            <v>0</v>
          </cell>
          <cell r="M849">
            <v>0</v>
          </cell>
          <cell r="O849">
            <v>0</v>
          </cell>
          <cell r="P849">
            <v>0</v>
          </cell>
          <cell r="Q849">
            <v>0</v>
          </cell>
        </row>
        <row r="850">
          <cell r="B850" t="str">
            <v>900101010</v>
          </cell>
          <cell r="C850" t="str">
            <v>900101010</v>
          </cell>
          <cell r="D850" t="str">
            <v>Stato Patrimoniale</v>
          </cell>
          <cell r="E850">
            <v>0</v>
          </cell>
          <cell r="G850">
            <v>0</v>
          </cell>
          <cell r="I850">
            <v>0</v>
          </cell>
          <cell r="J850">
            <v>0</v>
          </cell>
          <cell r="K850">
            <v>0</v>
          </cell>
          <cell r="M850">
            <v>0</v>
          </cell>
          <cell r="O850">
            <v>0</v>
          </cell>
          <cell r="P850">
            <v>0</v>
          </cell>
          <cell r="Q850">
            <v>0</v>
          </cell>
        </row>
        <row r="851">
          <cell r="B851" t="str">
            <v>900101040</v>
          </cell>
          <cell r="C851" t="str">
            <v>900101040</v>
          </cell>
          <cell r="D851" t="str">
            <v>Conto giro autofatture</v>
          </cell>
          <cell r="E851">
            <v>0</v>
          </cell>
          <cell r="G851">
            <v>0</v>
          </cell>
          <cell r="I851">
            <v>0</v>
          </cell>
          <cell r="J851">
            <v>0</v>
          </cell>
          <cell r="K851">
            <v>0</v>
          </cell>
          <cell r="M851">
            <v>0</v>
          </cell>
          <cell r="O851">
            <v>0</v>
          </cell>
          <cell r="P851">
            <v>0</v>
          </cell>
          <cell r="Q851">
            <v>0</v>
          </cell>
        </row>
        <row r="852">
          <cell r="B852" t="str">
            <v>900101020</v>
          </cell>
          <cell r="C852" t="str">
            <v>900101020</v>
          </cell>
          <cell r="D852" t="str">
            <v>Profitti e Perdite</v>
          </cell>
          <cell r="E852">
            <v>0</v>
          </cell>
          <cell r="G852">
            <v>0</v>
          </cell>
          <cell r="I852">
            <v>0</v>
          </cell>
          <cell r="J852">
            <v>0</v>
          </cell>
          <cell r="K852">
            <v>0</v>
          </cell>
          <cell r="M852">
            <v>0</v>
          </cell>
          <cell r="O852">
            <v>0</v>
          </cell>
          <cell r="P852">
            <v>0</v>
          </cell>
          <cell r="Q852">
            <v>0</v>
          </cell>
        </row>
      </sheetData>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ITTURE CONTABILI  31032020"/>
      <sheetName val="BANCO BPM USD 31032020"/>
      <sheetName val="USD 31032020"/>
      <sheetName val="forn USD 31032020 "/>
      <sheetName val="BANCA ITALIA 31032020"/>
    </sheetNames>
    <sheetDataSet>
      <sheetData sheetId="0"/>
      <sheetData sheetId="1">
        <row r="8">
          <cell r="B8">
            <v>-2091.7075355969318</v>
          </cell>
        </row>
      </sheetData>
      <sheetData sheetId="2">
        <row r="127">
          <cell r="C127">
            <v>4516.6093829864985</v>
          </cell>
        </row>
      </sheetData>
      <sheetData sheetId="3">
        <row r="64">
          <cell r="B64">
            <v>4556.0371193867177</v>
          </cell>
        </row>
      </sheetData>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v 31.12.2014 v. 01.04.2015"/>
      <sheetName val="bdv 31.12.2015 v. 23.03.2016"/>
      <sheetName val="BDV31122016SUP"/>
      <sheetName val="BDV31122016"/>
      <sheetName val="BDV31122017"/>
      <sheetName val="BDV31122018"/>
      <sheetName val="BDV31122019 MC "/>
      <sheetName val="BDV31122019 VV"/>
      <sheetName val="BDV31032020"/>
      <sheetName val="riepilogo SP "/>
      <sheetName val="F1 - Debiti finanziari"/>
      <sheetName val="A1 - Imm. Immat."/>
      <sheetName val="A2 - Imm Mat"/>
      <sheetName val="B - Imm finanziarie"/>
      <sheetName val="C - Rimanenze"/>
      <sheetName val="CONTABILIZZAZIONE"/>
      <sheetName val="magazzino310320"/>
      <sheetName val="D - Clienti"/>
      <sheetName val="_ AF"/>
      <sheetName val="E2 - Ratei e risconti attivi"/>
      <sheetName val="F - Banche"/>
      <sheetName val="G - Debiti verso fornitori"/>
      <sheetName val="H - Debiti verso altri"/>
      <sheetName val="H1 - Ratei e risconti passivi"/>
      <sheetName val="J - Intercompany"/>
      <sheetName val="L - Taxation"/>
      <sheetName val="M - Fondi Rischi"/>
      <sheetName val="M1 - TFR"/>
      <sheetName val="P - P.N."/>
      <sheetName val="O - Conto econom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3">
          <cell r="D13">
            <v>1027068.8</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gazzino 18"/>
      <sheetName val="CONTABILIZZAZIONE"/>
      <sheetName val="BDV31122018"/>
      <sheetName val="magazzino 19"/>
      <sheetName val="BDV31122019"/>
      <sheetName val="CONTABILIZZAZIONE (2)"/>
    </sheetNames>
    <sheetDataSet>
      <sheetData sheetId="0"/>
      <sheetData sheetId="1"/>
      <sheetData sheetId="2"/>
      <sheetData sheetId="3"/>
      <sheetData sheetId="4">
        <row r="751">
          <cell r="M751">
            <v>9976.14</v>
          </cell>
        </row>
        <row r="781">
          <cell r="M781">
            <v>136143.18</v>
          </cell>
        </row>
        <row r="784">
          <cell r="M784">
            <v>239841.52</v>
          </cell>
        </row>
        <row r="785">
          <cell r="M785">
            <v>33768.699999999997</v>
          </cell>
        </row>
        <row r="786">
          <cell r="M786">
            <v>17992.810000000001</v>
          </cell>
        </row>
        <row r="798">
          <cell r="M798">
            <v>176103.15</v>
          </cell>
        </row>
        <row r="799">
          <cell r="M799">
            <v>819875.89</v>
          </cell>
        </row>
        <row r="813">
          <cell r="M813">
            <v>188290.13</v>
          </cell>
        </row>
        <row r="814">
          <cell r="M814">
            <v>5801.01</v>
          </cell>
        </row>
        <row r="815">
          <cell r="M815">
            <v>53871.7</v>
          </cell>
        </row>
        <row r="816">
          <cell r="M816">
            <v>23763.48</v>
          </cell>
        </row>
        <row r="830">
          <cell r="M830">
            <v>3585</v>
          </cell>
        </row>
        <row r="940">
          <cell r="M940">
            <v>2651717.2400000002</v>
          </cell>
        </row>
        <row r="980">
          <cell r="M980">
            <v>276184.13</v>
          </cell>
        </row>
        <row r="996">
          <cell r="M996">
            <v>16878.68</v>
          </cell>
        </row>
        <row r="997">
          <cell r="M997">
            <v>692669.32</v>
          </cell>
        </row>
        <row r="998">
          <cell r="M998">
            <v>1816836.54</v>
          </cell>
        </row>
      </sheetData>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gazzino 16"/>
      <sheetName val="Bilancino di verifica"/>
      <sheetName val="Foglio1"/>
    </sheetNames>
    <sheetDataSet>
      <sheetData sheetId="0"/>
      <sheetData sheetId="1">
        <row r="146">
          <cell r="L146">
            <v>232567.88</v>
          </cell>
        </row>
        <row r="149">
          <cell r="L149">
            <v>12433.82</v>
          </cell>
        </row>
        <row r="153">
          <cell r="L153">
            <v>82849.070000000007</v>
          </cell>
        </row>
        <row r="179">
          <cell r="L179">
            <v>439491.2</v>
          </cell>
        </row>
        <row r="182">
          <cell r="L182">
            <v>203573.68</v>
          </cell>
        </row>
        <row r="183">
          <cell r="L183">
            <v>34700.75</v>
          </cell>
        </row>
        <row r="184">
          <cell r="L184">
            <v>14062.01</v>
          </cell>
        </row>
        <row r="196">
          <cell r="L196">
            <v>146379.99</v>
          </cell>
        </row>
        <row r="197">
          <cell r="L197">
            <v>1150917.1000000001</v>
          </cell>
        </row>
        <row r="210">
          <cell r="L210">
            <v>114834.39</v>
          </cell>
        </row>
        <row r="211">
          <cell r="L211">
            <v>2722.59</v>
          </cell>
        </row>
        <row r="212">
          <cell r="L212">
            <v>24660.13</v>
          </cell>
        </row>
        <row r="213">
          <cell r="L213">
            <v>105462.95</v>
          </cell>
        </row>
        <row r="227">
          <cell r="L227">
            <v>3019.66</v>
          </cell>
        </row>
        <row r="254">
          <cell r="L254">
            <v>45812.62</v>
          </cell>
        </row>
        <row r="325">
          <cell r="L325">
            <v>2288268.7000000002</v>
          </cell>
        </row>
        <row r="359">
          <cell r="L359">
            <v>251707.2</v>
          </cell>
        </row>
        <row r="379">
          <cell r="L379">
            <v>917575.49</v>
          </cell>
        </row>
        <row r="380">
          <cell r="L380">
            <v>1854888.28</v>
          </cell>
        </row>
      </sheetData>
      <sheetData sheetId="2"/>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6:W210"/>
  <sheetViews>
    <sheetView tabSelected="1" topLeftCell="A19" zoomScale="91" zoomScaleNormal="91" workbookViewId="0">
      <selection activeCell="G35" sqref="G35"/>
    </sheetView>
  </sheetViews>
  <sheetFormatPr defaultColWidth="9.109375" defaultRowHeight="13.2" x14ac:dyDescent="0.25"/>
  <cols>
    <col min="1" max="1" width="4.5546875" style="31" customWidth="1"/>
    <col min="2" max="2" width="61.109375" style="31" customWidth="1"/>
    <col min="3" max="3" width="26.88671875" style="31" bestFit="1" customWidth="1"/>
    <col min="4" max="4" width="15.109375" style="31" bestFit="1" customWidth="1"/>
    <col min="5" max="5" width="13.109375" style="31" customWidth="1"/>
    <col min="6" max="6" width="2.109375" style="811" bestFit="1" customWidth="1"/>
    <col min="7" max="7" width="20.5546875" style="515" customWidth="1"/>
    <col min="8" max="8" width="2.109375" style="31" bestFit="1" customWidth="1"/>
    <col min="9" max="9" width="16.44140625" style="796" bestFit="1" customWidth="1"/>
    <col min="10" max="10" width="76.88671875" style="31" bestFit="1" customWidth="1"/>
    <col min="11" max="11" width="9.109375" style="31"/>
    <col min="12" max="12" width="19.44140625" style="31" bestFit="1" customWidth="1"/>
    <col min="13" max="22" width="9.109375" style="31"/>
    <col min="23" max="23" width="12.109375" style="31" bestFit="1" customWidth="1"/>
    <col min="24" max="16384" width="9.109375" style="31"/>
  </cols>
  <sheetData>
    <row r="6" spans="1:11" ht="15.6" x14ac:dyDescent="0.3">
      <c r="A6" s="65"/>
      <c r="B6" s="966" t="s">
        <v>5587</v>
      </c>
      <c r="C6" s="966"/>
      <c r="D6" s="966"/>
      <c r="E6" s="966"/>
      <c r="H6" s="67"/>
      <c r="I6" s="796" t="s">
        <v>5583</v>
      </c>
      <c r="J6" s="66" t="s">
        <v>2349</v>
      </c>
    </row>
    <row r="8" spans="1:11" x14ac:dyDescent="0.25">
      <c r="A8" s="31" t="s">
        <v>0</v>
      </c>
      <c r="B8" s="31" t="s">
        <v>23</v>
      </c>
      <c r="D8" s="31" t="s">
        <v>4881</v>
      </c>
      <c r="F8" s="811" t="s">
        <v>0</v>
      </c>
      <c r="G8" s="511">
        <f>-'CE LAST VV '!D445</f>
        <v>13723078.719999988</v>
      </c>
      <c r="H8" s="30" t="s">
        <v>0</v>
      </c>
    </row>
    <row r="9" spans="1:11" x14ac:dyDescent="0.25">
      <c r="G9" s="512"/>
      <c r="H9" s="30"/>
    </row>
    <row r="10" spans="1:11" s="316" customFormat="1" x14ac:dyDescent="0.25">
      <c r="A10" s="311" t="s">
        <v>1</v>
      </c>
      <c r="B10" s="316" t="s">
        <v>423</v>
      </c>
      <c r="F10" s="812"/>
      <c r="G10" s="524">
        <f>'CE LAST VV '!D62</f>
        <v>-323772</v>
      </c>
      <c r="H10" s="311" t="s">
        <v>1</v>
      </c>
      <c r="I10" s="797" t="s">
        <v>5584</v>
      </c>
    </row>
    <row r="11" spans="1:11" x14ac:dyDescent="0.25">
      <c r="A11" s="30" t="s">
        <v>1</v>
      </c>
      <c r="B11" s="316" t="s">
        <v>5591</v>
      </c>
      <c r="G11" s="884">
        <f>'CE LAST VV '!D51</f>
        <v>-12743.01</v>
      </c>
      <c r="H11" s="30" t="s">
        <v>1</v>
      </c>
      <c r="I11" s="875"/>
    </row>
    <row r="12" spans="1:11" x14ac:dyDescent="0.25">
      <c r="A12" s="30"/>
      <c r="G12" s="513"/>
      <c r="H12" s="30"/>
    </row>
    <row r="14" spans="1:11" x14ac:dyDescent="0.25">
      <c r="A14" s="30"/>
      <c r="G14" s="513"/>
      <c r="H14" s="30"/>
    </row>
    <row r="15" spans="1:11" s="316" customFormat="1" x14ac:dyDescent="0.25">
      <c r="A15" s="316" t="s">
        <v>0</v>
      </c>
      <c r="B15" s="316" t="s">
        <v>24</v>
      </c>
      <c r="F15" s="812" t="s">
        <v>0</v>
      </c>
      <c r="G15" s="765">
        <f>'Amm.to Avviamenti 012019-032020'!N14</f>
        <v>0</v>
      </c>
      <c r="H15" s="316" t="s">
        <v>0</v>
      </c>
      <c r="I15" s="798"/>
      <c r="J15" s="311"/>
      <c r="K15" s="316" t="s">
        <v>2300</v>
      </c>
    </row>
    <row r="16" spans="1:11" s="316" customFormat="1" x14ac:dyDescent="0.25">
      <c r="F16" s="812"/>
      <c r="G16" s="514"/>
      <c r="I16" s="798"/>
    </row>
    <row r="17" spans="1:11" s="316" customFormat="1" x14ac:dyDescent="0.25">
      <c r="A17" s="311" t="s">
        <v>0</v>
      </c>
      <c r="B17" s="316" t="s">
        <v>25</v>
      </c>
      <c r="F17" s="812" t="s">
        <v>0</v>
      </c>
      <c r="G17" s="765">
        <f>'Amm.to Avviamenti 012019-032020'!N15</f>
        <v>321852.10000000003</v>
      </c>
      <c r="H17" s="311" t="s">
        <v>0</v>
      </c>
      <c r="I17" s="799" t="s">
        <v>5584</v>
      </c>
      <c r="J17" s="311"/>
      <c r="K17" s="316" t="s">
        <v>2301</v>
      </c>
    </row>
    <row r="18" spans="1:11" s="316" customFormat="1" x14ac:dyDescent="0.25">
      <c r="A18" s="311"/>
      <c r="F18" s="812"/>
      <c r="G18" s="526"/>
      <c r="H18" s="311"/>
      <c r="I18" s="799"/>
    </row>
    <row r="19" spans="1:11" s="316" customFormat="1" x14ac:dyDescent="0.25">
      <c r="A19" s="311" t="s">
        <v>0</v>
      </c>
      <c r="B19" s="316" t="s">
        <v>26</v>
      </c>
      <c r="C19" s="316" t="s">
        <v>27</v>
      </c>
      <c r="D19" s="316" t="s">
        <v>28</v>
      </c>
      <c r="F19" s="812" t="s">
        <v>0</v>
      </c>
      <c r="G19" s="765">
        <f>'Amm.to Avviamenti 012019-032020'!N16</f>
        <v>1196509.3</v>
      </c>
      <c r="H19" s="311" t="s">
        <v>0</v>
      </c>
      <c r="I19" s="799" t="s">
        <v>5584</v>
      </c>
      <c r="J19" s="311"/>
      <c r="K19" s="316" t="s">
        <v>2302</v>
      </c>
    </row>
    <row r="20" spans="1:11" x14ac:dyDescent="0.25">
      <c r="A20" s="30"/>
      <c r="G20" s="516"/>
      <c r="H20" s="30"/>
    </row>
    <row r="21" spans="1:11" x14ac:dyDescent="0.25">
      <c r="A21" s="30"/>
      <c r="G21" s="513"/>
      <c r="H21" s="30"/>
    </row>
    <row r="22" spans="1:11" s="316" customFormat="1" x14ac:dyDescent="0.25">
      <c r="A22" s="311" t="s">
        <v>0</v>
      </c>
      <c r="B22" s="316" t="s">
        <v>4882</v>
      </c>
      <c r="F22" s="812" t="s">
        <v>0</v>
      </c>
      <c r="G22" s="517"/>
      <c r="H22" s="311" t="s">
        <v>0</v>
      </c>
      <c r="I22" s="797"/>
    </row>
    <row r="23" spans="1:11" s="316" customFormat="1" x14ac:dyDescent="0.25">
      <c r="A23" s="311" t="s">
        <v>29</v>
      </c>
      <c r="B23" s="316" t="s">
        <v>4883</v>
      </c>
      <c r="F23" s="812" t="s">
        <v>1</v>
      </c>
      <c r="G23" s="518"/>
      <c r="H23" s="311" t="s">
        <v>1</v>
      </c>
      <c r="I23" s="797"/>
    </row>
    <row r="24" spans="1:11" x14ac:dyDescent="0.25">
      <c r="A24" s="30"/>
      <c r="G24" s="513"/>
      <c r="H24" s="30"/>
      <c r="J24" s="311"/>
    </row>
    <row r="25" spans="1:11" x14ac:dyDescent="0.25">
      <c r="A25" s="31" t="s">
        <v>0</v>
      </c>
      <c r="B25" s="31" t="s">
        <v>30</v>
      </c>
      <c r="F25" s="811" t="s">
        <v>0</v>
      </c>
      <c r="G25" s="888">
        <f>'CE LAST VV '!D52+'CE LAST VV '!D337</f>
        <v>5000</v>
      </c>
      <c r="H25" s="31" t="s">
        <v>0</v>
      </c>
    </row>
    <row r="27" spans="1:11" x14ac:dyDescent="0.25">
      <c r="A27" s="30" t="s">
        <v>1</v>
      </c>
      <c r="B27" s="31" t="s">
        <v>31</v>
      </c>
      <c r="F27" s="811" t="s">
        <v>1</v>
      </c>
      <c r="G27" s="519"/>
      <c r="H27" s="30" t="s">
        <v>1</v>
      </c>
      <c r="I27" s="797"/>
    </row>
    <row r="28" spans="1:11" x14ac:dyDescent="0.25">
      <c r="A28" s="30"/>
      <c r="G28" s="519"/>
      <c r="H28" s="30"/>
    </row>
    <row r="29" spans="1:11" s="316" customFormat="1" x14ac:dyDescent="0.25">
      <c r="A29" s="311" t="s">
        <v>1</v>
      </c>
      <c r="B29" s="316" t="s">
        <v>32</v>
      </c>
      <c r="F29" s="812" t="s">
        <v>1</v>
      </c>
      <c r="G29" s="519">
        <v>0</v>
      </c>
      <c r="H29" s="311" t="s">
        <v>1</v>
      </c>
      <c r="I29" s="797"/>
    </row>
    <row r="30" spans="1:11" x14ac:dyDescent="0.25">
      <c r="G30" s="519"/>
    </row>
    <row r="31" spans="1:11" x14ac:dyDescent="0.25">
      <c r="A31" s="31" t="s">
        <v>0</v>
      </c>
      <c r="B31" s="31" t="s">
        <v>33</v>
      </c>
      <c r="F31" s="811" t="s">
        <v>0</v>
      </c>
      <c r="G31" s="519"/>
      <c r="H31" s="30" t="s">
        <v>0</v>
      </c>
    </row>
    <row r="32" spans="1:11" x14ac:dyDescent="0.25">
      <c r="G32" s="519"/>
      <c r="H32" s="30"/>
    </row>
    <row r="33" spans="1:9" x14ac:dyDescent="0.25">
      <c r="A33" s="30" t="s">
        <v>1</v>
      </c>
      <c r="B33" s="31" t="s">
        <v>34</v>
      </c>
      <c r="F33" s="811" t="s">
        <v>1</v>
      </c>
      <c r="G33" s="888">
        <f>'CE LAST VV '!D49+'CE LAST VV '!D336</f>
        <v>-11065.809999999998</v>
      </c>
      <c r="H33" s="30" t="s">
        <v>1</v>
      </c>
      <c r="I33" s="797"/>
    </row>
    <row r="34" spans="1:9" x14ac:dyDescent="0.25">
      <c r="A34" s="30"/>
      <c r="G34" s="522"/>
      <c r="H34" s="30"/>
    </row>
    <row r="35" spans="1:9" s="316" customFormat="1" x14ac:dyDescent="0.25">
      <c r="A35" s="311" t="s">
        <v>0</v>
      </c>
      <c r="B35" s="316" t="s">
        <v>35</v>
      </c>
      <c r="F35" s="812" t="s">
        <v>0</v>
      </c>
      <c r="G35" s="517"/>
      <c r="H35" s="311" t="s">
        <v>0</v>
      </c>
      <c r="I35" s="797"/>
    </row>
    <row r="36" spans="1:9" x14ac:dyDescent="0.25">
      <c r="G36" s="513"/>
      <c r="H36" s="30"/>
    </row>
    <row r="37" spans="1:9" x14ac:dyDescent="0.25">
      <c r="A37" s="30" t="s">
        <v>0</v>
      </c>
      <c r="B37" s="31" t="s">
        <v>4884</v>
      </c>
      <c r="F37" s="811" t="s">
        <v>0</v>
      </c>
      <c r="G37" s="521">
        <f>'CAMBI 012019-032020'!F15+'CAMBI 012019-032020'!F12</f>
        <v>6608.3169185834304</v>
      </c>
      <c r="H37" s="30" t="s">
        <v>0</v>
      </c>
      <c r="I37" s="796" t="s">
        <v>5584</v>
      </c>
    </row>
    <row r="38" spans="1:9" x14ac:dyDescent="0.25">
      <c r="A38" s="30"/>
      <c r="G38" s="517"/>
      <c r="H38" s="30"/>
    </row>
    <row r="39" spans="1:9" s="316" customFormat="1" x14ac:dyDescent="0.25">
      <c r="A39" s="311" t="s">
        <v>1</v>
      </c>
      <c r="B39" s="316" t="s">
        <v>5589</v>
      </c>
      <c r="F39" s="813" t="s">
        <v>1</v>
      </c>
      <c r="G39" s="526"/>
      <c r="H39" s="311" t="s">
        <v>1</v>
      </c>
      <c r="I39" s="800"/>
    </row>
    <row r="40" spans="1:9" x14ac:dyDescent="0.25">
      <c r="A40" s="30"/>
      <c r="G40" s="517"/>
      <c r="H40" s="30"/>
      <c r="I40" s="797"/>
    </row>
    <row r="41" spans="1:9" x14ac:dyDescent="0.25">
      <c r="A41" s="30" t="s">
        <v>1</v>
      </c>
      <c r="B41" s="31" t="s">
        <v>4885</v>
      </c>
      <c r="F41" s="811" t="s">
        <v>1</v>
      </c>
      <c r="G41" s="520">
        <f>'CAMBI 012019-032020'!F9</f>
        <v>-4556.0371193867177</v>
      </c>
      <c r="H41" s="30" t="s">
        <v>1</v>
      </c>
      <c r="I41" s="801" t="s">
        <v>5584</v>
      </c>
    </row>
    <row r="42" spans="1:9" x14ac:dyDescent="0.25">
      <c r="A42" s="30"/>
      <c r="G42" s="517"/>
      <c r="H42" s="30"/>
      <c r="I42" s="797"/>
    </row>
    <row r="43" spans="1:9" s="316" customFormat="1" x14ac:dyDescent="0.25">
      <c r="A43" s="311" t="s">
        <v>0</v>
      </c>
      <c r="B43" s="316" t="s">
        <v>5590</v>
      </c>
      <c r="F43" s="812" t="s">
        <v>0</v>
      </c>
      <c r="G43" s="524">
        <v>7896.9122904510114</v>
      </c>
      <c r="H43" s="311" t="s">
        <v>0</v>
      </c>
      <c r="I43" s="801" t="s">
        <v>5584</v>
      </c>
    </row>
    <row r="44" spans="1:9" x14ac:dyDescent="0.25">
      <c r="I44" s="797"/>
    </row>
    <row r="45" spans="1:9" x14ac:dyDescent="0.25">
      <c r="A45" s="31" t="s">
        <v>0</v>
      </c>
      <c r="B45" s="31" t="s">
        <v>36</v>
      </c>
      <c r="F45" s="811" t="s">
        <v>0</v>
      </c>
      <c r="G45" s="524">
        <f>'CE LAST VV '!D353</f>
        <v>42818</v>
      </c>
      <c r="H45" s="31" t="s">
        <v>0</v>
      </c>
      <c r="I45" s="796" t="s">
        <v>5584</v>
      </c>
    </row>
    <row r="46" spans="1:9" x14ac:dyDescent="0.25">
      <c r="A46" s="30" t="s">
        <v>1</v>
      </c>
      <c r="B46" s="31" t="s">
        <v>1650</v>
      </c>
      <c r="F46" s="811" t="s">
        <v>1</v>
      </c>
      <c r="G46" s="520">
        <f>-G45*20/100</f>
        <v>-8563.6</v>
      </c>
      <c r="H46" s="30" t="s">
        <v>1</v>
      </c>
      <c r="I46" s="796" t="s">
        <v>5584</v>
      </c>
    </row>
    <row r="49" spans="1:11" x14ac:dyDescent="0.25">
      <c r="A49" s="31" t="s">
        <v>0</v>
      </c>
      <c r="B49" s="316" t="s">
        <v>1645</v>
      </c>
      <c r="F49" s="811" t="s">
        <v>0</v>
      </c>
      <c r="G49" s="524">
        <f>'CE LAST VV '!D192</f>
        <v>25237.5</v>
      </c>
      <c r="H49" s="31" t="s">
        <v>0</v>
      </c>
      <c r="I49" s="796" t="s">
        <v>5584</v>
      </c>
    </row>
    <row r="51" spans="1:11" s="316" customFormat="1" x14ac:dyDescent="0.25">
      <c r="A51" s="311" t="s">
        <v>0</v>
      </c>
      <c r="B51" s="316" t="s">
        <v>37</v>
      </c>
      <c r="F51" s="812" t="s">
        <v>0</v>
      </c>
      <c r="G51" s="524">
        <f>'CE LAST VV '!D342</f>
        <v>950</v>
      </c>
      <c r="H51" s="316" t="s">
        <v>0</v>
      </c>
      <c r="I51" s="797" t="s">
        <v>5585</v>
      </c>
    </row>
    <row r="52" spans="1:11" s="316" customFormat="1" x14ac:dyDescent="0.25">
      <c r="A52" s="316" t="s">
        <v>1</v>
      </c>
      <c r="B52" s="316" t="s">
        <v>1730</v>
      </c>
      <c r="F52" s="813" t="s">
        <v>1</v>
      </c>
      <c r="G52" s="524">
        <f>-'CE LAST VV '!D342</f>
        <v>-950</v>
      </c>
      <c r="H52" s="311" t="s">
        <v>1</v>
      </c>
      <c r="I52" s="797" t="s">
        <v>5584</v>
      </c>
    </row>
    <row r="53" spans="1:11" x14ac:dyDescent="0.25">
      <c r="G53" s="523"/>
    </row>
    <row r="54" spans="1:11" x14ac:dyDescent="0.25">
      <c r="A54" s="31" t="s">
        <v>0</v>
      </c>
      <c r="B54" s="316" t="s">
        <v>38</v>
      </c>
      <c r="F54" s="811" t="s">
        <v>0</v>
      </c>
      <c r="G54" s="524">
        <f>'cellulari_alberghi12019-032020'!D15</f>
        <v>9073.3160000000007</v>
      </c>
      <c r="H54" s="31" t="s">
        <v>0</v>
      </c>
      <c r="I54" s="796" t="s">
        <v>5584</v>
      </c>
    </row>
    <row r="55" spans="1:11" x14ac:dyDescent="0.25">
      <c r="G55" s="523"/>
      <c r="I55" s="797"/>
      <c r="J55" s="316"/>
      <c r="K55" s="316"/>
    </row>
    <row r="56" spans="1:11" x14ac:dyDescent="0.25">
      <c r="A56" s="31" t="s">
        <v>0</v>
      </c>
      <c r="B56" s="316" t="s">
        <v>2235</v>
      </c>
      <c r="F56" s="811" t="s">
        <v>0</v>
      </c>
      <c r="G56" s="524">
        <f>'GESTIONE AUTO 012019-032020'!I37</f>
        <v>49521.27500000006</v>
      </c>
      <c r="H56" s="316" t="s">
        <v>0</v>
      </c>
      <c r="I56" s="796" t="s">
        <v>5584</v>
      </c>
    </row>
    <row r="57" spans="1:11" s="316" customFormat="1" x14ac:dyDescent="0.25">
      <c r="B57" s="316" t="s">
        <v>2234</v>
      </c>
      <c r="F57" s="812" t="s">
        <v>0</v>
      </c>
      <c r="G57" s="514"/>
      <c r="I57" s="878"/>
      <c r="J57" s="311"/>
    </row>
    <row r="58" spans="1:11" x14ac:dyDescent="0.25">
      <c r="A58" s="30" t="s">
        <v>0</v>
      </c>
      <c r="B58" s="316" t="s">
        <v>39</v>
      </c>
      <c r="F58" s="811" t="s">
        <v>0</v>
      </c>
      <c r="G58" s="521">
        <f>'cellulari_alberghi12019-032020'!D32</f>
        <v>10547.927499999998</v>
      </c>
      <c r="H58" s="311" t="s">
        <v>0</v>
      </c>
      <c r="I58" s="796" t="s">
        <v>5584</v>
      </c>
    </row>
    <row r="59" spans="1:11" x14ac:dyDescent="0.25">
      <c r="G59" s="523"/>
    </row>
    <row r="60" spans="1:11" s="316" customFormat="1" x14ac:dyDescent="0.25">
      <c r="A60" s="316" t="s">
        <v>0</v>
      </c>
      <c r="B60" s="316" t="s">
        <v>1646</v>
      </c>
      <c r="F60" s="812" t="s">
        <v>0</v>
      </c>
      <c r="G60" s="890">
        <f>'sopravv. passive 012019-032020'!M99</f>
        <v>83440.88</v>
      </c>
      <c r="H60" s="316" t="s">
        <v>0</v>
      </c>
      <c r="I60" s="889"/>
    </row>
    <row r="61" spans="1:11" s="316" customFormat="1" x14ac:dyDescent="0.25">
      <c r="F61" s="812"/>
      <c r="G61" s="524"/>
      <c r="I61" s="797"/>
    </row>
    <row r="62" spans="1:11" s="316" customFormat="1" x14ac:dyDescent="0.25">
      <c r="A62" s="311" t="s">
        <v>0</v>
      </c>
      <c r="B62" s="316" t="s">
        <v>40</v>
      </c>
      <c r="F62" s="812" t="s">
        <v>0</v>
      </c>
      <c r="G62" s="521">
        <f>'CE LAST VV '!D191</f>
        <v>7694.9100000000008</v>
      </c>
      <c r="H62" s="311" t="s">
        <v>0</v>
      </c>
      <c r="I62" s="797" t="s">
        <v>5584</v>
      </c>
    </row>
    <row r="63" spans="1:11" s="316" customFormat="1" x14ac:dyDescent="0.25">
      <c r="A63" s="311"/>
      <c r="F63" s="812"/>
      <c r="G63" s="526"/>
      <c r="I63" s="797"/>
    </row>
    <row r="64" spans="1:11" s="316" customFormat="1" x14ac:dyDescent="0.25">
      <c r="A64" s="311" t="s">
        <v>1</v>
      </c>
      <c r="B64" s="316" t="s">
        <v>41</v>
      </c>
      <c r="F64" s="812" t="s">
        <v>1</v>
      </c>
      <c r="G64" s="520">
        <f>-G62</f>
        <v>-7694.9100000000008</v>
      </c>
      <c r="H64" s="311" t="s">
        <v>1</v>
      </c>
      <c r="I64" s="797" t="s">
        <v>5584</v>
      </c>
    </row>
    <row r="65" spans="1:23" s="316" customFormat="1" x14ac:dyDescent="0.25">
      <c r="A65" s="311"/>
      <c r="B65" s="311"/>
      <c r="F65" s="812"/>
      <c r="G65" s="535"/>
      <c r="H65" s="311"/>
      <c r="I65" s="797"/>
    </row>
    <row r="66" spans="1:23" x14ac:dyDescent="0.25">
      <c r="A66" s="30"/>
      <c r="G66" s="513"/>
      <c r="H66" s="30"/>
    </row>
    <row r="67" spans="1:23" x14ac:dyDescent="0.25">
      <c r="A67" s="30" t="s">
        <v>1</v>
      </c>
      <c r="B67" s="31" t="s">
        <v>42</v>
      </c>
      <c r="F67" s="811" t="s">
        <v>1</v>
      </c>
      <c r="G67" s="520">
        <f>'CE LAST VV '!D372</f>
        <v>-19962800</v>
      </c>
      <c r="H67" s="30" t="s">
        <v>1</v>
      </c>
      <c r="I67" s="796" t="s">
        <v>5584</v>
      </c>
    </row>
    <row r="68" spans="1:23" x14ac:dyDescent="0.25">
      <c r="A68" s="30" t="s">
        <v>0</v>
      </c>
      <c r="B68" s="30" t="s">
        <v>43</v>
      </c>
      <c r="F68" s="811" t="s">
        <v>0</v>
      </c>
      <c r="G68" s="521">
        <f>-G67*5/100</f>
        <v>998140</v>
      </c>
      <c r="H68" s="30" t="s">
        <v>0</v>
      </c>
      <c r="I68" s="796" t="s">
        <v>5584</v>
      </c>
    </row>
    <row r="69" spans="1:23" x14ac:dyDescent="0.25">
      <c r="A69" s="30"/>
      <c r="F69" s="811" t="s">
        <v>58</v>
      </c>
      <c r="G69" s="525"/>
      <c r="H69" s="30" t="s">
        <v>1</v>
      </c>
    </row>
    <row r="70" spans="1:23" x14ac:dyDescent="0.25">
      <c r="A70" s="30"/>
      <c r="G70" s="525"/>
      <c r="H70" s="30"/>
    </row>
    <row r="71" spans="1:23" x14ac:dyDescent="0.25">
      <c r="A71" s="30"/>
      <c r="G71" s="525"/>
      <c r="H71" s="30"/>
    </row>
    <row r="72" spans="1:23" x14ac:dyDescent="0.25">
      <c r="A72" s="30"/>
      <c r="G72" s="525"/>
      <c r="H72" s="30"/>
    </row>
    <row r="73" spans="1:23" x14ac:dyDescent="0.25">
      <c r="A73" s="30"/>
      <c r="G73" s="525"/>
      <c r="H73" s="30"/>
    </row>
    <row r="74" spans="1:23" s="718" customFormat="1" x14ac:dyDescent="0.25">
      <c r="A74" s="718" t="s">
        <v>1</v>
      </c>
      <c r="B74" s="718" t="s">
        <v>1647</v>
      </c>
      <c r="F74" s="815" t="s">
        <v>1</v>
      </c>
      <c r="G74" s="666"/>
      <c r="H74" s="719" t="s">
        <v>1</v>
      </c>
      <c r="I74" s="802">
        <f>-'Irap vs Ires _1'!C27</f>
        <v>-7480.2779999999993</v>
      </c>
      <c r="J74" s="719" t="s">
        <v>4531</v>
      </c>
    </row>
    <row r="75" spans="1:23" s="316" customFormat="1" x14ac:dyDescent="0.25">
      <c r="F75" s="812"/>
      <c r="G75" s="526"/>
      <c r="H75" s="311"/>
      <c r="I75" s="797"/>
    </row>
    <row r="76" spans="1:23" s="718" customFormat="1" x14ac:dyDescent="0.25">
      <c r="A76" s="718" t="s">
        <v>1</v>
      </c>
      <c r="B76" s="718" t="s">
        <v>1648</v>
      </c>
      <c r="F76" s="815" t="s">
        <v>1</v>
      </c>
      <c r="G76" s="666"/>
      <c r="H76" s="719" t="s">
        <v>1</v>
      </c>
      <c r="I76" s="803"/>
      <c r="J76" s="719" t="s">
        <v>4532</v>
      </c>
    </row>
    <row r="77" spans="1:23" s="316" customFormat="1" x14ac:dyDescent="0.25">
      <c r="A77" s="311"/>
      <c r="F77" s="812"/>
      <c r="G77" s="526"/>
      <c r="H77" s="451"/>
      <c r="I77" s="797"/>
    </row>
    <row r="78" spans="1:23" s="950" customFormat="1" x14ac:dyDescent="0.25">
      <c r="A78" s="950" t="s">
        <v>1</v>
      </c>
      <c r="B78" s="950" t="s">
        <v>422</v>
      </c>
      <c r="F78" s="959"/>
      <c r="G78" s="965">
        <v>-21722.53</v>
      </c>
      <c r="H78" s="961"/>
      <c r="I78" s="962"/>
      <c r="J78" s="963"/>
      <c r="W78" s="964"/>
    </row>
    <row r="79" spans="1:23" x14ac:dyDescent="0.25">
      <c r="G79" s="527"/>
      <c r="I79" s="797"/>
      <c r="W79" s="74"/>
    </row>
    <row r="80" spans="1:23" x14ac:dyDescent="0.25">
      <c r="A80" s="68"/>
      <c r="G80" s="528"/>
      <c r="H80" s="68"/>
      <c r="I80" s="797"/>
      <c r="W80" s="74"/>
    </row>
    <row r="81" spans="1:23" ht="15.6" x14ac:dyDescent="0.3">
      <c r="A81" s="68"/>
      <c r="B81" s="452" t="s">
        <v>1643</v>
      </c>
      <c r="C81" s="316"/>
      <c r="D81" s="316"/>
      <c r="E81" s="316"/>
      <c r="F81" s="811" t="s">
        <v>1</v>
      </c>
      <c r="G81" s="529">
        <f>-('SuperAmm cesp GenMar2020'!Q832+'SupAmm cesp GenDic 2019'!S835)</f>
        <v>-559913.22</v>
      </c>
      <c r="H81" s="68"/>
      <c r="J81" s="967" t="s">
        <v>5549</v>
      </c>
      <c r="O81" s="31" t="s">
        <v>1763</v>
      </c>
      <c r="R81" s="31" t="s">
        <v>1643</v>
      </c>
      <c r="W81" s="74">
        <v>498470.55200000003</v>
      </c>
    </row>
    <row r="82" spans="1:23" ht="15.6" x14ac:dyDescent="0.3">
      <c r="A82" s="68"/>
      <c r="B82" s="452" t="s">
        <v>5534</v>
      </c>
      <c r="C82" s="316"/>
      <c r="D82" s="316"/>
      <c r="E82" s="316"/>
      <c r="F82" s="811" t="s">
        <v>1</v>
      </c>
      <c r="G82" s="529">
        <f>-('SuperAmm cesp GenMar2020'!Q1284+'SupAmm cesp GenDic 2019'!S1257)</f>
        <v>-284025.59700000001</v>
      </c>
      <c r="H82" s="68"/>
      <c r="I82" s="804"/>
      <c r="J82" s="967"/>
      <c r="R82" s="31" t="s">
        <v>2331</v>
      </c>
      <c r="W82" s="74">
        <v>89995.59</v>
      </c>
    </row>
    <row r="83" spans="1:23" s="718" customFormat="1" ht="15.6" x14ac:dyDescent="0.3">
      <c r="A83" s="471"/>
      <c r="B83" s="717" t="s">
        <v>1644</v>
      </c>
      <c r="F83" s="815" t="s">
        <v>1</v>
      </c>
      <c r="G83" s="666"/>
      <c r="H83" s="719"/>
      <c r="I83" s="805">
        <f>'SUPERAMM LEASING 30%'!N38</f>
        <v>157911.76800000001</v>
      </c>
      <c r="J83" s="719" t="s">
        <v>4533</v>
      </c>
      <c r="O83" s="718" t="s">
        <v>1764</v>
      </c>
      <c r="R83" s="718" t="s">
        <v>1644</v>
      </c>
      <c r="W83" s="720">
        <v>157911.76800000001</v>
      </c>
    </row>
    <row r="84" spans="1:23" ht="15.6" x14ac:dyDescent="0.3">
      <c r="A84" s="68"/>
      <c r="B84" s="452"/>
      <c r="C84" s="316"/>
      <c r="D84" s="316"/>
      <c r="E84" s="316"/>
      <c r="G84" s="528"/>
      <c r="H84" s="68"/>
      <c r="W84" s="74"/>
    </row>
    <row r="85" spans="1:23" x14ac:dyDescent="0.25">
      <c r="A85" s="68"/>
      <c r="G85" s="528">
        <f>SUM(G8:G83)</f>
        <v>-4709437.5564103639</v>
      </c>
      <c r="H85" s="68"/>
    </row>
    <row r="86" spans="1:23" x14ac:dyDescent="0.25">
      <c r="A86" s="68"/>
      <c r="G86" s="528"/>
      <c r="H86" s="68"/>
    </row>
    <row r="87" spans="1:23" x14ac:dyDescent="0.25">
      <c r="A87" s="68"/>
      <c r="G87" s="530"/>
      <c r="H87" s="68"/>
    </row>
    <row r="88" spans="1:23" x14ac:dyDescent="0.25">
      <c r="A88" s="68"/>
      <c r="G88" s="528">
        <f>SUM(G85:G87)</f>
        <v>-4709437.5564103639</v>
      </c>
      <c r="H88" s="68"/>
    </row>
    <row r="89" spans="1:23" x14ac:dyDescent="0.25">
      <c r="A89" s="68"/>
      <c r="B89" s="143" t="s">
        <v>2493</v>
      </c>
      <c r="G89" s="530"/>
      <c r="H89" s="68"/>
    </row>
    <row r="90" spans="1:23" x14ac:dyDescent="0.25">
      <c r="A90" s="30"/>
      <c r="B90" s="143"/>
      <c r="G90" s="531">
        <f>SUM(G88:G89)</f>
        <v>-4709437.5564103639</v>
      </c>
      <c r="H90" s="30"/>
    </row>
    <row r="91" spans="1:23" x14ac:dyDescent="0.25">
      <c r="A91" s="30"/>
      <c r="B91" s="143"/>
      <c r="G91" s="531"/>
      <c r="H91" s="30"/>
    </row>
    <row r="92" spans="1:23" s="454" customFormat="1" x14ac:dyDescent="0.25">
      <c r="A92" s="472"/>
      <c r="B92" s="453" t="s">
        <v>5550</v>
      </c>
      <c r="F92" s="816" t="s">
        <v>1</v>
      </c>
      <c r="G92" s="532">
        <f>-'ace 012019-032020'!F18</f>
        <v>-83422.83</v>
      </c>
      <c r="H92" s="472"/>
      <c r="I92" s="806"/>
      <c r="J92" s="454" t="s">
        <v>5502</v>
      </c>
    </row>
    <row r="93" spans="1:23" s="718" customFormat="1" x14ac:dyDescent="0.25">
      <c r="A93" s="719"/>
      <c r="B93" s="470" t="s">
        <v>1649</v>
      </c>
      <c r="F93" s="815" t="s">
        <v>1</v>
      </c>
      <c r="G93" s="666"/>
      <c r="H93" s="719"/>
      <c r="I93" s="807">
        <v>-162754</v>
      </c>
      <c r="J93" s="719" t="s">
        <v>4531</v>
      </c>
    </row>
    <row r="94" spans="1:23" x14ac:dyDescent="0.25">
      <c r="A94" s="30"/>
      <c r="B94" s="143"/>
      <c r="G94" s="531">
        <f>SUM(G90:G93)</f>
        <v>-4792860.3864103639</v>
      </c>
      <c r="H94" s="30"/>
      <c r="I94" s="808"/>
    </row>
    <row r="95" spans="1:23" x14ac:dyDescent="0.25">
      <c r="A95" s="30"/>
      <c r="B95" s="143"/>
      <c r="G95" s="531"/>
      <c r="H95" s="30"/>
    </row>
    <row r="96" spans="1:23" x14ac:dyDescent="0.25">
      <c r="A96" s="30"/>
      <c r="B96" s="144" t="s">
        <v>5586</v>
      </c>
      <c r="G96" s="533">
        <f>G94</f>
        <v>-4792860.3864103639</v>
      </c>
      <c r="H96" s="30"/>
    </row>
    <row r="97" spans="1:10" ht="13.5" customHeight="1" x14ac:dyDescent="0.25">
      <c r="A97" s="30"/>
      <c r="G97" s="534"/>
      <c r="H97" s="30"/>
    </row>
    <row r="98" spans="1:10" ht="13.5" customHeight="1" x14ac:dyDescent="0.25">
      <c r="A98" s="30"/>
      <c r="G98" s="534"/>
      <c r="H98" s="30"/>
    </row>
    <row r="99" spans="1:10" ht="12.75" customHeight="1" x14ac:dyDescent="0.25">
      <c r="A99" s="30"/>
      <c r="G99" s="513"/>
      <c r="H99" s="30"/>
    </row>
    <row r="100" spans="1:10" x14ac:dyDescent="0.25">
      <c r="C100" s="143" t="s">
        <v>5297</v>
      </c>
      <c r="D100" s="143"/>
      <c r="G100" s="528">
        <f>G96*24%</f>
        <v>-1150286.4927384872</v>
      </c>
      <c r="H100" s="30"/>
    </row>
    <row r="101" spans="1:10" x14ac:dyDescent="0.25">
      <c r="G101" s="528"/>
      <c r="H101" s="30"/>
    </row>
    <row r="102" spans="1:10" ht="12.75" customHeight="1" x14ac:dyDescent="0.25"/>
    <row r="103" spans="1:10" ht="15.6" x14ac:dyDescent="0.3">
      <c r="A103" s="69"/>
      <c r="B103" s="966" t="s">
        <v>5588</v>
      </c>
      <c r="C103" s="966"/>
      <c r="D103" s="966"/>
      <c r="E103" s="966"/>
      <c r="H103" s="67"/>
    </row>
    <row r="104" spans="1:10" ht="12.75" customHeight="1" x14ac:dyDescent="0.25"/>
    <row r="105" spans="1:10" x14ac:dyDescent="0.25">
      <c r="A105" s="31" t="s">
        <v>0</v>
      </c>
      <c r="B105" s="31" t="s">
        <v>1678</v>
      </c>
      <c r="F105" s="811" t="s">
        <v>0</v>
      </c>
      <c r="G105" s="881">
        <f>-'CE LAST VV '!D370-'CE LAST VV '!D439</f>
        <v>-5691155.9300000109</v>
      </c>
      <c r="H105" s="30" t="s">
        <v>0</v>
      </c>
    </row>
    <row r="106" spans="1:10" s="316" customFormat="1" x14ac:dyDescent="0.25">
      <c r="A106" s="311" t="s">
        <v>1</v>
      </c>
      <c r="B106" s="316" t="s">
        <v>423</v>
      </c>
      <c r="F106" s="812" t="s">
        <v>1</v>
      </c>
      <c r="G106" s="521">
        <f>G10</f>
        <v>-323772</v>
      </c>
      <c r="H106" s="311" t="s">
        <v>1</v>
      </c>
      <c r="I106" s="797"/>
    </row>
    <row r="107" spans="1:10" x14ac:dyDescent="0.25">
      <c r="A107" s="30"/>
      <c r="G107" s="665"/>
      <c r="H107" s="30"/>
    </row>
    <row r="108" spans="1:10" s="316" customFormat="1" x14ac:dyDescent="0.25">
      <c r="A108" s="316" t="s">
        <v>0</v>
      </c>
      <c r="B108" s="316" t="s">
        <v>44</v>
      </c>
      <c r="F108" s="812" t="s">
        <v>0</v>
      </c>
      <c r="G108" s="766">
        <f>G15</f>
        <v>0</v>
      </c>
      <c r="H108" s="316" t="s">
        <v>0</v>
      </c>
      <c r="I108" s="809"/>
      <c r="J108" s="311"/>
    </row>
    <row r="109" spans="1:10" s="316" customFormat="1" ht="12.75" customHeight="1" x14ac:dyDescent="0.25">
      <c r="F109" s="812"/>
      <c r="G109" s="526"/>
      <c r="I109" s="809"/>
    </row>
    <row r="110" spans="1:10" s="316" customFormat="1" x14ac:dyDescent="0.25">
      <c r="A110" s="311" t="s">
        <v>0</v>
      </c>
      <c r="B110" s="316" t="s">
        <v>45</v>
      </c>
      <c r="F110" s="812" t="s">
        <v>0</v>
      </c>
      <c r="G110" s="766">
        <f>G17</f>
        <v>321852.10000000003</v>
      </c>
      <c r="H110" s="311" t="s">
        <v>0</v>
      </c>
      <c r="I110" s="809"/>
      <c r="J110" s="311"/>
    </row>
    <row r="111" spans="1:10" s="316" customFormat="1" x14ac:dyDescent="0.25">
      <c r="A111" s="311"/>
      <c r="F111" s="812"/>
      <c r="G111" s="526"/>
      <c r="H111" s="311"/>
      <c r="I111" s="809"/>
    </row>
    <row r="112" spans="1:10" s="316" customFormat="1" x14ac:dyDescent="0.25">
      <c r="A112" s="311" t="s">
        <v>0</v>
      </c>
      <c r="B112" s="316" t="s">
        <v>46</v>
      </c>
      <c r="F112" s="812" t="s">
        <v>0</v>
      </c>
      <c r="G112" s="766">
        <f>G19</f>
        <v>1196509.3</v>
      </c>
      <c r="H112" s="311" t="s">
        <v>0</v>
      </c>
      <c r="I112" s="809"/>
      <c r="J112" s="311"/>
    </row>
    <row r="113" spans="1:12" s="316" customFormat="1" ht="12.75" customHeight="1" x14ac:dyDescent="0.25">
      <c r="A113" s="311"/>
      <c r="F113" s="812"/>
      <c r="G113" s="668"/>
      <c r="H113" s="311"/>
      <c r="I113" s="797"/>
    </row>
    <row r="114" spans="1:12" x14ac:dyDescent="0.25">
      <c r="A114" s="30"/>
      <c r="G114" s="665"/>
      <c r="H114" s="30"/>
    </row>
    <row r="115" spans="1:12" x14ac:dyDescent="0.25">
      <c r="A115" s="31" t="s">
        <v>0</v>
      </c>
      <c r="B115" s="31" t="s">
        <v>47</v>
      </c>
      <c r="D115" s="31" t="s">
        <v>48</v>
      </c>
      <c r="F115" s="811" t="s">
        <v>0</v>
      </c>
      <c r="G115" s="882">
        <f>'costo del lavoro '!C31</f>
        <v>12602832.530000001</v>
      </c>
      <c r="H115" s="31" t="s">
        <v>0</v>
      </c>
    </row>
    <row r="116" spans="1:12" x14ac:dyDescent="0.25">
      <c r="G116" s="668"/>
    </row>
    <row r="117" spans="1:12" s="316" customFormat="1" x14ac:dyDescent="0.25">
      <c r="A117" s="316" t="s">
        <v>1</v>
      </c>
      <c r="B117" s="316" t="s">
        <v>1651</v>
      </c>
      <c r="F117" s="812" t="s">
        <v>1</v>
      </c>
      <c r="G117" s="883">
        <f>-'costo disabili 012019-122019'!T13-'costo disabili 012020-032020'!T13-'Cuneo Tot 012019-122019'!BJ172-'Cuneo Tot 012020-032020'!BJ163</f>
        <v>-11768829.219999995</v>
      </c>
      <c r="H117" s="316" t="s">
        <v>1</v>
      </c>
      <c r="I117" s="797"/>
    </row>
    <row r="118" spans="1:12" x14ac:dyDescent="0.25">
      <c r="G118" s="668"/>
    </row>
    <row r="119" spans="1:12" x14ac:dyDescent="0.25">
      <c r="A119" s="31" t="s">
        <v>1</v>
      </c>
      <c r="B119" s="31" t="s">
        <v>73</v>
      </c>
      <c r="F119" s="811" t="s">
        <v>1</v>
      </c>
      <c r="G119" s="535">
        <f>-1*('CE LAST VV '!D276+'CE LAST VV '!D286+'CE LAST VV '!D297)</f>
        <v>-99107.63</v>
      </c>
      <c r="H119" s="31" t="s">
        <v>1</v>
      </c>
      <c r="I119" s="810"/>
      <c r="J119" s="455"/>
    </row>
    <row r="120" spans="1:12" x14ac:dyDescent="0.25">
      <c r="G120" s="665"/>
    </row>
    <row r="121" spans="1:12" x14ac:dyDescent="0.25">
      <c r="B121" s="70"/>
      <c r="G121" s="665"/>
      <c r="H121" s="30"/>
    </row>
    <row r="122" spans="1:12" x14ac:dyDescent="0.25">
      <c r="A122" s="280" t="s">
        <v>0</v>
      </c>
      <c r="B122" s="456" t="s">
        <v>71</v>
      </c>
      <c r="C122" s="71"/>
      <c r="D122" s="71"/>
      <c r="E122" s="71"/>
      <c r="F122" s="817" t="s">
        <v>0</v>
      </c>
      <c r="G122" s="891">
        <f>'COSTO LAVORO INTERINALE '!W75</f>
        <v>279668.01</v>
      </c>
      <c r="H122" s="68" t="s">
        <v>0</v>
      </c>
    </row>
    <row r="123" spans="1:12" x14ac:dyDescent="0.25">
      <c r="A123" s="71"/>
      <c r="B123" s="456"/>
      <c r="C123" s="71"/>
      <c r="D123" s="71"/>
      <c r="E123" s="71"/>
      <c r="F123" s="818"/>
      <c r="G123" s="665"/>
      <c r="H123" s="72"/>
    </row>
    <row r="124" spans="1:12" s="316" customFormat="1" x14ac:dyDescent="0.25">
      <c r="A124" s="950" t="s">
        <v>1</v>
      </c>
      <c r="B124" s="951" t="s">
        <v>95</v>
      </c>
      <c r="C124" s="952"/>
      <c r="D124" s="952"/>
      <c r="E124" s="952"/>
      <c r="F124" s="953"/>
      <c r="G124" s="668"/>
      <c r="H124" s="954"/>
      <c r="I124" s="797"/>
      <c r="J124" s="955"/>
    </row>
    <row r="125" spans="1:12" s="316" customFormat="1" x14ac:dyDescent="0.25">
      <c r="A125" s="952"/>
      <c r="B125" s="951"/>
      <c r="C125" s="952"/>
      <c r="D125" s="952"/>
      <c r="E125" s="952"/>
      <c r="F125" s="953"/>
      <c r="G125" s="668"/>
      <c r="H125" s="954"/>
      <c r="I125" s="797"/>
    </row>
    <row r="126" spans="1:12" s="316" customFormat="1" x14ac:dyDescent="0.25">
      <c r="A126" s="956" t="s">
        <v>1</v>
      </c>
      <c r="B126" s="951" t="s">
        <v>70</v>
      </c>
      <c r="C126" s="952"/>
      <c r="D126" s="952"/>
      <c r="E126" s="952"/>
      <c r="F126" s="957" t="s">
        <v>1</v>
      </c>
      <c r="G126" s="514"/>
      <c r="H126" s="954" t="s">
        <v>1</v>
      </c>
      <c r="I126" s="797"/>
      <c r="J126" s="955"/>
      <c r="K126" s="958"/>
      <c r="L126" s="955"/>
    </row>
    <row r="127" spans="1:12" x14ac:dyDescent="0.25">
      <c r="B127" s="73"/>
      <c r="G127" s="665"/>
    </row>
    <row r="128" spans="1:12" x14ac:dyDescent="0.25">
      <c r="A128" s="31" t="s">
        <v>0</v>
      </c>
      <c r="B128" s="31" t="s">
        <v>49</v>
      </c>
      <c r="F128" s="811" t="s">
        <v>0</v>
      </c>
      <c r="G128" s="665"/>
      <c r="H128" s="31" t="s">
        <v>0</v>
      </c>
    </row>
    <row r="129" spans="1:9" x14ac:dyDescent="0.25">
      <c r="G129" s="665"/>
    </row>
    <row r="130" spans="1:9" x14ac:dyDescent="0.25">
      <c r="A130" s="31" t="s">
        <v>0</v>
      </c>
      <c r="B130" s="31" t="s">
        <v>50</v>
      </c>
      <c r="F130" s="811" t="s">
        <v>0</v>
      </c>
      <c r="G130" s="535">
        <f>G51</f>
        <v>950</v>
      </c>
      <c r="H130" s="31" t="s">
        <v>0</v>
      </c>
    </row>
    <row r="131" spans="1:9" x14ac:dyDescent="0.25">
      <c r="G131" s="665"/>
    </row>
    <row r="132" spans="1:9" x14ac:dyDescent="0.25">
      <c r="A132" s="145" t="s">
        <v>0</v>
      </c>
      <c r="B132" s="31" t="s">
        <v>1645</v>
      </c>
      <c r="F132" s="811" t="s">
        <v>0</v>
      </c>
      <c r="G132" s="535">
        <f>+G49</f>
        <v>25237.5</v>
      </c>
      <c r="H132" s="30" t="s">
        <v>0</v>
      </c>
    </row>
    <row r="133" spans="1:9" x14ac:dyDescent="0.25">
      <c r="A133" s="30"/>
      <c r="G133" s="665"/>
      <c r="H133" s="30"/>
    </row>
    <row r="134" spans="1:9" x14ac:dyDescent="0.25">
      <c r="A134" s="30" t="s">
        <v>0</v>
      </c>
      <c r="B134" s="31" t="s">
        <v>1652</v>
      </c>
      <c r="F134" s="811" t="s">
        <v>0</v>
      </c>
      <c r="G134" s="891">
        <f>+G60</f>
        <v>83440.88</v>
      </c>
      <c r="H134" s="30" t="s">
        <v>0</v>
      </c>
    </row>
    <row r="135" spans="1:9" x14ac:dyDescent="0.25">
      <c r="A135" s="30"/>
      <c r="G135" s="665"/>
      <c r="H135" s="30"/>
    </row>
    <row r="136" spans="1:9" x14ac:dyDescent="0.25">
      <c r="A136" s="30" t="s">
        <v>0</v>
      </c>
      <c r="B136" s="31" t="s">
        <v>51</v>
      </c>
      <c r="F136" s="811" t="s">
        <v>0</v>
      </c>
      <c r="G136" s="535">
        <f>+G45</f>
        <v>42818</v>
      </c>
      <c r="H136" s="30" t="s">
        <v>0</v>
      </c>
    </row>
    <row r="137" spans="1:9" x14ac:dyDescent="0.25">
      <c r="G137" s="665"/>
    </row>
    <row r="138" spans="1:9" s="316" customFormat="1" x14ac:dyDescent="0.25">
      <c r="A138" s="316" t="s">
        <v>0</v>
      </c>
      <c r="B138" s="316" t="s">
        <v>52</v>
      </c>
      <c r="F138" s="812" t="s">
        <v>0</v>
      </c>
      <c r="G138" s="535">
        <f>'rimborso km 012019-122019'!N21+'rimborso km 012020-032020'!F8</f>
        <v>1477.29</v>
      </c>
      <c r="H138" s="316" t="s">
        <v>0</v>
      </c>
      <c r="I138" s="797"/>
    </row>
    <row r="139" spans="1:9" x14ac:dyDescent="0.25">
      <c r="G139" s="665"/>
    </row>
    <row r="140" spans="1:9" x14ac:dyDescent="0.25">
      <c r="A140" s="31" t="s">
        <v>0</v>
      </c>
      <c r="B140" s="31" t="s">
        <v>2598</v>
      </c>
      <c r="F140" s="811" t="s">
        <v>0</v>
      </c>
      <c r="G140" s="665"/>
      <c r="H140" s="31" t="s">
        <v>0</v>
      </c>
    </row>
    <row r="141" spans="1:9" x14ac:dyDescent="0.25">
      <c r="G141" s="665"/>
    </row>
    <row r="142" spans="1:9" x14ac:dyDescent="0.25">
      <c r="A142" s="31" t="s">
        <v>0</v>
      </c>
      <c r="B142" s="31" t="s">
        <v>30</v>
      </c>
      <c r="F142" s="811" t="s">
        <v>0</v>
      </c>
      <c r="G142" s="512">
        <f>G25</f>
        <v>5000</v>
      </c>
      <c r="H142" s="31" t="s">
        <v>0</v>
      </c>
    </row>
    <row r="143" spans="1:9" x14ac:dyDescent="0.25">
      <c r="A143" s="30"/>
      <c r="G143" s="665"/>
      <c r="H143" s="30"/>
    </row>
    <row r="144" spans="1:9" x14ac:dyDescent="0.25">
      <c r="A144" s="30" t="s">
        <v>1</v>
      </c>
      <c r="B144" s="31" t="s">
        <v>31</v>
      </c>
      <c r="F144" s="811" t="s">
        <v>1</v>
      </c>
      <c r="G144" s="512">
        <f>G27</f>
        <v>0</v>
      </c>
      <c r="H144" s="30" t="s">
        <v>1</v>
      </c>
    </row>
    <row r="145" spans="1:10" x14ac:dyDescent="0.25">
      <c r="A145" s="30"/>
      <c r="G145" s="665"/>
      <c r="H145" s="30"/>
    </row>
    <row r="146" spans="1:10" x14ac:dyDescent="0.25">
      <c r="A146" s="30" t="s">
        <v>0</v>
      </c>
      <c r="B146" s="31" t="s">
        <v>53</v>
      </c>
      <c r="F146" s="811" t="s">
        <v>0</v>
      </c>
      <c r="G146" s="512">
        <f>G29</f>
        <v>0</v>
      </c>
      <c r="H146" s="30" t="s">
        <v>0</v>
      </c>
    </row>
    <row r="147" spans="1:10" x14ac:dyDescent="0.25">
      <c r="A147" s="30"/>
      <c r="G147" s="665"/>
      <c r="H147" s="30"/>
    </row>
    <row r="148" spans="1:10" x14ac:dyDescent="0.25">
      <c r="A148" s="30" t="s">
        <v>1</v>
      </c>
      <c r="B148" s="31" t="s">
        <v>54</v>
      </c>
      <c r="F148" s="811" t="s">
        <v>1</v>
      </c>
      <c r="G148" s="512">
        <f>G33</f>
        <v>-11065.809999999998</v>
      </c>
      <c r="H148" s="30" t="s">
        <v>1</v>
      </c>
    </row>
    <row r="149" spans="1:10" x14ac:dyDescent="0.25">
      <c r="A149" s="30"/>
      <c r="G149" s="665"/>
      <c r="H149" s="30"/>
    </row>
    <row r="150" spans="1:10" s="950" customFormat="1" x14ac:dyDescent="0.25">
      <c r="A150" s="956" t="s">
        <v>0</v>
      </c>
      <c r="B150" s="950" t="s">
        <v>55</v>
      </c>
      <c r="F150" s="959" t="s">
        <v>0</v>
      </c>
      <c r="G150" s="535">
        <f>'CE LAST VV '!D327</f>
        <v>90000</v>
      </c>
      <c r="H150" s="956" t="s">
        <v>0</v>
      </c>
      <c r="I150" s="960"/>
    </row>
    <row r="151" spans="1:10" x14ac:dyDescent="0.25">
      <c r="G151" s="668"/>
    </row>
    <row r="152" spans="1:10" s="316" customFormat="1" x14ac:dyDescent="0.25">
      <c r="A152" s="311" t="s">
        <v>1</v>
      </c>
      <c r="B152" s="316" t="s">
        <v>56</v>
      </c>
      <c r="F152" s="812" t="s">
        <v>1</v>
      </c>
      <c r="G152" s="535"/>
      <c r="H152" s="311" t="s">
        <v>1</v>
      </c>
      <c r="I152" s="797"/>
    </row>
    <row r="153" spans="1:10" x14ac:dyDescent="0.25">
      <c r="G153" s="668"/>
    </row>
    <row r="154" spans="1:10" s="448" customFormat="1" x14ac:dyDescent="0.25">
      <c r="A154" s="448" t="s">
        <v>0</v>
      </c>
      <c r="B154" s="448" t="s">
        <v>57</v>
      </c>
      <c r="F154" s="814" t="s">
        <v>0</v>
      </c>
      <c r="G154" s="669"/>
      <c r="H154" s="437" t="s">
        <v>0</v>
      </c>
      <c r="I154" s="803"/>
      <c r="J154" s="718" t="s">
        <v>5295</v>
      </c>
    </row>
    <row r="155" spans="1:10" x14ac:dyDescent="0.25">
      <c r="G155" s="665"/>
    </row>
    <row r="156" spans="1:10" x14ac:dyDescent="0.25">
      <c r="A156" s="30"/>
      <c r="B156" s="30"/>
      <c r="G156" s="670"/>
      <c r="H156" s="30"/>
    </row>
    <row r="157" spans="1:10" x14ac:dyDescent="0.25">
      <c r="A157" s="30"/>
      <c r="G157" s="665"/>
      <c r="H157" s="30"/>
    </row>
    <row r="158" spans="1:10" x14ac:dyDescent="0.25">
      <c r="G158" s="523">
        <f>SUM(G105:G157)</f>
        <v>-3244144.9800000056</v>
      </c>
      <c r="I158" s="810"/>
    </row>
    <row r="159" spans="1:10" x14ac:dyDescent="0.25">
      <c r="A159" s="30"/>
      <c r="G159" s="512"/>
      <c r="H159" s="30"/>
      <c r="I159" s="810"/>
    </row>
    <row r="160" spans="1:10" x14ac:dyDescent="0.25">
      <c r="G160" s="767">
        <v>3.9E-2</v>
      </c>
    </row>
    <row r="161" spans="1:8" x14ac:dyDescent="0.25">
      <c r="A161" s="30"/>
      <c r="G161" s="512"/>
      <c r="H161" s="30"/>
    </row>
    <row r="162" spans="1:8" x14ac:dyDescent="0.25">
      <c r="A162" s="30"/>
      <c r="C162" s="31" t="s">
        <v>5296</v>
      </c>
      <c r="G162" s="527">
        <f>G158*G160</f>
        <v>-126521.65422000021</v>
      </c>
      <c r="H162" s="30"/>
    </row>
    <row r="163" spans="1:8" x14ac:dyDescent="0.25">
      <c r="A163" s="30"/>
      <c r="G163" s="665"/>
      <c r="H163" s="30"/>
    </row>
    <row r="164" spans="1:8" x14ac:dyDescent="0.25">
      <c r="A164" s="30"/>
      <c r="G164" s="665"/>
      <c r="H164" s="30"/>
    </row>
    <row r="165" spans="1:8" x14ac:dyDescent="0.25">
      <c r="A165" s="30"/>
      <c r="G165" s="665"/>
      <c r="H165" s="30"/>
    </row>
    <row r="166" spans="1:8" x14ac:dyDescent="0.25">
      <c r="A166" s="30"/>
      <c r="G166" s="671"/>
      <c r="H166" s="30"/>
    </row>
    <row r="167" spans="1:8" x14ac:dyDescent="0.25">
      <c r="A167" s="30"/>
      <c r="G167" s="665"/>
      <c r="H167" s="30"/>
    </row>
    <row r="168" spans="1:8" x14ac:dyDescent="0.25">
      <c r="G168" s="667"/>
    </row>
    <row r="169" spans="1:8" x14ac:dyDescent="0.25">
      <c r="A169" s="30"/>
      <c r="G169" s="672"/>
      <c r="H169" s="30"/>
    </row>
    <row r="170" spans="1:8" x14ac:dyDescent="0.25">
      <c r="G170" s="667"/>
    </row>
    <row r="171" spans="1:8" x14ac:dyDescent="0.25">
      <c r="A171" s="30"/>
      <c r="G171" s="673"/>
      <c r="H171" s="30"/>
    </row>
    <row r="172" spans="1:8" x14ac:dyDescent="0.25">
      <c r="A172" s="30"/>
      <c r="G172" s="673"/>
      <c r="H172" s="30"/>
    </row>
    <row r="173" spans="1:8" x14ac:dyDescent="0.25">
      <c r="A173" s="30"/>
      <c r="G173" s="673"/>
      <c r="H173" s="30"/>
    </row>
    <row r="174" spans="1:8" x14ac:dyDescent="0.25">
      <c r="G174" s="667"/>
    </row>
    <row r="175" spans="1:8" x14ac:dyDescent="0.25">
      <c r="A175" s="30"/>
      <c r="G175" s="673"/>
      <c r="H175" s="30"/>
    </row>
    <row r="176" spans="1:8" x14ac:dyDescent="0.25">
      <c r="G176" s="667"/>
    </row>
    <row r="177" spans="1:8" x14ac:dyDescent="0.25">
      <c r="G177" s="667"/>
    </row>
    <row r="178" spans="1:8" x14ac:dyDescent="0.25">
      <c r="A178" s="30"/>
      <c r="G178" s="673"/>
      <c r="H178" s="30"/>
    </row>
    <row r="179" spans="1:8" x14ac:dyDescent="0.25">
      <c r="A179" s="30"/>
      <c r="G179" s="673"/>
      <c r="H179" s="30"/>
    </row>
    <row r="180" spans="1:8" x14ac:dyDescent="0.25">
      <c r="A180" s="30"/>
      <c r="G180" s="673"/>
      <c r="H180" s="30"/>
    </row>
    <row r="181" spans="1:8" x14ac:dyDescent="0.25">
      <c r="G181" s="667"/>
    </row>
    <row r="182" spans="1:8" x14ac:dyDescent="0.25">
      <c r="A182" s="30"/>
      <c r="G182" s="673"/>
      <c r="H182" s="30"/>
    </row>
    <row r="183" spans="1:8" x14ac:dyDescent="0.25">
      <c r="G183" s="667"/>
    </row>
    <row r="184" spans="1:8" x14ac:dyDescent="0.25">
      <c r="G184" s="667"/>
    </row>
    <row r="185" spans="1:8" x14ac:dyDescent="0.25">
      <c r="G185" s="667"/>
    </row>
    <row r="186" spans="1:8" x14ac:dyDescent="0.25">
      <c r="A186" s="30"/>
      <c r="G186" s="673"/>
      <c r="H186" s="30"/>
    </row>
    <row r="187" spans="1:8" x14ac:dyDescent="0.25">
      <c r="G187" s="667"/>
    </row>
    <row r="188" spans="1:8" x14ac:dyDescent="0.25">
      <c r="A188" s="30"/>
      <c r="G188" s="667"/>
    </row>
    <row r="189" spans="1:8" x14ac:dyDescent="0.25">
      <c r="G189" s="673"/>
      <c r="H189" s="30"/>
    </row>
    <row r="190" spans="1:8" x14ac:dyDescent="0.25">
      <c r="G190" s="667"/>
    </row>
    <row r="191" spans="1:8" x14ac:dyDescent="0.25">
      <c r="G191" s="667"/>
    </row>
    <row r="192" spans="1:8" x14ac:dyDescent="0.25">
      <c r="A192" s="30"/>
      <c r="G192" s="667"/>
    </row>
    <row r="193" spans="1:8" x14ac:dyDescent="0.25">
      <c r="G193" s="673"/>
      <c r="H193" s="30"/>
    </row>
    <row r="194" spans="1:8" x14ac:dyDescent="0.25">
      <c r="G194" s="667"/>
    </row>
    <row r="195" spans="1:8" x14ac:dyDescent="0.25">
      <c r="G195" s="667"/>
    </row>
    <row r="196" spans="1:8" x14ac:dyDescent="0.25">
      <c r="G196" s="667"/>
    </row>
    <row r="197" spans="1:8" ht="12.75" customHeight="1" x14ac:dyDescent="0.25"/>
    <row r="198" spans="1:8" x14ac:dyDescent="0.25">
      <c r="A198" s="30"/>
      <c r="G198" s="513"/>
      <c r="H198" s="30"/>
    </row>
    <row r="199" spans="1:8" ht="12.75" customHeight="1" x14ac:dyDescent="0.25"/>
    <row r="203" spans="1:8" ht="12.75" customHeight="1" x14ac:dyDescent="0.25"/>
    <row r="206" spans="1:8" x14ac:dyDescent="0.25">
      <c r="A206" s="30"/>
      <c r="G206" s="513"/>
      <c r="H206" s="30"/>
    </row>
    <row r="208" spans="1:8" ht="12.75" customHeight="1" x14ac:dyDescent="0.25"/>
    <row r="210" ht="12.75" customHeight="1" x14ac:dyDescent="0.25"/>
  </sheetData>
  <mergeCells count="3">
    <mergeCell ref="B103:E103"/>
    <mergeCell ref="B6:E6"/>
    <mergeCell ref="J81:J82"/>
  </mergeCells>
  <phoneticPr fontId="87" type="noConversion"/>
  <pageMargins left="0.78740157480314965" right="0.78740157480314965" top="0.23622047244094491" bottom="7.874015748031496E-2" header="0.19685039370078741" footer="3.937007874015748E-2"/>
  <pageSetup paperSize="9" scale="83" fitToHeight="0" orientation="portrait" horizontalDpi="4294967295" verticalDpi="4294967295"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pageSetUpPr fitToPage="1"/>
  </sheetPr>
  <dimension ref="A1:T600"/>
  <sheetViews>
    <sheetView showGridLines="0" topLeftCell="A415" zoomScaleNormal="100" zoomScaleSheetLayoutView="100" workbookViewId="0">
      <selection activeCell="E434" sqref="E434"/>
    </sheetView>
  </sheetViews>
  <sheetFormatPr defaultColWidth="9.109375" defaultRowHeight="13.2" x14ac:dyDescent="0.25"/>
  <cols>
    <col min="1" max="1" width="10" style="173" customWidth="1"/>
    <col min="2" max="2" width="40.5546875" style="173" bestFit="1" customWidth="1"/>
    <col min="3" max="3" width="7.88671875" style="218" bestFit="1" customWidth="1"/>
    <col min="4" max="4" width="14.33203125" style="218" customWidth="1"/>
    <col min="5" max="5" width="16.44140625" style="218" customWidth="1"/>
    <col min="6" max="6" width="12.88671875" style="218" customWidth="1"/>
    <col min="7" max="7" width="12" style="218" hidden="1" customWidth="1"/>
    <col min="8" max="8" width="12" style="181" hidden="1" customWidth="1"/>
    <col min="9" max="9" width="11" style="181" bestFit="1" customWidth="1"/>
    <col min="10" max="10" width="7.33203125" style="173" bestFit="1" customWidth="1"/>
    <col min="11" max="11" width="13.6640625" style="173" bestFit="1" customWidth="1"/>
    <col min="12" max="12" width="17.6640625" style="173" customWidth="1"/>
    <col min="13" max="13" width="19.33203125" style="173" customWidth="1"/>
    <col min="14" max="14" width="12.6640625" style="173" bestFit="1" customWidth="1"/>
    <col min="15" max="258" width="9.109375" style="173"/>
    <col min="259" max="259" width="10" style="173" customWidth="1"/>
    <col min="260" max="260" width="40.5546875" style="173" bestFit="1" customWidth="1"/>
    <col min="261" max="261" width="7.88671875" style="173" bestFit="1" customWidth="1"/>
    <col min="262" max="262" width="16.44140625" style="173" customWidth="1"/>
    <col min="263" max="263" width="12.88671875" style="173" customWidth="1"/>
    <col min="264" max="265" width="0" style="173" hidden="1" customWidth="1"/>
    <col min="266" max="266" width="11" style="173" bestFit="1" customWidth="1"/>
    <col min="267" max="267" width="7.33203125" style="173" bestFit="1" customWidth="1"/>
    <col min="268" max="268" width="17.6640625" style="173" customWidth="1"/>
    <col min="269" max="269" width="19.33203125" style="173" customWidth="1"/>
    <col min="270" max="270" width="12.6640625" style="173" bestFit="1" customWidth="1"/>
    <col min="271" max="514" width="9.109375" style="173"/>
    <col min="515" max="515" width="10" style="173" customWidth="1"/>
    <col min="516" max="516" width="40.5546875" style="173" bestFit="1" customWidth="1"/>
    <col min="517" max="517" width="7.88671875" style="173" bestFit="1" customWidth="1"/>
    <col min="518" max="518" width="16.44140625" style="173" customWidth="1"/>
    <col min="519" max="519" width="12.88671875" style="173" customWidth="1"/>
    <col min="520" max="521" width="0" style="173" hidden="1" customWidth="1"/>
    <col min="522" max="522" width="11" style="173" bestFit="1" customWidth="1"/>
    <col min="523" max="523" width="7.33203125" style="173" bestFit="1" customWidth="1"/>
    <col min="524" max="524" width="17.6640625" style="173" customWidth="1"/>
    <col min="525" max="525" width="19.33203125" style="173" customWidth="1"/>
    <col min="526" max="526" width="12.6640625" style="173" bestFit="1" customWidth="1"/>
    <col min="527" max="770" width="9.109375" style="173"/>
    <col min="771" max="771" width="10" style="173" customWidth="1"/>
    <col min="772" max="772" width="40.5546875" style="173" bestFit="1" customWidth="1"/>
    <col min="773" max="773" width="7.88671875" style="173" bestFit="1" customWidth="1"/>
    <col min="774" max="774" width="16.44140625" style="173" customWidth="1"/>
    <col min="775" max="775" width="12.88671875" style="173" customWidth="1"/>
    <col min="776" max="777" width="0" style="173" hidden="1" customWidth="1"/>
    <col min="778" max="778" width="11" style="173" bestFit="1" customWidth="1"/>
    <col min="779" max="779" width="7.33203125" style="173" bestFit="1" customWidth="1"/>
    <col min="780" max="780" width="17.6640625" style="173" customWidth="1"/>
    <col min="781" max="781" width="19.33203125" style="173" customWidth="1"/>
    <col min="782" max="782" width="12.6640625" style="173" bestFit="1" customWidth="1"/>
    <col min="783" max="1026" width="9.109375" style="173"/>
    <col min="1027" max="1027" width="10" style="173" customWidth="1"/>
    <col min="1028" max="1028" width="40.5546875" style="173" bestFit="1" customWidth="1"/>
    <col min="1029" max="1029" width="7.88671875" style="173" bestFit="1" customWidth="1"/>
    <col min="1030" max="1030" width="16.44140625" style="173" customWidth="1"/>
    <col min="1031" max="1031" width="12.88671875" style="173" customWidth="1"/>
    <col min="1032" max="1033" width="0" style="173" hidden="1" customWidth="1"/>
    <col min="1034" max="1034" width="11" style="173" bestFit="1" customWidth="1"/>
    <col min="1035" max="1035" width="7.33203125" style="173" bestFit="1" customWidth="1"/>
    <col min="1036" max="1036" width="17.6640625" style="173" customWidth="1"/>
    <col min="1037" max="1037" width="19.33203125" style="173" customWidth="1"/>
    <col min="1038" max="1038" width="12.6640625" style="173" bestFit="1" customWidth="1"/>
    <col min="1039" max="1282" width="9.109375" style="173"/>
    <col min="1283" max="1283" width="10" style="173" customWidth="1"/>
    <col min="1284" max="1284" width="40.5546875" style="173" bestFit="1" customWidth="1"/>
    <col min="1285" max="1285" width="7.88671875" style="173" bestFit="1" customWidth="1"/>
    <col min="1286" max="1286" width="16.44140625" style="173" customWidth="1"/>
    <col min="1287" max="1287" width="12.88671875" style="173" customWidth="1"/>
    <col min="1288" max="1289" width="0" style="173" hidden="1" customWidth="1"/>
    <col min="1290" max="1290" width="11" style="173" bestFit="1" customWidth="1"/>
    <col min="1291" max="1291" width="7.33203125" style="173" bestFit="1" customWidth="1"/>
    <col min="1292" max="1292" width="17.6640625" style="173" customWidth="1"/>
    <col min="1293" max="1293" width="19.33203125" style="173" customWidth="1"/>
    <col min="1294" max="1294" width="12.6640625" style="173" bestFit="1" customWidth="1"/>
    <col min="1295" max="1538" width="9.109375" style="173"/>
    <col min="1539" max="1539" width="10" style="173" customWidth="1"/>
    <col min="1540" max="1540" width="40.5546875" style="173" bestFit="1" customWidth="1"/>
    <col min="1541" max="1541" width="7.88671875" style="173" bestFit="1" customWidth="1"/>
    <col min="1542" max="1542" width="16.44140625" style="173" customWidth="1"/>
    <col min="1543" max="1543" width="12.88671875" style="173" customWidth="1"/>
    <col min="1544" max="1545" width="0" style="173" hidden="1" customWidth="1"/>
    <col min="1546" max="1546" width="11" style="173" bestFit="1" customWidth="1"/>
    <col min="1547" max="1547" width="7.33203125" style="173" bestFit="1" customWidth="1"/>
    <col min="1548" max="1548" width="17.6640625" style="173" customWidth="1"/>
    <col min="1549" max="1549" width="19.33203125" style="173" customWidth="1"/>
    <col min="1550" max="1550" width="12.6640625" style="173" bestFit="1" customWidth="1"/>
    <col min="1551" max="1794" width="9.109375" style="173"/>
    <col min="1795" max="1795" width="10" style="173" customWidth="1"/>
    <col min="1796" max="1796" width="40.5546875" style="173" bestFit="1" customWidth="1"/>
    <col min="1797" max="1797" width="7.88671875" style="173" bestFit="1" customWidth="1"/>
    <col min="1798" max="1798" width="16.44140625" style="173" customWidth="1"/>
    <col min="1799" max="1799" width="12.88671875" style="173" customWidth="1"/>
    <col min="1800" max="1801" width="0" style="173" hidden="1" customWidth="1"/>
    <col min="1802" max="1802" width="11" style="173" bestFit="1" customWidth="1"/>
    <col min="1803" max="1803" width="7.33203125" style="173" bestFit="1" customWidth="1"/>
    <col min="1804" max="1804" width="17.6640625" style="173" customWidth="1"/>
    <col min="1805" max="1805" width="19.33203125" style="173" customWidth="1"/>
    <col min="1806" max="1806" width="12.6640625" style="173" bestFit="1" customWidth="1"/>
    <col min="1807" max="2050" width="9.109375" style="173"/>
    <col min="2051" max="2051" width="10" style="173" customWidth="1"/>
    <col min="2052" max="2052" width="40.5546875" style="173" bestFit="1" customWidth="1"/>
    <col min="2053" max="2053" width="7.88671875" style="173" bestFit="1" customWidth="1"/>
    <col min="2054" max="2054" width="16.44140625" style="173" customWidth="1"/>
    <col min="2055" max="2055" width="12.88671875" style="173" customWidth="1"/>
    <col min="2056" max="2057" width="0" style="173" hidden="1" customWidth="1"/>
    <col min="2058" max="2058" width="11" style="173" bestFit="1" customWidth="1"/>
    <col min="2059" max="2059" width="7.33203125" style="173" bestFit="1" customWidth="1"/>
    <col min="2060" max="2060" width="17.6640625" style="173" customWidth="1"/>
    <col min="2061" max="2061" width="19.33203125" style="173" customWidth="1"/>
    <col min="2062" max="2062" width="12.6640625" style="173" bestFit="1" customWidth="1"/>
    <col min="2063" max="2306" width="9.109375" style="173"/>
    <col min="2307" max="2307" width="10" style="173" customWidth="1"/>
    <col min="2308" max="2308" width="40.5546875" style="173" bestFit="1" customWidth="1"/>
    <col min="2309" max="2309" width="7.88671875" style="173" bestFit="1" customWidth="1"/>
    <col min="2310" max="2310" width="16.44140625" style="173" customWidth="1"/>
    <col min="2311" max="2311" width="12.88671875" style="173" customWidth="1"/>
    <col min="2312" max="2313" width="0" style="173" hidden="1" customWidth="1"/>
    <col min="2314" max="2314" width="11" style="173" bestFit="1" customWidth="1"/>
    <col min="2315" max="2315" width="7.33203125" style="173" bestFit="1" customWidth="1"/>
    <col min="2316" max="2316" width="17.6640625" style="173" customWidth="1"/>
    <col min="2317" max="2317" width="19.33203125" style="173" customWidth="1"/>
    <col min="2318" max="2318" width="12.6640625" style="173" bestFit="1" customWidth="1"/>
    <col min="2319" max="2562" width="9.109375" style="173"/>
    <col min="2563" max="2563" width="10" style="173" customWidth="1"/>
    <col min="2564" max="2564" width="40.5546875" style="173" bestFit="1" customWidth="1"/>
    <col min="2565" max="2565" width="7.88671875" style="173" bestFit="1" customWidth="1"/>
    <col min="2566" max="2566" width="16.44140625" style="173" customWidth="1"/>
    <col min="2567" max="2567" width="12.88671875" style="173" customWidth="1"/>
    <col min="2568" max="2569" width="0" style="173" hidden="1" customWidth="1"/>
    <col min="2570" max="2570" width="11" style="173" bestFit="1" customWidth="1"/>
    <col min="2571" max="2571" width="7.33203125" style="173" bestFit="1" customWidth="1"/>
    <col min="2572" max="2572" width="17.6640625" style="173" customWidth="1"/>
    <col min="2573" max="2573" width="19.33203125" style="173" customWidth="1"/>
    <col min="2574" max="2574" width="12.6640625" style="173" bestFit="1" customWidth="1"/>
    <col min="2575" max="2818" width="9.109375" style="173"/>
    <col min="2819" max="2819" width="10" style="173" customWidth="1"/>
    <col min="2820" max="2820" width="40.5546875" style="173" bestFit="1" customWidth="1"/>
    <col min="2821" max="2821" width="7.88671875" style="173" bestFit="1" customWidth="1"/>
    <col min="2822" max="2822" width="16.44140625" style="173" customWidth="1"/>
    <col min="2823" max="2823" width="12.88671875" style="173" customWidth="1"/>
    <col min="2824" max="2825" width="0" style="173" hidden="1" customWidth="1"/>
    <col min="2826" max="2826" width="11" style="173" bestFit="1" customWidth="1"/>
    <col min="2827" max="2827" width="7.33203125" style="173" bestFit="1" customWidth="1"/>
    <col min="2828" max="2828" width="17.6640625" style="173" customWidth="1"/>
    <col min="2829" max="2829" width="19.33203125" style="173" customWidth="1"/>
    <col min="2830" max="2830" width="12.6640625" style="173" bestFit="1" customWidth="1"/>
    <col min="2831" max="3074" width="9.109375" style="173"/>
    <col min="3075" max="3075" width="10" style="173" customWidth="1"/>
    <col min="3076" max="3076" width="40.5546875" style="173" bestFit="1" customWidth="1"/>
    <col min="3077" max="3077" width="7.88671875" style="173" bestFit="1" customWidth="1"/>
    <col min="3078" max="3078" width="16.44140625" style="173" customWidth="1"/>
    <col min="3079" max="3079" width="12.88671875" style="173" customWidth="1"/>
    <col min="3080" max="3081" width="0" style="173" hidden="1" customWidth="1"/>
    <col min="3082" max="3082" width="11" style="173" bestFit="1" customWidth="1"/>
    <col min="3083" max="3083" width="7.33203125" style="173" bestFit="1" customWidth="1"/>
    <col min="3084" max="3084" width="17.6640625" style="173" customWidth="1"/>
    <col min="3085" max="3085" width="19.33203125" style="173" customWidth="1"/>
    <col min="3086" max="3086" width="12.6640625" style="173" bestFit="1" customWidth="1"/>
    <col min="3087" max="3330" width="9.109375" style="173"/>
    <col min="3331" max="3331" width="10" style="173" customWidth="1"/>
    <col min="3332" max="3332" width="40.5546875" style="173" bestFit="1" customWidth="1"/>
    <col min="3333" max="3333" width="7.88671875" style="173" bestFit="1" customWidth="1"/>
    <col min="3334" max="3334" width="16.44140625" style="173" customWidth="1"/>
    <col min="3335" max="3335" width="12.88671875" style="173" customWidth="1"/>
    <col min="3336" max="3337" width="0" style="173" hidden="1" customWidth="1"/>
    <col min="3338" max="3338" width="11" style="173" bestFit="1" customWidth="1"/>
    <col min="3339" max="3339" width="7.33203125" style="173" bestFit="1" customWidth="1"/>
    <col min="3340" max="3340" width="17.6640625" style="173" customWidth="1"/>
    <col min="3341" max="3341" width="19.33203125" style="173" customWidth="1"/>
    <col min="3342" max="3342" width="12.6640625" style="173" bestFit="1" customWidth="1"/>
    <col min="3343" max="3586" width="9.109375" style="173"/>
    <col min="3587" max="3587" width="10" style="173" customWidth="1"/>
    <col min="3588" max="3588" width="40.5546875" style="173" bestFit="1" customWidth="1"/>
    <col min="3589" max="3589" width="7.88671875" style="173" bestFit="1" customWidth="1"/>
    <col min="3590" max="3590" width="16.44140625" style="173" customWidth="1"/>
    <col min="3591" max="3591" width="12.88671875" style="173" customWidth="1"/>
    <col min="3592" max="3593" width="0" style="173" hidden="1" customWidth="1"/>
    <col min="3594" max="3594" width="11" style="173" bestFit="1" customWidth="1"/>
    <col min="3595" max="3595" width="7.33203125" style="173" bestFit="1" customWidth="1"/>
    <col min="3596" max="3596" width="17.6640625" style="173" customWidth="1"/>
    <col min="3597" max="3597" width="19.33203125" style="173" customWidth="1"/>
    <col min="3598" max="3598" width="12.6640625" style="173" bestFit="1" customWidth="1"/>
    <col min="3599" max="3842" width="9.109375" style="173"/>
    <col min="3843" max="3843" width="10" style="173" customWidth="1"/>
    <col min="3844" max="3844" width="40.5546875" style="173" bestFit="1" customWidth="1"/>
    <col min="3845" max="3845" width="7.88671875" style="173" bestFit="1" customWidth="1"/>
    <col min="3846" max="3846" width="16.44140625" style="173" customWidth="1"/>
    <col min="3847" max="3847" width="12.88671875" style="173" customWidth="1"/>
    <col min="3848" max="3849" width="0" style="173" hidden="1" customWidth="1"/>
    <col min="3850" max="3850" width="11" style="173" bestFit="1" customWidth="1"/>
    <col min="3851" max="3851" width="7.33203125" style="173" bestFit="1" customWidth="1"/>
    <col min="3852" max="3852" width="17.6640625" style="173" customWidth="1"/>
    <col min="3853" max="3853" width="19.33203125" style="173" customWidth="1"/>
    <col min="3854" max="3854" width="12.6640625" style="173" bestFit="1" customWidth="1"/>
    <col min="3855" max="4098" width="9.109375" style="173"/>
    <col min="4099" max="4099" width="10" style="173" customWidth="1"/>
    <col min="4100" max="4100" width="40.5546875" style="173" bestFit="1" customWidth="1"/>
    <col min="4101" max="4101" width="7.88671875" style="173" bestFit="1" customWidth="1"/>
    <col min="4102" max="4102" width="16.44140625" style="173" customWidth="1"/>
    <col min="4103" max="4103" width="12.88671875" style="173" customWidth="1"/>
    <col min="4104" max="4105" width="0" style="173" hidden="1" customWidth="1"/>
    <col min="4106" max="4106" width="11" style="173" bestFit="1" customWidth="1"/>
    <col min="4107" max="4107" width="7.33203125" style="173" bestFit="1" customWidth="1"/>
    <col min="4108" max="4108" width="17.6640625" style="173" customWidth="1"/>
    <col min="4109" max="4109" width="19.33203125" style="173" customWidth="1"/>
    <col min="4110" max="4110" width="12.6640625" style="173" bestFit="1" customWidth="1"/>
    <col min="4111" max="4354" width="9.109375" style="173"/>
    <col min="4355" max="4355" width="10" style="173" customWidth="1"/>
    <col min="4356" max="4356" width="40.5546875" style="173" bestFit="1" customWidth="1"/>
    <col min="4357" max="4357" width="7.88671875" style="173" bestFit="1" customWidth="1"/>
    <col min="4358" max="4358" width="16.44140625" style="173" customWidth="1"/>
    <col min="4359" max="4359" width="12.88671875" style="173" customWidth="1"/>
    <col min="4360" max="4361" width="0" style="173" hidden="1" customWidth="1"/>
    <col min="4362" max="4362" width="11" style="173" bestFit="1" customWidth="1"/>
    <col min="4363" max="4363" width="7.33203125" style="173" bestFit="1" customWidth="1"/>
    <col min="4364" max="4364" width="17.6640625" style="173" customWidth="1"/>
    <col min="4365" max="4365" width="19.33203125" style="173" customWidth="1"/>
    <col min="4366" max="4366" width="12.6640625" style="173" bestFit="1" customWidth="1"/>
    <col min="4367" max="4610" width="9.109375" style="173"/>
    <col min="4611" max="4611" width="10" style="173" customWidth="1"/>
    <col min="4612" max="4612" width="40.5546875" style="173" bestFit="1" customWidth="1"/>
    <col min="4613" max="4613" width="7.88671875" style="173" bestFit="1" customWidth="1"/>
    <col min="4614" max="4614" width="16.44140625" style="173" customWidth="1"/>
    <col min="4615" max="4615" width="12.88671875" style="173" customWidth="1"/>
    <col min="4616" max="4617" width="0" style="173" hidden="1" customWidth="1"/>
    <col min="4618" max="4618" width="11" style="173" bestFit="1" customWidth="1"/>
    <col min="4619" max="4619" width="7.33203125" style="173" bestFit="1" customWidth="1"/>
    <col min="4620" max="4620" width="17.6640625" style="173" customWidth="1"/>
    <col min="4621" max="4621" width="19.33203125" style="173" customWidth="1"/>
    <col min="4622" max="4622" width="12.6640625" style="173" bestFit="1" customWidth="1"/>
    <col min="4623" max="4866" width="9.109375" style="173"/>
    <col min="4867" max="4867" width="10" style="173" customWidth="1"/>
    <col min="4868" max="4868" width="40.5546875" style="173" bestFit="1" customWidth="1"/>
    <col min="4869" max="4869" width="7.88671875" style="173" bestFit="1" customWidth="1"/>
    <col min="4870" max="4870" width="16.44140625" style="173" customWidth="1"/>
    <col min="4871" max="4871" width="12.88671875" style="173" customWidth="1"/>
    <col min="4872" max="4873" width="0" style="173" hidden="1" customWidth="1"/>
    <col min="4874" max="4874" width="11" style="173" bestFit="1" customWidth="1"/>
    <col min="4875" max="4875" width="7.33203125" style="173" bestFit="1" customWidth="1"/>
    <col min="4876" max="4876" width="17.6640625" style="173" customWidth="1"/>
    <col min="4877" max="4877" width="19.33203125" style="173" customWidth="1"/>
    <col min="4878" max="4878" width="12.6640625" style="173" bestFit="1" customWidth="1"/>
    <col min="4879" max="5122" width="9.109375" style="173"/>
    <col min="5123" max="5123" width="10" style="173" customWidth="1"/>
    <col min="5124" max="5124" width="40.5546875" style="173" bestFit="1" customWidth="1"/>
    <col min="5125" max="5125" width="7.88671875" style="173" bestFit="1" customWidth="1"/>
    <col min="5126" max="5126" width="16.44140625" style="173" customWidth="1"/>
    <col min="5127" max="5127" width="12.88671875" style="173" customWidth="1"/>
    <col min="5128" max="5129" width="0" style="173" hidden="1" customWidth="1"/>
    <col min="5130" max="5130" width="11" style="173" bestFit="1" customWidth="1"/>
    <col min="5131" max="5131" width="7.33203125" style="173" bestFit="1" customWidth="1"/>
    <col min="5132" max="5132" width="17.6640625" style="173" customWidth="1"/>
    <col min="5133" max="5133" width="19.33203125" style="173" customWidth="1"/>
    <col min="5134" max="5134" width="12.6640625" style="173" bestFit="1" customWidth="1"/>
    <col min="5135" max="5378" width="9.109375" style="173"/>
    <col min="5379" max="5379" width="10" style="173" customWidth="1"/>
    <col min="5380" max="5380" width="40.5546875" style="173" bestFit="1" customWidth="1"/>
    <col min="5381" max="5381" width="7.88671875" style="173" bestFit="1" customWidth="1"/>
    <col min="5382" max="5382" width="16.44140625" style="173" customWidth="1"/>
    <col min="5383" max="5383" width="12.88671875" style="173" customWidth="1"/>
    <col min="5384" max="5385" width="0" style="173" hidden="1" customWidth="1"/>
    <col min="5386" max="5386" width="11" style="173" bestFit="1" customWidth="1"/>
    <col min="5387" max="5387" width="7.33203125" style="173" bestFit="1" customWidth="1"/>
    <col min="5388" max="5388" width="17.6640625" style="173" customWidth="1"/>
    <col min="5389" max="5389" width="19.33203125" style="173" customWidth="1"/>
    <col min="5390" max="5390" width="12.6640625" style="173" bestFit="1" customWidth="1"/>
    <col min="5391" max="5634" width="9.109375" style="173"/>
    <col min="5635" max="5635" width="10" style="173" customWidth="1"/>
    <col min="5636" max="5636" width="40.5546875" style="173" bestFit="1" customWidth="1"/>
    <col min="5637" max="5637" width="7.88671875" style="173" bestFit="1" customWidth="1"/>
    <col min="5638" max="5638" width="16.44140625" style="173" customWidth="1"/>
    <col min="5639" max="5639" width="12.88671875" style="173" customWidth="1"/>
    <col min="5640" max="5641" width="0" style="173" hidden="1" customWidth="1"/>
    <col min="5642" max="5642" width="11" style="173" bestFit="1" customWidth="1"/>
    <col min="5643" max="5643" width="7.33203125" style="173" bestFit="1" customWidth="1"/>
    <col min="5644" max="5644" width="17.6640625" style="173" customWidth="1"/>
    <col min="5645" max="5645" width="19.33203125" style="173" customWidth="1"/>
    <col min="5646" max="5646" width="12.6640625" style="173" bestFit="1" customWidth="1"/>
    <col min="5647" max="5890" width="9.109375" style="173"/>
    <col min="5891" max="5891" width="10" style="173" customWidth="1"/>
    <col min="5892" max="5892" width="40.5546875" style="173" bestFit="1" customWidth="1"/>
    <col min="5893" max="5893" width="7.88671875" style="173" bestFit="1" customWidth="1"/>
    <col min="5894" max="5894" width="16.44140625" style="173" customWidth="1"/>
    <col min="5895" max="5895" width="12.88671875" style="173" customWidth="1"/>
    <col min="5896" max="5897" width="0" style="173" hidden="1" customWidth="1"/>
    <col min="5898" max="5898" width="11" style="173" bestFit="1" customWidth="1"/>
    <col min="5899" max="5899" width="7.33203125" style="173" bestFit="1" customWidth="1"/>
    <col min="5900" max="5900" width="17.6640625" style="173" customWidth="1"/>
    <col min="5901" max="5901" width="19.33203125" style="173" customWidth="1"/>
    <col min="5902" max="5902" width="12.6640625" style="173" bestFit="1" customWidth="1"/>
    <col min="5903" max="6146" width="9.109375" style="173"/>
    <col min="6147" max="6147" width="10" style="173" customWidth="1"/>
    <col min="6148" max="6148" width="40.5546875" style="173" bestFit="1" customWidth="1"/>
    <col min="6149" max="6149" width="7.88671875" style="173" bestFit="1" customWidth="1"/>
    <col min="6150" max="6150" width="16.44140625" style="173" customWidth="1"/>
    <col min="6151" max="6151" width="12.88671875" style="173" customWidth="1"/>
    <col min="6152" max="6153" width="0" style="173" hidden="1" customWidth="1"/>
    <col min="6154" max="6154" width="11" style="173" bestFit="1" customWidth="1"/>
    <col min="6155" max="6155" width="7.33203125" style="173" bestFit="1" customWidth="1"/>
    <col min="6156" max="6156" width="17.6640625" style="173" customWidth="1"/>
    <col min="6157" max="6157" width="19.33203125" style="173" customWidth="1"/>
    <col min="6158" max="6158" width="12.6640625" style="173" bestFit="1" customWidth="1"/>
    <col min="6159" max="6402" width="9.109375" style="173"/>
    <col min="6403" max="6403" width="10" style="173" customWidth="1"/>
    <col min="6404" max="6404" width="40.5546875" style="173" bestFit="1" customWidth="1"/>
    <col min="6405" max="6405" width="7.88671875" style="173" bestFit="1" customWidth="1"/>
    <col min="6406" max="6406" width="16.44140625" style="173" customWidth="1"/>
    <col min="6407" max="6407" width="12.88671875" style="173" customWidth="1"/>
    <col min="6408" max="6409" width="0" style="173" hidden="1" customWidth="1"/>
    <col min="6410" max="6410" width="11" style="173" bestFit="1" customWidth="1"/>
    <col min="6411" max="6411" width="7.33203125" style="173" bestFit="1" customWidth="1"/>
    <col min="6412" max="6412" width="17.6640625" style="173" customWidth="1"/>
    <col min="6413" max="6413" width="19.33203125" style="173" customWidth="1"/>
    <col min="6414" max="6414" width="12.6640625" style="173" bestFit="1" customWidth="1"/>
    <col min="6415" max="6658" width="9.109375" style="173"/>
    <col min="6659" max="6659" width="10" style="173" customWidth="1"/>
    <col min="6660" max="6660" width="40.5546875" style="173" bestFit="1" customWidth="1"/>
    <col min="6661" max="6661" width="7.88671875" style="173" bestFit="1" customWidth="1"/>
    <col min="6662" max="6662" width="16.44140625" style="173" customWidth="1"/>
    <col min="6663" max="6663" width="12.88671875" style="173" customWidth="1"/>
    <col min="6664" max="6665" width="0" style="173" hidden="1" customWidth="1"/>
    <col min="6666" max="6666" width="11" style="173" bestFit="1" customWidth="1"/>
    <col min="6667" max="6667" width="7.33203125" style="173" bestFit="1" customWidth="1"/>
    <col min="6668" max="6668" width="17.6640625" style="173" customWidth="1"/>
    <col min="6669" max="6669" width="19.33203125" style="173" customWidth="1"/>
    <col min="6670" max="6670" width="12.6640625" style="173" bestFit="1" customWidth="1"/>
    <col min="6671" max="6914" width="9.109375" style="173"/>
    <col min="6915" max="6915" width="10" style="173" customWidth="1"/>
    <col min="6916" max="6916" width="40.5546875" style="173" bestFit="1" customWidth="1"/>
    <col min="6917" max="6917" width="7.88671875" style="173" bestFit="1" customWidth="1"/>
    <col min="6918" max="6918" width="16.44140625" style="173" customWidth="1"/>
    <col min="6919" max="6919" width="12.88671875" style="173" customWidth="1"/>
    <col min="6920" max="6921" width="0" style="173" hidden="1" customWidth="1"/>
    <col min="6922" max="6922" width="11" style="173" bestFit="1" customWidth="1"/>
    <col min="6923" max="6923" width="7.33203125" style="173" bestFit="1" customWidth="1"/>
    <col min="6924" max="6924" width="17.6640625" style="173" customWidth="1"/>
    <col min="6925" max="6925" width="19.33203125" style="173" customWidth="1"/>
    <col min="6926" max="6926" width="12.6640625" style="173" bestFit="1" customWidth="1"/>
    <col min="6927" max="7170" width="9.109375" style="173"/>
    <col min="7171" max="7171" width="10" style="173" customWidth="1"/>
    <col min="7172" max="7172" width="40.5546875" style="173" bestFit="1" customWidth="1"/>
    <col min="7173" max="7173" width="7.88671875" style="173" bestFit="1" customWidth="1"/>
    <col min="7174" max="7174" width="16.44140625" style="173" customWidth="1"/>
    <col min="7175" max="7175" width="12.88671875" style="173" customWidth="1"/>
    <col min="7176" max="7177" width="0" style="173" hidden="1" customWidth="1"/>
    <col min="7178" max="7178" width="11" style="173" bestFit="1" customWidth="1"/>
    <col min="7179" max="7179" width="7.33203125" style="173" bestFit="1" customWidth="1"/>
    <col min="7180" max="7180" width="17.6640625" style="173" customWidth="1"/>
    <col min="7181" max="7181" width="19.33203125" style="173" customWidth="1"/>
    <col min="7182" max="7182" width="12.6640625" style="173" bestFit="1" customWidth="1"/>
    <col min="7183" max="7426" width="9.109375" style="173"/>
    <col min="7427" max="7427" width="10" style="173" customWidth="1"/>
    <col min="7428" max="7428" width="40.5546875" style="173" bestFit="1" customWidth="1"/>
    <col min="7429" max="7429" width="7.88671875" style="173" bestFit="1" customWidth="1"/>
    <col min="7430" max="7430" width="16.44140625" style="173" customWidth="1"/>
    <col min="7431" max="7431" width="12.88671875" style="173" customWidth="1"/>
    <col min="7432" max="7433" width="0" style="173" hidden="1" customWidth="1"/>
    <col min="7434" max="7434" width="11" style="173" bestFit="1" customWidth="1"/>
    <col min="7435" max="7435" width="7.33203125" style="173" bestFit="1" customWidth="1"/>
    <col min="7436" max="7436" width="17.6640625" style="173" customWidth="1"/>
    <col min="7437" max="7437" width="19.33203125" style="173" customWidth="1"/>
    <col min="7438" max="7438" width="12.6640625" style="173" bestFit="1" customWidth="1"/>
    <col min="7439" max="7682" width="9.109375" style="173"/>
    <col min="7683" max="7683" width="10" style="173" customWidth="1"/>
    <col min="7684" max="7684" width="40.5546875" style="173" bestFit="1" customWidth="1"/>
    <col min="7685" max="7685" width="7.88671875" style="173" bestFit="1" customWidth="1"/>
    <col min="7686" max="7686" width="16.44140625" style="173" customWidth="1"/>
    <col min="7687" max="7687" width="12.88671875" style="173" customWidth="1"/>
    <col min="7688" max="7689" width="0" style="173" hidden="1" customWidth="1"/>
    <col min="7690" max="7690" width="11" style="173" bestFit="1" customWidth="1"/>
    <col min="7691" max="7691" width="7.33203125" style="173" bestFit="1" customWidth="1"/>
    <col min="7692" max="7692" width="17.6640625" style="173" customWidth="1"/>
    <col min="7693" max="7693" width="19.33203125" style="173" customWidth="1"/>
    <col min="7694" max="7694" width="12.6640625" style="173" bestFit="1" customWidth="1"/>
    <col min="7695" max="7938" width="9.109375" style="173"/>
    <col min="7939" max="7939" width="10" style="173" customWidth="1"/>
    <col min="7940" max="7940" width="40.5546875" style="173" bestFit="1" customWidth="1"/>
    <col min="7941" max="7941" width="7.88671875" style="173" bestFit="1" customWidth="1"/>
    <col min="7942" max="7942" width="16.44140625" style="173" customWidth="1"/>
    <col min="7943" max="7943" width="12.88671875" style="173" customWidth="1"/>
    <col min="7944" max="7945" width="0" style="173" hidden="1" customWidth="1"/>
    <col min="7946" max="7946" width="11" style="173" bestFit="1" customWidth="1"/>
    <col min="7947" max="7947" width="7.33203125" style="173" bestFit="1" customWidth="1"/>
    <col min="7948" max="7948" width="17.6640625" style="173" customWidth="1"/>
    <col min="7949" max="7949" width="19.33203125" style="173" customWidth="1"/>
    <col min="7950" max="7950" width="12.6640625" style="173" bestFit="1" customWidth="1"/>
    <col min="7951" max="8194" width="9.109375" style="173"/>
    <col min="8195" max="8195" width="10" style="173" customWidth="1"/>
    <col min="8196" max="8196" width="40.5546875" style="173" bestFit="1" customWidth="1"/>
    <col min="8197" max="8197" width="7.88671875" style="173" bestFit="1" customWidth="1"/>
    <col min="8198" max="8198" width="16.44140625" style="173" customWidth="1"/>
    <col min="8199" max="8199" width="12.88671875" style="173" customWidth="1"/>
    <col min="8200" max="8201" width="0" style="173" hidden="1" customWidth="1"/>
    <col min="8202" max="8202" width="11" style="173" bestFit="1" customWidth="1"/>
    <col min="8203" max="8203" width="7.33203125" style="173" bestFit="1" customWidth="1"/>
    <col min="8204" max="8204" width="17.6640625" style="173" customWidth="1"/>
    <col min="8205" max="8205" width="19.33203125" style="173" customWidth="1"/>
    <col min="8206" max="8206" width="12.6640625" style="173" bestFit="1" customWidth="1"/>
    <col min="8207" max="8450" width="9.109375" style="173"/>
    <col min="8451" max="8451" width="10" style="173" customWidth="1"/>
    <col min="8452" max="8452" width="40.5546875" style="173" bestFit="1" customWidth="1"/>
    <col min="8453" max="8453" width="7.88671875" style="173" bestFit="1" customWidth="1"/>
    <col min="8454" max="8454" width="16.44140625" style="173" customWidth="1"/>
    <col min="8455" max="8455" width="12.88671875" style="173" customWidth="1"/>
    <col min="8456" max="8457" width="0" style="173" hidden="1" customWidth="1"/>
    <col min="8458" max="8458" width="11" style="173" bestFit="1" customWidth="1"/>
    <col min="8459" max="8459" width="7.33203125" style="173" bestFit="1" customWidth="1"/>
    <col min="8460" max="8460" width="17.6640625" style="173" customWidth="1"/>
    <col min="8461" max="8461" width="19.33203125" style="173" customWidth="1"/>
    <col min="8462" max="8462" width="12.6640625" style="173" bestFit="1" customWidth="1"/>
    <col min="8463" max="8706" width="9.109375" style="173"/>
    <col min="8707" max="8707" width="10" style="173" customWidth="1"/>
    <col min="8708" max="8708" width="40.5546875" style="173" bestFit="1" customWidth="1"/>
    <col min="8709" max="8709" width="7.88671875" style="173" bestFit="1" customWidth="1"/>
    <col min="8710" max="8710" width="16.44140625" style="173" customWidth="1"/>
    <col min="8711" max="8711" width="12.88671875" style="173" customWidth="1"/>
    <col min="8712" max="8713" width="0" style="173" hidden="1" customWidth="1"/>
    <col min="8714" max="8714" width="11" style="173" bestFit="1" customWidth="1"/>
    <col min="8715" max="8715" width="7.33203125" style="173" bestFit="1" customWidth="1"/>
    <col min="8716" max="8716" width="17.6640625" style="173" customWidth="1"/>
    <col min="8717" max="8717" width="19.33203125" style="173" customWidth="1"/>
    <col min="8718" max="8718" width="12.6640625" style="173" bestFit="1" customWidth="1"/>
    <col min="8719" max="8962" width="9.109375" style="173"/>
    <col min="8963" max="8963" width="10" style="173" customWidth="1"/>
    <col min="8964" max="8964" width="40.5546875" style="173" bestFit="1" customWidth="1"/>
    <col min="8965" max="8965" width="7.88671875" style="173" bestFit="1" customWidth="1"/>
    <col min="8966" max="8966" width="16.44140625" style="173" customWidth="1"/>
    <col min="8967" max="8967" width="12.88671875" style="173" customWidth="1"/>
    <col min="8968" max="8969" width="0" style="173" hidden="1" customWidth="1"/>
    <col min="8970" max="8970" width="11" style="173" bestFit="1" customWidth="1"/>
    <col min="8971" max="8971" width="7.33203125" style="173" bestFit="1" customWidth="1"/>
    <col min="8972" max="8972" width="17.6640625" style="173" customWidth="1"/>
    <col min="8973" max="8973" width="19.33203125" style="173" customWidth="1"/>
    <col min="8974" max="8974" width="12.6640625" style="173" bestFit="1" customWidth="1"/>
    <col min="8975" max="9218" width="9.109375" style="173"/>
    <col min="9219" max="9219" width="10" style="173" customWidth="1"/>
    <col min="9220" max="9220" width="40.5546875" style="173" bestFit="1" customWidth="1"/>
    <col min="9221" max="9221" width="7.88671875" style="173" bestFit="1" customWidth="1"/>
    <col min="9222" max="9222" width="16.44140625" style="173" customWidth="1"/>
    <col min="9223" max="9223" width="12.88671875" style="173" customWidth="1"/>
    <col min="9224" max="9225" width="0" style="173" hidden="1" customWidth="1"/>
    <col min="9226" max="9226" width="11" style="173" bestFit="1" customWidth="1"/>
    <col min="9227" max="9227" width="7.33203125" style="173" bestFit="1" customWidth="1"/>
    <col min="9228" max="9228" width="17.6640625" style="173" customWidth="1"/>
    <col min="9229" max="9229" width="19.33203125" style="173" customWidth="1"/>
    <col min="9230" max="9230" width="12.6640625" style="173" bestFit="1" customWidth="1"/>
    <col min="9231" max="9474" width="9.109375" style="173"/>
    <col min="9475" max="9475" width="10" style="173" customWidth="1"/>
    <col min="9476" max="9476" width="40.5546875" style="173" bestFit="1" customWidth="1"/>
    <col min="9477" max="9477" width="7.88671875" style="173" bestFit="1" customWidth="1"/>
    <col min="9478" max="9478" width="16.44140625" style="173" customWidth="1"/>
    <col min="9479" max="9479" width="12.88671875" style="173" customWidth="1"/>
    <col min="9480" max="9481" width="0" style="173" hidden="1" customWidth="1"/>
    <col min="9482" max="9482" width="11" style="173" bestFit="1" customWidth="1"/>
    <col min="9483" max="9483" width="7.33203125" style="173" bestFit="1" customWidth="1"/>
    <col min="9484" max="9484" width="17.6640625" style="173" customWidth="1"/>
    <col min="9485" max="9485" width="19.33203125" style="173" customWidth="1"/>
    <col min="9486" max="9486" width="12.6640625" style="173" bestFit="1" customWidth="1"/>
    <col min="9487" max="9730" width="9.109375" style="173"/>
    <col min="9731" max="9731" width="10" style="173" customWidth="1"/>
    <col min="9732" max="9732" width="40.5546875" style="173" bestFit="1" customWidth="1"/>
    <col min="9733" max="9733" width="7.88671875" style="173" bestFit="1" customWidth="1"/>
    <col min="9734" max="9734" width="16.44140625" style="173" customWidth="1"/>
    <col min="9735" max="9735" width="12.88671875" style="173" customWidth="1"/>
    <col min="9736" max="9737" width="0" style="173" hidden="1" customWidth="1"/>
    <col min="9738" max="9738" width="11" style="173" bestFit="1" customWidth="1"/>
    <col min="9739" max="9739" width="7.33203125" style="173" bestFit="1" customWidth="1"/>
    <col min="9740" max="9740" width="17.6640625" style="173" customWidth="1"/>
    <col min="9741" max="9741" width="19.33203125" style="173" customWidth="1"/>
    <col min="9742" max="9742" width="12.6640625" style="173" bestFit="1" customWidth="1"/>
    <col min="9743" max="9986" width="9.109375" style="173"/>
    <col min="9987" max="9987" width="10" style="173" customWidth="1"/>
    <col min="9988" max="9988" width="40.5546875" style="173" bestFit="1" customWidth="1"/>
    <col min="9989" max="9989" width="7.88671875" style="173" bestFit="1" customWidth="1"/>
    <col min="9990" max="9990" width="16.44140625" style="173" customWidth="1"/>
    <col min="9991" max="9991" width="12.88671875" style="173" customWidth="1"/>
    <col min="9992" max="9993" width="0" style="173" hidden="1" customWidth="1"/>
    <col min="9994" max="9994" width="11" style="173" bestFit="1" customWidth="1"/>
    <col min="9995" max="9995" width="7.33203125" style="173" bestFit="1" customWidth="1"/>
    <col min="9996" max="9996" width="17.6640625" style="173" customWidth="1"/>
    <col min="9997" max="9997" width="19.33203125" style="173" customWidth="1"/>
    <col min="9998" max="9998" width="12.6640625" style="173" bestFit="1" customWidth="1"/>
    <col min="9999" max="10242" width="9.109375" style="173"/>
    <col min="10243" max="10243" width="10" style="173" customWidth="1"/>
    <col min="10244" max="10244" width="40.5546875" style="173" bestFit="1" customWidth="1"/>
    <col min="10245" max="10245" width="7.88671875" style="173" bestFit="1" customWidth="1"/>
    <col min="10246" max="10246" width="16.44140625" style="173" customWidth="1"/>
    <col min="10247" max="10247" width="12.88671875" style="173" customWidth="1"/>
    <col min="10248" max="10249" width="0" style="173" hidden="1" customWidth="1"/>
    <col min="10250" max="10250" width="11" style="173" bestFit="1" customWidth="1"/>
    <col min="10251" max="10251" width="7.33203125" style="173" bestFit="1" customWidth="1"/>
    <col min="10252" max="10252" width="17.6640625" style="173" customWidth="1"/>
    <col min="10253" max="10253" width="19.33203125" style="173" customWidth="1"/>
    <col min="10254" max="10254" width="12.6640625" style="173" bestFit="1" customWidth="1"/>
    <col min="10255" max="10498" width="9.109375" style="173"/>
    <col min="10499" max="10499" width="10" style="173" customWidth="1"/>
    <col min="10500" max="10500" width="40.5546875" style="173" bestFit="1" customWidth="1"/>
    <col min="10501" max="10501" width="7.88671875" style="173" bestFit="1" customWidth="1"/>
    <col min="10502" max="10502" width="16.44140625" style="173" customWidth="1"/>
    <col min="10503" max="10503" width="12.88671875" style="173" customWidth="1"/>
    <col min="10504" max="10505" width="0" style="173" hidden="1" customWidth="1"/>
    <col min="10506" max="10506" width="11" style="173" bestFit="1" customWidth="1"/>
    <col min="10507" max="10507" width="7.33203125" style="173" bestFit="1" customWidth="1"/>
    <col min="10508" max="10508" width="17.6640625" style="173" customWidth="1"/>
    <col min="10509" max="10509" width="19.33203125" style="173" customWidth="1"/>
    <col min="10510" max="10510" width="12.6640625" style="173" bestFit="1" customWidth="1"/>
    <col min="10511" max="10754" width="9.109375" style="173"/>
    <col min="10755" max="10755" width="10" style="173" customWidth="1"/>
    <col min="10756" max="10756" width="40.5546875" style="173" bestFit="1" customWidth="1"/>
    <col min="10757" max="10757" width="7.88671875" style="173" bestFit="1" customWidth="1"/>
    <col min="10758" max="10758" width="16.44140625" style="173" customWidth="1"/>
    <col min="10759" max="10759" width="12.88671875" style="173" customWidth="1"/>
    <col min="10760" max="10761" width="0" style="173" hidden="1" customWidth="1"/>
    <col min="10762" max="10762" width="11" style="173" bestFit="1" customWidth="1"/>
    <col min="10763" max="10763" width="7.33203125" style="173" bestFit="1" customWidth="1"/>
    <col min="10764" max="10764" width="17.6640625" style="173" customWidth="1"/>
    <col min="10765" max="10765" width="19.33203125" style="173" customWidth="1"/>
    <col min="10766" max="10766" width="12.6640625" style="173" bestFit="1" customWidth="1"/>
    <col min="10767" max="11010" width="9.109375" style="173"/>
    <col min="11011" max="11011" width="10" style="173" customWidth="1"/>
    <col min="11012" max="11012" width="40.5546875" style="173" bestFit="1" customWidth="1"/>
    <col min="11013" max="11013" width="7.88671875" style="173" bestFit="1" customWidth="1"/>
    <col min="11014" max="11014" width="16.44140625" style="173" customWidth="1"/>
    <col min="11015" max="11015" width="12.88671875" style="173" customWidth="1"/>
    <col min="11016" max="11017" width="0" style="173" hidden="1" customWidth="1"/>
    <col min="11018" max="11018" width="11" style="173" bestFit="1" customWidth="1"/>
    <col min="11019" max="11019" width="7.33203125" style="173" bestFit="1" customWidth="1"/>
    <col min="11020" max="11020" width="17.6640625" style="173" customWidth="1"/>
    <col min="11021" max="11021" width="19.33203125" style="173" customWidth="1"/>
    <col min="11022" max="11022" width="12.6640625" style="173" bestFit="1" customWidth="1"/>
    <col min="11023" max="11266" width="9.109375" style="173"/>
    <col min="11267" max="11267" width="10" style="173" customWidth="1"/>
    <col min="11268" max="11268" width="40.5546875" style="173" bestFit="1" customWidth="1"/>
    <col min="11269" max="11269" width="7.88671875" style="173" bestFit="1" customWidth="1"/>
    <col min="11270" max="11270" width="16.44140625" style="173" customWidth="1"/>
    <col min="11271" max="11271" width="12.88671875" style="173" customWidth="1"/>
    <col min="11272" max="11273" width="0" style="173" hidden="1" customWidth="1"/>
    <col min="11274" max="11274" width="11" style="173" bestFit="1" customWidth="1"/>
    <col min="11275" max="11275" width="7.33203125" style="173" bestFit="1" customWidth="1"/>
    <col min="11276" max="11276" width="17.6640625" style="173" customWidth="1"/>
    <col min="11277" max="11277" width="19.33203125" style="173" customWidth="1"/>
    <col min="11278" max="11278" width="12.6640625" style="173" bestFit="1" customWidth="1"/>
    <col min="11279" max="11522" width="9.109375" style="173"/>
    <col min="11523" max="11523" width="10" style="173" customWidth="1"/>
    <col min="11524" max="11524" width="40.5546875" style="173" bestFit="1" customWidth="1"/>
    <col min="11525" max="11525" width="7.88671875" style="173" bestFit="1" customWidth="1"/>
    <col min="11526" max="11526" width="16.44140625" style="173" customWidth="1"/>
    <col min="11527" max="11527" width="12.88671875" style="173" customWidth="1"/>
    <col min="11528" max="11529" width="0" style="173" hidden="1" customWidth="1"/>
    <col min="11530" max="11530" width="11" style="173" bestFit="1" customWidth="1"/>
    <col min="11531" max="11531" width="7.33203125" style="173" bestFit="1" customWidth="1"/>
    <col min="11532" max="11532" width="17.6640625" style="173" customWidth="1"/>
    <col min="11533" max="11533" width="19.33203125" style="173" customWidth="1"/>
    <col min="11534" max="11534" width="12.6640625" style="173" bestFit="1" customWidth="1"/>
    <col min="11535" max="11778" width="9.109375" style="173"/>
    <col min="11779" max="11779" width="10" style="173" customWidth="1"/>
    <col min="11780" max="11780" width="40.5546875" style="173" bestFit="1" customWidth="1"/>
    <col min="11781" max="11781" width="7.88671875" style="173" bestFit="1" customWidth="1"/>
    <col min="11782" max="11782" width="16.44140625" style="173" customWidth="1"/>
    <col min="11783" max="11783" width="12.88671875" style="173" customWidth="1"/>
    <col min="11784" max="11785" width="0" style="173" hidden="1" customWidth="1"/>
    <col min="11786" max="11786" width="11" style="173" bestFit="1" customWidth="1"/>
    <col min="11787" max="11787" width="7.33203125" style="173" bestFit="1" customWidth="1"/>
    <col min="11788" max="11788" width="17.6640625" style="173" customWidth="1"/>
    <col min="11789" max="11789" width="19.33203125" style="173" customWidth="1"/>
    <col min="11790" max="11790" width="12.6640625" style="173" bestFit="1" customWidth="1"/>
    <col min="11791" max="12034" width="9.109375" style="173"/>
    <col min="12035" max="12035" width="10" style="173" customWidth="1"/>
    <col min="12036" max="12036" width="40.5546875" style="173" bestFit="1" customWidth="1"/>
    <col min="12037" max="12037" width="7.88671875" style="173" bestFit="1" customWidth="1"/>
    <col min="12038" max="12038" width="16.44140625" style="173" customWidth="1"/>
    <col min="12039" max="12039" width="12.88671875" style="173" customWidth="1"/>
    <col min="12040" max="12041" width="0" style="173" hidden="1" customWidth="1"/>
    <col min="12042" max="12042" width="11" style="173" bestFit="1" customWidth="1"/>
    <col min="12043" max="12043" width="7.33203125" style="173" bestFit="1" customWidth="1"/>
    <col min="12044" max="12044" width="17.6640625" style="173" customWidth="1"/>
    <col min="12045" max="12045" width="19.33203125" style="173" customWidth="1"/>
    <col min="12046" max="12046" width="12.6640625" style="173" bestFit="1" customWidth="1"/>
    <col min="12047" max="12290" width="9.109375" style="173"/>
    <col min="12291" max="12291" width="10" style="173" customWidth="1"/>
    <col min="12292" max="12292" width="40.5546875" style="173" bestFit="1" customWidth="1"/>
    <col min="12293" max="12293" width="7.88671875" style="173" bestFit="1" customWidth="1"/>
    <col min="12294" max="12294" width="16.44140625" style="173" customWidth="1"/>
    <col min="12295" max="12295" width="12.88671875" style="173" customWidth="1"/>
    <col min="12296" max="12297" width="0" style="173" hidden="1" customWidth="1"/>
    <col min="12298" max="12298" width="11" style="173" bestFit="1" customWidth="1"/>
    <col min="12299" max="12299" width="7.33203125" style="173" bestFit="1" customWidth="1"/>
    <col min="12300" max="12300" width="17.6640625" style="173" customWidth="1"/>
    <col min="12301" max="12301" width="19.33203125" style="173" customWidth="1"/>
    <col min="12302" max="12302" width="12.6640625" style="173" bestFit="1" customWidth="1"/>
    <col min="12303" max="12546" width="9.109375" style="173"/>
    <col min="12547" max="12547" width="10" style="173" customWidth="1"/>
    <col min="12548" max="12548" width="40.5546875" style="173" bestFit="1" customWidth="1"/>
    <col min="12549" max="12549" width="7.88671875" style="173" bestFit="1" customWidth="1"/>
    <col min="12550" max="12550" width="16.44140625" style="173" customWidth="1"/>
    <col min="12551" max="12551" width="12.88671875" style="173" customWidth="1"/>
    <col min="12552" max="12553" width="0" style="173" hidden="1" customWidth="1"/>
    <col min="12554" max="12554" width="11" style="173" bestFit="1" customWidth="1"/>
    <col min="12555" max="12555" width="7.33203125" style="173" bestFit="1" customWidth="1"/>
    <col min="12556" max="12556" width="17.6640625" style="173" customWidth="1"/>
    <col min="12557" max="12557" width="19.33203125" style="173" customWidth="1"/>
    <col min="12558" max="12558" width="12.6640625" style="173" bestFit="1" customWidth="1"/>
    <col min="12559" max="12802" width="9.109375" style="173"/>
    <col min="12803" max="12803" width="10" style="173" customWidth="1"/>
    <col min="12804" max="12804" width="40.5546875" style="173" bestFit="1" customWidth="1"/>
    <col min="12805" max="12805" width="7.88671875" style="173" bestFit="1" customWidth="1"/>
    <col min="12806" max="12806" width="16.44140625" style="173" customWidth="1"/>
    <col min="12807" max="12807" width="12.88671875" style="173" customWidth="1"/>
    <col min="12808" max="12809" width="0" style="173" hidden="1" customWidth="1"/>
    <col min="12810" max="12810" width="11" style="173" bestFit="1" customWidth="1"/>
    <col min="12811" max="12811" width="7.33203125" style="173" bestFit="1" customWidth="1"/>
    <col min="12812" max="12812" width="17.6640625" style="173" customWidth="1"/>
    <col min="12813" max="12813" width="19.33203125" style="173" customWidth="1"/>
    <col min="12814" max="12814" width="12.6640625" style="173" bestFit="1" customWidth="1"/>
    <col min="12815" max="13058" width="9.109375" style="173"/>
    <col min="13059" max="13059" width="10" style="173" customWidth="1"/>
    <col min="13060" max="13060" width="40.5546875" style="173" bestFit="1" customWidth="1"/>
    <col min="13061" max="13061" width="7.88671875" style="173" bestFit="1" customWidth="1"/>
    <col min="13062" max="13062" width="16.44140625" style="173" customWidth="1"/>
    <col min="13063" max="13063" width="12.88671875" style="173" customWidth="1"/>
    <col min="13064" max="13065" width="0" style="173" hidden="1" customWidth="1"/>
    <col min="13066" max="13066" width="11" style="173" bestFit="1" customWidth="1"/>
    <col min="13067" max="13067" width="7.33203125" style="173" bestFit="1" customWidth="1"/>
    <col min="13068" max="13068" width="17.6640625" style="173" customWidth="1"/>
    <col min="13069" max="13069" width="19.33203125" style="173" customWidth="1"/>
    <col min="13070" max="13070" width="12.6640625" style="173" bestFit="1" customWidth="1"/>
    <col min="13071" max="13314" width="9.109375" style="173"/>
    <col min="13315" max="13315" width="10" style="173" customWidth="1"/>
    <col min="13316" max="13316" width="40.5546875" style="173" bestFit="1" customWidth="1"/>
    <col min="13317" max="13317" width="7.88671875" style="173" bestFit="1" customWidth="1"/>
    <col min="13318" max="13318" width="16.44140625" style="173" customWidth="1"/>
    <col min="13319" max="13319" width="12.88671875" style="173" customWidth="1"/>
    <col min="13320" max="13321" width="0" style="173" hidden="1" customWidth="1"/>
    <col min="13322" max="13322" width="11" style="173" bestFit="1" customWidth="1"/>
    <col min="13323" max="13323" width="7.33203125" style="173" bestFit="1" customWidth="1"/>
    <col min="13324" max="13324" width="17.6640625" style="173" customWidth="1"/>
    <col min="13325" max="13325" width="19.33203125" style="173" customWidth="1"/>
    <col min="13326" max="13326" width="12.6640625" style="173" bestFit="1" customWidth="1"/>
    <col min="13327" max="13570" width="9.109375" style="173"/>
    <col min="13571" max="13571" width="10" style="173" customWidth="1"/>
    <col min="13572" max="13572" width="40.5546875" style="173" bestFit="1" customWidth="1"/>
    <col min="13573" max="13573" width="7.88671875" style="173" bestFit="1" customWidth="1"/>
    <col min="13574" max="13574" width="16.44140625" style="173" customWidth="1"/>
    <col min="13575" max="13575" width="12.88671875" style="173" customWidth="1"/>
    <col min="13576" max="13577" width="0" style="173" hidden="1" customWidth="1"/>
    <col min="13578" max="13578" width="11" style="173" bestFit="1" customWidth="1"/>
    <col min="13579" max="13579" width="7.33203125" style="173" bestFit="1" customWidth="1"/>
    <col min="13580" max="13580" width="17.6640625" style="173" customWidth="1"/>
    <col min="13581" max="13581" width="19.33203125" style="173" customWidth="1"/>
    <col min="13582" max="13582" width="12.6640625" style="173" bestFit="1" customWidth="1"/>
    <col min="13583" max="13826" width="9.109375" style="173"/>
    <col min="13827" max="13827" width="10" style="173" customWidth="1"/>
    <col min="13828" max="13828" width="40.5546875" style="173" bestFit="1" customWidth="1"/>
    <col min="13829" max="13829" width="7.88671875" style="173" bestFit="1" customWidth="1"/>
    <col min="13830" max="13830" width="16.44140625" style="173" customWidth="1"/>
    <col min="13831" max="13831" width="12.88671875" style="173" customWidth="1"/>
    <col min="13832" max="13833" width="0" style="173" hidden="1" customWidth="1"/>
    <col min="13834" max="13834" width="11" style="173" bestFit="1" customWidth="1"/>
    <col min="13835" max="13835" width="7.33203125" style="173" bestFit="1" customWidth="1"/>
    <col min="13836" max="13836" width="17.6640625" style="173" customWidth="1"/>
    <col min="13837" max="13837" width="19.33203125" style="173" customWidth="1"/>
    <col min="13838" max="13838" width="12.6640625" style="173" bestFit="1" customWidth="1"/>
    <col min="13839" max="14082" width="9.109375" style="173"/>
    <col min="14083" max="14083" width="10" style="173" customWidth="1"/>
    <col min="14084" max="14084" width="40.5546875" style="173" bestFit="1" customWidth="1"/>
    <col min="14085" max="14085" width="7.88671875" style="173" bestFit="1" customWidth="1"/>
    <col min="14086" max="14086" width="16.44140625" style="173" customWidth="1"/>
    <col min="14087" max="14087" width="12.88671875" style="173" customWidth="1"/>
    <col min="14088" max="14089" width="0" style="173" hidden="1" customWidth="1"/>
    <col min="14090" max="14090" width="11" style="173" bestFit="1" customWidth="1"/>
    <col min="14091" max="14091" width="7.33203125" style="173" bestFit="1" customWidth="1"/>
    <col min="14092" max="14092" width="17.6640625" style="173" customWidth="1"/>
    <col min="14093" max="14093" width="19.33203125" style="173" customWidth="1"/>
    <col min="14094" max="14094" width="12.6640625" style="173" bestFit="1" customWidth="1"/>
    <col min="14095" max="14338" width="9.109375" style="173"/>
    <col min="14339" max="14339" width="10" style="173" customWidth="1"/>
    <col min="14340" max="14340" width="40.5546875" style="173" bestFit="1" customWidth="1"/>
    <col min="14341" max="14341" width="7.88671875" style="173" bestFit="1" customWidth="1"/>
    <col min="14342" max="14342" width="16.44140625" style="173" customWidth="1"/>
    <col min="14343" max="14343" width="12.88671875" style="173" customWidth="1"/>
    <col min="14344" max="14345" width="0" style="173" hidden="1" customWidth="1"/>
    <col min="14346" max="14346" width="11" style="173" bestFit="1" customWidth="1"/>
    <col min="14347" max="14347" width="7.33203125" style="173" bestFit="1" customWidth="1"/>
    <col min="14348" max="14348" width="17.6640625" style="173" customWidth="1"/>
    <col min="14349" max="14349" width="19.33203125" style="173" customWidth="1"/>
    <col min="14350" max="14350" width="12.6640625" style="173" bestFit="1" customWidth="1"/>
    <col min="14351" max="14594" width="9.109375" style="173"/>
    <col min="14595" max="14595" width="10" style="173" customWidth="1"/>
    <col min="14596" max="14596" width="40.5546875" style="173" bestFit="1" customWidth="1"/>
    <col min="14597" max="14597" width="7.88671875" style="173" bestFit="1" customWidth="1"/>
    <col min="14598" max="14598" width="16.44140625" style="173" customWidth="1"/>
    <col min="14599" max="14599" width="12.88671875" style="173" customWidth="1"/>
    <col min="14600" max="14601" width="0" style="173" hidden="1" customWidth="1"/>
    <col min="14602" max="14602" width="11" style="173" bestFit="1" customWidth="1"/>
    <col min="14603" max="14603" width="7.33203125" style="173" bestFit="1" customWidth="1"/>
    <col min="14604" max="14604" width="17.6640625" style="173" customWidth="1"/>
    <col min="14605" max="14605" width="19.33203125" style="173" customWidth="1"/>
    <col min="14606" max="14606" width="12.6640625" style="173" bestFit="1" customWidth="1"/>
    <col min="14607" max="14850" width="9.109375" style="173"/>
    <col min="14851" max="14851" width="10" style="173" customWidth="1"/>
    <col min="14852" max="14852" width="40.5546875" style="173" bestFit="1" customWidth="1"/>
    <col min="14853" max="14853" width="7.88671875" style="173" bestFit="1" customWidth="1"/>
    <col min="14854" max="14854" width="16.44140625" style="173" customWidth="1"/>
    <col min="14855" max="14855" width="12.88671875" style="173" customWidth="1"/>
    <col min="14856" max="14857" width="0" style="173" hidden="1" customWidth="1"/>
    <col min="14858" max="14858" width="11" style="173" bestFit="1" customWidth="1"/>
    <col min="14859" max="14859" width="7.33203125" style="173" bestFit="1" customWidth="1"/>
    <col min="14860" max="14860" width="17.6640625" style="173" customWidth="1"/>
    <col min="14861" max="14861" width="19.33203125" style="173" customWidth="1"/>
    <col min="14862" max="14862" width="12.6640625" style="173" bestFit="1" customWidth="1"/>
    <col min="14863" max="15106" width="9.109375" style="173"/>
    <col min="15107" max="15107" width="10" style="173" customWidth="1"/>
    <col min="15108" max="15108" width="40.5546875" style="173" bestFit="1" customWidth="1"/>
    <col min="15109" max="15109" width="7.88671875" style="173" bestFit="1" customWidth="1"/>
    <col min="15110" max="15110" width="16.44140625" style="173" customWidth="1"/>
    <col min="15111" max="15111" width="12.88671875" style="173" customWidth="1"/>
    <col min="15112" max="15113" width="0" style="173" hidden="1" customWidth="1"/>
    <col min="15114" max="15114" width="11" style="173" bestFit="1" customWidth="1"/>
    <col min="15115" max="15115" width="7.33203125" style="173" bestFit="1" customWidth="1"/>
    <col min="15116" max="15116" width="17.6640625" style="173" customWidth="1"/>
    <col min="15117" max="15117" width="19.33203125" style="173" customWidth="1"/>
    <col min="15118" max="15118" width="12.6640625" style="173" bestFit="1" customWidth="1"/>
    <col min="15119" max="15362" width="9.109375" style="173"/>
    <col min="15363" max="15363" width="10" style="173" customWidth="1"/>
    <col min="15364" max="15364" width="40.5546875" style="173" bestFit="1" customWidth="1"/>
    <col min="15365" max="15365" width="7.88671875" style="173" bestFit="1" customWidth="1"/>
    <col min="15366" max="15366" width="16.44140625" style="173" customWidth="1"/>
    <col min="15367" max="15367" width="12.88671875" style="173" customWidth="1"/>
    <col min="15368" max="15369" width="0" style="173" hidden="1" customWidth="1"/>
    <col min="15370" max="15370" width="11" style="173" bestFit="1" customWidth="1"/>
    <col min="15371" max="15371" width="7.33203125" style="173" bestFit="1" customWidth="1"/>
    <col min="15372" max="15372" width="17.6640625" style="173" customWidth="1"/>
    <col min="15373" max="15373" width="19.33203125" style="173" customWidth="1"/>
    <col min="15374" max="15374" width="12.6640625" style="173" bestFit="1" customWidth="1"/>
    <col min="15375" max="15618" width="9.109375" style="173"/>
    <col min="15619" max="15619" width="10" style="173" customWidth="1"/>
    <col min="15620" max="15620" width="40.5546875" style="173" bestFit="1" customWidth="1"/>
    <col min="15621" max="15621" width="7.88671875" style="173" bestFit="1" customWidth="1"/>
    <col min="15622" max="15622" width="16.44140625" style="173" customWidth="1"/>
    <col min="15623" max="15623" width="12.88671875" style="173" customWidth="1"/>
    <col min="15624" max="15625" width="0" style="173" hidden="1" customWidth="1"/>
    <col min="15626" max="15626" width="11" style="173" bestFit="1" customWidth="1"/>
    <col min="15627" max="15627" width="7.33203125" style="173" bestFit="1" customWidth="1"/>
    <col min="15628" max="15628" width="17.6640625" style="173" customWidth="1"/>
    <col min="15629" max="15629" width="19.33203125" style="173" customWidth="1"/>
    <col min="15630" max="15630" width="12.6640625" style="173" bestFit="1" customWidth="1"/>
    <col min="15631" max="15874" width="9.109375" style="173"/>
    <col min="15875" max="15875" width="10" style="173" customWidth="1"/>
    <col min="15876" max="15876" width="40.5546875" style="173" bestFit="1" customWidth="1"/>
    <col min="15877" max="15877" width="7.88671875" style="173" bestFit="1" customWidth="1"/>
    <col min="15878" max="15878" width="16.44140625" style="173" customWidth="1"/>
    <col min="15879" max="15879" width="12.88671875" style="173" customWidth="1"/>
    <col min="15880" max="15881" width="0" style="173" hidden="1" customWidth="1"/>
    <col min="15882" max="15882" width="11" style="173" bestFit="1" customWidth="1"/>
    <col min="15883" max="15883" width="7.33203125" style="173" bestFit="1" customWidth="1"/>
    <col min="15884" max="15884" width="17.6640625" style="173" customWidth="1"/>
    <col min="15885" max="15885" width="19.33203125" style="173" customWidth="1"/>
    <col min="15886" max="15886" width="12.6640625" style="173" bestFit="1" customWidth="1"/>
    <col min="15887" max="16130" width="9.109375" style="173"/>
    <col min="16131" max="16131" width="10" style="173" customWidth="1"/>
    <col min="16132" max="16132" width="40.5546875" style="173" bestFit="1" customWidth="1"/>
    <col min="16133" max="16133" width="7.88671875" style="173" bestFit="1" customWidth="1"/>
    <col min="16134" max="16134" width="16.44140625" style="173" customWidth="1"/>
    <col min="16135" max="16135" width="12.88671875" style="173" customWidth="1"/>
    <col min="16136" max="16137" width="0" style="173" hidden="1" customWidth="1"/>
    <col min="16138" max="16138" width="11" style="173" bestFit="1" customWidth="1"/>
    <col min="16139" max="16139" width="7.33203125" style="173" bestFit="1" customWidth="1"/>
    <col min="16140" max="16140" width="17.6640625" style="173" customWidth="1"/>
    <col min="16141" max="16141" width="19.33203125" style="173" customWidth="1"/>
    <col min="16142" max="16142" width="12.6640625" style="173" bestFit="1" customWidth="1"/>
    <col min="16143" max="16384" width="9.109375" style="173"/>
  </cols>
  <sheetData>
    <row r="1" spans="1:20" s="165" customFormat="1" ht="26.4" x14ac:dyDescent="0.25">
      <c r="A1" s="161" t="s">
        <v>3</v>
      </c>
      <c r="B1" s="161" t="s">
        <v>834</v>
      </c>
      <c r="C1" s="162" t="s">
        <v>835</v>
      </c>
      <c r="D1" s="163" t="s">
        <v>2332</v>
      </c>
      <c r="E1" s="163" t="s">
        <v>1688</v>
      </c>
      <c r="F1" s="163" t="s">
        <v>836</v>
      </c>
      <c r="G1" s="163" t="s">
        <v>837</v>
      </c>
      <c r="H1" s="163" t="s">
        <v>838</v>
      </c>
      <c r="I1" s="163" t="s">
        <v>839</v>
      </c>
      <c r="J1" s="161" t="s">
        <v>840</v>
      </c>
      <c r="K1" s="290"/>
      <c r="L1" s="164"/>
    </row>
    <row r="2" spans="1:20" x14ac:dyDescent="0.25">
      <c r="A2" s="166"/>
      <c r="B2" s="166"/>
      <c r="C2" s="167"/>
      <c r="D2" s="167"/>
      <c r="E2" s="167"/>
      <c r="F2" s="168"/>
      <c r="G2" s="168" t="s">
        <v>841</v>
      </c>
      <c r="H2" s="169" t="s">
        <v>842</v>
      </c>
      <c r="I2" s="170"/>
      <c r="J2" s="171"/>
      <c r="K2" s="291"/>
      <c r="L2" s="172"/>
    </row>
    <row r="3" spans="1:20" x14ac:dyDescent="0.25">
      <c r="A3" s="132" t="s">
        <v>96</v>
      </c>
      <c r="B3" s="174" t="str">
        <f>VLOOKUP(A3,'[2]bdv 31.12.2015 v. 23.03.2016'!A$1:M$65536,2,FALSE)</f>
        <v>Vendite Nazionali</v>
      </c>
      <c r="C3" s="175"/>
      <c r="D3" s="175"/>
      <c r="E3" s="176">
        <f>VLOOKUP(A3,[2]BDV31122018!A$1:M$65536,13,FALSE)</f>
        <v>-8761912.5199999996</v>
      </c>
      <c r="F3" s="176">
        <f>VLOOKUP(A3,[2]BDV31122017!A$1:M$65536,13,FALSE)</f>
        <v>-9675867.7100000009</v>
      </c>
      <c r="G3" s="176">
        <f>VLOOKUP(A3,[2]BDV31122016!A$1:M$65536,13,FALSE)</f>
        <v>-10725612.51</v>
      </c>
      <c r="H3" s="176">
        <f>VLOOKUP(A3,'[2]bdv 31.12.2015 v. 23.03.2016'!A$1:M$65536,13,FALSE)</f>
        <v>-9581178.4800000004</v>
      </c>
      <c r="I3" s="177">
        <f>+E3-F3</f>
        <v>913955.19000000134</v>
      </c>
      <c r="J3" s="178">
        <f>+I3/F3</f>
        <v>-9.4457181246435346E-2</v>
      </c>
      <c r="K3" s="292"/>
      <c r="L3" s="179"/>
      <c r="M3" s="180"/>
      <c r="N3" s="181"/>
      <c r="S3" s="182"/>
      <c r="T3" s="182"/>
    </row>
    <row r="4" spans="1:20" x14ac:dyDescent="0.25">
      <c r="A4" s="132" t="s">
        <v>97</v>
      </c>
      <c r="B4" s="174" t="str">
        <f>VLOOKUP(A4,'[2]bdv 31.12.2015 v. 23.03.2016'!A$1:M$65536,2,FALSE)</f>
        <v>Note di variaz.ai ricavi Nazionali</v>
      </c>
      <c r="C4" s="175"/>
      <c r="D4" s="175"/>
      <c r="E4" s="176">
        <f>VLOOKUP(A4,[2]BDV31122018!A$1:M$65536,13,FALSE)</f>
        <v>59827.93</v>
      </c>
      <c r="F4" s="176">
        <f>VLOOKUP(A4,[2]BDV31122017!A$1:M$65536,13,FALSE)</f>
        <v>31305.360000000001</v>
      </c>
      <c r="G4" s="176">
        <f>VLOOKUP(A4,[2]BDV31122016!A$1:M$65536,13,FALSE)</f>
        <v>54019.59</v>
      </c>
      <c r="H4" s="176">
        <f>VLOOKUP(A4,'[2]bdv 31.12.2015 v. 23.03.2016'!A$1:M$65536,13,FALSE)</f>
        <v>57013.52</v>
      </c>
      <c r="I4" s="177">
        <f t="shared" ref="I4:I35" si="0">+E4-F4</f>
        <v>28522.57</v>
      </c>
      <c r="J4" s="178">
        <f t="shared" ref="J4:J35" si="1">+I4/F4</f>
        <v>0.91110819361285089</v>
      </c>
      <c r="K4" s="292"/>
      <c r="L4" s="179"/>
      <c r="M4" s="180"/>
      <c r="N4" s="181"/>
      <c r="S4" s="182"/>
      <c r="T4" s="182"/>
    </row>
    <row r="5" spans="1:20" x14ac:dyDescent="0.25">
      <c r="A5" s="132" t="s">
        <v>98</v>
      </c>
      <c r="B5" s="174" t="str">
        <f>VLOOKUP(A5,'[2]bdv 31.12.2015 v. 23.03.2016'!A$1:M$65536,2,FALSE)</f>
        <v>Rettifiche ai ricavi Nazionali</v>
      </c>
      <c r="C5" s="175"/>
      <c r="D5" s="175"/>
      <c r="E5" s="176">
        <f>VLOOKUP(A5,[2]BDV31122018!A$1:M$65536,13,FALSE)</f>
        <v>247054.4</v>
      </c>
      <c r="F5" s="176">
        <f>VLOOKUP(A5,[2]BDV31122017!A$1:M$65536,13,FALSE)</f>
        <v>593058.80000000005</v>
      </c>
      <c r="G5" s="176">
        <f>VLOOKUP(A5,[2]BDV31122016!A$1:M$65536,13,FALSE)</f>
        <v>124979.28</v>
      </c>
      <c r="H5" s="176">
        <f>VLOOKUP(A5,'[2]bdv 31.12.2015 v. 23.03.2016'!A$1:M$65536,13,FALSE)</f>
        <v>17461.02</v>
      </c>
      <c r="I5" s="177">
        <f t="shared" si="0"/>
        <v>-346004.4</v>
      </c>
      <c r="J5" s="178">
        <f t="shared" si="1"/>
        <v>-0.58342343120108831</v>
      </c>
      <c r="K5" s="292"/>
      <c r="L5" s="179"/>
      <c r="M5" s="180"/>
      <c r="N5" s="181"/>
      <c r="S5" s="182"/>
      <c r="T5" s="182"/>
    </row>
    <row r="6" spans="1:20" x14ac:dyDescent="0.25">
      <c r="A6" s="132" t="s">
        <v>99</v>
      </c>
      <c r="B6" s="174" t="str">
        <f>VLOOKUP(A6,'[2]bdv 31.12.2015 v. 23.03.2016'!A$1:M$65536,2,FALSE)</f>
        <v>Vendite per Campionat. Nazionali</v>
      </c>
      <c r="C6" s="175"/>
      <c r="D6" s="175"/>
      <c r="E6" s="176">
        <f>VLOOKUP(A6,[2]BDV31122018!A$1:M$65536,13,FALSE)</f>
        <v>-7223</v>
      </c>
      <c r="F6" s="176">
        <f>VLOOKUP(A6,[2]BDV31122017!A$1:M$65536,13,FALSE)</f>
        <v>-5578.88</v>
      </c>
      <c r="G6" s="176">
        <f>VLOOKUP(A6,[2]BDV31122016!A$1:M$65536,13,FALSE)</f>
        <v>-1017</v>
      </c>
      <c r="H6" s="176">
        <f>VLOOKUP(A6,'[2]bdv 31.12.2015 v. 23.03.2016'!A$1:M$65536,13,FALSE)</f>
        <v>-49136.800000000003</v>
      </c>
      <c r="I6" s="177">
        <f t="shared" si="0"/>
        <v>-1644.12</v>
      </c>
      <c r="J6" s="178">
        <f t="shared" si="1"/>
        <v>0.29470431341057701</v>
      </c>
      <c r="K6" s="292"/>
      <c r="L6" s="179"/>
      <c r="N6" s="181"/>
      <c r="S6" s="182"/>
      <c r="T6" s="182"/>
    </row>
    <row r="7" spans="1:20" x14ac:dyDescent="0.25">
      <c r="A7" s="132" t="s">
        <v>100</v>
      </c>
      <c r="B7" s="174" t="str">
        <f>VLOOKUP(A7,'[2]bdv 31.12.2015 v. 23.03.2016'!A$1:M$65536,2,FALSE)</f>
        <v>Resi su Vendite Nazionali</v>
      </c>
      <c r="C7" s="175"/>
      <c r="D7" s="175"/>
      <c r="E7" s="176">
        <f>VLOOKUP(A7,[2]BDV31122018!A$1:M$65536,13,FALSE)</f>
        <v>20024.59</v>
      </c>
      <c r="F7" s="176">
        <f>VLOOKUP(A7,[2]BDV31122017!A$1:M$65536,13,FALSE)</f>
        <v>6685.06</v>
      </c>
      <c r="G7" s="176">
        <f>VLOOKUP(A7,[2]BDV31122016!A$1:M$65536,13,FALSE)</f>
        <v>40966.300000000003</v>
      </c>
      <c r="H7" s="176">
        <f>VLOOKUP(A7,'[2]bdv 31.12.2015 v. 23.03.2016'!A$1:M$65536,13,FALSE)</f>
        <v>21917.15</v>
      </c>
      <c r="I7" s="177">
        <f t="shared" si="0"/>
        <v>13339.529999999999</v>
      </c>
      <c r="J7" s="178">
        <f t="shared" si="1"/>
        <v>1.9954241248395674</v>
      </c>
      <c r="K7" s="292"/>
      <c r="L7" s="179"/>
      <c r="N7" s="181"/>
      <c r="S7" s="182"/>
      <c r="T7" s="182"/>
    </row>
    <row r="8" spans="1:20" x14ac:dyDescent="0.25">
      <c r="A8" s="132" t="s">
        <v>101</v>
      </c>
      <c r="B8" s="174" t="str">
        <f>VLOOKUP(A8,'[2]bdv 31.12.2015 v. 23.03.2016'!A$1:M$65536,2,FALSE)</f>
        <v>Sost.resi su Vendite  Nazionali</v>
      </c>
      <c r="C8" s="175"/>
      <c r="D8" s="175"/>
      <c r="E8" s="176">
        <f>VLOOKUP(A8,[2]BDV31122018!A$1:M$65536,13,FALSE)</f>
        <v>0</v>
      </c>
      <c r="F8" s="176">
        <f>VLOOKUP(A8,[2]BDV31122017!A$1:M$65536,13,FALSE)</f>
        <v>0</v>
      </c>
      <c r="G8" s="176">
        <f>VLOOKUP(A8,[2]BDV31122016!A$1:M$65536,13,FALSE)</f>
        <v>0</v>
      </c>
      <c r="H8" s="176">
        <f>VLOOKUP(A8,'[2]bdv 31.12.2015 v. 23.03.2016'!A$1:M$65536,13,FALSE)</f>
        <v>0</v>
      </c>
      <c r="I8" s="177">
        <f t="shared" si="0"/>
        <v>0</v>
      </c>
      <c r="J8" s="178" t="e">
        <f t="shared" si="1"/>
        <v>#DIV/0!</v>
      </c>
      <c r="K8" s="292"/>
      <c r="L8" s="179"/>
      <c r="N8" s="181"/>
      <c r="S8" s="182"/>
      <c r="T8" s="182"/>
    </row>
    <row r="9" spans="1:20" x14ac:dyDescent="0.25">
      <c r="A9" s="132" t="s">
        <v>102</v>
      </c>
      <c r="B9" s="174" t="str">
        <f>VLOOKUP(A9,'[2]bdv 31.12.2015 v. 23.03.2016'!A$1:M$65536,2,FALSE)</f>
        <v>Sconti e abb. su Vendite Nazionali</v>
      </c>
      <c r="C9" s="175"/>
      <c r="D9" s="175"/>
      <c r="E9" s="176">
        <f>VLOOKUP(A9,[2]BDV31122018!A$1:M$65536,13,FALSE)</f>
        <v>200000</v>
      </c>
      <c r="F9" s="176">
        <f>VLOOKUP(A9,[2]BDV31122017!A$1:M$65536,13,FALSE)</f>
        <v>0</v>
      </c>
      <c r="G9" s="176">
        <f>VLOOKUP(A9,[2]BDV31122016!A$1:M$65536,13,FALSE)</f>
        <v>0</v>
      </c>
      <c r="H9" s="176">
        <f>VLOOKUP(A9,'[2]bdv 31.12.2015 v. 23.03.2016'!A$1:M$65536,13,FALSE)</f>
        <v>0</v>
      </c>
      <c r="I9" s="177">
        <f t="shared" si="0"/>
        <v>200000</v>
      </c>
      <c r="J9" s="178" t="e">
        <f t="shared" si="1"/>
        <v>#DIV/0!</v>
      </c>
      <c r="K9" s="292"/>
      <c r="L9" s="179"/>
      <c r="M9" s="183"/>
      <c r="N9" s="181"/>
      <c r="S9" s="182"/>
      <c r="T9" s="182"/>
    </row>
    <row r="10" spans="1:20" x14ac:dyDescent="0.25">
      <c r="A10" s="132" t="s">
        <v>103</v>
      </c>
      <c r="B10" s="174" t="str">
        <f>VLOOKUP(A10,'[2]bdv 31.12.2015 v. 23.03.2016'!A$1:M$65536,2,FALSE)</f>
        <v>Vendite Comunitarie</v>
      </c>
      <c r="C10" s="175"/>
      <c r="D10" s="175"/>
      <c r="E10" s="176">
        <f>VLOOKUP(A10,[2]BDV31122018!A$1:M$65536,13,FALSE)</f>
        <v>-28763665.91</v>
      </c>
      <c r="F10" s="176">
        <f>VLOOKUP(A10,[2]BDV31122017!A$1:M$65536,13,FALSE)</f>
        <v>-29653051.640000001</v>
      </c>
      <c r="G10" s="176">
        <f>VLOOKUP(A10,[2]BDV31122016!A$1:M$65536,13,FALSE)</f>
        <v>-31459963.670000002</v>
      </c>
      <c r="H10" s="176">
        <f>VLOOKUP(A10,'[2]bdv 31.12.2015 v. 23.03.2016'!A$1:M$65536,13,FALSE)</f>
        <v>-35448146.689999998</v>
      </c>
      <c r="I10" s="177">
        <f t="shared" si="0"/>
        <v>889385.73000000045</v>
      </c>
      <c r="J10" s="178">
        <f t="shared" si="1"/>
        <v>-2.9993059088740736E-2</v>
      </c>
      <c r="K10" s="292"/>
      <c r="L10" s="179"/>
      <c r="N10" s="181"/>
      <c r="S10" s="182"/>
      <c r="T10" s="182"/>
    </row>
    <row r="11" spans="1:20" x14ac:dyDescent="0.25">
      <c r="A11" s="132" t="s">
        <v>104</v>
      </c>
      <c r="B11" s="174" t="str">
        <f>VLOOKUP(A11,'[2]bdv 31.12.2015 v. 23.03.2016'!A$1:M$65536,2,FALSE)</f>
        <v>Vendite Comunitarie a VEE Romania</v>
      </c>
      <c r="C11" s="184"/>
      <c r="D11" s="184"/>
      <c r="E11" s="176">
        <f>VLOOKUP(A11,[2]BDV31122018!A$1:M$65536,13,FALSE)</f>
        <v>-33197074.34</v>
      </c>
      <c r="F11" s="176">
        <f>VLOOKUP(A11,[2]BDV31122017!A$1:M$65536,13,FALSE)</f>
        <v>-38181256.880000003</v>
      </c>
      <c r="G11" s="176">
        <f>VLOOKUP(A11,[2]BDV31122016!A$1:M$65536,13,FALSE)</f>
        <v>-26786601.789999999</v>
      </c>
      <c r="H11" s="176">
        <f>VLOOKUP(A11,'[2]bdv 31.12.2015 v. 23.03.2016'!A$1:M$65536,13,FALSE)</f>
        <v>-12264927.18</v>
      </c>
      <c r="I11" s="177">
        <f t="shared" si="0"/>
        <v>4984182.5400000028</v>
      </c>
      <c r="J11" s="178">
        <f t="shared" si="1"/>
        <v>-0.13054003318080404</v>
      </c>
      <c r="K11" s="292"/>
      <c r="L11" s="179"/>
      <c r="N11" s="181"/>
      <c r="S11" s="182"/>
      <c r="T11" s="182"/>
    </row>
    <row r="12" spans="1:20" x14ac:dyDescent="0.25">
      <c r="A12" s="132" t="s">
        <v>105</v>
      </c>
      <c r="B12" s="174" t="str">
        <f>VLOOKUP(A12,'[2]bdv 31.12.2015 v. 23.03.2016'!A$1:M$65536,2,FALSE)</f>
        <v>Note di variaz.ai ricavi Comunitari</v>
      </c>
      <c r="C12" s="184"/>
      <c r="D12" s="184"/>
      <c r="E12" s="176">
        <f>VLOOKUP(A12,[2]BDV31122018!A$1:M$65536,13,FALSE)</f>
        <v>11248.93</v>
      </c>
      <c r="F12" s="176">
        <f>VLOOKUP(A12,[2]BDV31122017!A$1:M$65536,13,FALSE)</f>
        <v>125058.59</v>
      </c>
      <c r="G12" s="176">
        <f>VLOOKUP(A12,[2]BDV31122016!A$1:M$65536,13,FALSE)</f>
        <v>161445.85</v>
      </c>
      <c r="H12" s="176">
        <f>VLOOKUP(A12,'[2]bdv 31.12.2015 v. 23.03.2016'!A$1:M$65536,13,FALSE)</f>
        <v>204136.85</v>
      </c>
      <c r="I12" s="177">
        <f t="shared" si="0"/>
        <v>-113809.66</v>
      </c>
      <c r="J12" s="178">
        <f t="shared" si="1"/>
        <v>-0.91005072102604068</v>
      </c>
      <c r="K12" s="292"/>
      <c r="L12" s="179"/>
      <c r="N12" s="181"/>
      <c r="S12" s="182"/>
      <c r="T12" s="182"/>
    </row>
    <row r="13" spans="1:20" x14ac:dyDescent="0.25">
      <c r="A13" s="132" t="s">
        <v>106</v>
      </c>
      <c r="B13" s="174" t="str">
        <f>VLOOKUP(A13,'[2]bdv 31.12.2015 v. 23.03.2016'!A$1:M$65536,2,FALSE)</f>
        <v>Rettifiche ai ricavi Comunitari</v>
      </c>
      <c r="C13" s="184"/>
      <c r="D13" s="184"/>
      <c r="E13" s="176">
        <f>VLOOKUP(A13,[2]BDV31122018!A$1:M$65536,13,FALSE)</f>
        <v>1061643.27</v>
      </c>
      <c r="F13" s="176">
        <f>VLOOKUP(A13,[2]BDV31122017!A$1:M$65536,13,FALSE)</f>
        <v>944793.03</v>
      </c>
      <c r="G13" s="176">
        <f>VLOOKUP(A13,[2]BDV31122016!A$1:M$65536,13,FALSE)</f>
        <v>1329771.97</v>
      </c>
      <c r="H13" s="176">
        <f>VLOOKUP(A13,'[2]bdv 31.12.2015 v. 23.03.2016'!A$1:M$65536,13,FALSE)</f>
        <v>581809.31000000006</v>
      </c>
      <c r="I13" s="177">
        <f t="shared" si="0"/>
        <v>116850.23999999999</v>
      </c>
      <c r="J13" s="178">
        <f t="shared" si="1"/>
        <v>0.12367813509377815</v>
      </c>
      <c r="K13" s="292"/>
      <c r="L13" s="179"/>
      <c r="N13" s="181"/>
      <c r="S13" s="182"/>
      <c r="T13" s="182"/>
    </row>
    <row r="14" spans="1:20" x14ac:dyDescent="0.25">
      <c r="A14" s="132" t="s">
        <v>107</v>
      </c>
      <c r="B14" s="174" t="str">
        <f>VLOOKUP(A14,'[2]bdv 31.12.2015 v. 23.03.2016'!A$1:M$65536,2,FALSE)</f>
        <v>Note di variazione ai ricavi VEE</v>
      </c>
      <c r="C14" s="184"/>
      <c r="D14" s="184"/>
      <c r="E14" s="176">
        <f>VLOOKUP(A14,[2]BDV31122018!A$1:M$65536,13,FALSE)</f>
        <v>0</v>
      </c>
      <c r="F14" s="176">
        <f>VLOOKUP(A14,[2]BDV31122017!A$1:M$65536,13,FALSE)</f>
        <v>1270.5</v>
      </c>
      <c r="G14" s="176">
        <f>VLOOKUP(A14,[2]BDV31122016!A$1:M$65536,13,FALSE)</f>
        <v>322387.52</v>
      </c>
      <c r="H14" s="176">
        <f>VLOOKUP(A14,'[2]bdv 31.12.2015 v. 23.03.2016'!A$1:M$65536,13,FALSE)</f>
        <v>3390.29</v>
      </c>
      <c r="I14" s="177">
        <f t="shared" si="0"/>
        <v>-1270.5</v>
      </c>
      <c r="J14" s="178">
        <f t="shared" si="1"/>
        <v>-1</v>
      </c>
      <c r="K14" s="292"/>
      <c r="L14" s="179"/>
      <c r="N14" s="181"/>
      <c r="S14" s="182"/>
      <c r="T14" s="182"/>
    </row>
    <row r="15" spans="1:20" x14ac:dyDescent="0.25">
      <c r="A15" s="132" t="s">
        <v>108</v>
      </c>
      <c r="B15" s="174" t="str">
        <f>VLOOKUP(A15,'[2]bdv 31.12.2015 v. 23.03.2016'!A$1:M$65536,2,FALSE)</f>
        <v>Vendite per Campionat. Comunitarie</v>
      </c>
      <c r="C15" s="184"/>
      <c r="D15" s="184"/>
      <c r="E15" s="176">
        <f>VLOOKUP(A15,[2]BDV31122018!A$1:M$65536,13,FALSE)</f>
        <v>-109360.71</v>
      </c>
      <c r="F15" s="176">
        <f>VLOOKUP(A15,[2]BDV31122017!A$1:M$65536,13,FALSE)</f>
        <v>-59768.07</v>
      </c>
      <c r="G15" s="176">
        <f>VLOOKUP(A15,[2]BDV31122016!A$1:M$65536,13,FALSE)</f>
        <v>-255618.95</v>
      </c>
      <c r="H15" s="176">
        <f>VLOOKUP(A15,'[2]bdv 31.12.2015 v. 23.03.2016'!A$1:M$65536,13,FALSE)</f>
        <v>-409064.65</v>
      </c>
      <c r="I15" s="177">
        <f t="shared" si="0"/>
        <v>-49592.640000000007</v>
      </c>
      <c r="J15" s="178">
        <f t="shared" si="1"/>
        <v>0.82975140405236458</v>
      </c>
      <c r="K15" s="292"/>
      <c r="L15" s="179"/>
      <c r="N15" s="181"/>
      <c r="S15" s="182"/>
      <c r="T15" s="182"/>
    </row>
    <row r="16" spans="1:20" x14ac:dyDescent="0.25">
      <c r="A16" s="132" t="s">
        <v>109</v>
      </c>
      <c r="B16" s="174" t="str">
        <f>VLOOKUP(A16,'[2]bdv 31.12.2015 v. 23.03.2016'!A$1:M$65536,2,FALSE)</f>
        <v>Rettifiche ai ricavi VEE</v>
      </c>
      <c r="C16" s="184"/>
      <c r="D16" s="184"/>
      <c r="E16" s="176">
        <f>VLOOKUP(A16,[2]BDV31122018!A$1:M$65536,13,FALSE)</f>
        <v>77638.759999999995</v>
      </c>
      <c r="F16" s="176">
        <f>VLOOKUP(A16,[2]BDV31122017!A$1:M$65536,13,FALSE)</f>
        <v>62648.12</v>
      </c>
      <c r="G16" s="176">
        <f>VLOOKUP(A16,[2]BDV31122016!A$1:M$65536,13,FALSE)</f>
        <v>148561.35</v>
      </c>
      <c r="H16" s="176">
        <f>VLOOKUP(A16,'[2]bdv 31.12.2015 v. 23.03.2016'!A$1:M$65536,13,FALSE)</f>
        <v>33171</v>
      </c>
      <c r="I16" s="177">
        <f t="shared" si="0"/>
        <v>14990.639999999992</v>
      </c>
      <c r="J16" s="178">
        <f t="shared" si="1"/>
        <v>0.23928315805805492</v>
      </c>
      <c r="K16" s="292"/>
      <c r="L16" s="179"/>
      <c r="N16" s="181"/>
      <c r="S16" s="182"/>
      <c r="T16" s="182"/>
    </row>
    <row r="17" spans="1:20" x14ac:dyDescent="0.25">
      <c r="A17" s="132" t="s">
        <v>110</v>
      </c>
      <c r="B17" s="174" t="str">
        <f>VLOOKUP(A17,'[2]bdv 31.12.2015 v. 23.03.2016'!A$1:M$65536,2,FALSE)</f>
        <v>Resi su Vendite Comunitarie</v>
      </c>
      <c r="C17" s="175"/>
      <c r="D17" s="175"/>
      <c r="E17" s="176">
        <f>VLOOKUP(A17,[2]BDV31122018!A$1:M$65536,13,FALSE)</f>
        <v>28970.6</v>
      </c>
      <c r="F17" s="176">
        <f>VLOOKUP(A17,[2]BDV31122017!A$1:M$65536,13,FALSE)</f>
        <v>134282.79999999999</v>
      </c>
      <c r="G17" s="176">
        <f>VLOOKUP(A17,[2]BDV31122016!A$1:M$65536,13,FALSE)</f>
        <v>273357.98</v>
      </c>
      <c r="H17" s="176">
        <f>VLOOKUP(A17,'[2]bdv 31.12.2015 v. 23.03.2016'!A$1:M$65536,13,FALSE)</f>
        <v>98334.05</v>
      </c>
      <c r="I17" s="177">
        <f t="shared" si="0"/>
        <v>-105312.19999999998</v>
      </c>
      <c r="J17" s="178">
        <f t="shared" si="1"/>
        <v>-0.78425680727539182</v>
      </c>
      <c r="K17" s="292"/>
      <c r="L17" s="179"/>
      <c r="M17" s="173">
        <f>2500*0.24</f>
        <v>600</v>
      </c>
      <c r="N17" s="181"/>
      <c r="S17" s="182"/>
      <c r="T17" s="182"/>
    </row>
    <row r="18" spans="1:20" x14ac:dyDescent="0.25">
      <c r="A18" s="132" t="s">
        <v>111</v>
      </c>
      <c r="B18" s="174" t="str">
        <f>VLOOKUP(A18,'[2]bdv 31.12.2015 v. 23.03.2016'!A$1:M$65536,2,FALSE)</f>
        <v>Resi su Vendite Comunitarie a VEE</v>
      </c>
      <c r="C18" s="175"/>
      <c r="D18" s="175"/>
      <c r="E18" s="176">
        <f>VLOOKUP(A18,[2]BDV31122018!A$1:M$65536,13,FALSE)</f>
        <v>644700.68999999994</v>
      </c>
      <c r="F18" s="176">
        <f>VLOOKUP(A18,[2]BDV31122017!A$1:M$65536,13,FALSE)</f>
        <v>543678.93000000005</v>
      </c>
      <c r="G18" s="176">
        <f>VLOOKUP(A18,[2]BDV31122016!A$1:M$65536,13,FALSE)</f>
        <v>720418.06</v>
      </c>
      <c r="H18" s="176">
        <f>VLOOKUP(A18,'[2]bdv 31.12.2015 v. 23.03.2016'!A$1:M$65536,13,FALSE)</f>
        <v>151144.01</v>
      </c>
      <c r="I18" s="177">
        <f t="shared" si="0"/>
        <v>101021.75999999989</v>
      </c>
      <c r="J18" s="178">
        <f t="shared" si="1"/>
        <v>0.18581143102234968</v>
      </c>
      <c r="K18" s="292"/>
      <c r="L18" s="179"/>
      <c r="N18" s="181"/>
      <c r="S18" s="182"/>
      <c r="T18" s="182"/>
    </row>
    <row r="19" spans="1:20" x14ac:dyDescent="0.25">
      <c r="A19" s="132" t="s">
        <v>112</v>
      </c>
      <c r="B19" s="174" t="str">
        <f>VLOOKUP(A19,'[2]bdv 31.12.2015 v. 23.03.2016'!A$1:M$65536,2,FALSE)</f>
        <v>Sost.resi su Vendite  Comunitarie</v>
      </c>
      <c r="C19" s="175"/>
      <c r="D19" s="175"/>
      <c r="E19" s="176">
        <f>VLOOKUP(A19,[2]BDV31122018!A$1:M$65536,13,FALSE)</f>
        <v>0</v>
      </c>
      <c r="F19" s="176">
        <f>VLOOKUP(A19,[2]BDV31122017!A$1:M$65536,13,FALSE)</f>
        <v>0</v>
      </c>
      <c r="G19" s="176">
        <f>VLOOKUP(A19,[2]BDV31122016!A$1:M$65536,13,FALSE)</f>
        <v>0</v>
      </c>
      <c r="H19" s="176">
        <f>VLOOKUP(A19,'[2]bdv 31.12.2015 v. 23.03.2016'!A$1:M$65536,13,FALSE)</f>
        <v>0</v>
      </c>
      <c r="I19" s="177">
        <f t="shared" si="0"/>
        <v>0</v>
      </c>
      <c r="J19" s="178" t="e">
        <f t="shared" si="1"/>
        <v>#DIV/0!</v>
      </c>
      <c r="K19" s="292"/>
      <c r="L19" s="179"/>
      <c r="N19" s="181"/>
      <c r="S19" s="182"/>
      <c r="T19" s="182"/>
    </row>
    <row r="20" spans="1:20" x14ac:dyDescent="0.25">
      <c r="A20" s="132" t="s">
        <v>113</v>
      </c>
      <c r="B20" s="174" t="str">
        <f>VLOOKUP(A20,'[2]bdv 31.12.2015 v. 23.03.2016'!A$1:M$65536,2,FALSE)</f>
        <v>Sconti e abb. su Vend. Comunitarie</v>
      </c>
      <c r="C20" s="175"/>
      <c r="D20" s="175"/>
      <c r="E20" s="176">
        <f>VLOOKUP(A20,[2]BDV31122018!A$1:M$65536,13,FALSE)</f>
        <v>0.02</v>
      </c>
      <c r="F20" s="176">
        <f>VLOOKUP(A20,[2]BDV31122017!A$1:M$65536,13,FALSE)</f>
        <v>0.03</v>
      </c>
      <c r="G20" s="176">
        <f>VLOOKUP(A20,[2]BDV31122016!A$1:M$65536,13,FALSE)</f>
        <v>0.13</v>
      </c>
      <c r="H20" s="176">
        <f>VLOOKUP(A20,'[2]bdv 31.12.2015 v. 23.03.2016'!A$1:M$65536,13,FALSE)</f>
        <v>38.01</v>
      </c>
      <c r="I20" s="177">
        <f t="shared" si="0"/>
        <v>-9.9999999999999985E-3</v>
      </c>
      <c r="J20" s="178">
        <f t="shared" si="1"/>
        <v>-0.33333333333333331</v>
      </c>
      <c r="K20" s="292"/>
      <c r="L20" s="179"/>
      <c r="N20" s="181"/>
      <c r="S20" s="182"/>
      <c r="T20" s="182"/>
    </row>
    <row r="21" spans="1:20" x14ac:dyDescent="0.25">
      <c r="A21" s="132" t="s">
        <v>114</v>
      </c>
      <c r="B21" s="174" t="str">
        <f>VLOOKUP(A21,'[2]bdv 31.12.2015 v. 23.03.2016'!A$1:M$65536,2,FALSE)</f>
        <v>Vendite Extra-Comunitarie</v>
      </c>
      <c r="C21" s="175"/>
      <c r="D21" s="175"/>
      <c r="E21" s="176">
        <f>VLOOKUP(A21,[2]BDV31122018!A$1:M$65536,13,FALSE)</f>
        <v>-13207279.09</v>
      </c>
      <c r="F21" s="176">
        <f>VLOOKUP(A21,[2]BDV31122017!A$1:M$65536,13,FALSE)</f>
        <v>-15798937.52</v>
      </c>
      <c r="G21" s="176">
        <f>VLOOKUP(A21,[2]BDV31122016!A$1:M$65536,13,FALSE)</f>
        <v>-12529794.140000001</v>
      </c>
      <c r="H21" s="176">
        <f>VLOOKUP(A21,'[2]bdv 31.12.2015 v. 23.03.2016'!A$1:M$65536,13,FALSE)</f>
        <v>-7080195.8200000003</v>
      </c>
      <c r="I21" s="177">
        <f t="shared" si="0"/>
        <v>2591658.4299999997</v>
      </c>
      <c r="J21" s="178">
        <f t="shared" si="1"/>
        <v>-0.16404004552326376</v>
      </c>
      <c r="K21" s="292"/>
      <c r="L21" s="179"/>
      <c r="N21" s="181"/>
      <c r="T21" s="182"/>
    </row>
    <row r="22" spans="1:20" x14ac:dyDescent="0.25">
      <c r="A22" s="132" t="s">
        <v>115</v>
      </c>
      <c r="B22" s="174" t="str">
        <f>VLOOKUP(A22,'[2]bdv 31.12.2015 v. 23.03.2016'!A$1:M$65536,2,FALSE)</f>
        <v>Vendite Extra-Comunitarie a Viney</v>
      </c>
      <c r="C22" s="175"/>
      <c r="D22" s="175"/>
      <c r="E22" s="176">
        <f>VLOOKUP(A22,[2]BDV31122018!A$1:M$65536,13,FALSE)</f>
        <v>-998603.45</v>
      </c>
      <c r="F22" s="176">
        <f>VLOOKUP(A22,[2]BDV31122017!A$1:M$65536,13,FALSE)</f>
        <v>-722573.17</v>
      </c>
      <c r="G22" s="176">
        <f>VLOOKUP(A22,[2]BDV31122016!A$1:M$65536,13,FALSE)</f>
        <v>-448226.4</v>
      </c>
      <c r="H22" s="176">
        <f>VLOOKUP(A22,'[2]bdv 31.12.2015 v. 23.03.2016'!A$1:M$65536,13,FALSE)</f>
        <v>-227170.22</v>
      </c>
      <c r="I22" s="177">
        <f t="shared" si="0"/>
        <v>-276030.27999999991</v>
      </c>
      <c r="J22" s="178">
        <f t="shared" si="1"/>
        <v>0.38201014300046582</v>
      </c>
      <c r="K22" s="292"/>
      <c r="L22" s="179"/>
      <c r="N22" s="181"/>
      <c r="T22" s="182"/>
    </row>
    <row r="23" spans="1:20" x14ac:dyDescent="0.25">
      <c r="A23" s="132" t="s">
        <v>116</v>
      </c>
      <c r="B23" s="174" t="str">
        <f>VLOOKUP(A23,'[2]bdv 31.12.2015 v. 23.03.2016'!A$1:M$65536,2,FALSE)</f>
        <v>Note di variaz.ai ricavi Extracomun</v>
      </c>
      <c r="C23" s="175"/>
      <c r="D23" s="175"/>
      <c r="E23" s="176">
        <f>VLOOKUP(A23,[2]BDV31122018!A$1:M$65536,13,FALSE)</f>
        <v>6986.25</v>
      </c>
      <c r="F23" s="176">
        <f>VLOOKUP(A23,[2]BDV31122017!A$1:M$65536,13,FALSE)</f>
        <v>-2571.3000000000002</v>
      </c>
      <c r="G23" s="176">
        <f>VLOOKUP(A23,[2]BDV31122016!A$1:M$65536,13,FALSE)</f>
        <v>64845.62</v>
      </c>
      <c r="H23" s="176">
        <f>VLOOKUP(A23,'[2]bdv 31.12.2015 v. 23.03.2016'!A$1:M$65536,13,FALSE)</f>
        <v>6255.83</v>
      </c>
      <c r="I23" s="177">
        <f t="shared" si="0"/>
        <v>9557.5499999999993</v>
      </c>
      <c r="J23" s="178">
        <f t="shared" si="1"/>
        <v>-3.7170108505425268</v>
      </c>
      <c r="K23" s="292"/>
      <c r="L23" s="179"/>
      <c r="N23" s="181"/>
      <c r="T23" s="182"/>
    </row>
    <row r="24" spans="1:20" x14ac:dyDescent="0.25">
      <c r="A24" s="132" t="s">
        <v>117</v>
      </c>
      <c r="B24" s="174" t="str">
        <f>VLOOKUP(A24,'[2]bdv 31.12.2015 v. 23.03.2016'!A$1:M$65536,2,FALSE)</f>
        <v>Rettifiche ai ricavi Extracomunit.</v>
      </c>
      <c r="C24" s="175"/>
      <c r="D24" s="175"/>
      <c r="E24" s="176">
        <f>VLOOKUP(A24,[2]BDV31122018!A$1:M$65536,13,FALSE)</f>
        <v>179732.83</v>
      </c>
      <c r="F24" s="176">
        <f>VLOOKUP(A24,[2]BDV31122017!A$1:M$65536,13,FALSE)</f>
        <v>1006411.88</v>
      </c>
      <c r="G24" s="176">
        <f>VLOOKUP(A24,[2]BDV31122016!A$1:M$65536,13,FALSE)</f>
        <v>464459.83</v>
      </c>
      <c r="H24" s="176">
        <f>VLOOKUP(A24,'[2]bdv 31.12.2015 v. 23.03.2016'!A$1:M$65536,13,FALSE)</f>
        <v>150032.62</v>
      </c>
      <c r="I24" s="177">
        <f t="shared" si="0"/>
        <v>-826679.05</v>
      </c>
      <c r="J24" s="178">
        <f t="shared" si="1"/>
        <v>-0.82141225320193956</v>
      </c>
      <c r="K24" s="292"/>
      <c r="L24" s="179"/>
      <c r="N24" s="181"/>
    </row>
    <row r="25" spans="1:20" x14ac:dyDescent="0.25">
      <c r="A25" s="132" t="s">
        <v>118</v>
      </c>
      <c r="B25" s="174" t="str">
        <f>VLOOKUP(A25,'[2]bdv 31.12.2015 v. 23.03.2016'!A$1:M$65536,2,FALSE)</f>
        <v>Note di variazione ai ricavi Viney</v>
      </c>
      <c r="C25" s="175"/>
      <c r="D25" s="175"/>
      <c r="E25" s="176">
        <f>VLOOKUP(A25,[2]BDV31122018!A$1:M$65536,13,FALSE)</f>
        <v>-6708.21</v>
      </c>
      <c r="F25" s="176">
        <f>VLOOKUP(A25,[2]BDV31122017!A$1:M$65536,13,FALSE)</f>
        <v>0</v>
      </c>
      <c r="G25" s="176">
        <f>VLOOKUP(A25,[2]BDV31122016!A$1:M$65536,13,FALSE)</f>
        <v>43729.39</v>
      </c>
      <c r="H25" s="176">
        <f>VLOOKUP(A25,'[2]bdv 31.12.2015 v. 23.03.2016'!A$1:M$65536,13,FALSE)</f>
        <v>0</v>
      </c>
      <c r="I25" s="177">
        <f t="shared" si="0"/>
        <v>-6708.21</v>
      </c>
      <c r="J25" s="178" t="e">
        <f t="shared" si="1"/>
        <v>#DIV/0!</v>
      </c>
      <c r="K25" s="292"/>
      <c r="L25" s="179"/>
      <c r="N25" s="181"/>
    </row>
    <row r="26" spans="1:20" x14ac:dyDescent="0.25">
      <c r="A26" s="132" t="s">
        <v>119</v>
      </c>
      <c r="B26" s="174" t="str">
        <f>VLOOKUP(A26,'[2]bdv 31.12.2015 v. 23.03.2016'!A$1:M$65536,2,FALSE)</f>
        <v>Vendite per Campionat. Extra-Comun.</v>
      </c>
      <c r="C26" s="175"/>
      <c r="D26" s="175"/>
      <c r="E26" s="176">
        <f>VLOOKUP(A26,[2]BDV31122018!A$1:M$65536,13,FALSE)</f>
        <v>-11158</v>
      </c>
      <c r="F26" s="176">
        <f>VLOOKUP(A26,[2]BDV31122017!A$1:M$65536,13,FALSE)</f>
        <v>-2838.2</v>
      </c>
      <c r="G26" s="176">
        <f>VLOOKUP(A26,[2]BDV31122016!A$1:M$65536,13,FALSE)</f>
        <v>-8535.82</v>
      </c>
      <c r="H26" s="176">
        <f>VLOOKUP(A26,'[2]bdv 31.12.2015 v. 23.03.2016'!A$1:M$65536,13,FALSE)</f>
        <v>-57861.82</v>
      </c>
      <c r="I26" s="177">
        <f t="shared" si="0"/>
        <v>-8319.7999999999993</v>
      </c>
      <c r="J26" s="178">
        <f t="shared" si="1"/>
        <v>2.9313649496159537</v>
      </c>
      <c r="K26" s="292"/>
      <c r="L26" s="179"/>
      <c r="N26" s="181"/>
    </row>
    <row r="27" spans="1:20" x14ac:dyDescent="0.25">
      <c r="A27" s="132" t="s">
        <v>120</v>
      </c>
      <c r="B27" s="174" t="str">
        <f>VLOOKUP(A27,'[2]bdv 31.12.2015 v. 23.03.2016'!A$1:M$65536,2,FALSE)</f>
        <v>Rettifiche ai ricavi Viney</v>
      </c>
      <c r="C27" s="175"/>
      <c r="D27" s="175"/>
      <c r="E27" s="176">
        <f>VLOOKUP(A27,[2]BDV31122018!A$1:M$65536,13,FALSE)</f>
        <v>0</v>
      </c>
      <c r="F27" s="176">
        <f>VLOOKUP(A27,[2]BDV31122017!A$1:M$65536,13,FALSE)</f>
        <v>39388.949999999997</v>
      </c>
      <c r="G27" s="176">
        <f>VLOOKUP(A27,[2]BDV31122016!A$1:M$65536,13,FALSE)</f>
        <v>0</v>
      </c>
      <c r="H27" s="176">
        <f>VLOOKUP(A27,'[2]bdv 31.12.2015 v. 23.03.2016'!A$1:M$65536,13,FALSE)</f>
        <v>0</v>
      </c>
      <c r="I27" s="177">
        <f t="shared" si="0"/>
        <v>-39388.949999999997</v>
      </c>
      <c r="J27" s="178">
        <f t="shared" si="1"/>
        <v>-1</v>
      </c>
      <c r="K27" s="292"/>
      <c r="L27" s="179"/>
      <c r="N27" s="181"/>
    </row>
    <row r="28" spans="1:20" x14ac:dyDescent="0.25">
      <c r="A28" s="132" t="s">
        <v>121</v>
      </c>
      <c r="B28" s="174" t="str">
        <f>VLOOKUP(A28,'[2]bdv 31.12.2015 v. 23.03.2016'!A$1:M$65536,2,FALSE)</f>
        <v>Resi su Vendite Extra-Comunitarie</v>
      </c>
      <c r="C28" s="175"/>
      <c r="D28" s="175"/>
      <c r="E28" s="176">
        <f>VLOOKUP(A28,[2]BDV31122018!A$1:M$65536,13,FALSE)</f>
        <v>101453.08</v>
      </c>
      <c r="F28" s="176">
        <f>VLOOKUP(A28,[2]BDV31122017!A$1:M$65536,13,FALSE)</f>
        <v>43465.19</v>
      </c>
      <c r="G28" s="176">
        <f>VLOOKUP(A28,[2]BDV31122016!A$1:M$65536,13,FALSE)</f>
        <v>49875.69</v>
      </c>
      <c r="H28" s="176">
        <f>VLOOKUP(A28,'[2]bdv 31.12.2015 v. 23.03.2016'!A$1:M$65536,13,FALSE)</f>
        <v>7739.45</v>
      </c>
      <c r="I28" s="177">
        <f t="shared" si="0"/>
        <v>57987.89</v>
      </c>
      <c r="J28" s="178">
        <f t="shared" si="1"/>
        <v>1.3341225472613831</v>
      </c>
      <c r="K28" s="292"/>
      <c r="L28" s="179"/>
      <c r="N28" s="181"/>
    </row>
    <row r="29" spans="1:20" x14ac:dyDescent="0.25">
      <c r="A29" s="132" t="s">
        <v>122</v>
      </c>
      <c r="B29" s="174" t="str">
        <f>VLOOKUP(A29,'[2]bdv 31.12.2015 v. 23.03.2016'!A$1:M$65536,2,FALSE)</f>
        <v>Sostit. resi Vend.Extra-Comunitarie</v>
      </c>
      <c r="C29" s="175"/>
      <c r="D29" s="175"/>
      <c r="E29" s="176">
        <f>VLOOKUP(A29,[2]BDV31122018!A$1:M$65536,13,FALSE)</f>
        <v>0</v>
      </c>
      <c r="F29" s="176">
        <f>VLOOKUP(A29,[2]BDV31122017!A$1:M$65536,13,FALSE)</f>
        <v>0</v>
      </c>
      <c r="G29" s="176">
        <f>VLOOKUP(A29,[2]BDV31122016!A$1:M$65536,13,FALSE)</f>
        <v>0</v>
      </c>
      <c r="H29" s="176">
        <f>VLOOKUP(A29,'[2]bdv 31.12.2015 v. 23.03.2016'!A$1:M$65536,13,FALSE)</f>
        <v>0</v>
      </c>
      <c r="I29" s="177">
        <f t="shared" si="0"/>
        <v>0</v>
      </c>
      <c r="J29" s="178" t="e">
        <f t="shared" si="1"/>
        <v>#DIV/0!</v>
      </c>
      <c r="K29" s="292"/>
      <c r="L29" s="179"/>
      <c r="N29" s="181"/>
    </row>
    <row r="30" spans="1:20" x14ac:dyDescent="0.25">
      <c r="A30" s="132" t="s">
        <v>123</v>
      </c>
      <c r="B30" s="174" t="str">
        <f>VLOOKUP(A30,'[2]bdv 31.12.2015 v. 23.03.2016'!A$1:M$65536,2,FALSE)</f>
        <v>Sconti e abb.Vend. Extracomunitarie</v>
      </c>
      <c r="C30" s="175"/>
      <c r="D30" s="175"/>
      <c r="E30" s="176">
        <f>VLOOKUP(A30,[2]BDV31122018!A$1:M$65536,13,FALSE)</f>
        <v>46.14</v>
      </c>
      <c r="F30" s="176">
        <f>VLOOKUP(A30,[2]BDV31122017!A$1:M$65536,13,FALSE)</f>
        <v>0</v>
      </c>
      <c r="G30" s="176">
        <f>VLOOKUP(A30,[2]BDV31122016!A$1:M$65536,13,FALSE)</f>
        <v>0</v>
      </c>
      <c r="H30" s="176">
        <f>VLOOKUP(A30,'[2]bdv 31.12.2015 v. 23.03.2016'!A$1:M$65536,13,FALSE)</f>
        <v>0.06</v>
      </c>
      <c r="I30" s="177">
        <f t="shared" si="0"/>
        <v>46.14</v>
      </c>
      <c r="J30" s="178" t="e">
        <f t="shared" si="1"/>
        <v>#DIV/0!</v>
      </c>
      <c r="K30" s="292"/>
      <c r="L30" s="179"/>
      <c r="N30" s="181"/>
    </row>
    <row r="31" spans="1:20" x14ac:dyDescent="0.25">
      <c r="A31" s="132" t="s">
        <v>124</v>
      </c>
      <c r="B31" s="174" t="str">
        <f>VLOOKUP(A31,'[2]bdv 31.12.2015 v. 23.03.2016'!A$1:M$65536,2,FALSE)</f>
        <v>Altre rettifiche</v>
      </c>
      <c r="C31" s="175"/>
      <c r="D31" s="175"/>
      <c r="E31" s="176">
        <f>VLOOKUP(A31,[2]BDV31122018!A$1:M$65536,13,FALSE)</f>
        <v>0</v>
      </c>
      <c r="F31" s="176">
        <f>VLOOKUP(A31,[2]BDV31122017!A$1:M$65536,13,FALSE)</f>
        <v>0</v>
      </c>
      <c r="G31" s="176">
        <f>VLOOKUP(A31,[2]BDV31122016!A$1:M$65536,13,FALSE)</f>
        <v>0</v>
      </c>
      <c r="H31" s="176">
        <f>VLOOKUP(A31,'[2]bdv 31.12.2015 v. 23.03.2016'!A$1:M$65536,13,FALSE)</f>
        <v>0</v>
      </c>
      <c r="I31" s="177">
        <f t="shared" si="0"/>
        <v>0</v>
      </c>
      <c r="J31" s="178" t="e">
        <f t="shared" si="1"/>
        <v>#DIV/0!</v>
      </c>
      <c r="K31" s="292"/>
      <c r="L31" s="179"/>
      <c r="N31" s="181"/>
    </row>
    <row r="32" spans="1:20" x14ac:dyDescent="0.25">
      <c r="A32" s="132" t="s">
        <v>125</v>
      </c>
      <c r="B32" s="174" t="str">
        <f>VLOOKUP(A32,'[2]bdv 31.12.2015 v. 23.03.2016'!A$1:M$65536,2,FALSE)</f>
        <v>Compartecipaz. Clienti per Attrezz.</v>
      </c>
      <c r="C32" s="175"/>
      <c r="D32" s="175"/>
      <c r="E32" s="176">
        <f>VLOOKUP(A32,[2]BDV31122018!A$1:M$65536,13,FALSE)</f>
        <v>-3078777.5</v>
      </c>
      <c r="F32" s="176">
        <f>VLOOKUP(A32,[2]BDV31122017!A$1:M$65536,13,FALSE)</f>
        <v>-5701342.5</v>
      </c>
      <c r="G32" s="176">
        <f>VLOOKUP(A32,[2]BDV31122016!A$1:M$65536,13,FALSE)</f>
        <v>-3330058.95</v>
      </c>
      <c r="H32" s="176">
        <f>VLOOKUP(A32,'[2]bdv 31.12.2015 v. 23.03.2016'!A$1:M$65536,13,FALSE)</f>
        <v>-5604847</v>
      </c>
      <c r="I32" s="177">
        <f t="shared" si="0"/>
        <v>2622565</v>
      </c>
      <c r="J32" s="178">
        <f t="shared" si="1"/>
        <v>-0.45999078287263045</v>
      </c>
      <c r="K32" s="292"/>
      <c r="L32" s="179"/>
      <c r="M32" s="180"/>
      <c r="N32" s="181"/>
    </row>
    <row r="33" spans="1:14" x14ac:dyDescent="0.25">
      <c r="A33" s="132" t="s">
        <v>126</v>
      </c>
      <c r="B33" s="174" t="str">
        <f>VLOOKUP(A33,'[2]bdv 31.12.2015 v. 23.03.2016'!A$1:M$65536,2,FALSE)</f>
        <v>Vend. Stampi Attrezzat. Macchinario</v>
      </c>
      <c r="C33" s="175"/>
      <c r="D33" s="175"/>
      <c r="E33" s="176">
        <f>VLOOKUP(A33,[2]BDV31122018!A$1:M$65536,13,FALSE)</f>
        <v>0</v>
      </c>
      <c r="F33" s="176">
        <f>VLOOKUP(A33,[2]BDV31122017!A$1:M$65536,13,FALSE)</f>
        <v>-3400</v>
      </c>
      <c r="G33" s="176">
        <f>VLOOKUP(A33,[2]BDV31122016!A$1:M$65536,13,FALSE)</f>
        <v>0</v>
      </c>
      <c r="H33" s="176">
        <f>VLOOKUP(A33,'[2]bdv 31.12.2015 v. 23.03.2016'!A$1:M$65536,13,FALSE)</f>
        <v>0</v>
      </c>
      <c r="I33" s="177">
        <f t="shared" si="0"/>
        <v>3400</v>
      </c>
      <c r="J33" s="178">
        <f t="shared" si="1"/>
        <v>-1</v>
      </c>
      <c r="K33" s="292"/>
      <c r="L33" s="179"/>
      <c r="N33" s="181"/>
    </row>
    <row r="34" spans="1:14" x14ac:dyDescent="0.25">
      <c r="A34" s="132" t="s">
        <v>127</v>
      </c>
      <c r="B34" s="174" t="str">
        <f>VLOOKUP(A34,'[2]bdv 31.12.2015 v. 23.03.2016'!A$1:M$65536,2,FALSE)</f>
        <v>Vendita sfridi di produzione</v>
      </c>
      <c r="C34" s="175"/>
      <c r="D34" s="175"/>
      <c r="E34" s="176">
        <f>VLOOKUP(A34,[2]BDV31122018!A$1:M$65536,13,FALSE)</f>
        <v>-266042.59000000003</v>
      </c>
      <c r="F34" s="176">
        <f>VLOOKUP(A34,[2]BDV31122017!A$1:M$65536,13,FALSE)</f>
        <v>-254930.14</v>
      </c>
      <c r="G34" s="176">
        <f>VLOOKUP(A34,[2]BDV31122016!A$1:M$65536,13,FALSE)</f>
        <v>-231211.64</v>
      </c>
      <c r="H34" s="176">
        <f>VLOOKUP(A34,'[2]bdv 31.12.2015 v. 23.03.2016'!A$1:M$65536,13,FALSE)</f>
        <v>-345873.12</v>
      </c>
      <c r="I34" s="177">
        <f t="shared" si="0"/>
        <v>-11112.450000000012</v>
      </c>
      <c r="J34" s="178">
        <f t="shared" si="1"/>
        <v>4.3590177293277334E-2</v>
      </c>
      <c r="K34" s="292"/>
      <c r="L34" s="179"/>
      <c r="M34" s="180"/>
      <c r="N34" s="181"/>
    </row>
    <row r="35" spans="1:14" x14ac:dyDescent="0.25">
      <c r="A35" s="132" t="s">
        <v>128</v>
      </c>
      <c r="B35" s="174" t="str">
        <f>VLOOKUP(A35,'[2]bdv 31.12.2015 v. 23.03.2016'!A$1:M$65536,2,FALSE)</f>
        <v>Prestazioni di servizio a VINEY</v>
      </c>
      <c r="C35" s="175"/>
      <c r="D35" s="175"/>
      <c r="E35" s="176">
        <f>VLOOKUP(A35,[2]BDV31122018!A$1:M$65536,13,FALSE)</f>
        <v>42564.39</v>
      </c>
      <c r="F35" s="176">
        <f>VLOOKUP(A35,[2]BDV31122017!A$1:M$65536,13,FALSE)</f>
        <v>29313.26</v>
      </c>
      <c r="G35" s="176">
        <f>VLOOKUP(A35,[2]BDV31122016!A$1:M$65536,13,FALSE)</f>
        <v>23960.06</v>
      </c>
      <c r="H35" s="176">
        <f>VLOOKUP(A35,'[2]bdv 31.12.2015 v. 23.03.2016'!A$1:M$65536,13,FALSE)</f>
        <v>6089.25</v>
      </c>
      <c r="I35" s="177">
        <f t="shared" si="0"/>
        <v>13251.130000000001</v>
      </c>
      <c r="J35" s="178">
        <f t="shared" si="1"/>
        <v>0.45205241586913231</v>
      </c>
      <c r="K35" s="292"/>
      <c r="L35" s="179"/>
      <c r="N35" s="181"/>
    </row>
    <row r="36" spans="1:14" s="182" customFormat="1" x14ac:dyDescent="0.25">
      <c r="A36" s="185" t="s">
        <v>843</v>
      </c>
      <c r="B36" s="133" t="s">
        <v>844</v>
      </c>
      <c r="C36" s="186"/>
      <c r="D36" s="430"/>
      <c r="E36" s="187">
        <f>SUBTOTAL(9,E3:E35)</f>
        <v>-85725913.439999998</v>
      </c>
      <c r="F36" s="187">
        <f>SUBTOTAL(9,F3:F35)</f>
        <v>-96500755.50999999</v>
      </c>
      <c r="G36" s="187">
        <f>SUBTOTAL(9,G3:G35)</f>
        <v>-81953862.25</v>
      </c>
      <c r="H36" s="187">
        <f>SUBTOTAL(9,H3:H35)</f>
        <v>-69729869.360000014</v>
      </c>
      <c r="I36" s="188">
        <f>+E36-F36</f>
        <v>10774842.069999993</v>
      </c>
      <c r="J36" s="189">
        <f>+I36/F36</f>
        <v>-0.1116555203433971</v>
      </c>
      <c r="K36" s="293"/>
      <c r="L36" s="190"/>
      <c r="M36" s="191"/>
    </row>
    <row r="37" spans="1:14" s="182" customFormat="1" x14ac:dyDescent="0.25">
      <c r="A37" s="192"/>
      <c r="B37" s="134"/>
      <c r="C37" s="175"/>
      <c r="D37" s="193"/>
      <c r="E37" s="193"/>
      <c r="F37" s="194"/>
      <c r="G37" s="194"/>
      <c r="H37" s="194"/>
      <c r="I37" s="195"/>
      <c r="J37" s="196"/>
      <c r="K37" s="294"/>
      <c r="L37" s="197"/>
      <c r="M37" s="198"/>
    </row>
    <row r="38" spans="1:14" s="182" customFormat="1" x14ac:dyDescent="0.25">
      <c r="A38" s="132" t="s">
        <v>129</v>
      </c>
      <c r="B38" s="174" t="str">
        <f>VLOOKUP(A38,'[2]bdv 31.12.2015 v. 23.03.2016'!A$1:M$65536,2,FALSE)</f>
        <v>Prodotti in corso lavorazione</v>
      </c>
      <c r="C38" s="175"/>
      <c r="D38" s="175"/>
      <c r="E38" s="176">
        <f>VLOOKUP(A38,[2]BDV31122018!A$1:M$65536,13,FALSE)</f>
        <v>0</v>
      </c>
      <c r="F38" s="176">
        <f>VLOOKUP(A38,[2]BDV31122017!A$1:M$65536,13,FALSE)</f>
        <v>-391527</v>
      </c>
      <c r="G38" s="176">
        <f>VLOOKUP(A38,[2]BDV31122016!A$1:M$65536,13,FALSE)</f>
        <v>10086</v>
      </c>
      <c r="H38" s="176">
        <f>VLOOKUP(A38,'[2]bdv 31.12.2015 v. 23.03.2016'!A$1:M$65536,13,FALSE)</f>
        <v>-165324</v>
      </c>
      <c r="I38" s="177">
        <f>+E38-F38</f>
        <v>391527</v>
      </c>
      <c r="J38" s="178">
        <f>+I38/F38</f>
        <v>-1</v>
      </c>
      <c r="K38" s="292"/>
      <c r="L38" s="179"/>
      <c r="M38" s="199"/>
      <c r="N38" s="199"/>
    </row>
    <row r="39" spans="1:14" s="182" customFormat="1" x14ac:dyDescent="0.25">
      <c r="A39" s="185" t="s">
        <v>845</v>
      </c>
      <c r="B39" s="133" t="s">
        <v>846</v>
      </c>
      <c r="C39" s="186"/>
      <c r="D39" s="430"/>
      <c r="E39" s="187">
        <f>SUBTOTAL(9,E37:E38)</f>
        <v>0</v>
      </c>
      <c r="F39" s="187">
        <f>SUBTOTAL(9,F37:F38)</f>
        <v>-391527</v>
      </c>
      <c r="G39" s="187">
        <f>SUBTOTAL(9,G37:G38)</f>
        <v>10086</v>
      </c>
      <c r="H39" s="187">
        <f>SUBTOTAL(9,H37:H38)</f>
        <v>-165324</v>
      </c>
      <c r="I39" s="188">
        <f>+E39-F39</f>
        <v>391527</v>
      </c>
      <c r="J39" s="189">
        <f>+I39/F39</f>
        <v>-1</v>
      </c>
      <c r="K39" s="293"/>
      <c r="L39" s="190"/>
      <c r="M39" s="191"/>
    </row>
    <row r="40" spans="1:14" s="182" customFormat="1" x14ac:dyDescent="0.25">
      <c r="A40" s="192"/>
      <c r="B40" s="134"/>
      <c r="C40" s="175"/>
      <c r="D40" s="193"/>
      <c r="E40" s="193"/>
      <c r="F40" s="194"/>
      <c r="G40" s="194"/>
      <c r="H40" s="194"/>
      <c r="I40" s="195"/>
      <c r="J40" s="196"/>
      <c r="K40" s="294"/>
      <c r="L40" s="197"/>
      <c r="M40" s="191"/>
    </row>
    <row r="41" spans="1:14" s="182" customFormat="1" x14ac:dyDescent="0.25">
      <c r="A41" s="132" t="s">
        <v>563</v>
      </c>
      <c r="B41" s="174" t="str">
        <f>VLOOKUP(A41,'[2]bdv 31.12.2015 v. 23.03.2016'!A$1:M$65536,2,FALSE)</f>
        <v>Incr. Immob per lav. int.</v>
      </c>
      <c r="C41" s="175"/>
      <c r="D41" s="175"/>
      <c r="E41" s="176">
        <f>VLOOKUP(A41,[2]BDV31122018!A$1:M$65536,13,FALSE)</f>
        <v>0</v>
      </c>
      <c r="F41" s="176">
        <f>VLOOKUP(A41,[2]BDV31122017!A$1:M$65536,13,FALSE)</f>
        <v>0</v>
      </c>
      <c r="G41" s="176">
        <f>VLOOKUP(A41,[2]BDV31122016!A$1:M$65536,13,FALSE)</f>
        <v>-1750000</v>
      </c>
      <c r="H41" s="176">
        <f>VLOOKUP(A41,'[2]bdv 31.12.2015 v. 23.03.2016'!A$1:M$65536,13,FALSE)</f>
        <v>-952000</v>
      </c>
      <c r="I41" s="177">
        <f>+E41-F41</f>
        <v>0</v>
      </c>
      <c r="J41" s="178">
        <f>+I41/H41</f>
        <v>0</v>
      </c>
      <c r="K41" s="292"/>
      <c r="L41" s="179"/>
      <c r="M41" s="191"/>
    </row>
    <row r="42" spans="1:14" s="182" customFormat="1" x14ac:dyDescent="0.25">
      <c r="A42" s="185" t="s">
        <v>847</v>
      </c>
      <c r="B42" s="133" t="s">
        <v>848</v>
      </c>
      <c r="C42" s="186"/>
      <c r="D42" s="430"/>
      <c r="E42" s="187">
        <f>SUBTOTAL(9,E40:E41)</f>
        <v>0</v>
      </c>
      <c r="F42" s="187">
        <f>SUBTOTAL(9,F40:F41)</f>
        <v>0</v>
      </c>
      <c r="G42" s="187">
        <f>SUBTOTAL(9,G40:G41)</f>
        <v>-1750000</v>
      </c>
      <c r="H42" s="187">
        <f>SUBTOTAL(9,H40:H41)</f>
        <v>-952000</v>
      </c>
      <c r="I42" s="188">
        <f>+E42-F42</f>
        <v>0</v>
      </c>
      <c r="J42" s="189">
        <f>+I42/H42</f>
        <v>0</v>
      </c>
      <c r="K42" s="293"/>
      <c r="L42" s="190"/>
      <c r="M42" s="191"/>
    </row>
    <row r="43" spans="1:14" s="182" customFormat="1" x14ac:dyDescent="0.25">
      <c r="A43" s="192"/>
      <c r="B43" s="134"/>
      <c r="C43" s="175"/>
      <c r="D43" s="193"/>
      <c r="E43" s="193"/>
      <c r="F43" s="194"/>
      <c r="G43" s="194"/>
      <c r="H43" s="194"/>
      <c r="I43" s="195"/>
      <c r="J43" s="196"/>
      <c r="K43" s="294"/>
      <c r="L43" s="197"/>
    </row>
    <row r="44" spans="1:14" s="182" customFormat="1" x14ac:dyDescent="0.25">
      <c r="A44" s="132" t="s">
        <v>130</v>
      </c>
      <c r="B44" s="174" t="str">
        <f>VLOOKUP(A44,'[2]bdv 31.12.2015 v. 23.03.2016'!A$1:M$65536,2,FALSE)</f>
        <v>Prest.servizio a terzi</v>
      </c>
      <c r="C44" s="175"/>
      <c r="D44" s="175"/>
      <c r="E44" s="176">
        <f>VLOOKUP(A44,[2]BDV31122018!A$1:M$65536,13,FALSE)</f>
        <v>0</v>
      </c>
      <c r="F44" s="176">
        <f>VLOOKUP(A44,[2]BDV31122017!A$1:M$65536,13,FALSE)</f>
        <v>2964.78</v>
      </c>
      <c r="G44" s="176">
        <f>VLOOKUP(A44,[2]BDV31122016!A$1:M$65536,13,FALSE)</f>
        <v>0</v>
      </c>
      <c r="H44" s="176">
        <f>VLOOKUP(A44,'[2]bdv 31.12.2015 v. 23.03.2016'!A$1:M$65536,13,FALSE)</f>
        <v>0</v>
      </c>
      <c r="I44" s="177">
        <f>+E44-F44</f>
        <v>-2964.78</v>
      </c>
      <c r="J44" s="178">
        <f>+I44/F44</f>
        <v>-1</v>
      </c>
      <c r="K44" s="292"/>
      <c r="L44" s="179"/>
      <c r="N44" s="199"/>
    </row>
    <row r="45" spans="1:14" s="182" customFormat="1" x14ac:dyDescent="0.25">
      <c r="A45" s="132" t="s">
        <v>131</v>
      </c>
      <c r="B45" s="174" t="str">
        <f>VLOOKUP(A45,'[2]bdv 31.12.2015 v. 23.03.2016'!A$1:M$65536,2,FALSE)</f>
        <v>Contr.499 locaz. di attrezz.VEE</v>
      </c>
      <c r="C45" s="184" t="s">
        <v>849</v>
      </c>
      <c r="D45" s="184"/>
      <c r="E45" s="176">
        <f>VLOOKUP(A45,[2]BDV31122018!A$1:M$65536,13,FALSE)</f>
        <v>-525000</v>
      </c>
      <c r="F45" s="176">
        <f>VLOOKUP(A45,[2]BDV31122017!A$1:M$65536,13,FALSE)</f>
        <v>-1058004</v>
      </c>
      <c r="G45" s="176">
        <f>VLOOKUP(A45,[2]BDV31122016!A$1:M$65536,13,FALSE)</f>
        <v>-576000</v>
      </c>
      <c r="H45" s="176">
        <f>VLOOKUP(A45,'[2]bdv 31.12.2015 v. 23.03.2016'!A$1:M$65536,13,FALSE)</f>
        <v>-396000</v>
      </c>
      <c r="I45" s="177">
        <f t="shared" ref="I45:I66" si="2">+E45-F45</f>
        <v>533004</v>
      </c>
      <c r="J45" s="178">
        <f>+I45/F45</f>
        <v>-0.50378259439472817</v>
      </c>
      <c r="K45" s="292"/>
      <c r="L45" s="179"/>
      <c r="N45" s="199"/>
    </row>
    <row r="46" spans="1:14" s="182" customFormat="1" x14ac:dyDescent="0.25">
      <c r="A46" s="132" t="s">
        <v>132</v>
      </c>
      <c r="B46" s="174" t="str">
        <f>VLOOKUP(A46,'[2]bdv 31.12.2015 v. 23.03.2016'!A$1:M$65536,2,FALSE)</f>
        <v>Contr.500 Know-How VEE</v>
      </c>
      <c r="C46" s="184" t="s">
        <v>850</v>
      </c>
      <c r="D46" s="184"/>
      <c r="E46" s="176">
        <f>VLOOKUP(A46,[2]BDV31122018!A$1:M$65536,13,FALSE)</f>
        <v>-301140</v>
      </c>
      <c r="F46" s="176">
        <f>VLOOKUP(A46,[2]BDV31122017!A$1:M$65536,13,FALSE)</f>
        <v>-316404</v>
      </c>
      <c r="G46" s="176">
        <f>VLOOKUP(A46,[2]BDV31122016!A$1:M$65536,13,FALSE)</f>
        <v>-223800</v>
      </c>
      <c r="H46" s="176">
        <f>VLOOKUP(A46,'[2]bdv 31.12.2015 v. 23.03.2016'!A$1:M$65536,13,FALSE)</f>
        <v>-300000</v>
      </c>
      <c r="I46" s="177">
        <f t="shared" si="2"/>
        <v>15264</v>
      </c>
      <c r="J46" s="178">
        <f>+I46/F46</f>
        <v>-4.8242120832859253E-2</v>
      </c>
      <c r="K46" s="292"/>
      <c r="L46" s="179"/>
      <c r="N46" s="199"/>
    </row>
    <row r="47" spans="1:14" s="182" customFormat="1" x14ac:dyDescent="0.25">
      <c r="A47" s="132" t="s">
        <v>133</v>
      </c>
      <c r="B47" s="174" t="str">
        <f>VLOOKUP(A47,'[2]bdv 31.12.2015 v. 23.03.2016'!A$1:M$65536,2,FALSE)</f>
        <v>CTR502/3424 Prest.serv.infrag.VEE</v>
      </c>
      <c r="C47" s="184" t="s">
        <v>851</v>
      </c>
      <c r="D47" s="184"/>
      <c r="E47" s="176">
        <f>VLOOKUP(A47,[2]BDV31122018!A$1:M$65536,13,FALSE)</f>
        <v>-3730937</v>
      </c>
      <c r="F47" s="176">
        <f>VLOOKUP(A47,[2]BDV31122017!A$1:M$65536,13,FALSE)</f>
        <v>-3413988.06</v>
      </c>
      <c r="G47" s="176">
        <f>VLOOKUP(A47,[2]BDV31122016!A$1:M$65536,13,FALSE)</f>
        <v>-2333942.75</v>
      </c>
      <c r="H47" s="176">
        <f>VLOOKUP(A47,'[2]bdv 31.12.2015 v. 23.03.2016'!A$1:M$65536,13,FALSE)</f>
        <v>-2071319.32</v>
      </c>
      <c r="I47" s="177">
        <f t="shared" si="2"/>
        <v>-316948.93999999994</v>
      </c>
      <c r="J47" s="178">
        <f>+I47/F47</f>
        <v>9.2838327032696163E-2</v>
      </c>
      <c r="K47" s="292"/>
      <c r="L47" s="179"/>
      <c r="N47" s="199"/>
    </row>
    <row r="48" spans="1:14" s="182" customFormat="1" x14ac:dyDescent="0.25">
      <c r="A48" s="132" t="s">
        <v>94</v>
      </c>
      <c r="B48" s="174" t="str">
        <f>VLOOKUP(A48,'[2]bdv 31.12.2015 v. 23.03.2016'!A$1:M$65536,2,FALSE)</f>
        <v>Util. Fondo obsolescenza magazzino</v>
      </c>
      <c r="C48" s="175" t="s">
        <v>852</v>
      </c>
      <c r="D48" s="175"/>
      <c r="E48" s="176">
        <f>VLOOKUP(A48,[2]BDV31122018!A$1:M$65536,13,FALSE)</f>
        <v>0</v>
      </c>
      <c r="F48" s="176">
        <f>VLOOKUP(A48,[2]BDV31122017!A$1:M$65536,13,FALSE)</f>
        <v>0</v>
      </c>
      <c r="G48" s="176">
        <f>VLOOKUP(A48,[2]BDV31122016!A$1:M$65536,13,FALSE)</f>
        <v>0</v>
      </c>
      <c r="H48" s="176">
        <f>VLOOKUP(A48,'[2]bdv 31.12.2015 v. 23.03.2016'!A$1:M$65536,13,FALSE)</f>
        <v>-73000</v>
      </c>
      <c r="I48" s="177">
        <f t="shared" si="2"/>
        <v>0</v>
      </c>
      <c r="J48" s="178"/>
      <c r="K48" s="292"/>
      <c r="L48" s="179"/>
      <c r="M48" s="173"/>
      <c r="N48" s="199"/>
    </row>
    <row r="49" spans="1:20" s="182" customFormat="1" x14ac:dyDescent="0.25">
      <c r="A49" s="132" t="s">
        <v>150</v>
      </c>
      <c r="B49" s="174" t="str">
        <f>VLOOKUP(A49,'[2]bdv 31.12.2015 v. 23.03.2016'!A$1:M$65536,2,FALSE)</f>
        <v>Util. Fondo svalutazione crediti</v>
      </c>
      <c r="C49" s="175"/>
      <c r="D49" s="175"/>
      <c r="E49" s="176">
        <f>VLOOKUP(A49,[2]BDV31122018!A$1:M$65536,13,FALSE)</f>
        <v>0</v>
      </c>
      <c r="F49" s="176">
        <f>VLOOKUP(A49,[2]BDV31122017!A$1:M$65536,13,FALSE)</f>
        <v>0</v>
      </c>
      <c r="G49" s="176">
        <f>VLOOKUP(A49,[2]BDV31122016!A$1:M$65536,13,FALSE)</f>
        <v>0</v>
      </c>
      <c r="H49" s="176">
        <f>VLOOKUP(A49,'[2]bdv 31.12.2015 v. 23.03.2016'!A$1:M$65536,13,FALSE)</f>
        <v>0</v>
      </c>
      <c r="I49" s="177">
        <f t="shared" si="2"/>
        <v>0</v>
      </c>
      <c r="J49" s="178"/>
      <c r="K49" s="292"/>
      <c r="L49" s="179"/>
      <c r="M49" s="173"/>
      <c r="N49" s="199"/>
    </row>
    <row r="50" spans="1:20" s="182" customFormat="1" x14ac:dyDescent="0.25">
      <c r="A50" s="135" t="s">
        <v>134</v>
      </c>
      <c r="B50" s="174" t="str">
        <f>VLOOKUP(A50,'[2]bdv 31.12.2015 v. 23.03.2016'!A$1:M$65536,2,FALSE)</f>
        <v>Util. Fondo riorganizzaz.aziendale</v>
      </c>
      <c r="C50" s="175"/>
      <c r="D50" s="175"/>
      <c r="E50" s="176">
        <f>VLOOKUP(A50,[2]BDV31122018!A$1:M$65536,13,FALSE)</f>
        <v>0</v>
      </c>
      <c r="F50" s="176">
        <f>VLOOKUP(A50,[2]BDV31122017!A$1:M$65536,13,FALSE)</f>
        <v>0</v>
      </c>
      <c r="G50" s="176">
        <f>VLOOKUP(A50,[2]BDV31122016!A$1:M$65536,13,FALSE)</f>
        <v>0</v>
      </c>
      <c r="H50" s="176">
        <f>VLOOKUP(A50,'[2]bdv 31.12.2015 v. 23.03.2016'!A$1:M$65536,13,FALSE)</f>
        <v>0</v>
      </c>
      <c r="I50" s="177">
        <f t="shared" si="2"/>
        <v>0</v>
      </c>
      <c r="J50" s="178"/>
      <c r="K50" s="292"/>
      <c r="L50" s="179"/>
      <c r="N50" s="199"/>
    </row>
    <row r="51" spans="1:20" s="182" customFormat="1" x14ac:dyDescent="0.25">
      <c r="A51" s="136" t="s">
        <v>2</v>
      </c>
      <c r="B51" s="174" t="str">
        <f>VLOOKUP(A51,'[2]bdv 31.12.2015 v. 23.03.2016'!A$1:M$65536,2,FALSE)</f>
        <v>Utiliz.Fondo garanzia prodotti</v>
      </c>
      <c r="C51" s="175"/>
      <c r="D51" s="175"/>
      <c r="E51" s="176">
        <f>VLOOKUP(A51,[2]BDV31122018!A$1:M$65536,13,FALSE)</f>
        <v>-3000</v>
      </c>
      <c r="F51" s="176">
        <f>VLOOKUP(A51,[2]BDV31122017!A$1:M$65536,13,FALSE)</f>
        <v>0</v>
      </c>
      <c r="G51" s="176">
        <f>VLOOKUP(A51,[2]BDV31122016!A$1:M$65536,13,FALSE)</f>
        <v>0</v>
      </c>
      <c r="H51" s="176">
        <f>VLOOKUP(A51,'[2]bdv 31.12.2015 v. 23.03.2016'!A$1:M$65536,13,FALSE)</f>
        <v>0</v>
      </c>
      <c r="I51" s="177">
        <f t="shared" si="2"/>
        <v>-3000</v>
      </c>
      <c r="J51" s="178"/>
      <c r="K51" s="292"/>
      <c r="L51" s="179"/>
      <c r="N51" s="199"/>
    </row>
    <row r="52" spans="1:20" s="182" customFormat="1" x14ac:dyDescent="0.25">
      <c r="A52" s="132" t="s">
        <v>135</v>
      </c>
      <c r="B52" s="174" t="str">
        <f>VLOOKUP(A52,'[2]bdv 31.12.2015 v. 23.03.2016'!A$1:M$65536,2,FALSE)</f>
        <v>Vendite cespiti per sostituzione</v>
      </c>
      <c r="C52" s="175"/>
      <c r="D52" s="175"/>
      <c r="E52" s="176">
        <f>VLOOKUP(A52,[2]BDV31122018!A$1:M$65536,13,FALSE)</f>
        <v>-50</v>
      </c>
      <c r="F52" s="176">
        <f>VLOOKUP(A52,[2]BDV31122017!A$1:M$65536,13,FALSE)</f>
        <v>-7249.08</v>
      </c>
      <c r="G52" s="176">
        <f>VLOOKUP(A52,[2]BDV31122016!A$1:M$65536,13,FALSE)</f>
        <v>-270</v>
      </c>
      <c r="H52" s="176">
        <f>VLOOKUP(A52,'[2]bdv 31.12.2015 v. 23.03.2016'!A$1:M$65536,13,FALSE)</f>
        <v>0</v>
      </c>
      <c r="I52" s="177">
        <f t="shared" si="2"/>
        <v>7199.08</v>
      </c>
      <c r="J52" s="178">
        <f>+I52/F52</f>
        <v>-0.993102573016162</v>
      </c>
      <c r="K52" s="292"/>
      <c r="L52" s="179"/>
      <c r="N52" s="199"/>
    </row>
    <row r="53" spans="1:20" s="182" customFormat="1" x14ac:dyDescent="0.25">
      <c r="A53" s="135" t="s">
        <v>136</v>
      </c>
      <c r="B53" s="174" t="str">
        <f>VLOOKUP(A53,'[2]bdv 31.12.2015 v. 23.03.2016'!A$1:M$65536,2,FALSE)</f>
        <v>Ricavi per rimborso bolli su fatt</v>
      </c>
      <c r="C53" s="175"/>
      <c r="D53" s="175"/>
      <c r="E53" s="176">
        <f>VLOOKUP(A53,[2]BDV31122018!A$1:M$65536,13,FALSE)</f>
        <v>-2160</v>
      </c>
      <c r="F53" s="176">
        <f>VLOOKUP(A53,[2]BDV31122017!A$1:M$65536,13,FALSE)</f>
        <v>-2686</v>
      </c>
      <c r="G53" s="176">
        <f>VLOOKUP(A53,[2]BDV31122016!A$1:M$65536,13,FALSE)</f>
        <v>-2780</v>
      </c>
      <c r="H53" s="176">
        <f>VLOOKUP(A53,'[2]bdv 31.12.2015 v. 23.03.2016'!A$1:M$65536,13,FALSE)</f>
        <v>-2784</v>
      </c>
      <c r="I53" s="177">
        <f t="shared" si="2"/>
        <v>526</v>
      </c>
      <c r="J53" s="178">
        <f>+I53/F53</f>
        <v>-0.19583023082650783</v>
      </c>
      <c r="K53" s="292"/>
      <c r="L53" s="179"/>
      <c r="N53" s="199"/>
    </row>
    <row r="54" spans="1:20" s="182" customFormat="1" x14ac:dyDescent="0.25">
      <c r="A54" s="132" t="s">
        <v>137</v>
      </c>
      <c r="B54" s="174" t="str">
        <f>VLOOKUP(A54,'[2]bdv 31.12.2015 v. 23.03.2016'!A$1:M$65536,2,FALSE)</f>
        <v>Ricavi da locazione</v>
      </c>
      <c r="C54" s="175"/>
      <c r="D54" s="175"/>
      <c r="E54" s="176">
        <f>VLOOKUP(A54,[2]BDV31122018!A$1:M$65536,13,FALSE)</f>
        <v>0</v>
      </c>
      <c r="F54" s="176">
        <f>VLOOKUP(A54,[2]BDV31122017!A$1:M$65536,13,FALSE)</f>
        <v>0</v>
      </c>
      <c r="G54" s="176">
        <f>VLOOKUP(A54,[2]BDV31122016!A$1:M$65536,13,FALSE)</f>
        <v>0</v>
      </c>
      <c r="H54" s="176">
        <f>VLOOKUP(A54,'[2]bdv 31.12.2015 v. 23.03.2016'!A$1:M$65536,13,FALSE)</f>
        <v>0</v>
      </c>
      <c r="I54" s="177">
        <f t="shared" si="2"/>
        <v>0</v>
      </c>
      <c r="J54" s="178"/>
      <c r="K54" s="292"/>
      <c r="L54" s="179"/>
      <c r="N54" s="199"/>
    </row>
    <row r="55" spans="1:20" s="182" customFormat="1" x14ac:dyDescent="0.25">
      <c r="A55" s="132" t="s">
        <v>138</v>
      </c>
      <c r="B55" s="174" t="str">
        <f>VLOOKUP(A55,'[2]bdv 31.12.2015 v. 23.03.2016'!A$1:M$65536,2,FALSE)</f>
        <v>Rimborsi assicurazioni</v>
      </c>
      <c r="C55" s="175"/>
      <c r="D55" s="175"/>
      <c r="E55" s="176">
        <f>VLOOKUP(A55,[2]BDV31122018!A$1:M$65536,13,FALSE)</f>
        <v>-45720</v>
      </c>
      <c r="F55" s="176">
        <f>VLOOKUP(A55,[2]BDV31122017!A$1:M$65536,13,FALSE)</f>
        <v>0</v>
      </c>
      <c r="G55" s="176">
        <f>VLOOKUP(A55,[2]BDV31122016!A$1:M$65536,13,FALSE)</f>
        <v>0</v>
      </c>
      <c r="H55" s="176">
        <f>VLOOKUP(A55,'[2]bdv 31.12.2015 v. 23.03.2016'!A$1:M$65536,13,FALSE)</f>
        <v>-6392.54</v>
      </c>
      <c r="I55" s="177">
        <f t="shared" si="2"/>
        <v>-45720</v>
      </c>
      <c r="J55" s="178"/>
      <c r="K55" s="292"/>
      <c r="L55" s="179"/>
      <c r="N55" s="199"/>
    </row>
    <row r="56" spans="1:20" s="182" customFormat="1" x14ac:dyDescent="0.25">
      <c r="A56" s="132" t="s">
        <v>139</v>
      </c>
      <c r="B56" s="174" t="str">
        <f>VLOOKUP(A56,'[2]bdv 31.12.2015 v. 23.03.2016'!A$1:M$65536,2,FALSE)</f>
        <v>Altri ricavi e proventi</v>
      </c>
      <c r="C56" s="175"/>
      <c r="D56" s="175"/>
      <c r="E56" s="176">
        <f>VLOOKUP(A56,[2]BDV31122018!A$1:M$65536,13,FALSE)</f>
        <v>-71659.63</v>
      </c>
      <c r="F56" s="176">
        <f>VLOOKUP(A56,[2]BDV31122017!A$1:M$65536,13,FALSE)</f>
        <v>-29104.02</v>
      </c>
      <c r="G56" s="176">
        <f>VLOOKUP(A56,[2]BDV31122016!A$1:M$65536,13,FALSE)</f>
        <v>-74549.58</v>
      </c>
      <c r="H56" s="176">
        <f>VLOOKUP(A56,'[2]bdv 31.12.2015 v. 23.03.2016'!A$1:M$65536,13,FALSE)</f>
        <v>-34165.730000000003</v>
      </c>
      <c r="I56" s="177">
        <f t="shared" si="2"/>
        <v>-42555.61</v>
      </c>
      <c r="J56" s="178">
        <f>+I56/F56</f>
        <v>1.4621901029479776</v>
      </c>
      <c r="K56" s="292"/>
      <c r="L56" s="179"/>
      <c r="N56" s="199"/>
    </row>
    <row r="57" spans="1:20" s="182" customFormat="1" x14ac:dyDescent="0.25">
      <c r="A57" s="132" t="s">
        <v>140</v>
      </c>
      <c r="B57" s="174" t="str">
        <f>VLOOKUP(A57,'[2]bdv 31.12.2015 v. 23.03.2016'!A$1:M$65536,2,FALSE)</f>
        <v>Cessioni Varie a V.E.E.</v>
      </c>
      <c r="C57" s="175"/>
      <c r="D57" s="175"/>
      <c r="E57" s="176">
        <f>VLOOKUP(A57,[2]BDV31122018!A$1:M$65536,13,FALSE)</f>
        <v>0</v>
      </c>
      <c r="F57" s="176">
        <f>VLOOKUP(A57,[2]BDV31122017!A$1:M$65536,13,FALSE)</f>
        <v>0</v>
      </c>
      <c r="G57" s="176">
        <f>VLOOKUP(A57,[2]BDV31122016!A$1:M$65536,13,FALSE)</f>
        <v>0</v>
      </c>
      <c r="H57" s="176">
        <f>VLOOKUP(A57,'[2]bdv 31.12.2015 v. 23.03.2016'!A$1:M$65536,13,FALSE)</f>
        <v>0</v>
      </c>
      <c r="I57" s="177">
        <f t="shared" si="2"/>
        <v>0</v>
      </c>
      <c r="J57" s="178"/>
      <c r="K57" s="292"/>
      <c r="L57" s="179"/>
      <c r="N57" s="199"/>
    </row>
    <row r="58" spans="1:20" s="182" customFormat="1" x14ac:dyDescent="0.25">
      <c r="A58" s="132" t="s">
        <v>141</v>
      </c>
      <c r="B58" s="174" t="str">
        <f>VLOOKUP(A58,'[2]bdv 31.12.2015 v. 23.03.2016'!A$1:M$65536,2,FALSE)</f>
        <v>Sopravvenienze diverse</v>
      </c>
      <c r="C58" s="175"/>
      <c r="D58" s="175"/>
      <c r="E58" s="176">
        <f>VLOOKUP(A58,[2]BDV31122018!A$1:M$65536,13,FALSE)</f>
        <v>-33433.21</v>
      </c>
      <c r="F58" s="176">
        <f>VLOOKUP(A58,[2]BDV31122017!A$1:M$65536,13,FALSE)</f>
        <v>-4797.62</v>
      </c>
      <c r="G58" s="176">
        <f>VLOOKUP(A58,[2]BDV31122016!A$1:M$65536,13,FALSE)</f>
        <v>-5578.12</v>
      </c>
      <c r="H58" s="176">
        <f>VLOOKUP(A58,'[2]bdv 31.12.2015 v. 23.03.2016'!A$1:M$65536,13,FALSE)</f>
        <v>-29867.77</v>
      </c>
      <c r="I58" s="177">
        <f t="shared" si="2"/>
        <v>-28635.59</v>
      </c>
      <c r="J58" s="178">
        <f>+I58/F58</f>
        <v>5.9687074007528738</v>
      </c>
      <c r="K58" s="292"/>
      <c r="L58" s="179"/>
      <c r="N58" s="199"/>
    </row>
    <row r="59" spans="1:20" s="182" customFormat="1" x14ac:dyDescent="0.25">
      <c r="A59" s="132" t="s">
        <v>142</v>
      </c>
      <c r="B59" s="174" t="str">
        <f>VLOOKUP(A59,'[2]bdv 31.12.2015 v. 23.03.2016'!A$1:M$65536,2,FALSE)</f>
        <v>Arrotondamenti per Euro</v>
      </c>
      <c r="C59" s="175"/>
      <c r="D59" s="175"/>
      <c r="E59" s="176">
        <f>VLOOKUP(A59,[2]BDV31122018!A$1:M$65536,13,FALSE)</f>
        <v>-3.86</v>
      </c>
      <c r="F59" s="176">
        <f>VLOOKUP(A59,[2]BDV31122017!A$1:M$65536,13,FALSE)</f>
        <v>0</v>
      </c>
      <c r="G59" s="176">
        <f>VLOOKUP(A59,[2]BDV31122016!A$1:M$65536,13,FALSE)</f>
        <v>0</v>
      </c>
      <c r="H59" s="176">
        <f>VLOOKUP(A59,'[2]bdv 31.12.2015 v. 23.03.2016'!A$1:M$65536,13,FALSE)</f>
        <v>-0.04</v>
      </c>
      <c r="I59" s="177">
        <f t="shared" si="2"/>
        <v>-3.86</v>
      </c>
      <c r="J59" s="178"/>
      <c r="K59" s="292"/>
      <c r="L59" s="179"/>
      <c r="N59" s="199"/>
    </row>
    <row r="60" spans="1:20" s="182" customFormat="1" x14ac:dyDescent="0.25">
      <c r="A60" s="132" t="s">
        <v>143</v>
      </c>
      <c r="B60" s="174" t="str">
        <f>VLOOKUP(A60,'[2]bdv 31.12.2015 v. 23.03.2016'!A$1:M$65536,2,FALSE)</f>
        <v>Sopravvenienze per mensa</v>
      </c>
      <c r="C60" s="175"/>
      <c r="D60" s="175"/>
      <c r="E60" s="176">
        <f>VLOOKUP(A60,[2]BDV31122018!A$1:M$65536,13,FALSE)</f>
        <v>0</v>
      </c>
      <c r="F60" s="176">
        <f>VLOOKUP(A60,[2]BDV31122017!A$1:M$65536,13,FALSE)</f>
        <v>0</v>
      </c>
      <c r="G60" s="176">
        <f>VLOOKUP(A60,[2]BDV31122016!A$1:M$65536,13,FALSE)</f>
        <v>0</v>
      </c>
      <c r="H60" s="176">
        <f>VLOOKUP(A60,'[2]bdv 31.12.2015 v. 23.03.2016'!A$1:M$65536,13,FALSE)</f>
        <v>0</v>
      </c>
      <c r="I60" s="177">
        <f t="shared" si="2"/>
        <v>0</v>
      </c>
      <c r="J60" s="178"/>
      <c r="K60" s="292"/>
      <c r="L60" s="179"/>
      <c r="M60" s="191"/>
      <c r="N60" s="199"/>
    </row>
    <row r="61" spans="1:20" x14ac:dyDescent="0.25">
      <c r="A61" s="137" t="s">
        <v>144</v>
      </c>
      <c r="B61" s="174" t="str">
        <f>VLOOKUP(A61,'[2]bdv 31.12.2015 v. 23.03.2016'!A$1:M$65536,2,FALSE)</f>
        <v>Prov.a cred.d'imp.su sviluppo nuo.p</v>
      </c>
      <c r="C61" s="175"/>
      <c r="D61" s="175"/>
      <c r="E61" s="176">
        <f>VLOOKUP(A61,[2]BDV31122018!A$1:M$65536,13,FALSE)</f>
        <v>0</v>
      </c>
      <c r="F61" s="176">
        <f>VLOOKUP(A61,[2]BDV31122017!A$1:M$65536,13,FALSE)</f>
        <v>-447855.74</v>
      </c>
      <c r="G61" s="176">
        <f>VLOOKUP(A61,[2]BDV31122016!A$1:M$65536,13,FALSE)</f>
        <v>-411077.51</v>
      </c>
      <c r="H61" s="176">
        <f>VLOOKUP(A61,'[2]bdv 31.12.2015 v. 23.03.2016'!A$1:M$65536,13,FALSE)</f>
        <v>-483334</v>
      </c>
      <c r="I61" s="177">
        <f t="shared" si="2"/>
        <v>447855.74</v>
      </c>
      <c r="J61" s="178">
        <f>+I61/F61</f>
        <v>-1</v>
      </c>
      <c r="K61" s="292"/>
      <c r="L61" s="179"/>
      <c r="M61" s="182"/>
      <c r="N61" s="199"/>
      <c r="S61" s="182"/>
      <c r="T61" s="182"/>
    </row>
    <row r="62" spans="1:20" x14ac:dyDescent="0.25">
      <c r="A62" s="137" t="s">
        <v>145</v>
      </c>
      <c r="B62" s="174" t="str">
        <f>VLOOKUP(A62,'[2]bdv 31.12.2015 v. 23.03.2016'!A$1:M$65536,2,FALSE)</f>
        <v>Istan.rimb.IRES 10% IRAP 2004-2007</v>
      </c>
      <c r="C62" s="175"/>
      <c r="D62" s="175"/>
      <c r="E62" s="176">
        <f>VLOOKUP(A62,[2]BDV31122018!A$1:M$65536,13,FALSE)</f>
        <v>0</v>
      </c>
      <c r="F62" s="176">
        <f>VLOOKUP(A62,[2]BDV31122017!A$1:M$65536,13,FALSE)</f>
        <v>0</v>
      </c>
      <c r="G62" s="176">
        <f>VLOOKUP(A62,[2]BDV31122016!A$1:M$65536,13,FALSE)</f>
        <v>0</v>
      </c>
      <c r="H62" s="176">
        <f>VLOOKUP(A62,'[2]bdv 31.12.2015 v. 23.03.2016'!A$1:M$65536,13,FALSE)</f>
        <v>0</v>
      </c>
      <c r="I62" s="177">
        <f t="shared" si="2"/>
        <v>0</v>
      </c>
      <c r="J62" s="178"/>
      <c r="K62" s="292"/>
      <c r="L62" s="179"/>
      <c r="M62" s="182"/>
      <c r="N62" s="199"/>
      <c r="S62" s="182"/>
      <c r="T62" s="182"/>
    </row>
    <row r="63" spans="1:20" x14ac:dyDescent="0.25">
      <c r="A63" s="137" t="s">
        <v>147</v>
      </c>
      <c r="B63" s="174" t="str">
        <f>VLOOKUP(A63,'[2]bdv 31.12.2015 v. 23.03.2016'!A$1:M$65536,2,FALSE)</f>
        <v>Contr. Fondimpresa</v>
      </c>
      <c r="C63" s="175"/>
      <c r="D63" s="175"/>
      <c r="E63" s="176">
        <f>VLOOKUP(A63,[2]BDV31122018!A$1:M$65536,13,FALSE)</f>
        <v>-17768</v>
      </c>
      <c r="F63" s="176">
        <f>VLOOKUP(A63,[2]BDV31122017!A$1:M$65536,13,FALSE)</f>
        <v>0</v>
      </c>
      <c r="G63" s="176">
        <f>VLOOKUP(A63,[2]BDV31122016!A$1:M$65536,13,FALSE)</f>
        <v>-3360</v>
      </c>
      <c r="H63" s="176">
        <f>VLOOKUP(A63,'[2]bdv 31.12.2015 v. 23.03.2016'!A$1:M$65536,13,FALSE)</f>
        <v>0</v>
      </c>
      <c r="I63" s="177">
        <f t="shared" si="2"/>
        <v>-17768</v>
      </c>
      <c r="J63" s="178"/>
      <c r="K63" s="292"/>
      <c r="L63" s="179"/>
      <c r="N63" s="199"/>
      <c r="S63" s="182"/>
      <c r="T63" s="182"/>
    </row>
    <row r="64" spans="1:20" x14ac:dyDescent="0.25">
      <c r="A64" s="138" t="s">
        <v>148</v>
      </c>
      <c r="B64" s="174" t="str">
        <f>VLOOKUP(A64,'[2]bdv 31.12.2015 v. 23.03.2016'!A$1:M$65536,2,FALSE)</f>
        <v>Contr. Intellimech</v>
      </c>
      <c r="C64" s="175"/>
      <c r="D64" s="175"/>
      <c r="E64" s="176">
        <f>VLOOKUP(A64,[2]BDV31122018!A$1:M$65536,13,FALSE)</f>
        <v>0</v>
      </c>
      <c r="F64" s="176">
        <f>VLOOKUP(A64,[2]BDV31122017!A$1:M$65536,13,FALSE)</f>
        <v>0</v>
      </c>
      <c r="G64" s="176">
        <f>VLOOKUP(A64,[2]BDV31122016!A$1:M$65536,13,FALSE)</f>
        <v>0</v>
      </c>
      <c r="H64" s="176">
        <f>VLOOKUP(A64,'[2]bdv 31.12.2015 v. 23.03.2016'!A$1:M$65536,13,FALSE)</f>
        <v>0</v>
      </c>
      <c r="I64" s="177">
        <f t="shared" si="2"/>
        <v>0</v>
      </c>
      <c r="J64" s="178"/>
      <c r="K64" s="292"/>
      <c r="L64" s="179"/>
      <c r="N64" s="199"/>
      <c r="S64" s="182"/>
      <c r="T64" s="182"/>
    </row>
    <row r="65" spans="1:20" x14ac:dyDescent="0.25">
      <c r="A65" s="137" t="s">
        <v>149</v>
      </c>
      <c r="B65" s="174" t="str">
        <f>VLOOKUP(A65,'[2]bdv 31.12.2015 v. 23.03.2016'!A$1:M$65536,2,FALSE)</f>
        <v>Proventi straordinari</v>
      </c>
      <c r="C65" s="175"/>
      <c r="D65" s="175"/>
      <c r="E65" s="176">
        <f>VLOOKUP(A65,[2]BDV31122018!A$1:M$65536,13,FALSE)</f>
        <v>0</v>
      </c>
      <c r="F65" s="176">
        <f>VLOOKUP(A65,[2]BDV31122017!A$1:M$65536,13,FALSE)</f>
        <v>0</v>
      </c>
      <c r="G65" s="176">
        <f>VLOOKUP(A65,[2]BDV31122016!A$1:M$65536,13,FALSE)</f>
        <v>0</v>
      </c>
      <c r="H65" s="176">
        <f>VLOOKUP(A65,'[2]bdv 31.12.2015 v. 23.03.2016'!A$1:M$65536,13,FALSE)</f>
        <v>0</v>
      </c>
      <c r="I65" s="177">
        <f t="shared" si="2"/>
        <v>0</v>
      </c>
      <c r="J65" s="178"/>
      <c r="K65" s="292"/>
      <c r="L65" s="179"/>
      <c r="N65" s="199"/>
      <c r="S65" s="182"/>
      <c r="T65" s="182"/>
    </row>
    <row r="66" spans="1:20" x14ac:dyDescent="0.25">
      <c r="A66" s="132" t="s">
        <v>151</v>
      </c>
      <c r="B66" s="174" t="str">
        <f>VLOOKUP(A66,'[2]bdv 31.12.2015 v. 23.03.2016'!A$1:M$65536,2,FALSE)</f>
        <v>Abbuoni</v>
      </c>
      <c r="C66" s="175"/>
      <c r="D66" s="175"/>
      <c r="E66" s="200">
        <f>VLOOKUP(A66,[2]BDV31122018!A$1:M$65536,13,FALSE)</f>
        <v>-97.97</v>
      </c>
      <c r="F66" s="176">
        <f>VLOOKUP(A66,[2]BDV31122017!A$1:M$65536,13,FALSE)</f>
        <v>-96.05</v>
      </c>
      <c r="G66" s="176">
        <f>VLOOKUP(A66,[2]BDV31122016!A$1:M$65536,13,FALSE)</f>
        <v>-105.07</v>
      </c>
      <c r="H66" s="176">
        <f>VLOOKUP(A66,'[2]bdv 31.12.2015 v. 23.03.2016'!A$1:M$65536,13,FALSE)</f>
        <v>0.35</v>
      </c>
      <c r="I66" s="177">
        <f t="shared" si="2"/>
        <v>-1.9200000000000017</v>
      </c>
      <c r="J66" s="178">
        <f>+I66/F66</f>
        <v>1.9989588755856342E-2</v>
      </c>
      <c r="K66" s="292"/>
      <c r="L66" s="179"/>
      <c r="N66" s="199"/>
      <c r="S66" s="182"/>
      <c r="T66" s="182"/>
    </row>
    <row r="67" spans="1:20" x14ac:dyDescent="0.25">
      <c r="A67" s="185" t="s">
        <v>853</v>
      </c>
      <c r="B67" s="133" t="s">
        <v>152</v>
      </c>
      <c r="C67" s="186"/>
      <c r="D67" s="186"/>
      <c r="E67" s="201">
        <f>SUBTOTAL(9,E44:E66)</f>
        <v>-4730969.67</v>
      </c>
      <c r="F67" s="201">
        <f>SUBTOTAL(9,F44:F66)</f>
        <v>-5277219.79</v>
      </c>
      <c r="G67" s="201">
        <f>SUBTOTAL(9,G44:G66)</f>
        <v>-3631463.03</v>
      </c>
      <c r="H67" s="201">
        <f>SUBTOTAL(9,H44:H66)</f>
        <v>-3396863.0500000003</v>
      </c>
      <c r="I67" s="188">
        <f>+E67-F67</f>
        <v>546250.12000000011</v>
      </c>
      <c r="J67" s="189">
        <f>+I67/F67</f>
        <v>-0.10351096633024642</v>
      </c>
      <c r="K67" s="293"/>
      <c r="L67" s="190"/>
      <c r="M67" s="181"/>
      <c r="S67" s="182"/>
      <c r="T67" s="182"/>
    </row>
    <row r="68" spans="1:20" x14ac:dyDescent="0.25">
      <c r="A68" s="192"/>
      <c r="B68" s="134"/>
      <c r="C68" s="175"/>
      <c r="D68" s="193"/>
      <c r="E68" s="193"/>
      <c r="F68" s="194"/>
      <c r="G68" s="194"/>
      <c r="H68" s="194"/>
      <c r="I68" s="195"/>
      <c r="J68" s="196"/>
      <c r="K68" s="294"/>
      <c r="L68" s="197"/>
      <c r="S68" s="182"/>
      <c r="T68" s="182"/>
    </row>
    <row r="69" spans="1:20" x14ac:dyDescent="0.25">
      <c r="A69" s="132" t="s">
        <v>153</v>
      </c>
      <c r="B69" s="174" t="str">
        <f>VLOOKUP(A69,'[2]bdv 31.12.2015 v. 23.03.2016'!A$1:M$65536,2,FALSE)</f>
        <v>Proventi Camera Commercio x Sostes</v>
      </c>
      <c r="C69" s="175"/>
      <c r="D69" s="175"/>
      <c r="E69" s="176">
        <f>VLOOKUP(A69,[2]BDV31122018!A$1:M$65536,13,FALSE)</f>
        <v>0</v>
      </c>
      <c r="F69" s="176">
        <f>VLOOKUP(A69,[2]BDV31122017!A$1:M$65536,13,FALSE)</f>
        <v>0</v>
      </c>
      <c r="G69" s="176">
        <f>VLOOKUP(A69,[2]BDV31122016SUP!A$1:M$65536,13,FALSE)</f>
        <v>0</v>
      </c>
      <c r="H69" s="176">
        <f>VLOOKUP(A69,'[2]bdv 31.12.2015 v. 23.03.2016'!A$1:M$65536,13,FALSE)</f>
        <v>0</v>
      </c>
      <c r="I69" s="177">
        <f>+G69-H69</f>
        <v>0</v>
      </c>
      <c r="J69" s="178"/>
      <c r="K69" s="292"/>
      <c r="L69" s="179"/>
      <c r="S69" s="182"/>
      <c r="T69" s="182"/>
    </row>
    <row r="70" spans="1:20" x14ac:dyDescent="0.25">
      <c r="A70" s="185" t="s">
        <v>854</v>
      </c>
      <c r="B70" s="133" t="s">
        <v>855</v>
      </c>
      <c r="C70" s="186"/>
      <c r="D70" s="430"/>
      <c r="E70" s="187">
        <f>SUBTOTAL(9,E68:E69)</f>
        <v>0</v>
      </c>
      <c r="F70" s="187">
        <f>SUBTOTAL(9,F68:F69)</f>
        <v>0</v>
      </c>
      <c r="G70" s="187">
        <f>SUBTOTAL(9,G68:G69)</f>
        <v>0</v>
      </c>
      <c r="H70" s="187">
        <f>SUBTOTAL(9,H68:H69)</f>
        <v>0</v>
      </c>
      <c r="I70" s="188">
        <f>+G70-H70</f>
        <v>0</v>
      </c>
      <c r="J70" s="189"/>
      <c r="K70" s="293"/>
      <c r="L70" s="190"/>
      <c r="S70" s="182"/>
      <c r="T70" s="182"/>
    </row>
    <row r="71" spans="1:20" x14ac:dyDescent="0.25">
      <c r="A71" s="132"/>
      <c r="B71" s="202"/>
      <c r="C71" s="175"/>
      <c r="D71" s="193"/>
      <c r="E71" s="193"/>
      <c r="F71" s="203"/>
      <c r="G71" s="203"/>
      <c r="H71" s="203"/>
      <c r="I71" s="177"/>
      <c r="J71" s="178"/>
      <c r="K71" s="292"/>
      <c r="L71" s="179"/>
      <c r="S71" s="182"/>
      <c r="T71" s="182"/>
    </row>
    <row r="72" spans="1:20" x14ac:dyDescent="0.25">
      <c r="A72" s="204"/>
      <c r="B72" s="205"/>
      <c r="C72" s="206"/>
      <c r="D72" s="207"/>
      <c r="E72" s="207"/>
      <c r="F72" s="208"/>
      <c r="G72" s="208"/>
      <c r="H72" s="208"/>
      <c r="I72" s="209"/>
      <c r="J72" s="209"/>
      <c r="K72" s="295"/>
      <c r="L72" s="181"/>
      <c r="S72" s="182"/>
      <c r="T72" s="182"/>
    </row>
    <row r="73" spans="1:20" s="182" customFormat="1" x14ac:dyDescent="0.25">
      <c r="A73" s="210" t="s">
        <v>66</v>
      </c>
      <c r="B73" s="211" t="s">
        <v>154</v>
      </c>
      <c r="C73" s="212"/>
      <c r="D73" s="431"/>
      <c r="E73" s="213">
        <f>SUBTOTAL(9,E3:E72)</f>
        <v>-90456883.109999985</v>
      </c>
      <c r="F73" s="213">
        <f>SUBTOTAL(9,F3:F72)</f>
        <v>-102169502.29999998</v>
      </c>
      <c r="G73" s="213">
        <f>SUBTOTAL(9,G3:G72)</f>
        <v>-87325239.280000001</v>
      </c>
      <c r="H73" s="213">
        <f>SUBTOTAL(9,H3:H72)</f>
        <v>-74244056.410000026</v>
      </c>
      <c r="I73" s="214">
        <f>+E73-F73</f>
        <v>11712619.189999998</v>
      </c>
      <c r="J73" s="215">
        <f>+I73/F73</f>
        <v>-0.11463909411644457</v>
      </c>
      <c r="K73" s="296"/>
      <c r="L73" s="216"/>
    </row>
    <row r="74" spans="1:20" s="182" customFormat="1" x14ac:dyDescent="0.25">
      <c r="A74" s="217"/>
      <c r="B74" s="217"/>
      <c r="C74" s="175"/>
      <c r="D74" s="432"/>
      <c r="E74" s="218"/>
      <c r="F74" s="199"/>
      <c r="G74" s="199"/>
      <c r="H74" s="199"/>
      <c r="I74" s="219"/>
      <c r="J74" s="220"/>
      <c r="K74" s="297"/>
      <c r="L74" s="221"/>
    </row>
    <row r="75" spans="1:20" s="182" customFormat="1" x14ac:dyDescent="0.25">
      <c r="A75" s="132" t="s">
        <v>155</v>
      </c>
      <c r="B75" s="174" t="str">
        <f>VLOOKUP(A75,'[2]bdv 31.12.2015 v. 23.03.2016'!A$1:M$65536,2,FALSE)</f>
        <v>Acciaio in barre</v>
      </c>
      <c r="C75" s="175"/>
      <c r="D75" s="175"/>
      <c r="E75" s="176">
        <f>VLOOKUP(A75,[2]BDV31122018!A$1:M$65536,13,FALSE)</f>
        <v>979596</v>
      </c>
      <c r="F75" s="176">
        <f>VLOOKUP(A75,[2]BDV31122017!A$1:M$65536,13,FALSE)</f>
        <v>363692.56</v>
      </c>
      <c r="G75" s="176">
        <f>VLOOKUP(A75,[2]BDV31122016!A$1:M$65536,13,FALSE)</f>
        <v>0</v>
      </c>
      <c r="H75" s="176">
        <f>VLOOKUP(A75,'[2]bdv 31.12.2015 v. 23.03.2016'!A$1:M$65536,13,FALSE)</f>
        <v>2100</v>
      </c>
      <c r="I75" s="177">
        <f>+E75-F75</f>
        <v>615903.43999999994</v>
      </c>
      <c r="J75" s="178">
        <f>+I75/F75</f>
        <v>1.6934727507211034</v>
      </c>
      <c r="K75" s="292"/>
      <c r="L75" s="179"/>
    </row>
    <row r="76" spans="1:20" s="182" customFormat="1" x14ac:dyDescent="0.25">
      <c r="A76" s="132" t="s">
        <v>156</v>
      </c>
      <c r="B76" s="174" t="str">
        <f>VLOOKUP(A76,'[2]bdv 31.12.2015 v. 23.03.2016'!A$1:M$65536,2,FALSE)</f>
        <v>Acciaio in nastri</v>
      </c>
      <c r="C76" s="175"/>
      <c r="D76" s="175"/>
      <c r="E76" s="176">
        <f>VLOOKUP(A76,[2]BDV31122018!A$1:M$65536,13,FALSE)</f>
        <v>15425.1</v>
      </c>
      <c r="F76" s="176">
        <f>VLOOKUP(A76,[2]BDV31122017!A$1:M$65536,13,FALSE)</f>
        <v>13352.87</v>
      </c>
      <c r="G76" s="176">
        <f>VLOOKUP(A76,[2]BDV31122016!A$1:M$65536,13,FALSE)</f>
        <v>12685.28</v>
      </c>
      <c r="H76" s="176">
        <f>VLOOKUP(A76,'[2]bdv 31.12.2015 v. 23.03.2016'!A$1:M$65536,13,FALSE)</f>
        <v>11659.63</v>
      </c>
      <c r="I76" s="177">
        <f t="shared" ref="I76:I117" si="3">+E76-F76</f>
        <v>2072.2299999999996</v>
      </c>
      <c r="J76" s="178">
        <f t="shared" ref="J76:J117" si="4">+I76/F76</f>
        <v>0.15518985806047683</v>
      </c>
      <c r="K76" s="292"/>
      <c r="L76" s="179"/>
    </row>
    <row r="77" spans="1:20" s="182" customFormat="1" x14ac:dyDescent="0.25">
      <c r="A77" s="132" t="s">
        <v>157</v>
      </c>
      <c r="B77" s="174" t="str">
        <f>VLOOKUP(A77,'[2]bdv 31.12.2015 v. 23.03.2016'!A$1:M$65536,2,FALSE)</f>
        <v>Rame e sue leghe in barre</v>
      </c>
      <c r="C77" s="175"/>
      <c r="D77" s="175"/>
      <c r="E77" s="176">
        <f>VLOOKUP(A77,[2]BDV31122018!A$1:M$65536,13,FALSE)</f>
        <v>0</v>
      </c>
      <c r="F77" s="176">
        <f>VLOOKUP(A77,[2]BDV31122017!A$1:M$65536,13,FALSE)</f>
        <v>0</v>
      </c>
      <c r="G77" s="176">
        <f>VLOOKUP(A77,[2]BDV31122016!A$1:M$65536,13,FALSE)</f>
        <v>0</v>
      </c>
      <c r="H77" s="176">
        <f>VLOOKUP(A77,'[2]bdv 31.12.2015 v. 23.03.2016'!A$1:M$65536,13,FALSE)</f>
        <v>0</v>
      </c>
      <c r="I77" s="177">
        <f t="shared" si="3"/>
        <v>0</v>
      </c>
      <c r="J77" s="178" t="e">
        <f t="shared" si="4"/>
        <v>#DIV/0!</v>
      </c>
      <c r="K77" s="292"/>
      <c r="L77" s="179"/>
    </row>
    <row r="78" spans="1:20" s="182" customFormat="1" x14ac:dyDescent="0.25">
      <c r="A78" s="132" t="s">
        <v>158</v>
      </c>
      <c r="B78" s="174" t="str">
        <f>VLOOKUP(A78,'[2]bdv 31.12.2015 v. 23.03.2016'!A$1:M$65536,2,FALSE)</f>
        <v>Rame e sue leghe - nastri</v>
      </c>
      <c r="C78" s="175"/>
      <c r="D78" s="175"/>
      <c r="E78" s="176">
        <f>VLOOKUP(A78,[2]BDV31122018!A$1:M$65536,13,FALSE)</f>
        <v>909498.41</v>
      </c>
      <c r="F78" s="176">
        <f>VLOOKUP(A78,[2]BDV31122017!A$1:M$65536,13,FALSE)</f>
        <v>898213.62</v>
      </c>
      <c r="G78" s="176">
        <f>VLOOKUP(A78,[2]BDV31122016!A$1:M$65536,13,FALSE)</f>
        <v>1279345.45</v>
      </c>
      <c r="H78" s="176">
        <f>VLOOKUP(A78,'[2]bdv 31.12.2015 v. 23.03.2016'!A$1:M$65536,13,FALSE)</f>
        <v>1585190.81</v>
      </c>
      <c r="I78" s="177">
        <f t="shared" si="3"/>
        <v>11284.790000000037</v>
      </c>
      <c r="J78" s="178">
        <f t="shared" si="4"/>
        <v>1.2563592611744228E-2</v>
      </c>
      <c r="K78" s="292"/>
      <c r="L78" s="179"/>
    </row>
    <row r="79" spans="1:20" s="182" customFormat="1" x14ac:dyDescent="0.25">
      <c r="A79" s="132" t="s">
        <v>159</v>
      </c>
      <c r="B79" s="174" t="str">
        <f>VLOOKUP(A79,'[2]bdv 31.12.2015 v. 23.03.2016'!A$1:M$65536,2,FALSE)</f>
        <v>Argento, stagno e altri</v>
      </c>
      <c r="C79" s="175"/>
      <c r="D79" s="175"/>
      <c r="E79" s="176">
        <f>VLOOKUP(A79,[2]BDV31122018!A$1:M$65536,13,FALSE)</f>
        <v>175306.18</v>
      </c>
      <c r="F79" s="176">
        <f>VLOOKUP(A79,[2]BDV31122017!A$1:M$65536,13,FALSE)</f>
        <v>252926.18</v>
      </c>
      <c r="G79" s="176">
        <f>VLOOKUP(A79,[2]BDV31122016!A$1:M$65536,13,FALSE)</f>
        <v>251864.78</v>
      </c>
      <c r="H79" s="176">
        <f>VLOOKUP(A79,'[2]bdv 31.12.2015 v. 23.03.2016'!A$1:M$65536,13,FALSE)</f>
        <v>283670.37</v>
      </c>
      <c r="I79" s="177">
        <f t="shared" si="3"/>
        <v>-77620</v>
      </c>
      <c r="J79" s="178">
        <f t="shared" si="4"/>
        <v>-0.30688796232956195</v>
      </c>
      <c r="K79" s="292"/>
      <c r="L79" s="179"/>
    </row>
    <row r="80" spans="1:20" s="182" customFormat="1" x14ac:dyDescent="0.25">
      <c r="A80" s="132" t="s">
        <v>160</v>
      </c>
      <c r="B80" s="174" t="str">
        <f>VLOOKUP(A80,'[2]bdv 31.12.2015 v. 23.03.2016'!A$1:M$65536,2,FALSE)</f>
        <v>Guaine</v>
      </c>
      <c r="C80" s="175"/>
      <c r="D80" s="175"/>
      <c r="E80" s="176">
        <f>VLOOKUP(A80,[2]BDV31122018!A$1:M$65536,13,FALSE)</f>
        <v>0</v>
      </c>
      <c r="F80" s="176">
        <f>VLOOKUP(A80,[2]BDV31122017!A$1:M$65536,13,FALSE)</f>
        <v>0</v>
      </c>
      <c r="G80" s="176">
        <f>VLOOKUP(A80,[2]BDV31122016!A$1:M$65536,13,FALSE)</f>
        <v>0</v>
      </c>
      <c r="H80" s="176">
        <f>VLOOKUP(A80,'[2]bdv 31.12.2015 v. 23.03.2016'!A$1:M$65536,13,FALSE)</f>
        <v>0</v>
      </c>
      <c r="I80" s="177">
        <f t="shared" si="3"/>
        <v>0</v>
      </c>
      <c r="J80" s="178" t="e">
        <f t="shared" si="4"/>
        <v>#DIV/0!</v>
      </c>
      <c r="K80" s="292"/>
      <c r="L80" s="179"/>
    </row>
    <row r="81" spans="1:13" s="182" customFormat="1" x14ac:dyDescent="0.25">
      <c r="A81" s="132" t="s">
        <v>161</v>
      </c>
      <c r="B81" s="174" t="str">
        <f>VLOOKUP(A81,'[2]bdv 31.12.2015 v. 23.03.2016'!A$1:M$65536,2,FALSE)</f>
        <v>Cavetti</v>
      </c>
      <c r="C81" s="184"/>
      <c r="D81" s="184"/>
      <c r="E81" s="176">
        <f>VLOOKUP(A81,[2]BDV31122018!A$1:M$65536,13,FALSE)</f>
        <v>1599.02</v>
      </c>
      <c r="F81" s="176">
        <f>VLOOKUP(A81,[2]BDV31122017!A$1:M$65536,13,FALSE)</f>
        <v>147273.57</v>
      </c>
      <c r="G81" s="176">
        <f>VLOOKUP(A81,[2]BDV31122016!A$1:M$65536,13,FALSE)</f>
        <v>183556.97</v>
      </c>
      <c r="H81" s="176">
        <f>VLOOKUP(A81,'[2]bdv 31.12.2015 v. 23.03.2016'!A$1:M$65536,13,FALSE)</f>
        <v>164792.04999999999</v>
      </c>
      <c r="I81" s="177">
        <f t="shared" si="3"/>
        <v>-145674.55000000002</v>
      </c>
      <c r="J81" s="178">
        <f t="shared" si="4"/>
        <v>-0.98914251891904303</v>
      </c>
      <c r="K81" s="292"/>
      <c r="L81" s="179"/>
    </row>
    <row r="82" spans="1:13" s="182" customFormat="1" x14ac:dyDescent="0.25">
      <c r="A82" s="132" t="s">
        <v>162</v>
      </c>
      <c r="B82" s="174" t="str">
        <f>VLOOKUP(A82,'[2]bdv 31.12.2015 v. 23.03.2016'!A$1:M$65536,2,FALSE)</f>
        <v>Acquisto lampadine</v>
      </c>
      <c r="C82" s="184"/>
      <c r="D82" s="184"/>
      <c r="E82" s="176">
        <f>VLOOKUP(A82,[2]BDV31122018!A$1:M$65536,13,FALSE)</f>
        <v>10092.9</v>
      </c>
      <c r="F82" s="176">
        <f>VLOOKUP(A82,[2]BDV31122017!A$1:M$65536,13,FALSE)</f>
        <v>0</v>
      </c>
      <c r="G82" s="176">
        <f>VLOOKUP(A82,[2]BDV31122016!A$1:M$65536,13,FALSE)</f>
        <v>0</v>
      </c>
      <c r="H82" s="176">
        <f>VLOOKUP(A82,'[2]bdv 31.12.2015 v. 23.03.2016'!A$1:M$65536,13,FALSE)</f>
        <v>0</v>
      </c>
      <c r="I82" s="177">
        <f t="shared" si="3"/>
        <v>10092.9</v>
      </c>
      <c r="J82" s="178" t="e">
        <f t="shared" si="4"/>
        <v>#DIV/0!</v>
      </c>
      <c r="K82" s="292"/>
      <c r="L82" s="179"/>
      <c r="M82" s="198"/>
    </row>
    <row r="83" spans="1:13" s="182" customFormat="1" x14ac:dyDescent="0.25">
      <c r="A83" s="132" t="s">
        <v>163</v>
      </c>
      <c r="B83" s="174" t="str">
        <f>VLOOKUP(A83,'[2]bdv 31.12.2015 v. 23.03.2016'!A$1:M$65536,2,FALSE)</f>
        <v>Particolari commerciali</v>
      </c>
      <c r="C83" s="175"/>
      <c r="D83" s="175"/>
      <c r="E83" s="176">
        <f>VLOOKUP(A83,[2]BDV31122018!A$1:M$65536,13,FALSE)</f>
        <v>3175414.58</v>
      </c>
      <c r="F83" s="176">
        <f>VLOOKUP(A83,[2]BDV31122017!A$1:M$65536,13,FALSE)</f>
        <v>3438578.03</v>
      </c>
      <c r="G83" s="176">
        <f>VLOOKUP(A83,[2]BDV31122016!A$1:M$65536,13,FALSE)</f>
        <v>3216895.84</v>
      </c>
      <c r="H83" s="176">
        <f>VLOOKUP(A83,'[2]bdv 31.12.2015 v. 23.03.2016'!A$1:M$65536,13,FALSE)</f>
        <v>2319031.88</v>
      </c>
      <c r="I83" s="177">
        <f t="shared" si="3"/>
        <v>-263163.44999999972</v>
      </c>
      <c r="J83" s="178">
        <f t="shared" si="4"/>
        <v>-7.6532638696583458E-2</v>
      </c>
      <c r="K83" s="292"/>
      <c r="L83" s="179"/>
      <c r="M83" s="199"/>
    </row>
    <row r="84" spans="1:13" s="182" customFormat="1" x14ac:dyDescent="0.25">
      <c r="A84" s="132" t="s">
        <v>164</v>
      </c>
      <c r="B84" s="174" t="str">
        <f>VLOOKUP(A84,'[2]bdv 31.12.2015 v. 23.03.2016'!A$1:M$65536,2,FALSE)</f>
        <v>Acqu.compon.per preserie uso inter.</v>
      </c>
      <c r="C84" s="175"/>
      <c r="D84" s="175"/>
      <c r="E84" s="176">
        <f>VLOOKUP(A84,[2]BDV31122018!A$1:M$65536,13,FALSE)</f>
        <v>288899.36</v>
      </c>
      <c r="F84" s="176">
        <f>VLOOKUP(A84,[2]BDV31122017!A$1:M$65536,13,FALSE)</f>
        <v>80591.63</v>
      </c>
      <c r="G84" s="176">
        <f>VLOOKUP(A84,[2]BDV31122016!A$1:M$65536,13,FALSE)</f>
        <v>190789.82</v>
      </c>
      <c r="H84" s="176">
        <f>VLOOKUP(A84,'[2]bdv 31.12.2015 v. 23.03.2016'!A$1:M$65536,13,FALSE)</f>
        <v>239288.09</v>
      </c>
      <c r="I84" s="177">
        <f t="shared" si="3"/>
        <v>208307.72999999998</v>
      </c>
      <c r="J84" s="178">
        <f t="shared" si="4"/>
        <v>2.5847315657965968</v>
      </c>
      <c r="K84" s="292"/>
      <c r="L84" s="179"/>
      <c r="M84" s="199"/>
    </row>
    <row r="85" spans="1:13" s="182" customFormat="1" x14ac:dyDescent="0.25">
      <c r="A85" s="139" t="s">
        <v>165</v>
      </c>
      <c r="B85" s="174" t="str">
        <f>VLOOKUP(A85,'[2]bdv 31.12.2015 v. 23.03.2016'!A$1:M$65536,2,FALSE)</f>
        <v>Acqu.compon.per preserie dest.vend.</v>
      </c>
      <c r="C85" s="175"/>
      <c r="D85" s="175"/>
      <c r="E85" s="176">
        <f>VLOOKUP(A85,[2]BDV31122018!A$1:M$65536,13,FALSE)</f>
        <v>142185.35</v>
      </c>
      <c r="F85" s="176">
        <f>VLOOKUP(A85,[2]BDV31122017!A$1:M$65536,13,FALSE)</f>
        <v>545610.23</v>
      </c>
      <c r="G85" s="176">
        <f>VLOOKUP(A85,[2]BDV31122016!A$1:M$65536,13,FALSE)</f>
        <v>853885.15</v>
      </c>
      <c r="H85" s="176">
        <f>VLOOKUP(A85,'[2]bdv 31.12.2015 v. 23.03.2016'!A$1:M$65536,13,FALSE)</f>
        <v>1188076.6299999999</v>
      </c>
      <c r="I85" s="177">
        <f t="shared" si="3"/>
        <v>-403424.88</v>
      </c>
      <c r="J85" s="178">
        <f t="shared" si="4"/>
        <v>-0.73940123886606746</v>
      </c>
      <c r="K85" s="292"/>
      <c r="L85" s="179"/>
      <c r="M85" s="191"/>
    </row>
    <row r="86" spans="1:13" s="182" customFormat="1" x14ac:dyDescent="0.25">
      <c r="A86" s="139" t="s">
        <v>560</v>
      </c>
      <c r="B86" s="174" t="s">
        <v>559</v>
      </c>
      <c r="C86" s="175"/>
      <c r="D86" s="175"/>
      <c r="E86" s="176">
        <f>VLOOKUP(A86,[2]BDV31122018!A$1:M$65536,13,FALSE)</f>
        <v>15962.87</v>
      </c>
      <c r="F86" s="176">
        <f>VLOOKUP(A86,[2]BDV31122017!A$1:M$65536,13,FALSE)</f>
        <v>7596.11</v>
      </c>
      <c r="G86" s="176">
        <f>VLOOKUP(A86,[2]BDV31122016!A$1:M$65536,13,FALSE)</f>
        <v>23379.03</v>
      </c>
      <c r="H86" s="176"/>
      <c r="I86" s="177">
        <f t="shared" si="3"/>
        <v>8366.760000000002</v>
      </c>
      <c r="J86" s="178">
        <f t="shared" si="4"/>
        <v>1.1014532438313824</v>
      </c>
      <c r="K86" s="292"/>
      <c r="L86" s="179"/>
      <c r="M86" s="191"/>
    </row>
    <row r="87" spans="1:13" s="182" customFormat="1" x14ac:dyDescent="0.25">
      <c r="A87" s="139" t="s">
        <v>558</v>
      </c>
      <c r="B87" s="174" t="s">
        <v>557</v>
      </c>
      <c r="C87" s="175"/>
      <c r="D87" s="175"/>
      <c r="E87" s="176">
        <f>VLOOKUP(A87,[2]BDV31122018!A$1:M$65536,13,FALSE)</f>
        <v>10538.32</v>
      </c>
      <c r="F87" s="176">
        <f>VLOOKUP(A87,[2]BDV31122017!A$1:M$65536,13,FALSE)</f>
        <v>22754.29</v>
      </c>
      <c r="G87" s="176">
        <f>VLOOKUP(A87,[2]BDV31122016!A$1:M$65536,13,FALSE)</f>
        <v>73030.94</v>
      </c>
      <c r="H87" s="176"/>
      <c r="I87" s="177">
        <f t="shared" si="3"/>
        <v>-12215.970000000001</v>
      </c>
      <c r="J87" s="178">
        <f t="shared" si="4"/>
        <v>-0.53686447698434014</v>
      </c>
      <c r="K87" s="292"/>
      <c r="L87" s="179"/>
      <c r="M87" s="191"/>
    </row>
    <row r="88" spans="1:13" s="182" customFormat="1" x14ac:dyDescent="0.25">
      <c r="A88" s="132" t="s">
        <v>166</v>
      </c>
      <c r="B88" s="174" t="str">
        <f>VLOOKUP(A88,'[2]bdv 31.12.2015 v. 23.03.2016'!A$1:M$65536,2,FALSE)</f>
        <v>Particolari su nostro  disegno</v>
      </c>
      <c r="C88" s="175"/>
      <c r="D88" s="175"/>
      <c r="E88" s="176">
        <f>VLOOKUP(A88,[2]BDV31122018!A$1:M$65536,13,FALSE)</f>
        <v>29730206.16</v>
      </c>
      <c r="F88" s="176">
        <f>VLOOKUP(A88,[2]BDV31122017!A$1:M$65536,13,FALSE)</f>
        <v>34705704.399999999</v>
      </c>
      <c r="G88" s="176">
        <f>VLOOKUP(A88,[2]BDV31122016!A$1:M$65536,13,FALSE)</f>
        <v>36387755.25</v>
      </c>
      <c r="H88" s="176">
        <f>VLOOKUP(A88,'[2]bdv 31.12.2015 v. 23.03.2016'!A$1:M$65536,13,FALSE)</f>
        <v>34265138.329999998</v>
      </c>
      <c r="I88" s="177">
        <f t="shared" si="3"/>
        <v>-4975498.2399999984</v>
      </c>
      <c r="J88" s="178">
        <f t="shared" si="4"/>
        <v>-0.14336254878030941</v>
      </c>
      <c r="K88" s="292"/>
      <c r="L88" s="179"/>
      <c r="M88" s="199"/>
    </row>
    <row r="89" spans="1:13" s="182" customFormat="1" x14ac:dyDescent="0.25">
      <c r="A89" s="132" t="s">
        <v>556</v>
      </c>
      <c r="B89" s="174" t="s">
        <v>555</v>
      </c>
      <c r="C89" s="175"/>
      <c r="D89" s="175"/>
      <c r="E89" s="176">
        <f>VLOOKUP(A89,[2]BDV31122018!A$1:M$65536,13,FALSE)</f>
        <v>7085757.5499999998</v>
      </c>
      <c r="F89" s="176">
        <f>VLOOKUP(A89,[2]BDV31122017!A$1:M$65536,13,FALSE)</f>
        <v>5470074.2599999998</v>
      </c>
      <c r="G89" s="176">
        <f>VLOOKUP(A89,[2]BDV31122016!A$1:M$65536,13,FALSE)</f>
        <v>4166827.12</v>
      </c>
      <c r="H89" s="176"/>
      <c r="I89" s="177">
        <f t="shared" si="3"/>
        <v>1615683.29</v>
      </c>
      <c r="J89" s="178">
        <f t="shared" si="4"/>
        <v>0.29536770676308882</v>
      </c>
      <c r="K89" s="292"/>
      <c r="L89" s="179"/>
      <c r="M89" s="199"/>
    </row>
    <row r="90" spans="1:13" s="182" customFormat="1" x14ac:dyDescent="0.25">
      <c r="A90" s="132" t="s">
        <v>167</v>
      </c>
      <c r="B90" s="174" t="str">
        <f>VLOOKUP(A90,'[2]bdv 31.12.2015 v. 23.03.2016'!A$1:M$65536,2,FALSE)</f>
        <v>Imballi</v>
      </c>
      <c r="C90" s="175"/>
      <c r="D90" s="175"/>
      <c r="E90" s="176">
        <f>VLOOKUP(A90,[2]BDV31122018!A$1:M$65536,13,FALSE)</f>
        <v>284411</v>
      </c>
      <c r="F90" s="176">
        <f>VLOOKUP(A90,[2]BDV31122017!A$1:M$65536,13,FALSE)</f>
        <v>208441.86</v>
      </c>
      <c r="G90" s="176">
        <f>VLOOKUP(A90,[2]BDV31122016!A$1:M$65536,13,FALSE)</f>
        <v>227867.97</v>
      </c>
      <c r="H90" s="176">
        <f>VLOOKUP(A90,'[2]bdv 31.12.2015 v. 23.03.2016'!A$1:M$65536,13,FALSE)</f>
        <v>214777.44</v>
      </c>
      <c r="I90" s="177">
        <f t="shared" si="3"/>
        <v>75969.140000000014</v>
      </c>
      <c r="J90" s="178">
        <f t="shared" si="4"/>
        <v>0.3644620135322148</v>
      </c>
      <c r="K90" s="292"/>
      <c r="L90" s="179"/>
      <c r="M90" s="199"/>
    </row>
    <row r="91" spans="1:13" s="182" customFormat="1" x14ac:dyDescent="0.25">
      <c r="A91" s="132" t="s">
        <v>554</v>
      </c>
      <c r="B91" s="174" t="s">
        <v>553</v>
      </c>
      <c r="C91" s="175"/>
      <c r="D91" s="175"/>
      <c r="E91" s="176">
        <f>VLOOKUP(A91,[2]BDV31122018!A$1:M$65536,13,FALSE)</f>
        <v>1122.25</v>
      </c>
      <c r="F91" s="176">
        <f>VLOOKUP(A91,[2]BDV31122017!A$1:M$65536,13,FALSE)</f>
        <v>226.4</v>
      </c>
      <c r="G91" s="176">
        <f>VLOOKUP(A91,[2]BDV31122016!A$1:M$65536,13,FALSE)</f>
        <v>187</v>
      </c>
      <c r="H91" s="176"/>
      <c r="I91" s="177">
        <f t="shared" si="3"/>
        <v>895.85</v>
      </c>
      <c r="J91" s="178">
        <f t="shared" si="4"/>
        <v>3.9569346289752652</v>
      </c>
      <c r="K91" s="292"/>
      <c r="L91" s="179"/>
      <c r="M91" s="199"/>
    </row>
    <row r="92" spans="1:13" s="182" customFormat="1" x14ac:dyDescent="0.25">
      <c r="A92" s="132" t="s">
        <v>168</v>
      </c>
      <c r="B92" s="174" t="str">
        <f>VLOOKUP(A92,'[2]bdv 31.12.2015 v. 23.03.2016'!A$1:M$65536,2,FALSE)</f>
        <v>Acquisto Prodotti Finiti</v>
      </c>
      <c r="C92" s="175"/>
      <c r="D92" s="175"/>
      <c r="E92" s="176">
        <f>VLOOKUP(A92,[2]BDV31122018!A$1:M$65536,13,FALSE)</f>
        <v>37651.1</v>
      </c>
      <c r="F92" s="176">
        <f>VLOOKUP(A92,[2]BDV31122017!A$1:M$65536,13,FALSE)</f>
        <v>54536.82</v>
      </c>
      <c r="G92" s="176">
        <f>VLOOKUP(A92,[2]BDV31122016!A$1:M$65536,13,FALSE)</f>
        <v>26663</v>
      </c>
      <c r="H92" s="176">
        <f>VLOOKUP(A92,'[2]bdv 31.12.2015 v. 23.03.2016'!A$1:M$65536,13,FALSE)</f>
        <v>93585.56</v>
      </c>
      <c r="I92" s="177">
        <f t="shared" si="3"/>
        <v>-16885.72</v>
      </c>
      <c r="J92" s="178">
        <f t="shared" si="4"/>
        <v>-0.30962054626580721</v>
      </c>
      <c r="K92" s="292"/>
      <c r="L92" s="179"/>
    </row>
    <row r="93" spans="1:13" s="182" customFormat="1" x14ac:dyDescent="0.25">
      <c r="A93" s="132" t="s">
        <v>169</v>
      </c>
      <c r="B93" s="174" t="str">
        <f>VLOOKUP(A93,'[2]bdv 31.12.2015 v. 23.03.2016'!A$1:M$65536,2,FALSE)</f>
        <v>Acquisto Prodotti Finiti da V.E.E.</v>
      </c>
      <c r="C93" s="175"/>
      <c r="D93" s="175"/>
      <c r="E93" s="176">
        <f>VLOOKUP(A93,[2]BDV31122018!A$1:M$65536,13,FALSE)</f>
        <v>24866850.73</v>
      </c>
      <c r="F93" s="176">
        <f>VLOOKUP(A93,[2]BDV31122017!A$1:M$65536,13,FALSE)</f>
        <v>19359016.719999999</v>
      </c>
      <c r="G93" s="176">
        <f>VLOOKUP(A93,[2]BDV31122016!A$1:M$65536,13,FALSE)</f>
        <v>4789855.18</v>
      </c>
      <c r="H93" s="176">
        <f>VLOOKUP(A93,'[2]bdv 31.12.2015 v. 23.03.2016'!A$1:M$65536,13,FALSE)</f>
        <v>49894.13</v>
      </c>
      <c r="I93" s="177">
        <f t="shared" si="3"/>
        <v>5507834.0100000016</v>
      </c>
      <c r="J93" s="178">
        <f t="shared" si="4"/>
        <v>0.28451000841947732</v>
      </c>
      <c r="K93" s="292"/>
      <c r="L93" s="179"/>
    </row>
    <row r="94" spans="1:13" s="182" customFormat="1" x14ac:dyDescent="0.25">
      <c r="A94" s="132" t="s">
        <v>170</v>
      </c>
      <c r="B94" s="174" t="str">
        <f>VLOOKUP(A94,'[2]bdv 31.12.2015 v. 23.03.2016'!A$1:M$65536,2,FALSE)</f>
        <v>Particolari Amper Auto</v>
      </c>
      <c r="C94" s="175"/>
      <c r="D94" s="175"/>
      <c r="E94" s="176">
        <f>VLOOKUP(A94,[2]BDV31122018!A$1:M$65536,13,FALSE)</f>
        <v>3510</v>
      </c>
      <c r="F94" s="176">
        <f>VLOOKUP(A94,[2]BDV31122017!A$1:M$65536,13,FALSE)</f>
        <v>4950</v>
      </c>
      <c r="G94" s="176">
        <f>VLOOKUP(A94,[2]BDV31122016!A$1:M$65536,13,FALSE)</f>
        <v>2160</v>
      </c>
      <c r="H94" s="176">
        <f>VLOOKUP(A94,'[2]bdv 31.12.2015 v. 23.03.2016'!A$1:M$65536,13,FALSE)</f>
        <v>5760</v>
      </c>
      <c r="I94" s="177">
        <f t="shared" si="3"/>
        <v>-1440</v>
      </c>
      <c r="J94" s="178">
        <f t="shared" si="4"/>
        <v>-0.29090909090909089</v>
      </c>
      <c r="K94" s="292"/>
      <c r="L94" s="179"/>
    </row>
    <row r="95" spans="1:13" s="182" customFormat="1" x14ac:dyDescent="0.25">
      <c r="A95" s="132" t="s">
        <v>171</v>
      </c>
      <c r="B95" s="174" t="str">
        <f>VLOOKUP(A95,'[2]bdv 31.12.2015 v. 23.03.2016'!A$1:M$65536,2,FALSE)</f>
        <v>Particolari Hartmann</v>
      </c>
      <c r="C95" s="175"/>
      <c r="D95" s="175"/>
      <c r="E95" s="176">
        <f>VLOOKUP(A95,[2]BDV31122018!A$1:M$65536,13,FALSE)</f>
        <v>0</v>
      </c>
      <c r="F95" s="176">
        <f>VLOOKUP(A95,[2]BDV31122017!A$1:M$65536,13,FALSE)</f>
        <v>0</v>
      </c>
      <c r="G95" s="176">
        <f>VLOOKUP(A95,[2]BDV31122016!A$1:M$65536,13,FALSE)</f>
        <v>0</v>
      </c>
      <c r="H95" s="176">
        <f>VLOOKUP(A95,'[2]bdv 31.12.2015 v. 23.03.2016'!A$1:M$65536,13,FALSE)</f>
        <v>0</v>
      </c>
      <c r="I95" s="177">
        <f t="shared" si="3"/>
        <v>0</v>
      </c>
      <c r="J95" s="178" t="e">
        <f t="shared" si="4"/>
        <v>#DIV/0!</v>
      </c>
      <c r="K95" s="292"/>
      <c r="L95" s="179"/>
      <c r="M95" s="222"/>
    </row>
    <row r="96" spans="1:13" s="182" customFormat="1" x14ac:dyDescent="0.25">
      <c r="A96" s="132" t="s">
        <v>172</v>
      </c>
      <c r="B96" s="174" t="str">
        <f>VLOOKUP(A96,'[2]bdv 31.12.2015 v. 23.03.2016'!A$1:M$65536,2,FALSE)</f>
        <v>Acquisto Dispense</v>
      </c>
      <c r="C96" s="175"/>
      <c r="D96" s="175"/>
      <c r="E96" s="176">
        <f>VLOOKUP(A96,[2]BDV31122018!A$1:M$65536,13,FALSE)</f>
        <v>107826.45</v>
      </c>
      <c r="F96" s="176">
        <f>VLOOKUP(A96,[2]BDV31122017!A$1:M$65536,13,FALSE)</f>
        <v>102344.04</v>
      </c>
      <c r="G96" s="176">
        <f>VLOOKUP(A96,[2]BDV31122016!A$1:M$65536,13,FALSE)</f>
        <v>128489.16</v>
      </c>
      <c r="H96" s="176">
        <f>VLOOKUP(A96,'[2]bdv 31.12.2015 v. 23.03.2016'!A$1:M$65536,13,FALSE)</f>
        <v>86564.95</v>
      </c>
      <c r="I96" s="177">
        <f t="shared" si="3"/>
        <v>5482.4100000000035</v>
      </c>
      <c r="J96" s="178">
        <f t="shared" si="4"/>
        <v>5.3568434468680384E-2</v>
      </c>
      <c r="K96" s="292"/>
      <c r="L96" s="179"/>
      <c r="M96" s="198"/>
    </row>
    <row r="97" spans="1:13" s="182" customFormat="1" x14ac:dyDescent="0.25">
      <c r="A97" s="132" t="s">
        <v>173</v>
      </c>
      <c r="B97" s="174" t="str">
        <f>VLOOKUP(A97,'[2]bdv 31.12.2015 v. 23.03.2016'!A$1:M$65536,2,FALSE)</f>
        <v>Acquisto grassi e lubrif.</v>
      </c>
      <c r="C97" s="175"/>
      <c r="D97" s="175"/>
      <c r="E97" s="176">
        <f>VLOOKUP(A97,[2]BDV31122018!A$1:M$65536,13,FALSE)</f>
        <v>176312.05</v>
      </c>
      <c r="F97" s="176">
        <f>VLOOKUP(A97,[2]BDV31122017!A$1:M$65536,13,FALSE)</f>
        <v>149396.07999999999</v>
      </c>
      <c r="G97" s="176">
        <f>VLOOKUP(A97,[2]BDV31122016!A$1:M$65536,13,FALSE)</f>
        <v>123587.46</v>
      </c>
      <c r="H97" s="176">
        <f>VLOOKUP(A97,'[2]bdv 31.12.2015 v. 23.03.2016'!A$1:M$65536,13,FALSE)</f>
        <v>55179.38</v>
      </c>
      <c r="I97" s="177">
        <f t="shared" si="3"/>
        <v>26915.97</v>
      </c>
      <c r="J97" s="178">
        <f t="shared" si="4"/>
        <v>0.18016516899238591</v>
      </c>
      <c r="K97" s="292"/>
      <c r="L97" s="179"/>
      <c r="M97" s="198"/>
    </row>
    <row r="98" spans="1:13" s="182" customFormat="1" x14ac:dyDescent="0.25">
      <c r="A98" s="132" t="s">
        <v>174</v>
      </c>
      <c r="B98" s="174" t="str">
        <f>VLOOKUP(A98,'[2]bdv 31.12.2015 v. 23.03.2016'!A$1:M$65536,2,FALSE)</f>
        <v>Stampi e attrezz. pilota</v>
      </c>
      <c r="C98" s="175"/>
      <c r="D98" s="175"/>
      <c r="E98" s="176">
        <f>VLOOKUP(A98,[2]BDV31122018!A$1:M$65536,13,FALSE)</f>
        <v>44069.2</v>
      </c>
      <c r="F98" s="176">
        <f>VLOOKUP(A98,[2]BDV31122017!A$1:M$65536,13,FALSE)</f>
        <v>12500</v>
      </c>
      <c r="G98" s="176">
        <f>VLOOKUP(A98,[2]BDV31122016!A$1:M$65536,13,FALSE)</f>
        <v>8760</v>
      </c>
      <c r="H98" s="176">
        <f>VLOOKUP(A98,'[2]bdv 31.12.2015 v. 23.03.2016'!A$1:M$65536,13,FALSE)</f>
        <v>21362.21</v>
      </c>
      <c r="I98" s="177">
        <f t="shared" si="3"/>
        <v>31569.199999999997</v>
      </c>
      <c r="J98" s="178">
        <f t="shared" si="4"/>
        <v>2.5255359999999998</v>
      </c>
      <c r="K98" s="292"/>
      <c r="L98" s="179"/>
      <c r="M98" s="198"/>
    </row>
    <row r="99" spans="1:13" s="182" customFormat="1" x14ac:dyDescent="0.25">
      <c r="A99" s="132" t="s">
        <v>175</v>
      </c>
      <c r="B99" s="174" t="str">
        <f>VLOOKUP(A99,'[2]bdv 31.12.2015 v. 23.03.2016'!A$1:M$65536,2,FALSE)</f>
        <v>Stampi dest. a produzione</v>
      </c>
      <c r="C99" s="175"/>
      <c r="D99" s="175"/>
      <c r="E99" s="176">
        <f>VLOOKUP(A99,[2]BDV31122018!A$1:M$65536,13,FALSE)</f>
        <v>300</v>
      </c>
      <c r="F99" s="176">
        <f>VLOOKUP(A99,[2]BDV31122017!A$1:M$65536,13,FALSE)</f>
        <v>0</v>
      </c>
      <c r="G99" s="176">
        <f>VLOOKUP(A99,[2]BDV31122016!A$1:M$65536,13,FALSE)</f>
        <v>4250</v>
      </c>
      <c r="H99" s="176">
        <f>VLOOKUP(A99,'[2]bdv 31.12.2015 v. 23.03.2016'!A$1:M$65536,13,FALSE)</f>
        <v>0</v>
      </c>
      <c r="I99" s="177">
        <f t="shared" si="3"/>
        <v>300</v>
      </c>
      <c r="J99" s="178" t="e">
        <f t="shared" si="4"/>
        <v>#DIV/0!</v>
      </c>
      <c r="K99" s="292"/>
      <c r="L99" s="179"/>
    </row>
    <row r="100" spans="1:13" s="182" customFormat="1" x14ac:dyDescent="0.25">
      <c r="A100" s="132" t="s">
        <v>176</v>
      </c>
      <c r="B100" s="174" t="str">
        <f>VLOOKUP(A100,'[2]bdv 31.12.2015 v. 23.03.2016'!A$1:M$65536,2,FALSE)</f>
        <v>Campionature e proto.dest.uso inter</v>
      </c>
      <c r="C100" s="175"/>
      <c r="D100" s="175"/>
      <c r="E100" s="176">
        <f>VLOOKUP(A100,[2]BDV31122018!A$1:M$65536,13,FALSE)</f>
        <v>43550.28</v>
      </c>
      <c r="F100" s="176">
        <f>VLOOKUP(A100,[2]BDV31122017!A$1:M$65536,13,FALSE)</f>
        <v>166010.98000000001</v>
      </c>
      <c r="G100" s="176">
        <f>VLOOKUP(A100,[2]BDV31122016!A$1:M$65536,13,FALSE)</f>
        <v>139688.59</v>
      </c>
      <c r="H100" s="176">
        <f>VLOOKUP(A100,'[2]bdv 31.12.2015 v. 23.03.2016'!A$1:M$65536,13,FALSE)</f>
        <v>159273.74</v>
      </c>
      <c r="I100" s="177">
        <f t="shared" si="3"/>
        <v>-122460.70000000001</v>
      </c>
      <c r="J100" s="178">
        <f t="shared" si="4"/>
        <v>-0.73766626761675647</v>
      </c>
      <c r="K100" s="292"/>
      <c r="L100" s="179"/>
    </row>
    <row r="101" spans="1:13" s="182" customFormat="1" x14ac:dyDescent="0.25">
      <c r="A101" s="139" t="s">
        <v>177</v>
      </c>
      <c r="B101" s="174" t="str">
        <f>VLOOKUP(A101,'[2]bdv 31.12.2015 v. 23.03.2016'!A$1:M$65536,2,FALSE)</f>
        <v>Campionature e proto.dest.alla vend</v>
      </c>
      <c r="C101" s="175"/>
      <c r="D101" s="175"/>
      <c r="E101" s="176">
        <f>VLOOKUP(A101,[2]BDV31122018!A$1:M$65536,13,FALSE)</f>
        <v>12558.49</v>
      </c>
      <c r="F101" s="176">
        <f>VLOOKUP(A101,[2]BDV31122017!A$1:M$65536,13,FALSE)</f>
        <v>115077.83</v>
      </c>
      <c r="G101" s="176">
        <f>VLOOKUP(A101,[2]BDV31122016!A$1:M$65536,13,FALSE)</f>
        <v>180578.57</v>
      </c>
      <c r="H101" s="176">
        <f>VLOOKUP(A101,'[2]bdv 31.12.2015 v. 23.03.2016'!A$1:M$65536,13,FALSE)</f>
        <v>285045.92</v>
      </c>
      <c r="I101" s="177">
        <f t="shared" si="3"/>
        <v>-102519.34</v>
      </c>
      <c r="J101" s="178">
        <f t="shared" si="4"/>
        <v>-0.8908695966894753</v>
      </c>
      <c r="K101" s="292"/>
      <c r="L101" s="179"/>
      <c r="M101" s="198"/>
    </row>
    <row r="102" spans="1:13" s="182" customFormat="1" x14ac:dyDescent="0.25">
      <c r="A102" s="139" t="s">
        <v>552</v>
      </c>
      <c r="B102" s="174" t="s">
        <v>551</v>
      </c>
      <c r="C102" s="175"/>
      <c r="D102" s="175"/>
      <c r="E102" s="176">
        <f>VLOOKUP(A102,[2]BDV31122018!A$1:M$65536,13,FALSE)</f>
        <v>40381.040000000001</v>
      </c>
      <c r="F102" s="176">
        <f>VLOOKUP(A102,[2]BDV31122017!A$1:M$65536,13,FALSE)</f>
        <v>6209.98</v>
      </c>
      <c r="G102" s="176">
        <f>VLOOKUP(A102,[2]BDV31122016!A$1:M$65536,13,FALSE)</f>
        <v>1985.27</v>
      </c>
      <c r="H102" s="176"/>
      <c r="I102" s="177">
        <f t="shared" si="3"/>
        <v>34171.06</v>
      </c>
      <c r="J102" s="178">
        <f t="shared" si="4"/>
        <v>5.5026038731203641</v>
      </c>
      <c r="K102" s="292"/>
      <c r="L102" s="179"/>
      <c r="M102" s="198"/>
    </row>
    <row r="103" spans="1:13" s="182" customFormat="1" x14ac:dyDescent="0.25">
      <c r="A103" s="139" t="s">
        <v>550</v>
      </c>
      <c r="B103" s="174" t="s">
        <v>549</v>
      </c>
      <c r="C103" s="175"/>
      <c r="D103" s="175"/>
      <c r="E103" s="176">
        <f>VLOOKUP(A103,[2]BDV31122018!A$1:M$65536,13,FALSE)</f>
        <v>236.06</v>
      </c>
      <c r="F103" s="176">
        <f>VLOOKUP(A103,[2]BDV31122017!A$1:M$65536,13,FALSE)</f>
        <v>4989.8999999999996</v>
      </c>
      <c r="G103" s="176">
        <f>VLOOKUP(A103,[2]BDV31122016!A$1:M$65536,13,FALSE)</f>
        <v>15712.71</v>
      </c>
      <c r="H103" s="176"/>
      <c r="I103" s="177">
        <f t="shared" si="3"/>
        <v>-4753.8399999999992</v>
      </c>
      <c r="J103" s="178">
        <f t="shared" si="4"/>
        <v>-0.95269243872622689</v>
      </c>
      <c r="K103" s="292"/>
      <c r="L103" s="179"/>
      <c r="M103" s="198"/>
    </row>
    <row r="104" spans="1:13" s="182" customFormat="1" x14ac:dyDescent="0.25">
      <c r="A104" s="132" t="s">
        <v>178</v>
      </c>
      <c r="B104" s="174" t="str">
        <f>VLOOKUP(A104,'[2]bdv 31.12.2015 v. 23.03.2016'!A$1:M$65536,2,FALSE)</f>
        <v>Attr. prod.serie e calibri</v>
      </c>
      <c r="C104" s="175"/>
      <c r="D104" s="175"/>
      <c r="E104" s="176">
        <f>VLOOKUP(A104,[2]BDV31122018!A$1:M$65536,13,FALSE)</f>
        <v>65750.539999999994</v>
      </c>
      <c r="F104" s="176">
        <f>VLOOKUP(A104,[2]BDV31122017!A$1:M$65536,13,FALSE)</f>
        <v>166338.59</v>
      </c>
      <c r="G104" s="176">
        <f>VLOOKUP(A104,[2]BDV31122016!A$1:M$65536,13,FALSE)</f>
        <v>232567.88</v>
      </c>
      <c r="H104" s="176">
        <f>VLOOKUP(A104,'[2]bdv 31.12.2015 v. 23.03.2016'!A$1:M$65536,13,FALSE)</f>
        <v>85789.83</v>
      </c>
      <c r="I104" s="177">
        <f t="shared" si="3"/>
        <v>-100588.05</v>
      </c>
      <c r="J104" s="178">
        <f t="shared" si="4"/>
        <v>-0.60471866450232625</v>
      </c>
      <c r="K104" s="292"/>
      <c r="L104" s="179"/>
      <c r="M104" s="198"/>
    </row>
    <row r="105" spans="1:13" s="182" customFormat="1" x14ac:dyDescent="0.25">
      <c r="A105" s="132" t="s">
        <v>548</v>
      </c>
      <c r="B105" s="174" t="s">
        <v>547</v>
      </c>
      <c r="C105" s="175"/>
      <c r="D105" s="175"/>
      <c r="E105" s="176">
        <f>VLOOKUP(A105,[2]BDV31122018!A$1:M$65536,13,FALSE)</f>
        <v>1500</v>
      </c>
      <c r="F105" s="176">
        <f>VLOOKUP(A105,[2]BDV31122017!A$1:M$65536,13,FALSE)</f>
        <v>600</v>
      </c>
      <c r="G105" s="176">
        <f>VLOOKUP(A105,[2]BDV31122016!A$1:M$65536,13,FALSE)</f>
        <v>6268</v>
      </c>
      <c r="H105" s="176"/>
      <c r="I105" s="177">
        <f t="shared" si="3"/>
        <v>900</v>
      </c>
      <c r="J105" s="178">
        <f t="shared" si="4"/>
        <v>1.5</v>
      </c>
      <c r="K105" s="292"/>
      <c r="L105" s="179"/>
      <c r="M105" s="198"/>
    </row>
    <row r="106" spans="1:13" s="182" customFormat="1" x14ac:dyDescent="0.25">
      <c r="A106" s="132" t="s">
        <v>179</v>
      </c>
      <c r="B106" s="174" t="str">
        <f>VLOOKUP(A106,'[2]bdv 31.12.2015 v. 23.03.2016'!A$1:M$65536,2,FALSE)</f>
        <v>Stampi</v>
      </c>
      <c r="C106" s="175"/>
      <c r="D106" s="175"/>
      <c r="E106" s="176">
        <f>VLOOKUP(A106,[2]BDV31122018!A$1:M$65536,13,FALSE)</f>
        <v>10729.2</v>
      </c>
      <c r="F106" s="176">
        <f>VLOOKUP(A106,[2]BDV31122017!A$1:M$65536,13,FALSE)</f>
        <v>15000</v>
      </c>
      <c r="G106" s="176">
        <f>VLOOKUP(A106,[2]BDV31122016!A$1:M$65536,13,FALSE)</f>
        <v>0</v>
      </c>
      <c r="H106" s="176">
        <f>VLOOKUP(A106,'[2]bdv 31.12.2015 v. 23.03.2016'!A$1:M$65536,13,FALSE)</f>
        <v>13744.29</v>
      </c>
      <c r="I106" s="177">
        <f t="shared" si="3"/>
        <v>-4270.7999999999993</v>
      </c>
      <c r="J106" s="178">
        <f t="shared" si="4"/>
        <v>-0.28471999999999997</v>
      </c>
      <c r="K106" s="292"/>
      <c r="L106" s="179"/>
    </row>
    <row r="107" spans="1:13" s="182" customFormat="1" x14ac:dyDescent="0.25">
      <c r="A107" s="132" t="s">
        <v>180</v>
      </c>
      <c r="B107" s="174" t="str">
        <f>VLOOKUP(A107,'[2]bdv 31.12.2015 v. 23.03.2016'!A$1:M$65536,2,FALSE)</f>
        <v>Attrezzature generiche</v>
      </c>
      <c r="C107" s="175"/>
      <c r="D107" s="175"/>
      <c r="E107" s="176">
        <f>VLOOKUP(A107,[2]BDV31122018!A$1:M$65536,13,FALSE)</f>
        <v>9455.84</v>
      </c>
      <c r="F107" s="176">
        <f>VLOOKUP(A107,[2]BDV31122017!A$1:M$65536,13,FALSE)</f>
        <v>95650.96</v>
      </c>
      <c r="G107" s="176">
        <f>VLOOKUP(A107,[2]BDV31122016!A$1:M$65536,13,FALSE)</f>
        <v>12433.82</v>
      </c>
      <c r="H107" s="176">
        <f>VLOOKUP(A107,'[2]bdv 31.12.2015 v. 23.03.2016'!A$1:M$65536,13,FALSE)</f>
        <v>15527.26</v>
      </c>
      <c r="I107" s="177">
        <f t="shared" si="3"/>
        <v>-86195.12000000001</v>
      </c>
      <c r="J107" s="178">
        <f t="shared" si="4"/>
        <v>-0.9011422363141991</v>
      </c>
      <c r="K107" s="292"/>
      <c r="L107" s="179"/>
      <c r="M107" s="198"/>
    </row>
    <row r="108" spans="1:13" s="182" customFormat="1" x14ac:dyDescent="0.25">
      <c r="A108" s="132" t="s">
        <v>181</v>
      </c>
      <c r="B108" s="174" t="str">
        <f>VLOOKUP(A108,'[2]bdv 31.12.2015 v. 23.03.2016'!A$1:M$65536,2,FALSE)</f>
        <v>Stampi propr. clienti</v>
      </c>
      <c r="C108" s="175"/>
      <c r="D108" s="175"/>
      <c r="E108" s="176">
        <f>VLOOKUP(A108,[2]BDV31122018!A$1:M$65536,13,FALSE)</f>
        <v>0</v>
      </c>
      <c r="F108" s="176">
        <f>VLOOKUP(A108,[2]BDV31122017!A$1:M$65536,13,FALSE)</f>
        <v>0</v>
      </c>
      <c r="G108" s="176">
        <f>VLOOKUP(A108,[2]BDV31122016!A$1:M$65536,13,FALSE)</f>
        <v>0</v>
      </c>
      <c r="H108" s="176">
        <f>VLOOKUP(A108,'[2]bdv 31.12.2015 v. 23.03.2016'!A$1:M$65536,13,FALSE)</f>
        <v>0</v>
      </c>
      <c r="I108" s="177">
        <f t="shared" si="3"/>
        <v>0</v>
      </c>
      <c r="J108" s="178" t="e">
        <f t="shared" si="4"/>
        <v>#DIV/0!</v>
      </c>
      <c r="K108" s="292"/>
      <c r="L108" s="179"/>
    </row>
    <row r="109" spans="1:13" s="182" customFormat="1" x14ac:dyDescent="0.25">
      <c r="A109" s="132" t="s">
        <v>182</v>
      </c>
      <c r="B109" s="174" t="str">
        <f>VLOOKUP(A109,'[2]bdv 31.12.2015 v. 23.03.2016'!A$1:M$65536,2,FALSE)</f>
        <v>Compartecip.a fornitori</v>
      </c>
      <c r="C109" s="175"/>
      <c r="D109" s="175"/>
      <c r="E109" s="176">
        <f>VLOOKUP(A109,[2]BDV31122018!A$1:M$65536,13,FALSE)</f>
        <v>0</v>
      </c>
      <c r="F109" s="176">
        <f>VLOOKUP(A109,[2]BDV31122017!A$1:M$65536,13,FALSE)</f>
        <v>0</v>
      </c>
      <c r="G109" s="176">
        <f>VLOOKUP(A109,[2]BDV31122016!A$1:M$65536,13,FALSE)</f>
        <v>11500</v>
      </c>
      <c r="H109" s="176">
        <f>VLOOKUP(A109,'[2]bdv 31.12.2015 v. 23.03.2016'!A$1:M$65536,13,FALSE)</f>
        <v>0</v>
      </c>
      <c r="I109" s="177">
        <f t="shared" si="3"/>
        <v>0</v>
      </c>
      <c r="J109" s="178" t="e">
        <f t="shared" si="4"/>
        <v>#DIV/0!</v>
      </c>
      <c r="K109" s="292"/>
      <c r="L109" s="179"/>
      <c r="M109" s="199"/>
    </row>
    <row r="110" spans="1:13" s="182" customFormat="1" x14ac:dyDescent="0.25">
      <c r="A110" s="132" t="s">
        <v>183</v>
      </c>
      <c r="B110" s="174" t="str">
        <f>VLOOKUP(A110,'[2]bdv 31.12.2015 v. 23.03.2016'!A$1:M$65536,2,FALSE)</f>
        <v>Immobile Industriale Pero &lt; 500 ¤</v>
      </c>
      <c r="C110" s="175"/>
      <c r="D110" s="175"/>
      <c r="E110" s="176">
        <f>VLOOKUP(A110,[2]BDV31122018!A$1:M$65536,13,FALSE)</f>
        <v>32884.480000000003</v>
      </c>
      <c r="F110" s="176">
        <f>VLOOKUP(A110,[2]BDV31122017!A$1:M$65536,13,FALSE)</f>
        <v>6999.95</v>
      </c>
      <c r="G110" s="176">
        <f>VLOOKUP(A110,[2]BDV31122016!A$1:M$65536,13,FALSE)</f>
        <v>3816.8</v>
      </c>
      <c r="H110" s="176">
        <f>VLOOKUP(A110,'[2]bdv 31.12.2015 v. 23.03.2016'!A$1:M$65536,13,FALSE)</f>
        <v>4171.8500000000004</v>
      </c>
      <c r="I110" s="177">
        <f t="shared" si="3"/>
        <v>25884.530000000002</v>
      </c>
      <c r="J110" s="178">
        <f t="shared" si="4"/>
        <v>3.6978164129743787</v>
      </c>
      <c r="K110" s="292"/>
      <c r="L110" s="179"/>
    </row>
    <row r="111" spans="1:13" s="182" customFormat="1" x14ac:dyDescent="0.25">
      <c r="A111" s="132" t="s">
        <v>184</v>
      </c>
      <c r="B111" s="174" t="str">
        <f>VLOOKUP(A111,'[2]bdv 31.12.2015 v. 23.03.2016'!A$1:M$65536,2,FALSE)</f>
        <v>Impianti &lt; 500 ¤</v>
      </c>
      <c r="C111" s="175"/>
      <c r="D111" s="175"/>
      <c r="E111" s="176">
        <f>VLOOKUP(A111,[2]BDV31122018!A$1:M$65536,13,FALSE)</f>
        <v>8092.08</v>
      </c>
      <c r="F111" s="176">
        <f>VLOOKUP(A111,[2]BDV31122017!A$1:M$65536,13,FALSE)</f>
        <v>3031</v>
      </c>
      <c r="G111" s="176">
        <f>VLOOKUP(A111,[2]BDV31122016!A$1:M$65536,13,FALSE)</f>
        <v>150</v>
      </c>
      <c r="H111" s="176">
        <f>VLOOKUP(A111,'[2]bdv 31.12.2015 v. 23.03.2016'!A$1:M$65536,13,FALSE)</f>
        <v>1980</v>
      </c>
      <c r="I111" s="177">
        <f t="shared" si="3"/>
        <v>5061.08</v>
      </c>
      <c r="J111" s="178">
        <f t="shared" si="4"/>
        <v>1.6697723523589574</v>
      </c>
      <c r="K111" s="292"/>
      <c r="L111" s="179"/>
    </row>
    <row r="112" spans="1:13" s="182" customFormat="1" x14ac:dyDescent="0.25">
      <c r="A112" s="132" t="s">
        <v>185</v>
      </c>
      <c r="B112" s="174" t="str">
        <f>VLOOKUP(A112,'[2]bdv 31.12.2015 v. 23.03.2016'!A$1:M$65536,2,FALSE)</f>
        <v>Resi su materiali</v>
      </c>
      <c r="C112" s="175"/>
      <c r="D112" s="175"/>
      <c r="E112" s="176">
        <f>VLOOKUP(A112,[2]BDV31122018!A$1:M$65536,13,FALSE)</f>
        <v>-9796.36</v>
      </c>
      <c r="F112" s="176">
        <f>VLOOKUP(A112,[2]BDV31122017!A$1:M$65536,13,FALSE)</f>
        <v>-270.08</v>
      </c>
      <c r="G112" s="176">
        <f>VLOOKUP(A112,[2]BDV31122016!A$1:M$65536,13,FALSE)</f>
        <v>-193396.86</v>
      </c>
      <c r="H112" s="176">
        <f>VLOOKUP(A112,'[2]bdv 31.12.2015 v. 23.03.2016'!A$1:M$65536,13,FALSE)</f>
        <v>-207706.69</v>
      </c>
      <c r="I112" s="177">
        <f t="shared" si="3"/>
        <v>-9526.2800000000007</v>
      </c>
      <c r="J112" s="178">
        <f t="shared" si="4"/>
        <v>35.272067535545027</v>
      </c>
      <c r="K112" s="292"/>
      <c r="L112" s="179"/>
    </row>
    <row r="113" spans="1:14" s="182" customFormat="1" x14ac:dyDescent="0.25">
      <c r="A113" s="132" t="s">
        <v>546</v>
      </c>
      <c r="B113" s="174" t="s">
        <v>545</v>
      </c>
      <c r="C113" s="175"/>
      <c r="D113" s="175"/>
      <c r="E113" s="176">
        <f>VLOOKUP(A113,[2]BDV31122018!A$1:M$65536,13,FALSE)</f>
        <v>-530003.30000000005</v>
      </c>
      <c r="F113" s="176">
        <f>VLOOKUP(A113,[2]BDV31122017!A$1:M$65536,13,FALSE)</f>
        <v>-421527.14</v>
      </c>
      <c r="G113" s="176">
        <f>VLOOKUP(A113,[2]BDV31122016!A$1:M$65536,13,FALSE)</f>
        <v>-136306.46</v>
      </c>
      <c r="H113" s="176"/>
      <c r="I113" s="177">
        <f t="shared" si="3"/>
        <v>-108476.16000000003</v>
      </c>
      <c r="J113" s="178">
        <f t="shared" si="4"/>
        <v>0.257340867779</v>
      </c>
      <c r="K113" s="292"/>
      <c r="L113" s="179"/>
    </row>
    <row r="114" spans="1:14" s="182" customFormat="1" x14ac:dyDescent="0.25">
      <c r="A114" s="132" t="s">
        <v>544</v>
      </c>
      <c r="B114" s="174" t="s">
        <v>543</v>
      </c>
      <c r="C114" s="175"/>
      <c r="D114" s="175"/>
      <c r="E114" s="176">
        <f>VLOOKUP(A114,[2]BDV31122018!A$1:M$65536,13,FALSE)</f>
        <v>-522126</v>
      </c>
      <c r="F114" s="176">
        <f>VLOOKUP(A114,[2]BDV31122017!A$1:M$65536,13,FALSE)</f>
        <v>-66776.5</v>
      </c>
      <c r="G114" s="176">
        <f>VLOOKUP(A114,[2]BDV31122016!A$1:M$65536,13,FALSE)</f>
        <v>-3229.2</v>
      </c>
      <c r="H114" s="176"/>
      <c r="I114" s="177">
        <f t="shared" si="3"/>
        <v>-455349.5</v>
      </c>
      <c r="J114" s="178">
        <f t="shared" si="4"/>
        <v>6.8190081840168322</v>
      </c>
      <c r="K114" s="292"/>
      <c r="L114" s="179"/>
    </row>
    <row r="115" spans="1:14" s="182" customFormat="1" x14ac:dyDescent="0.25">
      <c r="A115" s="132" t="s">
        <v>186</v>
      </c>
      <c r="B115" s="174" t="str">
        <f>VLOOKUP(A115,'[2]bdv 31.12.2015 v. 23.03.2016'!A$1:M$65536,2,FALSE)</f>
        <v>Resi su beni strumentali &lt; ¤ 516</v>
      </c>
      <c r="C115" s="175"/>
      <c r="D115" s="175"/>
      <c r="E115" s="176">
        <f>VLOOKUP(A115,[2]BDV31122018!A$1:M$65536,13,FALSE)</f>
        <v>0</v>
      </c>
      <c r="F115" s="176">
        <f>VLOOKUP(A115,[2]BDV31122017!A$1:M$65536,13,FALSE)</f>
        <v>0</v>
      </c>
      <c r="G115" s="176">
        <f>VLOOKUP(A115,[2]BDV31122016!A$1:M$65536,13,FALSE)</f>
        <v>0</v>
      </c>
      <c r="H115" s="176">
        <f>VLOOKUP(A115,'[2]bdv 31.12.2015 v. 23.03.2016'!A$1:M$65536,13,FALSE)</f>
        <v>0</v>
      </c>
      <c r="I115" s="177">
        <f t="shared" si="3"/>
        <v>0</v>
      </c>
      <c r="J115" s="178" t="e">
        <f t="shared" si="4"/>
        <v>#DIV/0!</v>
      </c>
      <c r="K115" s="292"/>
      <c r="L115" s="179"/>
    </row>
    <row r="116" spans="1:14" s="182" customFormat="1" x14ac:dyDescent="0.25">
      <c r="A116" s="132" t="s">
        <v>187</v>
      </c>
      <c r="B116" s="174" t="str">
        <f>VLOOKUP(A116,'[2]bdv 31.12.2015 v. 23.03.2016'!A$1:M$65536,2,FALSE)</f>
        <v>Rimpiazzi su materiali</v>
      </c>
      <c r="C116" s="175"/>
      <c r="D116" s="175"/>
      <c r="E116" s="176">
        <f>VLOOKUP(A116,[2]BDV31122018!A$1:M$65536,13,FALSE)</f>
        <v>0</v>
      </c>
      <c r="F116" s="176">
        <f>VLOOKUP(A116,[2]BDV31122017!A$1:M$65536,13,FALSE)</f>
        <v>0</v>
      </c>
      <c r="G116" s="176">
        <f>VLOOKUP(A116,[2]BDV31122016!A$1:M$65536,13,FALSE)</f>
        <v>0</v>
      </c>
      <c r="H116" s="176">
        <f>VLOOKUP(A116,'[2]bdv 31.12.2015 v. 23.03.2016'!A$1:M$65536,13,FALSE)</f>
        <v>0</v>
      </c>
      <c r="I116" s="177">
        <f t="shared" si="3"/>
        <v>0</v>
      </c>
      <c r="J116" s="178" t="e">
        <f t="shared" si="4"/>
        <v>#DIV/0!</v>
      </c>
      <c r="K116" s="292"/>
      <c r="L116" s="179"/>
    </row>
    <row r="117" spans="1:14" s="182" customFormat="1" x14ac:dyDescent="0.25">
      <c r="A117" s="132" t="s">
        <v>188</v>
      </c>
      <c r="B117" s="174" t="str">
        <f>VLOOKUP(A117,'[2]bdv 31.12.2015 v. 23.03.2016'!A$1:M$65536,2,FALSE)</f>
        <v>Rimp. beni strumentali &lt; ¤ 516</v>
      </c>
      <c r="C117" s="175"/>
      <c r="D117" s="175"/>
      <c r="E117" s="176">
        <f>VLOOKUP(A117,[2]BDV31122018!A$1:M$65536,13,FALSE)</f>
        <v>0</v>
      </c>
      <c r="F117" s="176">
        <f>VLOOKUP(A117,[2]BDV31122017!A$1:M$65536,13,FALSE)</f>
        <v>0</v>
      </c>
      <c r="G117" s="176">
        <f>VLOOKUP(A117,[2]BDV31122016!A$1:M$65536,13,FALSE)</f>
        <v>0</v>
      </c>
      <c r="H117" s="176">
        <f>VLOOKUP(A117,'[2]bdv 31.12.2015 v. 23.03.2016'!A$1:M$65536,13,FALSE)</f>
        <v>0</v>
      </c>
      <c r="I117" s="177">
        <f t="shared" si="3"/>
        <v>0</v>
      </c>
      <c r="J117" s="178" t="e">
        <f t="shared" si="4"/>
        <v>#DIV/0!</v>
      </c>
      <c r="K117" s="292"/>
      <c r="L117" s="179"/>
    </row>
    <row r="118" spans="1:14" s="182" customFormat="1" x14ac:dyDescent="0.25">
      <c r="A118" s="185" t="s">
        <v>856</v>
      </c>
      <c r="B118" s="133" t="s">
        <v>857</v>
      </c>
      <c r="C118" s="186"/>
      <c r="D118" s="186"/>
      <c r="E118" s="201">
        <f>SUBTOTAL(9,E75:E117)</f>
        <v>67225746.930000022</v>
      </c>
      <c r="F118" s="201">
        <f>SUBTOTAL(9,F75:F117)</f>
        <v>65929115.139999986</v>
      </c>
      <c r="G118" s="201">
        <f>SUBTOTAL(9,G75:G117)</f>
        <v>52223604.520000003</v>
      </c>
      <c r="H118" s="201">
        <f>SUBTOTAL(9,H75:H117)</f>
        <v>40943897.660000011</v>
      </c>
      <c r="I118" s="188">
        <f>+E118-F118</f>
        <v>1296631.7900000364</v>
      </c>
      <c r="J118" s="189">
        <f>+I118/F118</f>
        <v>1.9667058889636973E-2</v>
      </c>
      <c r="K118" s="293"/>
      <c r="L118" s="190"/>
      <c r="N118" s="199"/>
    </row>
    <row r="119" spans="1:14" s="182" customFormat="1" x14ac:dyDescent="0.25">
      <c r="A119" s="217"/>
      <c r="B119" s="217"/>
      <c r="C119" s="175"/>
      <c r="D119" s="432"/>
      <c r="E119" s="218"/>
      <c r="F119" s="199"/>
      <c r="G119" s="199"/>
      <c r="H119" s="199"/>
      <c r="I119" s="219"/>
      <c r="J119" s="220"/>
      <c r="K119" s="297"/>
      <c r="L119" s="221"/>
    </row>
    <row r="120" spans="1:14" s="182" customFormat="1" x14ac:dyDescent="0.25">
      <c r="A120" s="132" t="s">
        <v>246</v>
      </c>
      <c r="B120" s="174" t="str">
        <f>VLOOKUP(A120,'[2]bdv 31.12.2015 v. 23.03.2016'!A$1:M$65536,2,FALSE)</f>
        <v>Macchinario &lt; 500 ¤</v>
      </c>
      <c r="C120" s="175"/>
      <c r="D120" s="175"/>
      <c r="E120" s="176">
        <f>VLOOKUP(A120,[2]BDV31122018!A$1:M$65536,13,FALSE)</f>
        <v>5601.5</v>
      </c>
      <c r="F120" s="176">
        <f>VLOOKUP(A120,[2]BDV31122017!A$1:M$65536,13,FALSE)</f>
        <v>10688.06</v>
      </c>
      <c r="G120" s="176">
        <f>VLOOKUP(A120,[2]BDV31122016!A$1:M$65536,13,FALSE)</f>
        <v>8129.69</v>
      </c>
      <c r="H120" s="176">
        <f>VLOOKUP(A120,'[2]bdv 31.12.2015 v. 23.03.2016'!A$1:M$65536,13,FALSE)</f>
        <v>1833.6</v>
      </c>
      <c r="I120" s="177">
        <f>+E120-F120</f>
        <v>-5086.5599999999995</v>
      </c>
      <c r="J120" s="178">
        <f>+I120/F120</f>
        <v>-0.47591050199942736</v>
      </c>
      <c r="K120" s="292"/>
      <c r="L120" s="179"/>
      <c r="M120" s="198"/>
    </row>
    <row r="121" spans="1:14" s="182" customFormat="1" x14ac:dyDescent="0.25">
      <c r="A121" s="132" t="s">
        <v>247</v>
      </c>
      <c r="B121" s="174" t="str">
        <f>VLOOKUP(A121,'[2]bdv 31.12.2015 v. 23.03.2016'!A$1:M$65536,2,FALSE)</f>
        <v>Attrezzatura varia e min.&lt; 500¤</v>
      </c>
      <c r="C121" s="175"/>
      <c r="D121" s="175"/>
      <c r="E121" s="176">
        <f>VLOOKUP(A121,[2]BDV31122018!A$1:M$65536,13,FALSE)</f>
        <v>13472.42</v>
      </c>
      <c r="F121" s="176">
        <f>VLOOKUP(A121,[2]BDV31122017!A$1:M$65536,13,FALSE)</f>
        <v>64873.26</v>
      </c>
      <c r="G121" s="176">
        <f>VLOOKUP(A121,[2]BDV31122016!A$1:M$65536,13,FALSE)</f>
        <v>46876.52</v>
      </c>
      <c r="H121" s="176">
        <f>VLOOKUP(A121,'[2]bdv 31.12.2015 v. 23.03.2016'!A$1:M$65536,13,FALSE)</f>
        <v>85685.85</v>
      </c>
      <c r="I121" s="177">
        <f t="shared" ref="I121:I184" si="5">+E121-F121</f>
        <v>-51400.840000000004</v>
      </c>
      <c r="J121" s="178">
        <f t="shared" ref="J121:J184" si="6">+I121/F121</f>
        <v>-0.79232706973566613</v>
      </c>
      <c r="K121" s="292"/>
      <c r="L121" s="179"/>
      <c r="M121" s="198"/>
    </row>
    <row r="122" spans="1:14" s="182" customFormat="1" x14ac:dyDescent="0.25">
      <c r="A122" s="132" t="s">
        <v>248</v>
      </c>
      <c r="B122" s="174" t="str">
        <f>VLOOKUP(A122,'[2]bdv 31.12.2015 v. 23.03.2016'!A$1:M$65536,2,FALSE)</f>
        <v>Forni &lt; 500 ¤</v>
      </c>
      <c r="C122" s="175"/>
      <c r="D122" s="175"/>
      <c r="E122" s="176">
        <f>VLOOKUP(A122,[2]BDV31122018!A$1:M$65536,13,FALSE)</f>
        <v>0</v>
      </c>
      <c r="F122" s="176">
        <f>VLOOKUP(A122,[2]BDV31122017!A$1:M$65536,13,FALSE)</f>
        <v>0</v>
      </c>
      <c r="G122" s="176">
        <f>VLOOKUP(A122,[2]BDV31122016!A$1:M$65536,13,FALSE)</f>
        <v>0</v>
      </c>
      <c r="H122" s="176">
        <f>VLOOKUP(A122,'[2]bdv 31.12.2015 v. 23.03.2016'!A$1:M$65536,13,FALSE)</f>
        <v>0</v>
      </c>
      <c r="I122" s="177">
        <f t="shared" si="5"/>
        <v>0</v>
      </c>
      <c r="J122" s="178" t="e">
        <f t="shared" si="6"/>
        <v>#DIV/0!</v>
      </c>
      <c r="K122" s="292"/>
      <c r="L122" s="179"/>
      <c r="M122" s="198"/>
    </row>
    <row r="123" spans="1:14" s="182" customFormat="1" x14ac:dyDescent="0.25">
      <c r="A123" s="132" t="s">
        <v>249</v>
      </c>
      <c r="B123" s="174" t="str">
        <f>VLOOKUP(A123,'[2]bdv 31.12.2015 v. 23.03.2016'!A$1:M$65536,2,FALSE)</f>
        <v>Mobili Macch.Uff. ordin. &lt; 500¤</v>
      </c>
      <c r="C123" s="175"/>
      <c r="D123" s="175"/>
      <c r="E123" s="176">
        <f>VLOOKUP(A123,[2]BDV31122018!A$1:M$65536,13,FALSE)</f>
        <v>32785.82</v>
      </c>
      <c r="F123" s="176">
        <f>VLOOKUP(A123,[2]BDV31122017!A$1:M$65536,13,FALSE)</f>
        <v>15500</v>
      </c>
      <c r="G123" s="176">
        <f>VLOOKUP(A123,[2]BDV31122016!A$1:M$65536,13,FALSE)</f>
        <v>17448.580000000002</v>
      </c>
      <c r="H123" s="176">
        <f>VLOOKUP(A123,'[2]bdv 31.12.2015 v. 23.03.2016'!A$1:M$65536,13,FALSE)</f>
        <v>18130.580000000002</v>
      </c>
      <c r="I123" s="177">
        <f t="shared" si="5"/>
        <v>17285.82</v>
      </c>
      <c r="J123" s="178">
        <f t="shared" si="6"/>
        <v>1.115214193548387</v>
      </c>
      <c r="K123" s="292"/>
      <c r="L123" s="179"/>
      <c r="M123" s="198"/>
    </row>
    <row r="124" spans="1:14" s="182" customFormat="1" x14ac:dyDescent="0.25">
      <c r="A124" s="132" t="s">
        <v>250</v>
      </c>
      <c r="B124" s="174" t="str">
        <f>VLOOKUP(A124,'[2]bdv 31.12.2015 v. 23.03.2016'!A$1:M$65536,2,FALSE)</f>
        <v>Macchine Ufficio elettron &lt; 500 ¤</v>
      </c>
      <c r="C124" s="175"/>
      <c r="D124" s="175"/>
      <c r="E124" s="176">
        <f>VLOOKUP(A124,[2]BDV31122018!A$1:M$65536,13,FALSE)</f>
        <v>4737.79</v>
      </c>
      <c r="F124" s="176">
        <f>VLOOKUP(A124,[2]BDV31122017!A$1:M$65536,13,FALSE)</f>
        <v>2299.0700000000002</v>
      </c>
      <c r="G124" s="176">
        <f>VLOOKUP(A124,[2]BDV31122016!A$1:M$65536,13,FALSE)</f>
        <v>4411.4799999999996</v>
      </c>
      <c r="H124" s="176">
        <f>VLOOKUP(A124,'[2]bdv 31.12.2015 v. 23.03.2016'!A$1:M$65536,13,FALSE)</f>
        <v>5810.97</v>
      </c>
      <c r="I124" s="177">
        <f t="shared" si="5"/>
        <v>2438.7199999999998</v>
      </c>
      <c r="J124" s="178">
        <f t="shared" si="6"/>
        <v>1.0607419521806642</v>
      </c>
      <c r="K124" s="292"/>
      <c r="L124" s="179"/>
      <c r="M124" s="198"/>
    </row>
    <row r="125" spans="1:14" s="182" customFormat="1" x14ac:dyDescent="0.25">
      <c r="A125" s="132" t="s">
        <v>251</v>
      </c>
      <c r="B125" s="174" t="str">
        <f>VLOOKUP(A125,'[2]bdv 31.12.2015 v. 23.03.2016'!A$1:M$65536,2,FALSE)</f>
        <v>Software &lt; 500 ¤</v>
      </c>
      <c r="C125" s="175"/>
      <c r="D125" s="175"/>
      <c r="E125" s="176">
        <f>VLOOKUP(A125,[2]BDV31122018!A$1:M$65536,13,FALSE)</f>
        <v>0</v>
      </c>
      <c r="F125" s="176">
        <f>VLOOKUP(A125,[2]BDV31122017!A$1:M$65536,13,FALSE)</f>
        <v>655</v>
      </c>
      <c r="G125" s="176">
        <f>VLOOKUP(A125,[2]BDV31122016!A$1:M$65536,13,FALSE)</f>
        <v>2016</v>
      </c>
      <c r="H125" s="176">
        <f>VLOOKUP(A125,'[2]bdv 31.12.2015 v. 23.03.2016'!A$1:M$65536,13,FALSE)</f>
        <v>0</v>
      </c>
      <c r="I125" s="177">
        <f t="shared" si="5"/>
        <v>-655</v>
      </c>
      <c r="J125" s="178">
        <f t="shared" si="6"/>
        <v>-1</v>
      </c>
      <c r="K125" s="292"/>
      <c r="L125" s="179"/>
      <c r="M125" s="198"/>
    </row>
    <row r="126" spans="1:14" s="182" customFormat="1" x14ac:dyDescent="0.25">
      <c r="A126" s="132" t="s">
        <v>252</v>
      </c>
      <c r="B126" s="174" t="str">
        <f>VLOOKUP(A126,'[2]bdv 31.12.2015 v. 23.03.2016'!A$1:M$65536,2,FALSE)</f>
        <v>Automezzi &lt; 500 ¤</v>
      </c>
      <c r="C126" s="175"/>
      <c r="D126" s="175"/>
      <c r="E126" s="176">
        <f>VLOOKUP(A126,[2]BDV31122018!A$1:M$65536,13,FALSE)</f>
        <v>0</v>
      </c>
      <c r="F126" s="176">
        <f>VLOOKUP(A126,[2]BDV31122017!A$1:M$65536,13,FALSE)</f>
        <v>0</v>
      </c>
      <c r="G126" s="176">
        <f>VLOOKUP(A126,[2]BDV31122016!A$1:M$65536,13,FALSE)</f>
        <v>0</v>
      </c>
      <c r="H126" s="176">
        <f>VLOOKUP(A126,'[2]bdv 31.12.2015 v. 23.03.2016'!A$1:M$65536,13,FALSE)</f>
        <v>500</v>
      </c>
      <c r="I126" s="177">
        <f t="shared" si="5"/>
        <v>0</v>
      </c>
      <c r="J126" s="178" t="e">
        <f t="shared" si="6"/>
        <v>#DIV/0!</v>
      </c>
      <c r="K126" s="292"/>
      <c r="L126" s="179"/>
      <c r="M126" s="198"/>
    </row>
    <row r="127" spans="1:14" s="182" customFormat="1" x14ac:dyDescent="0.25">
      <c r="A127" s="132" t="s">
        <v>189</v>
      </c>
      <c r="B127" s="174" t="str">
        <f>VLOOKUP(A127,'[2]bdv 31.12.2015 v. 23.03.2016'!A$1:M$65536,2,FALSE)</f>
        <v>Costo lavorazione esterna</v>
      </c>
      <c r="C127" s="175"/>
      <c r="D127" s="175"/>
      <c r="E127" s="176">
        <f>VLOOKUP(A127,[2]BDV31122018!A$1:M$65536,13,FALSE)</f>
        <v>8432883.8200000003</v>
      </c>
      <c r="F127" s="176">
        <f>VLOOKUP(A127,[2]BDV31122017!A$1:M$65536,13,FALSE)</f>
        <v>8823725.3499999996</v>
      </c>
      <c r="G127" s="176">
        <f>VLOOKUP(A127,[2]BDV31122016!A$1:M$65536,13,FALSE)</f>
        <v>10488497.4</v>
      </c>
      <c r="H127" s="176">
        <f>VLOOKUP(A127,'[2]bdv 31.12.2015 v. 23.03.2016'!A$1:M$65536,13,FALSE)</f>
        <v>9901173.0399999991</v>
      </c>
      <c r="I127" s="177">
        <f t="shared" si="5"/>
        <v>-390841.52999999933</v>
      </c>
      <c r="J127" s="178">
        <f t="shared" si="6"/>
        <v>-4.4294389784015585E-2</v>
      </c>
      <c r="K127" s="292"/>
      <c r="L127" s="179"/>
    </row>
    <row r="128" spans="1:14" s="182" customFormat="1" x14ac:dyDescent="0.25">
      <c r="A128" s="132" t="s">
        <v>190</v>
      </c>
      <c r="B128" s="174" t="str">
        <f>VLOOKUP(A128,'[2]bdv 31.12.2015 v. 23.03.2016'!A$1:M$65536,2,FALSE)</f>
        <v>Costo lavorazione esterna V.E.E.</v>
      </c>
      <c r="C128" s="175"/>
      <c r="D128" s="175"/>
      <c r="E128" s="176">
        <f>VLOOKUP(A128,[2]BDV31122018!A$1:M$65536,13,FALSE)</f>
        <v>5430.69</v>
      </c>
      <c r="F128" s="176">
        <f>VLOOKUP(A128,[2]BDV31122017!A$1:M$65536,13,FALSE)</f>
        <v>1028230.67</v>
      </c>
      <c r="G128" s="176">
        <f>VLOOKUP(A128,[2]BDV31122016!A$1:M$65536,13,FALSE)</f>
        <v>2973702.58</v>
      </c>
      <c r="H128" s="176">
        <f>VLOOKUP(A128,'[2]bdv 31.12.2015 v. 23.03.2016'!A$1:M$65536,13,FALSE)</f>
        <v>3126516.81</v>
      </c>
      <c r="I128" s="177">
        <f t="shared" si="5"/>
        <v>-1022799.9800000001</v>
      </c>
      <c r="J128" s="178">
        <f t="shared" si="6"/>
        <v>-0.99471841274682071</v>
      </c>
      <c r="K128" s="292"/>
      <c r="L128" s="179"/>
      <c r="M128" s="198"/>
    </row>
    <row r="129" spans="1:13" s="182" customFormat="1" x14ac:dyDescent="0.25">
      <c r="A129" s="132" t="s">
        <v>542</v>
      </c>
      <c r="B129" s="174" t="s">
        <v>541</v>
      </c>
      <c r="C129" s="175"/>
      <c r="D129" s="175"/>
      <c r="E129" s="176">
        <f>VLOOKUP(A129,[2]BDV31122018!A$1:M$65536,13,FALSE)</f>
        <v>-300</v>
      </c>
      <c r="F129" s="176">
        <f>VLOOKUP(A129,[2]BDV31122017!A$1:M$65536,13,FALSE)</f>
        <v>-900.51</v>
      </c>
      <c r="G129" s="176">
        <f>VLOOKUP(A129,[2]BDV31122016!A$1:M$65536,13,FALSE)</f>
        <v>-9043.01</v>
      </c>
      <c r="H129" s="176"/>
      <c r="I129" s="177">
        <f t="shared" si="5"/>
        <v>600.51</v>
      </c>
      <c r="J129" s="178">
        <f t="shared" si="6"/>
        <v>-0.66685544857913848</v>
      </c>
      <c r="K129" s="292"/>
      <c r="L129" s="179"/>
      <c r="M129" s="198"/>
    </row>
    <row r="130" spans="1:13" s="182" customFormat="1" x14ac:dyDescent="0.25">
      <c r="A130" s="132" t="s">
        <v>540</v>
      </c>
      <c r="B130" s="174" t="s">
        <v>539</v>
      </c>
      <c r="C130" s="175"/>
      <c r="D130" s="175"/>
      <c r="E130" s="176">
        <f>VLOOKUP(A130,[2]BDV31122018!A$1:M$65536,13,FALSE)</f>
        <v>-142654.76999999999</v>
      </c>
      <c r="F130" s="176">
        <f>VLOOKUP(A130,[2]BDV31122017!A$1:M$65536,13,FALSE)</f>
        <v>-86862.27</v>
      </c>
      <c r="G130" s="176">
        <f>VLOOKUP(A130,[2]BDV31122016!A$1:M$65536,13,FALSE)</f>
        <v>-92700.32</v>
      </c>
      <c r="H130" s="176"/>
      <c r="I130" s="177">
        <f t="shared" si="5"/>
        <v>-55792.499999999985</v>
      </c>
      <c r="J130" s="178">
        <f t="shared" si="6"/>
        <v>0.64230994653950424</v>
      </c>
      <c r="K130" s="292"/>
      <c r="L130" s="179"/>
      <c r="M130" s="198"/>
    </row>
    <row r="131" spans="1:13" s="182" customFormat="1" x14ac:dyDescent="0.25">
      <c r="A131" s="132" t="s">
        <v>191</v>
      </c>
      <c r="B131" s="174" t="str">
        <f>VLOOKUP(A131,'[2]bdv 31.12.2015 v. 23.03.2016'!A$1:M$65536,2,FALSE)</f>
        <v>Costo lavorazione per selezioni</v>
      </c>
      <c r="C131" s="175"/>
      <c r="D131" s="175"/>
      <c r="E131" s="176">
        <f>VLOOKUP(A131,[2]BDV31122018!A$1:M$65536,13,FALSE)</f>
        <v>122555.8</v>
      </c>
      <c r="F131" s="176">
        <f>VLOOKUP(A131,[2]BDV31122017!A$1:M$65536,13,FALSE)</f>
        <v>340467.02</v>
      </c>
      <c r="G131" s="176">
        <f>VLOOKUP(A131,[2]BDV31122016!A$1:M$65536,13,FALSE)</f>
        <v>439491.2</v>
      </c>
      <c r="H131" s="176">
        <f>VLOOKUP(A131,'[2]bdv 31.12.2015 v. 23.03.2016'!A$1:M$65536,13,FALSE)</f>
        <v>80755.14</v>
      </c>
      <c r="I131" s="177">
        <f t="shared" si="5"/>
        <v>-217911.22000000003</v>
      </c>
      <c r="J131" s="178">
        <f t="shared" si="6"/>
        <v>-0.64003620673743966</v>
      </c>
      <c r="K131" s="292"/>
      <c r="L131" s="179"/>
    </row>
    <row r="132" spans="1:13" s="182" customFormat="1" x14ac:dyDescent="0.25">
      <c r="A132" s="132" t="s">
        <v>192</v>
      </c>
      <c r="B132" s="174" t="str">
        <f>VLOOKUP(A132,'[2]bdv 31.12.2015 v. 23.03.2016'!A$1:M$65536,2,FALSE)</f>
        <v>Resi su lavoraz. esterna e selez.</v>
      </c>
      <c r="C132" s="175"/>
      <c r="D132" s="175"/>
      <c r="E132" s="176">
        <f>VLOOKUP(A132,[2]BDV31122018!A$1:M$65536,13,FALSE)</f>
        <v>97.2</v>
      </c>
      <c r="F132" s="176">
        <f>VLOOKUP(A132,[2]BDV31122017!A$1:M$65536,13,FALSE)</f>
        <v>0</v>
      </c>
      <c r="G132" s="176">
        <f>VLOOKUP(A132,[2]BDV31122016!A$1:M$65536,13,FALSE)</f>
        <v>0</v>
      </c>
      <c r="H132" s="176">
        <f>VLOOKUP(A132,'[2]bdv 31.12.2015 v. 23.03.2016'!A$1:M$65536,13,FALSE)</f>
        <v>0</v>
      </c>
      <c r="I132" s="177">
        <f t="shared" si="5"/>
        <v>97.2</v>
      </c>
      <c r="J132" s="178" t="e">
        <f t="shared" si="6"/>
        <v>#DIV/0!</v>
      </c>
      <c r="K132" s="292"/>
      <c r="L132" s="179"/>
    </row>
    <row r="133" spans="1:13" s="182" customFormat="1" x14ac:dyDescent="0.25">
      <c r="A133" s="132" t="s">
        <v>193</v>
      </c>
      <c r="B133" s="174" t="str">
        <f>VLOOKUP(A133,'[2]bdv 31.12.2015 v. 23.03.2016'!A$1:M$65536,2,FALSE)</f>
        <v>Rimpiazzi su lavoraz. esterna.</v>
      </c>
      <c r="C133" s="175"/>
      <c r="D133" s="175"/>
      <c r="E133" s="176">
        <f>VLOOKUP(A133,[2]BDV31122018!A$1:M$65536,13,FALSE)</f>
        <v>0</v>
      </c>
      <c r="F133" s="176">
        <f>VLOOKUP(A133,[2]BDV31122017!A$1:M$65536,13,FALSE)</f>
        <v>0</v>
      </c>
      <c r="G133" s="176">
        <f>VLOOKUP(A133,[2]BDV31122016!A$1:M$65536,13,FALSE)</f>
        <v>0</v>
      </c>
      <c r="H133" s="176">
        <f>VLOOKUP(A133,'[2]bdv 31.12.2015 v. 23.03.2016'!A$1:M$65536,13,FALSE)</f>
        <v>0</v>
      </c>
      <c r="I133" s="177">
        <f t="shared" si="5"/>
        <v>0</v>
      </c>
      <c r="J133" s="178" t="e">
        <f t="shared" si="6"/>
        <v>#DIV/0!</v>
      </c>
      <c r="K133" s="292"/>
      <c r="L133" s="179"/>
    </row>
    <row r="134" spans="1:13" s="182" customFormat="1" x14ac:dyDescent="0.25">
      <c r="A134" s="132" t="s">
        <v>194</v>
      </c>
      <c r="B134" s="174" t="str">
        <f>VLOOKUP(A134,'[2]bdv 31.12.2015 v. 23.03.2016'!A$1:M$65536,2,FALSE)</f>
        <v>Energia, acqua Pero</v>
      </c>
      <c r="C134" s="175"/>
      <c r="D134" s="175"/>
      <c r="E134" s="176">
        <f>VLOOKUP(A134,[2]BDV31122018!A$1:M$65536,13,FALSE)</f>
        <v>226863.98</v>
      </c>
      <c r="F134" s="176">
        <f>VLOOKUP(A134,[2]BDV31122017!A$1:M$65536,13,FALSE)</f>
        <v>191385.74</v>
      </c>
      <c r="G134" s="176">
        <f>VLOOKUP(A134,[2]BDV31122016!A$1:M$65536,13,FALSE)</f>
        <v>203573.68</v>
      </c>
      <c r="H134" s="176">
        <f>VLOOKUP(A134,'[2]bdv 31.12.2015 v. 23.03.2016'!A$1:M$65536,13,FALSE)</f>
        <v>213405.57</v>
      </c>
      <c r="I134" s="177">
        <f t="shared" si="5"/>
        <v>35478.24000000002</v>
      </c>
      <c r="J134" s="178">
        <f t="shared" si="6"/>
        <v>0.18537556664357555</v>
      </c>
      <c r="K134" s="292"/>
      <c r="L134" s="179"/>
    </row>
    <row r="135" spans="1:13" s="182" customFormat="1" x14ac:dyDescent="0.25">
      <c r="A135" s="132" t="s">
        <v>195</v>
      </c>
      <c r="B135" s="174" t="str">
        <f>VLOOKUP(A135,'[2]bdv 31.12.2015 v. 23.03.2016'!A$1:M$65536,2,FALSE)</f>
        <v>Riscaldamento</v>
      </c>
      <c r="C135" s="184"/>
      <c r="D135" s="184"/>
      <c r="E135" s="176">
        <f>VLOOKUP(A135,[2]BDV31122018!A$1:M$65536,13,FALSE)</f>
        <v>45647.99</v>
      </c>
      <c r="F135" s="176">
        <f>VLOOKUP(A135,[2]BDV31122017!A$1:M$65536,13,FALSE)</f>
        <v>25656.74</v>
      </c>
      <c r="G135" s="176">
        <f>VLOOKUP(A135,[2]BDV31122016!A$1:M$65536,13,FALSE)</f>
        <v>34700.75</v>
      </c>
      <c r="H135" s="176">
        <f>VLOOKUP(A135,'[2]bdv 31.12.2015 v. 23.03.2016'!A$1:M$65536,13,FALSE)</f>
        <v>41680.67</v>
      </c>
      <c r="I135" s="177">
        <f t="shared" si="5"/>
        <v>19991.249999999996</v>
      </c>
      <c r="J135" s="178">
        <f t="shared" si="6"/>
        <v>0.77918122099689968</v>
      </c>
      <c r="K135" s="292"/>
      <c r="L135" s="179"/>
      <c r="M135" s="198"/>
    </row>
    <row r="136" spans="1:13" s="182" customFormat="1" x14ac:dyDescent="0.25">
      <c r="A136" s="132" t="s">
        <v>259</v>
      </c>
      <c r="B136" s="174" t="str">
        <f>VLOOKUP(A136,'[2]bdv 31.12.2015 v. 23.03.2016'!A$1:M$65536,2,FALSE)</f>
        <v>Varie d'officina</v>
      </c>
      <c r="C136" s="184"/>
      <c r="D136" s="184"/>
      <c r="E136" s="176">
        <f>VLOOKUP(A136,[2]BDV31122018!A$1:M$65536,13,FALSE)</f>
        <v>12661.48</v>
      </c>
      <c r="F136" s="176">
        <f>VLOOKUP(A136,[2]BDV31122017!A$1:M$65536,13,FALSE)</f>
        <v>25689.82</v>
      </c>
      <c r="G136" s="176">
        <f>VLOOKUP(A136,[2]BDV31122016!A$1:M$65536,13,FALSE)</f>
        <v>14062.01</v>
      </c>
      <c r="H136" s="176">
        <f>VLOOKUP(A136,'[2]bdv 31.12.2015 v. 23.03.2016'!A$1:M$65536,13,FALSE)</f>
        <v>10931.3</v>
      </c>
      <c r="I136" s="177">
        <f t="shared" si="5"/>
        <v>-13028.34</v>
      </c>
      <c r="J136" s="178">
        <f t="shared" si="6"/>
        <v>-0.50714018237574265</v>
      </c>
      <c r="K136" s="292"/>
      <c r="L136" s="179"/>
      <c r="M136" s="198"/>
    </row>
    <row r="137" spans="1:13" s="182" customFormat="1" x14ac:dyDescent="0.25">
      <c r="A137" s="132" t="s">
        <v>196</v>
      </c>
      <c r="B137" s="174" t="str">
        <f>VLOOKUP(A137,'[2]bdv 31.12.2015 v. 23.03.2016'!A$1:M$65536,2,FALSE)</f>
        <v>Telefoni  Pero</v>
      </c>
      <c r="C137" s="175"/>
      <c r="D137" s="175"/>
      <c r="E137" s="176">
        <f>VLOOKUP(A137,[2]BDV31122018!A$1:M$65536,13,FALSE)</f>
        <v>22617.919999999998</v>
      </c>
      <c r="F137" s="176">
        <f>VLOOKUP(A137,[2]BDV31122017!A$1:M$65536,13,FALSE)</f>
        <v>18438.46</v>
      </c>
      <c r="G137" s="176">
        <f>VLOOKUP(A137,[2]BDV31122016!A$1:M$65536,13,FALSE)</f>
        <v>14747.41</v>
      </c>
      <c r="H137" s="176">
        <f>VLOOKUP(A137,'[2]bdv 31.12.2015 v. 23.03.2016'!A$1:M$65536,13,FALSE)</f>
        <v>16278.47</v>
      </c>
      <c r="I137" s="177">
        <f t="shared" si="5"/>
        <v>4179.4599999999991</v>
      </c>
      <c r="J137" s="178">
        <f t="shared" si="6"/>
        <v>0.22667077402342709</v>
      </c>
      <c r="K137" s="292"/>
      <c r="L137" s="179"/>
      <c r="M137" s="198"/>
    </row>
    <row r="138" spans="1:13" s="182" customFormat="1" x14ac:dyDescent="0.25">
      <c r="A138" s="132" t="s">
        <v>197</v>
      </c>
      <c r="B138" s="174" t="str">
        <f>VLOOKUP(A138,'[2]bdv 31.12.2015 v. 23.03.2016'!A$1:M$65536,2,FALSE)</f>
        <v>Assic. inc.,furto, R.C.</v>
      </c>
      <c r="C138" s="175"/>
      <c r="D138" s="175"/>
      <c r="E138" s="176">
        <f>VLOOKUP(A138,[2]BDV31122018!A$1:M$65536,13,FALSE)</f>
        <v>173568.3</v>
      </c>
      <c r="F138" s="176">
        <f>VLOOKUP(A138,[2]BDV31122017!A$1:M$65536,13,FALSE)</f>
        <v>180656.91</v>
      </c>
      <c r="G138" s="176">
        <f>VLOOKUP(A138,[2]BDV31122016!A$1:M$65536,13,FALSE)</f>
        <v>103688.57</v>
      </c>
      <c r="H138" s="176">
        <f>VLOOKUP(A138,'[2]bdv 31.12.2015 v. 23.03.2016'!A$1:M$65536,13,FALSE)</f>
        <v>103575.45</v>
      </c>
      <c r="I138" s="177">
        <f t="shared" si="5"/>
        <v>-7088.6100000000151</v>
      </c>
      <c r="J138" s="178">
        <f t="shared" si="6"/>
        <v>-3.923796770353271E-2</v>
      </c>
      <c r="K138" s="292"/>
      <c r="L138" s="179"/>
      <c r="M138" s="198"/>
    </row>
    <row r="139" spans="1:13" s="182" customFormat="1" x14ac:dyDescent="0.25">
      <c r="A139" s="132" t="s">
        <v>198</v>
      </c>
      <c r="B139" s="174" t="str">
        <f>VLOOKUP(A139,'[2]bdv 31.12.2015 v. 23.03.2016'!A$1:M$65536,2,FALSE)</f>
        <v>Ass. infort.inval. R.C.T.</v>
      </c>
      <c r="C139" s="175"/>
      <c r="D139" s="175"/>
      <c r="E139" s="176">
        <f>VLOOKUP(A139,[2]BDV31122018!A$1:M$65536,13,FALSE)</f>
        <v>32230.880000000001</v>
      </c>
      <c r="F139" s="176">
        <f>VLOOKUP(A139,[2]BDV31122017!A$1:M$65536,13,FALSE)</f>
        <v>18924.810000000001</v>
      </c>
      <c r="G139" s="176">
        <f>VLOOKUP(A139,[2]BDV31122016!A$1:M$65536,13,FALSE)</f>
        <v>19208.77</v>
      </c>
      <c r="H139" s="176">
        <f>VLOOKUP(A139,'[2]bdv 31.12.2015 v. 23.03.2016'!A$1:M$65536,13,FALSE)</f>
        <v>30682.54</v>
      </c>
      <c r="I139" s="177">
        <f t="shared" si="5"/>
        <v>13306.07</v>
      </c>
      <c r="J139" s="178">
        <f t="shared" si="6"/>
        <v>0.70310190696762598</v>
      </c>
      <c r="K139" s="292"/>
      <c r="L139" s="179"/>
      <c r="M139" s="198"/>
    </row>
    <row r="140" spans="1:13" s="182" customFormat="1" x14ac:dyDescent="0.25">
      <c r="A140" s="132" t="s">
        <v>199</v>
      </c>
      <c r="B140" s="174" t="str">
        <f>VLOOKUP(A140,'[2]bdv 31.12.2015 v. 23.03.2016'!A$1:M$65536,2,FALSE)</f>
        <v>Assicurazione automezzi</v>
      </c>
      <c r="C140" s="175"/>
      <c r="D140" s="175"/>
      <c r="E140" s="176">
        <f>VLOOKUP(A140,[2]BDV31122018!A$1:M$65536,13,FALSE)</f>
        <v>5572</v>
      </c>
      <c r="F140" s="176">
        <f>VLOOKUP(A140,[2]BDV31122017!A$1:M$65536,13,FALSE)</f>
        <v>5522</v>
      </c>
      <c r="G140" s="176">
        <f>VLOOKUP(A140,[2]BDV31122016!A$1:M$65536,13,FALSE)</f>
        <v>5137</v>
      </c>
      <c r="H140" s="176">
        <f>VLOOKUP(A140,'[2]bdv 31.12.2015 v. 23.03.2016'!A$1:M$65536,13,FALSE)</f>
        <v>4193</v>
      </c>
      <c r="I140" s="177">
        <f t="shared" si="5"/>
        <v>50</v>
      </c>
      <c r="J140" s="178">
        <f t="shared" si="6"/>
        <v>9.0546903295907286E-3</v>
      </c>
      <c r="K140" s="292"/>
      <c r="L140" s="179"/>
      <c r="M140" s="198"/>
    </row>
    <row r="141" spans="1:13" s="182" customFormat="1" x14ac:dyDescent="0.25">
      <c r="A141" s="132" t="s">
        <v>200</v>
      </c>
      <c r="B141" s="174" t="str">
        <f>VLOOKUP(A141,'[2]bdv 31.12.2015 v. 23.03.2016'!A$1:M$65536,2,FALSE)</f>
        <v>Assicurazione trasporti</v>
      </c>
      <c r="C141" s="175"/>
      <c r="D141" s="175"/>
      <c r="E141" s="176">
        <f>VLOOKUP(A141,[2]BDV31122018!A$1:M$65536,13,FALSE)</f>
        <v>0</v>
      </c>
      <c r="F141" s="176">
        <f>VLOOKUP(A141,[2]BDV31122017!A$1:M$65536,13,FALSE)</f>
        <v>7128</v>
      </c>
      <c r="G141" s="176">
        <f>VLOOKUP(A141,[2]BDV31122016!A$1:M$65536,13,FALSE)</f>
        <v>7920</v>
      </c>
      <c r="H141" s="176">
        <f>VLOOKUP(A141,'[2]bdv 31.12.2015 v. 23.03.2016'!A$1:M$65536,13,FALSE)</f>
        <v>9900</v>
      </c>
      <c r="I141" s="177">
        <f t="shared" si="5"/>
        <v>-7128</v>
      </c>
      <c r="J141" s="178">
        <f t="shared" si="6"/>
        <v>-1</v>
      </c>
      <c r="K141" s="292"/>
      <c r="L141" s="179"/>
      <c r="M141" s="198"/>
    </row>
    <row r="142" spans="1:13" s="182" customFormat="1" x14ac:dyDescent="0.25">
      <c r="A142" s="132" t="s">
        <v>201</v>
      </c>
      <c r="B142" s="174" t="str">
        <f>VLOOKUP(A142,'[2]bdv 31.12.2015 v. 23.03.2016'!A$1:M$65536,2,FALSE)</f>
        <v>Spese aggiornamento tecnico</v>
      </c>
      <c r="C142" s="175"/>
      <c r="D142" s="175"/>
      <c r="E142" s="176">
        <f>VLOOKUP(A142,[2]BDV31122018!A$1:M$65536,13,FALSE)</f>
        <v>46417</v>
      </c>
      <c r="F142" s="176">
        <f>VLOOKUP(A142,[2]BDV31122017!A$1:M$65536,13,FALSE)</f>
        <v>49138.75</v>
      </c>
      <c r="G142" s="176">
        <f>VLOOKUP(A142,[2]BDV31122016!A$1:M$65536,13,FALSE)</f>
        <v>34309.74</v>
      </c>
      <c r="H142" s="176">
        <f>VLOOKUP(A142,'[2]bdv 31.12.2015 v. 23.03.2016'!A$1:M$65536,13,FALSE)</f>
        <v>72815.62</v>
      </c>
      <c r="I142" s="177">
        <f t="shared" si="5"/>
        <v>-2721.75</v>
      </c>
      <c r="J142" s="178">
        <f t="shared" si="6"/>
        <v>-5.5389076848719188E-2</v>
      </c>
      <c r="K142" s="292"/>
      <c r="L142" s="179"/>
      <c r="M142" s="198"/>
    </row>
    <row r="143" spans="1:13" s="182" customFormat="1" x14ac:dyDescent="0.25">
      <c r="A143" s="132" t="s">
        <v>202</v>
      </c>
      <c r="B143" s="174" t="str">
        <f>VLOOKUP(A143,'[2]bdv 31.12.2015 v. 23.03.2016'!A$1:M$65536,2,FALSE)</f>
        <v>Rivalsa 4% su comp. aggiorn.tecnici</v>
      </c>
      <c r="C143" s="175"/>
      <c r="D143" s="175"/>
      <c r="E143" s="176">
        <f>VLOOKUP(A143,[2]BDV31122018!A$1:M$65536,13,FALSE)</f>
        <v>0</v>
      </c>
      <c r="F143" s="176">
        <f>VLOOKUP(A143,[2]BDV31122017!A$1:M$65536,13,FALSE)</f>
        <v>100.62</v>
      </c>
      <c r="G143" s="176">
        <f>VLOOKUP(A143,[2]BDV31122016!A$1:M$65536,13,FALSE)</f>
        <v>0</v>
      </c>
      <c r="H143" s="176">
        <f>VLOOKUP(A143,'[2]bdv 31.12.2015 v. 23.03.2016'!A$1:M$65536,13,FALSE)</f>
        <v>70.2</v>
      </c>
      <c r="I143" s="177">
        <f t="shared" si="5"/>
        <v>-100.62</v>
      </c>
      <c r="J143" s="178">
        <f t="shared" si="6"/>
        <v>-1</v>
      </c>
      <c r="K143" s="292"/>
      <c r="L143" s="179"/>
    </row>
    <row r="144" spans="1:13" s="182" customFormat="1" x14ac:dyDescent="0.25">
      <c r="A144" s="132" t="s">
        <v>260</v>
      </c>
      <c r="B144" s="174" t="str">
        <f>VLOOKUP(A144,'[2]bdv 31.12.2015 v. 23.03.2016'!A$1:M$65536,2,FALSE)</f>
        <v>Abbon.e acquisti riviste e libri</v>
      </c>
      <c r="C144" s="175"/>
      <c r="D144" s="175"/>
      <c r="E144" s="176">
        <f>VLOOKUP(A144,[2]BDV31122018!A$1:M$65536,13,FALSE)</f>
        <v>8508.19</v>
      </c>
      <c r="F144" s="176">
        <f>VLOOKUP(A144,[2]BDV31122017!A$1:M$65536,13,FALSE)</f>
        <v>1805.29</v>
      </c>
      <c r="G144" s="176">
        <f>VLOOKUP(A144,[2]BDV31122016!A$1:M$65536,13,FALSE)</f>
        <v>3469.68</v>
      </c>
      <c r="H144" s="176">
        <f>VLOOKUP(A144,'[2]bdv 31.12.2015 v. 23.03.2016'!A$1:M$65536,13,FALSE)</f>
        <v>3240.51</v>
      </c>
      <c r="I144" s="177">
        <f t="shared" si="5"/>
        <v>6702.9000000000005</v>
      </c>
      <c r="J144" s="178">
        <f t="shared" si="6"/>
        <v>3.7129214696807717</v>
      </c>
      <c r="K144" s="292"/>
      <c r="L144" s="179"/>
      <c r="M144" s="198"/>
    </row>
    <row r="145" spans="1:13" s="182" customFormat="1" x14ac:dyDescent="0.25">
      <c r="A145" s="132" t="s">
        <v>203</v>
      </c>
      <c r="B145" s="174" t="str">
        <f>VLOOKUP(A145,'[2]bdv 31.12.2015 v. 23.03.2016'!A$1:M$65536,2,FALSE)</f>
        <v>Spese di sviluppo/prove di lab.</v>
      </c>
      <c r="C145" s="175"/>
      <c r="D145" s="175"/>
      <c r="E145" s="176">
        <f>VLOOKUP(A145,[2]BDV31122018!A$1:M$65536,13,FALSE)</f>
        <v>283257.18</v>
      </c>
      <c r="F145" s="176">
        <f>VLOOKUP(A145,[2]BDV31122017!A$1:M$65536,13,FALSE)</f>
        <v>291813.96000000002</v>
      </c>
      <c r="G145" s="176">
        <f>VLOOKUP(A145,[2]BDV31122016!A$1:M$65536,13,FALSE)</f>
        <v>388626.75</v>
      </c>
      <c r="H145" s="176">
        <f>VLOOKUP(A145,'[2]bdv 31.12.2015 v. 23.03.2016'!A$1:M$65536,13,FALSE)</f>
        <v>0</v>
      </c>
      <c r="I145" s="177">
        <f t="shared" si="5"/>
        <v>-8556.7800000000279</v>
      </c>
      <c r="J145" s="178">
        <f t="shared" si="6"/>
        <v>-2.9322723285753798E-2</v>
      </c>
      <c r="K145" s="292"/>
      <c r="L145" s="179"/>
      <c r="M145" s="198"/>
    </row>
    <row r="146" spans="1:13" s="182" customFormat="1" x14ac:dyDescent="0.25">
      <c r="A146" s="132" t="s">
        <v>204</v>
      </c>
      <c r="B146" s="174" t="str">
        <f>VLOOKUP(A146,'[2]bdv 31.12.2015 v. 23.03.2016'!A$1:M$65536,2,FALSE)</f>
        <v>Rivalsa 4% su spese di sviluppo</v>
      </c>
      <c r="C146" s="175"/>
      <c r="D146" s="175"/>
      <c r="E146" s="176">
        <f>VLOOKUP(A146,[2]BDV31122018!A$1:M$65536,13,FALSE)</f>
        <v>0</v>
      </c>
      <c r="F146" s="176">
        <f>VLOOKUP(A146,[2]BDV31122017!A$1:M$65536,13,FALSE)</f>
        <v>0</v>
      </c>
      <c r="G146" s="176">
        <f>VLOOKUP(A146,[2]BDV31122016!A$1:M$65536,13,FALSE)</f>
        <v>15.38</v>
      </c>
      <c r="H146" s="176">
        <f>VLOOKUP(A146,'[2]bdv 31.12.2015 v. 23.03.2016'!A$1:M$65536,13,FALSE)</f>
        <v>0</v>
      </c>
      <c r="I146" s="177">
        <f t="shared" si="5"/>
        <v>0</v>
      </c>
      <c r="J146" s="178" t="e">
        <f t="shared" si="6"/>
        <v>#DIV/0!</v>
      </c>
      <c r="K146" s="292"/>
      <c r="L146" s="179"/>
    </row>
    <row r="147" spans="1:13" s="182" customFormat="1" x14ac:dyDescent="0.25">
      <c r="A147" s="132" t="s">
        <v>538</v>
      </c>
      <c r="B147" s="174" t="s">
        <v>537</v>
      </c>
      <c r="C147" s="175"/>
      <c r="D147" s="175"/>
      <c r="E147" s="176">
        <f>VLOOKUP(A147,[2]BDV31122018!A$1:M$65536,13,FALSE)</f>
        <v>0</v>
      </c>
      <c r="F147" s="176">
        <f>VLOOKUP(A147,[2]BDV31122017!A$1:M$65536,13,FALSE)</f>
        <v>0</v>
      </c>
      <c r="G147" s="176">
        <f>VLOOKUP(A147,[2]BDV31122016!A$1:M$65536,13,FALSE)</f>
        <v>208.44</v>
      </c>
      <c r="H147" s="176"/>
      <c r="I147" s="177">
        <f t="shared" si="5"/>
        <v>0</v>
      </c>
      <c r="J147" s="178" t="e">
        <f t="shared" si="6"/>
        <v>#DIV/0!</v>
      </c>
      <c r="K147" s="292"/>
      <c r="L147" s="179"/>
    </row>
    <row r="148" spans="1:13" s="182" customFormat="1" x14ac:dyDescent="0.25">
      <c r="A148" s="132" t="s">
        <v>205</v>
      </c>
      <c r="B148" s="174" t="str">
        <f>VLOOKUP(A148,'[2]bdv 31.12.2015 v. 23.03.2016'!A$1:M$65536,2,FALSE)</f>
        <v>Spese per mensa</v>
      </c>
      <c r="C148" s="175"/>
      <c r="D148" s="175"/>
      <c r="E148" s="176">
        <f>VLOOKUP(A148,[2]BDV31122018!A$1:M$65536,13,FALSE)</f>
        <v>156363.15</v>
      </c>
      <c r="F148" s="176">
        <f>VLOOKUP(A148,[2]BDV31122017!A$1:M$65536,13,FALSE)</f>
        <v>156251.32</v>
      </c>
      <c r="G148" s="176">
        <f>VLOOKUP(A148,[2]BDV31122016!A$1:M$65536,13,FALSE)</f>
        <v>146379.99</v>
      </c>
      <c r="H148" s="176">
        <f>VLOOKUP(A148,'[2]bdv 31.12.2015 v. 23.03.2016'!A$1:M$65536,13,FALSE)</f>
        <v>145654.12</v>
      </c>
      <c r="I148" s="177">
        <f t="shared" si="5"/>
        <v>111.82999999998719</v>
      </c>
      <c r="J148" s="178">
        <f t="shared" si="6"/>
        <v>7.1570595371602105E-4</v>
      </c>
      <c r="K148" s="292"/>
      <c r="L148" s="179"/>
      <c r="M148" s="198"/>
    </row>
    <row r="149" spans="1:13" s="182" customFormat="1" x14ac:dyDescent="0.25">
      <c r="A149" s="132" t="s">
        <v>206</v>
      </c>
      <c r="B149" s="174" t="str">
        <f>VLOOKUP(A149,'[2]bdv 31.12.2015 v. 23.03.2016'!A$1:M$65536,2,FALSE)</f>
        <v>Corrieri d'acquisto</v>
      </c>
      <c r="C149" s="175"/>
      <c r="D149" s="175"/>
      <c r="E149" s="176">
        <f>VLOOKUP(A149,[2]BDV31122018!A$1:M$65536,13,FALSE)</f>
        <v>803182.25</v>
      </c>
      <c r="F149" s="176">
        <f>VLOOKUP(A149,[2]BDV31122017!A$1:M$65536,13,FALSE)</f>
        <v>908349.35</v>
      </c>
      <c r="G149" s="176">
        <f>VLOOKUP(A149,[2]BDV31122016!A$1:M$65536,13,FALSE)</f>
        <v>1154244.1000000001</v>
      </c>
      <c r="H149" s="176">
        <f>VLOOKUP(A149,'[2]bdv 31.12.2015 v. 23.03.2016'!A$1:M$65536,13,FALSE)</f>
        <v>1447509.82</v>
      </c>
      <c r="I149" s="177">
        <f t="shared" si="5"/>
        <v>-105167.09999999998</v>
      </c>
      <c r="J149" s="178">
        <f t="shared" si="6"/>
        <v>-0.11577825205687656</v>
      </c>
      <c r="K149" s="292"/>
      <c r="L149" s="179"/>
      <c r="M149" s="198"/>
    </row>
    <row r="150" spans="1:13" s="182" customFormat="1" x14ac:dyDescent="0.25">
      <c r="A150" s="132" t="s">
        <v>536</v>
      </c>
      <c r="B150" s="174" t="s">
        <v>535</v>
      </c>
      <c r="C150" s="175"/>
      <c r="D150" s="175"/>
      <c r="E150" s="176">
        <f>VLOOKUP(A150,[2]BDV31122018!A$1:M$65536,13,FALSE)</f>
        <v>16891.169999999998</v>
      </c>
      <c r="F150" s="176">
        <f>VLOOKUP(A150,[2]BDV31122017!A$1:M$65536,13,FALSE)</f>
        <v>0</v>
      </c>
      <c r="G150" s="176">
        <f>VLOOKUP(A150,[2]BDV31122016!A$1:M$65536,13,FALSE)</f>
        <v>50000</v>
      </c>
      <c r="H150" s="176"/>
      <c r="I150" s="177">
        <f t="shared" si="5"/>
        <v>16891.169999999998</v>
      </c>
      <c r="J150" s="178" t="e">
        <f t="shared" si="6"/>
        <v>#DIV/0!</v>
      </c>
      <c r="K150" s="292"/>
      <c r="L150" s="179"/>
      <c r="M150" s="198"/>
    </row>
    <row r="151" spans="1:13" s="182" customFormat="1" x14ac:dyDescent="0.25">
      <c r="A151" s="223" t="s">
        <v>1689</v>
      </c>
      <c r="B151" s="224" t="s">
        <v>1690</v>
      </c>
      <c r="C151" s="175"/>
      <c r="D151" s="175"/>
      <c r="E151" s="176">
        <f>VLOOKUP(A151,[2]BDV31122018!A$1:M$65536,13,FALSE)</f>
        <v>0</v>
      </c>
      <c r="F151" s="176"/>
      <c r="G151" s="176"/>
      <c r="H151" s="176"/>
      <c r="I151" s="177">
        <f t="shared" si="5"/>
        <v>0</v>
      </c>
      <c r="J151" s="178" t="e">
        <f t="shared" si="6"/>
        <v>#DIV/0!</v>
      </c>
      <c r="K151" s="292"/>
      <c r="L151" s="179"/>
      <c r="M151" s="198"/>
    </row>
    <row r="152" spans="1:13" s="182" customFormat="1" x14ac:dyDescent="0.25">
      <c r="A152" s="132" t="s">
        <v>207</v>
      </c>
      <c r="B152" s="174" t="str">
        <f>VLOOKUP(A152,'[2]bdv 31.12.2015 v. 23.03.2016'!A$1:M$65536,2,FALSE)</f>
        <v>Diritti di brevetto</v>
      </c>
      <c r="C152" s="175"/>
      <c r="D152" s="175"/>
      <c r="E152" s="176">
        <f>VLOOKUP(A152,[2]BDV31122018!A$1:M$65536,13,FALSE)</f>
        <v>22857</v>
      </c>
      <c r="F152" s="176">
        <f>VLOOKUP(A152,[2]BDV31122017!A$1:M$65536,13,FALSE)</f>
        <v>0</v>
      </c>
      <c r="G152" s="176">
        <f>VLOOKUP(A152,[2]BDV31122016!A$1:M$65536,13,FALSE)</f>
        <v>0</v>
      </c>
      <c r="H152" s="176">
        <f>VLOOKUP(A152,'[2]bdv 31.12.2015 v. 23.03.2016'!A$1:M$65536,13,FALSE)</f>
        <v>4927</v>
      </c>
      <c r="I152" s="177">
        <f t="shared" si="5"/>
        <v>22857</v>
      </c>
      <c r="J152" s="178" t="e">
        <f t="shared" si="6"/>
        <v>#DIV/0!</v>
      </c>
      <c r="K152" s="292"/>
      <c r="L152" s="179"/>
      <c r="M152" s="198"/>
    </row>
    <row r="153" spans="1:13" s="182" customFormat="1" x14ac:dyDescent="0.25">
      <c r="A153" s="132" t="s">
        <v>208</v>
      </c>
      <c r="B153" s="174" t="str">
        <f>VLOOKUP(A153,'[2]bdv 31.12.2015 v. 23.03.2016'!A$1:M$65536,2,FALSE)</f>
        <v>Spese prestazioni servizio Viney</v>
      </c>
      <c r="C153" s="184" t="s">
        <v>858</v>
      </c>
      <c r="D153" s="184"/>
      <c r="E153" s="176">
        <f>VLOOKUP(A153,[2]BDV31122018!A$1:M$65536,13,FALSE)</f>
        <v>0</v>
      </c>
      <c r="F153" s="176">
        <f>VLOOKUP(A153,[2]BDV31122017!A$1:M$65536,13,FALSE)</f>
        <v>0</v>
      </c>
      <c r="G153" s="176">
        <f>VLOOKUP(A153,[2]BDV31122016!A$1:M$65536,13,FALSE)</f>
        <v>250</v>
      </c>
      <c r="H153" s="176">
        <f>VLOOKUP(A153,'[2]bdv 31.12.2015 v. 23.03.2016'!A$1:M$65536,13,FALSE)</f>
        <v>75000</v>
      </c>
      <c r="I153" s="177">
        <f t="shared" si="5"/>
        <v>0</v>
      </c>
      <c r="J153" s="178" t="e">
        <f t="shared" si="6"/>
        <v>#DIV/0!</v>
      </c>
      <c r="K153" s="292"/>
      <c r="L153" s="179"/>
      <c r="M153" s="198"/>
    </row>
    <row r="154" spans="1:13" s="182" customFormat="1" x14ac:dyDescent="0.25">
      <c r="A154" s="132" t="s">
        <v>209</v>
      </c>
      <c r="B154" s="174" t="str">
        <f>VLOOKUP(A154,'[2]bdv 31.12.2015 v. 23.03.2016'!A$1:M$65536,2,FALSE)</f>
        <v>Spese prestazioni servizio terzi</v>
      </c>
      <c r="C154" s="175"/>
      <c r="D154" s="175"/>
      <c r="E154" s="176">
        <f>VLOOKUP(A154,[2]BDV31122018!A$1:M$65536,13,FALSE)</f>
        <v>432056.25</v>
      </c>
      <c r="F154" s="176">
        <f>VLOOKUP(A154,[2]BDV31122017!A$1:M$65536,13,FALSE)</f>
        <v>394851.49</v>
      </c>
      <c r="G154" s="176">
        <f>VLOOKUP(A154,[2]BDV31122016!A$1:M$65536,13,FALSE)</f>
        <v>441764.37</v>
      </c>
      <c r="H154" s="176">
        <f>VLOOKUP(A154,'[2]bdv 31.12.2015 v. 23.03.2016'!A$1:M$65536,13,FALSE)</f>
        <v>541104.27</v>
      </c>
      <c r="I154" s="177">
        <f t="shared" si="5"/>
        <v>37204.760000000009</v>
      </c>
      <c r="J154" s="178">
        <f t="shared" si="6"/>
        <v>9.4224691921512088E-2</v>
      </c>
      <c r="K154" s="292"/>
      <c r="L154" s="179"/>
      <c r="M154" s="198"/>
    </row>
    <row r="155" spans="1:13" s="182" customFormat="1" x14ac:dyDescent="0.25">
      <c r="A155" s="132" t="s">
        <v>210</v>
      </c>
      <c r="B155" s="174" t="str">
        <f>VLOOKUP(A155,'[2]bdv 31.12.2015 v. 23.03.2016'!A$1:M$65536,2,FALSE)</f>
        <v>Cassa prof. Spese prestaz. servizio</v>
      </c>
      <c r="C155" s="175"/>
      <c r="D155" s="175"/>
      <c r="E155" s="176">
        <f>VLOOKUP(A155,[2]BDV31122018!A$1:M$65536,13,FALSE)</f>
        <v>356.24</v>
      </c>
      <c r="F155" s="176">
        <f>VLOOKUP(A155,[2]BDV31122017!A$1:M$65536,13,FALSE)</f>
        <v>612</v>
      </c>
      <c r="G155" s="176">
        <f>VLOOKUP(A155,[2]BDV31122016!A$1:M$65536,13,FALSE)</f>
        <v>0</v>
      </c>
      <c r="H155" s="176">
        <f>VLOOKUP(A155,'[2]bdv 31.12.2015 v. 23.03.2016'!A$1:M$65536,13,FALSE)</f>
        <v>0</v>
      </c>
      <c r="I155" s="177">
        <f t="shared" si="5"/>
        <v>-255.76</v>
      </c>
      <c r="J155" s="178">
        <f t="shared" si="6"/>
        <v>-0.41790849673202612</v>
      </c>
      <c r="K155" s="292"/>
      <c r="L155" s="179"/>
    </row>
    <row r="156" spans="1:13" s="182" customFormat="1" x14ac:dyDescent="0.25">
      <c r="A156" s="132" t="s">
        <v>211</v>
      </c>
      <c r="B156" s="174" t="str">
        <f>VLOOKUP(A156,'[2]bdv 31.12.2015 v. 23.03.2016'!A$1:M$65536,2,FALSE)</f>
        <v>Rivalsa 4%. Spese prestaz. servizio</v>
      </c>
      <c r="C156" s="175"/>
      <c r="D156" s="175"/>
      <c r="E156" s="176">
        <f>VLOOKUP(A156,[2]BDV31122018!A$1:M$65536,13,FALSE)</f>
        <v>0</v>
      </c>
      <c r="F156" s="176">
        <f>VLOOKUP(A156,[2]BDV31122017!A$1:M$65536,13,FALSE)</f>
        <v>0</v>
      </c>
      <c r="G156" s="176">
        <f>VLOOKUP(A156,[2]BDV31122016!A$1:M$65536,13,FALSE)</f>
        <v>0</v>
      </c>
      <c r="H156" s="176">
        <f>VLOOKUP(A156,'[2]bdv 31.12.2015 v. 23.03.2016'!A$1:M$65536,13,FALSE)</f>
        <v>0</v>
      </c>
      <c r="I156" s="177">
        <f t="shared" si="5"/>
        <v>0</v>
      </c>
      <c r="J156" s="178" t="e">
        <f t="shared" si="6"/>
        <v>#DIV/0!</v>
      </c>
      <c r="K156" s="292"/>
      <c r="L156" s="179"/>
    </row>
    <row r="157" spans="1:13" s="182" customFormat="1" x14ac:dyDescent="0.25">
      <c r="A157" s="132" t="s">
        <v>534</v>
      </c>
      <c r="B157" s="174" t="s">
        <v>533</v>
      </c>
      <c r="C157" s="175"/>
      <c r="D157" s="175"/>
      <c r="E157" s="176">
        <f>VLOOKUP(A157,[2]BDV31122018!A$1:M$65536,13,FALSE)</f>
        <v>0</v>
      </c>
      <c r="F157" s="176">
        <f>VLOOKUP(A157,[2]BDV31122017!A$1:M$65536,13,FALSE)</f>
        <v>56355.6</v>
      </c>
      <c r="G157" s="176">
        <f>VLOOKUP(A157,[2]BDV31122016!A$1:M$65536,13,FALSE)</f>
        <v>162.68</v>
      </c>
      <c r="H157" s="176"/>
      <c r="I157" s="177">
        <f t="shared" si="5"/>
        <v>-56355.6</v>
      </c>
      <c r="J157" s="178">
        <f t="shared" si="6"/>
        <v>-1</v>
      </c>
      <c r="K157" s="292"/>
      <c r="L157" s="179"/>
    </row>
    <row r="158" spans="1:13" s="182" customFormat="1" x14ac:dyDescent="0.25">
      <c r="A158" s="132" t="s">
        <v>212</v>
      </c>
      <c r="B158" s="174" t="str">
        <f>VLOOKUP(A158,'[2]bdv 31.12.2015 v. 23.03.2016'!A$1:M$65536,2,FALSE)</f>
        <v>Spese per traduzioni, Interpr.</v>
      </c>
      <c r="C158" s="175"/>
      <c r="D158" s="175"/>
      <c r="E158" s="176">
        <f>VLOOKUP(A158,[2]BDV31122018!A$1:M$65536,13,FALSE)</f>
        <v>100</v>
      </c>
      <c r="F158" s="176">
        <f>VLOOKUP(A158,[2]BDV31122017!A$1:M$65536,13,FALSE)</f>
        <v>0</v>
      </c>
      <c r="G158" s="176">
        <f>VLOOKUP(A158,[2]BDV31122016!A$1:M$65536,13,FALSE)</f>
        <v>813.28</v>
      </c>
      <c r="H158" s="176">
        <f>VLOOKUP(A158,'[2]bdv 31.12.2015 v. 23.03.2016'!A$1:M$65536,13,FALSE)</f>
        <v>149.76</v>
      </c>
      <c r="I158" s="177">
        <f t="shared" si="5"/>
        <v>100</v>
      </c>
      <c r="J158" s="178" t="e">
        <f t="shared" si="6"/>
        <v>#DIV/0!</v>
      </c>
      <c r="K158" s="292"/>
      <c r="L158" s="179"/>
      <c r="M158" s="198"/>
    </row>
    <row r="159" spans="1:13" s="182" customFormat="1" x14ac:dyDescent="0.25">
      <c r="A159" s="132" t="s">
        <v>213</v>
      </c>
      <c r="B159" s="174" t="str">
        <f>VLOOKUP(A159,'[2]bdv 31.12.2015 v. 23.03.2016'!A$1:M$65536,2,FALSE)</f>
        <v>Rivalsa 4% interpreti, traduzioni</v>
      </c>
      <c r="C159" s="175"/>
      <c r="D159" s="175"/>
      <c r="E159" s="176">
        <f>VLOOKUP(A159,[2]BDV31122018!A$1:M$65536,13,FALSE)</f>
        <v>16</v>
      </c>
      <c r="F159" s="176">
        <f>VLOOKUP(A159,[2]BDV31122017!A$1:M$65536,13,FALSE)</f>
        <v>0</v>
      </c>
      <c r="G159" s="176">
        <f>VLOOKUP(A159,[2]BDV31122016!A$1:M$65536,13,FALSE)</f>
        <v>0</v>
      </c>
      <c r="H159" s="176">
        <f>VLOOKUP(A159,'[2]bdv 31.12.2015 v. 23.03.2016'!A$1:M$65536,13,FALSE)</f>
        <v>0</v>
      </c>
      <c r="I159" s="177">
        <f t="shared" si="5"/>
        <v>16</v>
      </c>
      <c r="J159" s="178" t="e">
        <f t="shared" si="6"/>
        <v>#DIV/0!</v>
      </c>
      <c r="K159" s="292"/>
      <c r="L159" s="179"/>
    </row>
    <row r="160" spans="1:13" s="182" customFormat="1" x14ac:dyDescent="0.25">
      <c r="A160" s="132" t="s">
        <v>214</v>
      </c>
      <c r="B160" s="174" t="str">
        <f>VLOOKUP(A160,'[2]bdv 31.12.2015 v. 23.03.2016'!A$1:M$65536,2,FALSE)</f>
        <v>Investimenti, Costi a carico V.E.E.</v>
      </c>
      <c r="C160" s="175"/>
      <c r="D160" s="175"/>
      <c r="E160" s="176">
        <f>VLOOKUP(A160,[2]BDV31122018!A$1:M$65536,13,FALSE)</f>
        <v>0</v>
      </c>
      <c r="F160" s="176">
        <f>VLOOKUP(A160,[2]BDV31122017!A$1:M$65536,13,FALSE)</f>
        <v>0</v>
      </c>
      <c r="G160" s="176">
        <f>VLOOKUP(A160,[2]BDV31122016!A$1:M$65536,13,FALSE)</f>
        <v>0</v>
      </c>
      <c r="H160" s="176">
        <f>VLOOKUP(A160,'[2]bdv 31.12.2015 v. 23.03.2016'!A$1:M$65536,13,FALSE)</f>
        <v>0</v>
      </c>
      <c r="I160" s="177">
        <f t="shared" si="5"/>
        <v>0</v>
      </c>
      <c r="J160" s="178" t="e">
        <f t="shared" si="6"/>
        <v>#DIV/0!</v>
      </c>
      <c r="K160" s="292"/>
      <c r="L160" s="179"/>
    </row>
    <row r="161" spans="1:19" s="182" customFormat="1" x14ac:dyDescent="0.25">
      <c r="A161" s="132" t="s">
        <v>215</v>
      </c>
      <c r="B161" s="174" t="str">
        <f>VLOOKUP(A161,'[2]bdv 31.12.2015 v. 23.03.2016'!A$1:M$65536,2,FALSE)</f>
        <v>Man, rev.,ric.stampi,attrez &lt; 500 ¤</v>
      </c>
      <c r="C161" s="175"/>
      <c r="D161" s="175"/>
      <c r="E161" s="176">
        <f>VLOOKUP(A161,[2]BDV31122018!A$1:M$65536,13,FALSE)</f>
        <v>291540.82</v>
      </c>
      <c r="F161" s="176">
        <f>VLOOKUP(A161,[2]BDV31122017!A$1:M$65536,13,FALSE)</f>
        <v>345439.88</v>
      </c>
      <c r="G161" s="176">
        <f>VLOOKUP(A161,[2]BDV31122016!A$1:M$65536,13,FALSE)</f>
        <v>114834.39</v>
      </c>
      <c r="H161" s="176">
        <f>VLOOKUP(A161,'[2]bdv 31.12.2015 v. 23.03.2016'!A$1:M$65536,13,FALSE)</f>
        <v>196393.28</v>
      </c>
      <c r="I161" s="177">
        <f t="shared" si="5"/>
        <v>-53899.06</v>
      </c>
      <c r="J161" s="178">
        <f t="shared" si="6"/>
        <v>-0.15603021863022878</v>
      </c>
      <c r="K161" s="292"/>
      <c r="L161" s="179"/>
      <c r="M161" s="198"/>
    </row>
    <row r="162" spans="1:19" s="182" customFormat="1" x14ac:dyDescent="0.25">
      <c r="A162" s="132" t="s">
        <v>216</v>
      </c>
      <c r="B162" s="174" t="str">
        <f>VLOOKUP(A162,'[2]bdv 31.12.2015 v. 23.03.2016'!A$1:M$65536,2,FALSE)</f>
        <v>Manutenzione attrezzature &lt; 500 ¤</v>
      </c>
      <c r="C162" s="175"/>
      <c r="D162" s="175"/>
      <c r="E162" s="176">
        <f>VLOOKUP(A162,[2]BDV31122018!A$1:M$65536,13,FALSE)</f>
        <v>7569.61</v>
      </c>
      <c r="F162" s="176">
        <f>VLOOKUP(A162,[2]BDV31122017!A$1:M$65536,13,FALSE)</f>
        <v>21772.22</v>
      </c>
      <c r="G162" s="176">
        <f>VLOOKUP(A162,[2]BDV31122016!A$1:M$65536,13,FALSE)</f>
        <v>2722.59</v>
      </c>
      <c r="H162" s="176">
        <f>VLOOKUP(A162,'[2]bdv 31.12.2015 v. 23.03.2016'!A$1:M$65536,13,FALSE)</f>
        <v>5273.1</v>
      </c>
      <c r="I162" s="177">
        <f t="shared" si="5"/>
        <v>-14202.61</v>
      </c>
      <c r="J162" s="178">
        <f t="shared" si="6"/>
        <v>-0.65232713981394641</v>
      </c>
      <c r="K162" s="292"/>
      <c r="L162" s="179"/>
      <c r="M162" s="198"/>
    </row>
    <row r="163" spans="1:19" s="182" customFormat="1" x14ac:dyDescent="0.25">
      <c r="A163" s="132" t="s">
        <v>217</v>
      </c>
      <c r="B163" s="174" t="str">
        <f>VLOOKUP(A163,'[2]bdv 31.12.2015 v. 23.03.2016'!A$1:M$65536,2,FALSE)</f>
        <v>Manut. macchinari/ricambi &lt; 500 ¤</v>
      </c>
      <c r="C163" s="175"/>
      <c r="D163" s="175"/>
      <c r="E163" s="176">
        <f>VLOOKUP(A163,[2]BDV31122018!A$1:M$65536,13,FALSE)</f>
        <v>99210.22</v>
      </c>
      <c r="F163" s="176">
        <f>VLOOKUP(A163,[2]BDV31122017!A$1:M$65536,13,FALSE)</f>
        <v>132026.31</v>
      </c>
      <c r="G163" s="176">
        <f>VLOOKUP(A163,[2]BDV31122016!A$1:M$65536,13,FALSE)</f>
        <v>24660.13</v>
      </c>
      <c r="H163" s="176">
        <f>VLOOKUP(A163,'[2]bdv 31.12.2015 v. 23.03.2016'!A$1:M$65536,13,FALSE)</f>
        <v>39086.699999999997</v>
      </c>
      <c r="I163" s="177">
        <f t="shared" si="5"/>
        <v>-32816.089999999997</v>
      </c>
      <c r="J163" s="178">
        <f t="shared" si="6"/>
        <v>-0.2485572004549699</v>
      </c>
      <c r="K163" s="292"/>
      <c r="L163" s="179"/>
    </row>
    <row r="164" spans="1:19" s="182" customFormat="1" x14ac:dyDescent="0.25">
      <c r="A164" s="132" t="s">
        <v>218</v>
      </c>
      <c r="B164" s="174" t="str">
        <f>VLOOKUP(A164,'[2]bdv 31.12.2015 v. 23.03.2016'!A$1:M$65536,2,FALSE)</f>
        <v>Man.imp.ti/pz ricambio/rev &gt; 500  ¤</v>
      </c>
      <c r="C164" s="175"/>
      <c r="D164" s="175"/>
      <c r="E164" s="176">
        <f>VLOOKUP(A164,[2]BDV31122018!A$1:M$65536,13,FALSE)</f>
        <v>33213.65</v>
      </c>
      <c r="F164" s="176">
        <f>VLOOKUP(A164,[2]BDV31122017!A$1:M$65536,13,FALSE)</f>
        <v>73958.880000000005</v>
      </c>
      <c r="G164" s="176">
        <f>VLOOKUP(A164,[2]BDV31122016!A$1:M$65536,13,FALSE)</f>
        <v>105462.95</v>
      </c>
      <c r="H164" s="176">
        <f>VLOOKUP(A164,'[2]bdv 31.12.2015 v. 23.03.2016'!A$1:M$65536,13,FALSE)</f>
        <v>127432.19</v>
      </c>
      <c r="I164" s="177">
        <f t="shared" si="5"/>
        <v>-40745.230000000003</v>
      </c>
      <c r="J164" s="178">
        <f t="shared" si="6"/>
        <v>-0.55091734758557731</v>
      </c>
      <c r="K164" s="292"/>
      <c r="L164" s="179"/>
      <c r="M164" s="198"/>
    </row>
    <row r="165" spans="1:19" s="182" customFormat="1" x14ac:dyDescent="0.25">
      <c r="A165" s="132" t="s">
        <v>219</v>
      </c>
      <c r="B165" s="174" t="str">
        <f>VLOOKUP(A165,'[2]bdv 31.12.2015 v. 23.03.2016'!A$1:M$65536,2,FALSE)</f>
        <v>Manutenzione impianti  &lt; 500 ¤</v>
      </c>
      <c r="C165" s="175"/>
      <c r="D165" s="175"/>
      <c r="E165" s="176">
        <f>VLOOKUP(A165,[2]BDV31122018!A$1:M$65536,13,FALSE)</f>
        <v>13397.83</v>
      </c>
      <c r="F165" s="176">
        <f>VLOOKUP(A165,[2]BDV31122017!A$1:M$65536,13,FALSE)</f>
        <v>49891.28</v>
      </c>
      <c r="G165" s="176">
        <f>VLOOKUP(A165,[2]BDV31122016!A$1:M$65536,13,FALSE)</f>
        <v>35071.75</v>
      </c>
      <c r="H165" s="176">
        <f>VLOOKUP(A165,'[2]bdv 31.12.2015 v. 23.03.2016'!A$1:M$65536,13,FALSE)</f>
        <v>42887.199999999997</v>
      </c>
      <c r="I165" s="177">
        <f t="shared" si="5"/>
        <v>-36493.449999999997</v>
      </c>
      <c r="J165" s="178">
        <f t="shared" si="6"/>
        <v>-0.73145948550528261</v>
      </c>
      <c r="K165" s="292"/>
      <c r="L165" s="179"/>
      <c r="M165" s="198"/>
    </row>
    <row r="166" spans="1:19" s="182" customFormat="1" x14ac:dyDescent="0.25">
      <c r="A166" s="132" t="s">
        <v>220</v>
      </c>
      <c r="B166" s="174" t="str">
        <f>VLOOKUP(A166,'[2]bdv 31.12.2015 v. 23.03.2016'!A$1:M$65536,2,FALSE)</f>
        <v>Manutenzione immobili &lt; 500 ¤</v>
      </c>
      <c r="C166" s="175"/>
      <c r="D166" s="175"/>
      <c r="E166" s="176">
        <f>VLOOKUP(A166,[2]BDV31122018!A$1:M$65536,13,FALSE)</f>
        <v>142959.76</v>
      </c>
      <c r="F166" s="176">
        <f>VLOOKUP(A166,[2]BDV31122017!A$1:M$65536,13,FALSE)</f>
        <v>136011.5</v>
      </c>
      <c r="G166" s="176">
        <f>VLOOKUP(A166,[2]BDV31122016!A$1:M$65536,13,FALSE)</f>
        <v>123648.8</v>
      </c>
      <c r="H166" s="176">
        <f>VLOOKUP(A166,'[2]bdv 31.12.2015 v. 23.03.2016'!A$1:M$65536,13,FALSE)</f>
        <v>123119.33</v>
      </c>
      <c r="I166" s="177">
        <f t="shared" si="5"/>
        <v>6948.2600000000093</v>
      </c>
      <c r="J166" s="178">
        <f t="shared" si="6"/>
        <v>5.1085827301367966E-2</v>
      </c>
      <c r="K166" s="292"/>
      <c r="L166" s="179"/>
      <c r="M166" s="198"/>
    </row>
    <row r="167" spans="1:19" s="182" customFormat="1" x14ac:dyDescent="0.25">
      <c r="A167" s="132" t="s">
        <v>221</v>
      </c>
      <c r="B167" s="174" t="str">
        <f>VLOOKUP(A167,'[2]bdv 31.12.2015 v. 23.03.2016'!A$1:M$65536,2,FALSE)</f>
        <v>Manutenzione mobili &lt; 500 ¤</v>
      </c>
      <c r="C167" s="175"/>
      <c r="D167" s="175"/>
      <c r="E167" s="176">
        <f>VLOOKUP(A167,[2]BDV31122018!A$1:M$65536,13,FALSE)</f>
        <v>0</v>
      </c>
      <c r="F167" s="176">
        <f>VLOOKUP(A167,[2]BDV31122017!A$1:M$65536,13,FALSE)</f>
        <v>0</v>
      </c>
      <c r="G167" s="176">
        <f>VLOOKUP(A167,[2]BDV31122016!A$1:M$65536,13,FALSE)</f>
        <v>0</v>
      </c>
      <c r="H167" s="176">
        <f>VLOOKUP(A167,'[2]bdv 31.12.2015 v. 23.03.2016'!A$1:M$65536,13,FALSE)</f>
        <v>0</v>
      </c>
      <c r="I167" s="177">
        <f t="shared" si="5"/>
        <v>0</v>
      </c>
      <c r="J167" s="178" t="e">
        <f t="shared" si="6"/>
        <v>#DIV/0!</v>
      </c>
      <c r="K167" s="292"/>
      <c r="L167" s="179"/>
      <c r="M167" s="199"/>
    </row>
    <row r="168" spans="1:19" s="182" customFormat="1" x14ac:dyDescent="0.25">
      <c r="A168" s="132" t="s">
        <v>222</v>
      </c>
      <c r="B168" s="174" t="str">
        <f>VLOOKUP(A168,'[2]bdv 31.12.2015 v. 23.03.2016'!A$1:M$65536,2,FALSE)</f>
        <v>Man.  macchine ufficio &lt; 500 ¤</v>
      </c>
      <c r="C168" s="175"/>
      <c r="D168" s="175"/>
      <c r="E168" s="176">
        <f>VLOOKUP(A168,[2]BDV31122018!A$1:M$65536,13,FALSE)</f>
        <v>3118.9</v>
      </c>
      <c r="F168" s="176">
        <f>VLOOKUP(A168,[2]BDV31122017!A$1:M$65536,13,FALSE)</f>
        <v>2502.1</v>
      </c>
      <c r="G168" s="176">
        <f>VLOOKUP(A168,[2]BDV31122016!A$1:M$65536,13,FALSE)</f>
        <v>4465.8999999999996</v>
      </c>
      <c r="H168" s="176">
        <f>VLOOKUP(A168,'[2]bdv 31.12.2015 v. 23.03.2016'!A$1:M$65536,13,FALSE)</f>
        <v>3062.3</v>
      </c>
      <c r="I168" s="177">
        <f t="shared" si="5"/>
        <v>616.80000000000018</v>
      </c>
      <c r="J168" s="178">
        <f t="shared" si="6"/>
        <v>0.24651292913952288</v>
      </c>
      <c r="K168" s="292"/>
      <c r="L168" s="179"/>
      <c r="M168" s="199"/>
    </row>
    <row r="169" spans="1:19" s="182" customFormat="1" x14ac:dyDescent="0.25">
      <c r="A169" s="132" t="s">
        <v>223</v>
      </c>
      <c r="B169" s="174" t="str">
        <f>VLOOKUP(A169,'[2]bdv 31.12.2015 v. 23.03.2016'!A$1:M$65536,2,FALSE)</f>
        <v>Canone manutenzione  CED</v>
      </c>
      <c r="C169" s="175"/>
      <c r="D169" s="175"/>
      <c r="E169" s="176">
        <f>VLOOKUP(A169,[2]BDV31122018!A$1:M$65536,13,FALSE)</f>
        <v>46138.9</v>
      </c>
      <c r="F169" s="176">
        <f>VLOOKUP(A169,[2]BDV31122017!A$1:M$65536,13,FALSE)</f>
        <v>16316.66</v>
      </c>
      <c r="G169" s="176">
        <f>VLOOKUP(A169,[2]BDV31122016!A$1:M$65536,13,FALSE)</f>
        <v>16784.66</v>
      </c>
      <c r="H169" s="176">
        <f>VLOOKUP(A169,'[2]bdv 31.12.2015 v. 23.03.2016'!A$1:M$65536,13,FALSE)</f>
        <v>10748.66</v>
      </c>
      <c r="I169" s="177">
        <f t="shared" si="5"/>
        <v>29822.240000000002</v>
      </c>
      <c r="J169" s="178">
        <f t="shared" si="6"/>
        <v>1.827717192121427</v>
      </c>
      <c r="K169" s="292"/>
      <c r="L169" s="179"/>
      <c r="M169" s="198"/>
    </row>
    <row r="170" spans="1:19" s="182" customFormat="1" x14ac:dyDescent="0.25">
      <c r="A170" s="132" t="s">
        <v>224</v>
      </c>
      <c r="B170" s="174" t="str">
        <f>VLOOKUP(A170,'[2]bdv 31.12.2015 v. 23.03.2016'!A$1:M$65536,2,FALSE)</f>
        <v>Can. man.Global Value/Computer Var</v>
      </c>
      <c r="C170" s="175"/>
      <c r="D170" s="175"/>
      <c r="E170" s="176">
        <f>VLOOKUP(A170,[2]BDV31122018!A$1:M$65536,13,FALSE)</f>
        <v>1821.08</v>
      </c>
      <c r="F170" s="176">
        <f>VLOOKUP(A170,[2]BDV31122017!A$1:M$65536,13,FALSE)</f>
        <v>13209</v>
      </c>
      <c r="G170" s="176">
        <f>VLOOKUP(A170,[2]BDV31122016!A$1:M$65536,13,FALSE)</f>
        <v>14745.05</v>
      </c>
      <c r="H170" s="176">
        <f>VLOOKUP(A170,'[2]bdv 31.12.2015 v. 23.03.2016'!A$1:M$65536,13,FALSE)</f>
        <v>15395.24</v>
      </c>
      <c r="I170" s="177">
        <f t="shared" si="5"/>
        <v>-11387.92</v>
      </c>
      <c r="J170" s="178">
        <f t="shared" si="6"/>
        <v>-0.86213339389809973</v>
      </c>
      <c r="K170" s="292"/>
      <c r="L170" s="179"/>
      <c r="M170" s="198"/>
    </row>
    <row r="171" spans="1:19" s="182" customFormat="1" x14ac:dyDescent="0.25">
      <c r="A171" s="132" t="s">
        <v>225</v>
      </c>
      <c r="B171" s="174" t="str">
        <f>VLOOKUP(A171,'[2]bdv 31.12.2015 v. 23.03.2016'!A$1:M$65536,2,FALSE)</f>
        <v>Canone manutenzione Hosting Datanex</v>
      </c>
      <c r="C171" s="175"/>
      <c r="D171" s="175"/>
      <c r="E171" s="176">
        <f>VLOOKUP(A171,[2]BDV31122018!A$1:M$65536,13,FALSE)</f>
        <v>0</v>
      </c>
      <c r="F171" s="176">
        <f>VLOOKUP(A171,[2]BDV31122017!A$1:M$65536,13,FALSE)</f>
        <v>0</v>
      </c>
      <c r="G171" s="176">
        <f>VLOOKUP(A171,[2]BDV31122016!A$1:M$65536,13,FALSE)</f>
        <v>4159</v>
      </c>
      <c r="H171" s="176">
        <f>VLOOKUP(A171,'[2]bdv 31.12.2015 v. 23.03.2016'!A$1:M$65536,13,FALSE)</f>
        <v>4158.62</v>
      </c>
      <c r="I171" s="177">
        <f t="shared" si="5"/>
        <v>0</v>
      </c>
      <c r="J171" s="178" t="e">
        <f t="shared" si="6"/>
        <v>#DIV/0!</v>
      </c>
      <c r="K171" s="292"/>
      <c r="L171" s="179"/>
      <c r="M171" s="198"/>
      <c r="S171" s="173"/>
    </row>
    <row r="172" spans="1:19" s="182" customFormat="1" x14ac:dyDescent="0.25">
      <c r="A172" s="132" t="s">
        <v>226</v>
      </c>
      <c r="B172" s="174" t="str">
        <f>VLOOKUP(A172,'[2]bdv 31.12.2015 v. 23.03.2016'!A$1:M$65536,2,FALSE)</f>
        <v>Canone collegamento Internet</v>
      </c>
      <c r="C172" s="175"/>
      <c r="D172" s="175"/>
      <c r="E172" s="176">
        <f>VLOOKUP(A172,[2]BDV31122018!A$1:M$65536,13,FALSE)</f>
        <v>17288</v>
      </c>
      <c r="F172" s="176">
        <f>VLOOKUP(A172,[2]BDV31122017!A$1:M$65536,13,FALSE)</f>
        <v>17118</v>
      </c>
      <c r="G172" s="176">
        <f>VLOOKUP(A172,[2]BDV31122016!A$1:M$65536,13,FALSE)</f>
        <v>19520</v>
      </c>
      <c r="H172" s="176">
        <f>VLOOKUP(A172,'[2]bdv 31.12.2015 v. 23.03.2016'!A$1:M$65536,13,FALSE)</f>
        <v>17930.490000000002</v>
      </c>
      <c r="I172" s="177">
        <f t="shared" si="5"/>
        <v>170</v>
      </c>
      <c r="J172" s="178">
        <f t="shared" si="6"/>
        <v>9.9310667134010974E-3</v>
      </c>
      <c r="K172" s="292"/>
      <c r="L172" s="179"/>
      <c r="M172" s="198"/>
      <c r="S172" s="173"/>
    </row>
    <row r="173" spans="1:19" s="182" customFormat="1" x14ac:dyDescent="0.25">
      <c r="A173" s="132" t="s">
        <v>227</v>
      </c>
      <c r="B173" s="174" t="str">
        <f>VLOOKUP(A173,'[2]bdv 31.12.2015 v. 23.03.2016'!A$1:M$65536,2,FALSE)</f>
        <v>Canone manut.Hardw./Softw.macch.uf.</v>
      </c>
      <c r="C173" s="175"/>
      <c r="D173" s="175"/>
      <c r="E173" s="176">
        <f>VLOOKUP(A173,[2]BDV31122018!A$1:M$65536,13,FALSE)</f>
        <v>126213.34</v>
      </c>
      <c r="F173" s="176">
        <f>VLOOKUP(A173,[2]BDV31122017!A$1:M$65536,13,FALSE)</f>
        <v>150045.47</v>
      </c>
      <c r="G173" s="176">
        <f>VLOOKUP(A173,[2]BDV31122016!A$1:M$65536,13,FALSE)</f>
        <v>119369.66</v>
      </c>
      <c r="H173" s="176">
        <f>VLOOKUP(A173,'[2]bdv 31.12.2015 v. 23.03.2016'!A$1:M$65536,13,FALSE)</f>
        <v>96084.71</v>
      </c>
      <c r="I173" s="177">
        <f t="shared" si="5"/>
        <v>-23832.130000000005</v>
      </c>
      <c r="J173" s="178">
        <f t="shared" si="6"/>
        <v>-0.15883271917506075</v>
      </c>
      <c r="K173" s="292"/>
      <c r="L173" s="179"/>
      <c r="M173" s="198"/>
      <c r="S173" s="173"/>
    </row>
    <row r="174" spans="1:19" s="182" customFormat="1" x14ac:dyDescent="0.25">
      <c r="A174" s="132" t="s">
        <v>228</v>
      </c>
      <c r="B174" s="174" t="str">
        <f>VLOOKUP(A174,'[2]bdv 31.12.2015 v. 23.03.2016'!A$1:M$65536,2,FALSE)</f>
        <v>Canone manutenz. impianti</v>
      </c>
      <c r="C174" s="175"/>
      <c r="D174" s="175"/>
      <c r="E174" s="176">
        <f>VLOOKUP(A174,[2]BDV31122018!A$1:M$65536,13,FALSE)</f>
        <v>-8319.2000000000007</v>
      </c>
      <c r="F174" s="176">
        <f>VLOOKUP(A174,[2]BDV31122017!A$1:M$65536,13,FALSE)</f>
        <v>11310</v>
      </c>
      <c r="G174" s="176">
        <f>VLOOKUP(A174,[2]BDV31122016!A$1:M$65536,13,FALSE)</f>
        <v>12789</v>
      </c>
      <c r="H174" s="176">
        <f>VLOOKUP(A174,'[2]bdv 31.12.2015 v. 23.03.2016'!A$1:M$65536,13,FALSE)</f>
        <v>14739.31</v>
      </c>
      <c r="I174" s="177">
        <f t="shared" si="5"/>
        <v>-19629.2</v>
      </c>
      <c r="J174" s="178">
        <f t="shared" si="6"/>
        <v>-1.7355614500442087</v>
      </c>
      <c r="K174" s="292"/>
      <c r="L174" s="179"/>
      <c r="M174" s="198"/>
      <c r="S174" s="173"/>
    </row>
    <row r="175" spans="1:19" s="182" customFormat="1" x14ac:dyDescent="0.25">
      <c r="A175" s="132" t="s">
        <v>229</v>
      </c>
      <c r="B175" s="174" t="str">
        <f>VLOOKUP(A175,'[2]bdv 31.12.2015 v. 23.03.2016'!A$1:M$65536,2,FALSE)</f>
        <v>Canone manutenz.  immobili</v>
      </c>
      <c r="C175" s="175"/>
      <c r="D175" s="175"/>
      <c r="E175" s="176">
        <f>VLOOKUP(A175,[2]BDV31122018!A$1:M$65536,13,FALSE)</f>
        <v>950</v>
      </c>
      <c r="F175" s="176">
        <f>VLOOKUP(A175,[2]BDV31122017!A$1:M$65536,13,FALSE)</f>
        <v>0</v>
      </c>
      <c r="G175" s="176">
        <f>VLOOKUP(A175,[2]BDV31122016!A$1:M$65536,13,FALSE)</f>
        <v>0</v>
      </c>
      <c r="H175" s="176">
        <f>VLOOKUP(A175,'[2]bdv 31.12.2015 v. 23.03.2016'!A$1:M$65536,13,FALSE)</f>
        <v>0</v>
      </c>
      <c r="I175" s="177">
        <f t="shared" si="5"/>
        <v>950</v>
      </c>
      <c r="J175" s="178" t="e">
        <f t="shared" si="6"/>
        <v>#DIV/0!</v>
      </c>
      <c r="K175" s="292"/>
      <c r="L175" s="179"/>
      <c r="M175" s="198"/>
      <c r="S175" s="173"/>
    </row>
    <row r="176" spans="1:19" s="182" customFormat="1" x14ac:dyDescent="0.25">
      <c r="A176" s="132" t="s">
        <v>230</v>
      </c>
      <c r="B176" s="174" t="str">
        <f>VLOOKUP(A176,'[2]bdv 31.12.2015 v. 23.03.2016'!A$1:M$65536,2,FALSE)</f>
        <v>Canone manutenz.  macchinario</v>
      </c>
      <c r="C176" s="175"/>
      <c r="D176" s="175"/>
      <c r="E176" s="176">
        <f>VLOOKUP(A176,[2]BDV31122018!A$1:M$65536,13,FALSE)</f>
        <v>1645</v>
      </c>
      <c r="F176" s="176">
        <f>VLOOKUP(A176,[2]BDV31122017!A$1:M$65536,13,FALSE)</f>
        <v>1300</v>
      </c>
      <c r="G176" s="176">
        <f>VLOOKUP(A176,[2]BDV31122016!A$1:M$65536,13,FALSE)</f>
        <v>3019.66</v>
      </c>
      <c r="H176" s="176">
        <f>VLOOKUP(A176,'[2]bdv 31.12.2015 v. 23.03.2016'!A$1:M$65536,13,FALSE)</f>
        <v>50385.51</v>
      </c>
      <c r="I176" s="177">
        <f t="shared" si="5"/>
        <v>345</v>
      </c>
      <c r="J176" s="178">
        <f t="shared" si="6"/>
        <v>0.26538461538461539</v>
      </c>
      <c r="K176" s="292"/>
      <c r="L176" s="179"/>
      <c r="M176" s="198"/>
      <c r="S176" s="173"/>
    </row>
    <row r="177" spans="1:19" s="182" customFormat="1" x14ac:dyDescent="0.25">
      <c r="A177" s="132" t="s">
        <v>231</v>
      </c>
      <c r="B177" s="174" t="str">
        <f>VLOOKUP(A177,'[2]bdv 31.12.2015 v. 23.03.2016'!A$1:M$65536,2,FALSE)</f>
        <v>Canoni di manutenzione servizi vari</v>
      </c>
      <c r="C177" s="175"/>
      <c r="D177" s="175"/>
      <c r="E177" s="176">
        <f>VLOOKUP(A177,[2]BDV31122018!A$1:M$65536,13,FALSE)</f>
        <v>3942.18</v>
      </c>
      <c r="F177" s="176">
        <f>VLOOKUP(A177,[2]BDV31122017!A$1:M$65536,13,FALSE)</f>
        <v>7422.18</v>
      </c>
      <c r="G177" s="176">
        <f>VLOOKUP(A177,[2]BDV31122016!A$1:M$65536,13,FALSE)</f>
        <v>8432.18</v>
      </c>
      <c r="H177" s="176">
        <f>VLOOKUP(A177,'[2]bdv 31.12.2015 v. 23.03.2016'!A$1:M$65536,13,FALSE)</f>
        <v>5012.18</v>
      </c>
      <c r="I177" s="177">
        <f t="shared" si="5"/>
        <v>-3480.0000000000005</v>
      </c>
      <c r="J177" s="178">
        <f t="shared" si="6"/>
        <v>-0.46886494264488338</v>
      </c>
      <c r="K177" s="292"/>
      <c r="L177" s="179"/>
      <c r="M177" s="198"/>
      <c r="S177" s="173"/>
    </row>
    <row r="178" spans="1:19" s="182" customFormat="1" x14ac:dyDescent="0.25">
      <c r="A178" s="132" t="s">
        <v>232</v>
      </c>
      <c r="B178" s="174" t="str">
        <f>VLOOKUP(A178,'[2]bdv 31.12.2015 v. 23.03.2016'!A$1:M$65536,2,FALSE)</f>
        <v>Provvigioni</v>
      </c>
      <c r="C178" s="175"/>
      <c r="D178" s="175"/>
      <c r="E178" s="176">
        <f>VLOOKUP(A178,[2]BDV31122018!A$1:M$65536,13,FALSE)</f>
        <v>0</v>
      </c>
      <c r="F178" s="176">
        <f>VLOOKUP(A178,[2]BDV31122017!A$1:M$65536,13,FALSE)</f>
        <v>0</v>
      </c>
      <c r="G178" s="176">
        <f>VLOOKUP(A178,[2]BDV31122016!A$1:M$65536,13,FALSE)</f>
        <v>0</v>
      </c>
      <c r="H178" s="176">
        <f>VLOOKUP(A178,'[2]bdv 31.12.2015 v. 23.03.2016'!A$1:M$65536,13,FALSE)</f>
        <v>0</v>
      </c>
      <c r="I178" s="177">
        <f t="shared" si="5"/>
        <v>0</v>
      </c>
      <c r="J178" s="178" t="e">
        <f t="shared" si="6"/>
        <v>#DIV/0!</v>
      </c>
      <c r="K178" s="292"/>
      <c r="L178" s="179"/>
      <c r="S178" s="173"/>
    </row>
    <row r="179" spans="1:19" s="182" customFormat="1" x14ac:dyDescent="0.25">
      <c r="A179" s="132" t="s">
        <v>233</v>
      </c>
      <c r="B179" s="174" t="str">
        <f>VLOOKUP(A179,'[2]bdv 31.12.2015 v. 23.03.2016'!A$1:M$65536,2,FALSE)</f>
        <v>Spese viaggi,trasf. dip. Italia</v>
      </c>
      <c r="C179" s="175"/>
      <c r="D179" s="175"/>
      <c r="E179" s="176">
        <f>VLOOKUP(A179,[2]BDV31122018!A$1:M$65536,13,FALSE)</f>
        <v>70443.72</v>
      </c>
      <c r="F179" s="176">
        <f>VLOOKUP(A179,[2]BDV31122017!A$1:M$65536,13,FALSE)</f>
        <v>58221.279999999999</v>
      </c>
      <c r="G179" s="176">
        <f>VLOOKUP(A179,[2]BDV31122016!A$1:M$65536,13,FALSE)</f>
        <v>73442.11</v>
      </c>
      <c r="H179" s="176">
        <f>VLOOKUP(A179,'[2]bdv 31.12.2015 v. 23.03.2016'!A$1:M$65536,13,FALSE)</f>
        <v>71243.289999999994</v>
      </c>
      <c r="I179" s="177">
        <f t="shared" si="5"/>
        <v>12222.440000000002</v>
      </c>
      <c r="J179" s="178">
        <f t="shared" si="6"/>
        <v>0.2099308019335886</v>
      </c>
      <c r="K179" s="292"/>
      <c r="L179" s="179"/>
      <c r="S179" s="173"/>
    </row>
    <row r="180" spans="1:19" s="182" customFormat="1" x14ac:dyDescent="0.25">
      <c r="A180" s="132" t="s">
        <v>234</v>
      </c>
      <c r="B180" s="174" t="str">
        <f>VLOOKUP(A180,'[2]bdv 31.12.2015 v. 23.03.2016'!A$1:M$65536,2,FALSE)</f>
        <v>Spese viaggi,trasf. dip. Estero</v>
      </c>
      <c r="C180" s="175"/>
      <c r="D180" s="175"/>
      <c r="E180" s="176">
        <f>VLOOKUP(A180,[2]BDV31122018!A$1:M$65536,13,FALSE)</f>
        <v>187365.69</v>
      </c>
      <c r="F180" s="176">
        <f>VLOOKUP(A180,[2]BDV31122017!A$1:M$65536,13,FALSE)</f>
        <v>146582.93</v>
      </c>
      <c r="G180" s="176">
        <f>VLOOKUP(A180,[2]BDV31122016!A$1:M$65536,13,FALSE)</f>
        <v>180407.7</v>
      </c>
      <c r="H180" s="176">
        <f>VLOOKUP(A180,'[2]bdv 31.12.2015 v. 23.03.2016'!A$1:M$65536,13,FALSE)</f>
        <v>213849.9</v>
      </c>
      <c r="I180" s="177">
        <f t="shared" si="5"/>
        <v>40782.760000000009</v>
      </c>
      <c r="J180" s="178">
        <f t="shared" si="6"/>
        <v>0.27822311915855419</v>
      </c>
      <c r="K180" s="292"/>
      <c r="L180" s="179"/>
      <c r="M180" s="198"/>
      <c r="S180" s="173"/>
    </row>
    <row r="181" spans="1:19" s="182" customFormat="1" x14ac:dyDescent="0.25">
      <c r="A181" s="132" t="s">
        <v>80</v>
      </c>
      <c r="B181" s="174" t="str">
        <f>VLOOKUP(A181,'[2]bdv 31.12.2015 v. 23.03.2016'!A$1:M$65536,2,FALSE)</f>
        <v>Spese gestione e manutenz.automezzi</v>
      </c>
      <c r="C181" s="175"/>
      <c r="D181" s="175"/>
      <c r="E181" s="176">
        <f>VLOOKUP(A181,[2]BDV31122018!A$1:M$65536,13,FALSE)</f>
        <v>55483.18</v>
      </c>
      <c r="F181" s="176">
        <f>VLOOKUP(A181,[2]BDV31122017!A$1:M$65536,13,FALSE)</f>
        <v>46278.82</v>
      </c>
      <c r="G181" s="176">
        <f>VLOOKUP(A181,[2]BDV31122016!A$1:M$65536,13,FALSE)</f>
        <v>44993.61</v>
      </c>
      <c r="H181" s="176">
        <f>VLOOKUP(A181,'[2]bdv 31.12.2015 v. 23.03.2016'!A$1:M$65536,13,FALSE)</f>
        <v>48378.05</v>
      </c>
      <c r="I181" s="177">
        <f t="shared" si="5"/>
        <v>9204.36</v>
      </c>
      <c r="J181" s="178">
        <f t="shared" si="6"/>
        <v>0.1988892543068298</v>
      </c>
      <c r="K181" s="292"/>
      <c r="L181" s="179"/>
      <c r="M181" s="198"/>
      <c r="S181" s="173"/>
    </row>
    <row r="182" spans="1:19" s="182" customFormat="1" x14ac:dyDescent="0.25">
      <c r="A182" s="132" t="s">
        <v>235</v>
      </c>
      <c r="B182" s="174" t="str">
        <f>VLOOKUP(A182,'[2]bdv 31.12.2015 v. 23.03.2016'!A$1:M$65536,2,FALSE)</f>
        <v>Telecom x telefoni cell.e accessori</v>
      </c>
      <c r="C182" s="175"/>
      <c r="D182" s="175"/>
      <c r="E182" s="176">
        <f>VLOOKUP(A182,[2]BDV31122018!A$1:M$65536,13,FALSE)</f>
        <v>17137.330000000002</v>
      </c>
      <c r="F182" s="176">
        <f>VLOOKUP(A182,[2]BDV31122017!A$1:M$65536,13,FALSE)</f>
        <v>28146.080000000002</v>
      </c>
      <c r="G182" s="176">
        <f>VLOOKUP(A182,[2]BDV31122016!A$1:M$65536,13,FALSE)</f>
        <v>31747.67</v>
      </c>
      <c r="H182" s="176">
        <f>VLOOKUP(A182,'[2]bdv 31.12.2015 v. 23.03.2016'!A$1:M$65536,13,FALSE)</f>
        <v>22520.240000000002</v>
      </c>
      <c r="I182" s="177">
        <f t="shared" si="5"/>
        <v>-11008.75</v>
      </c>
      <c r="J182" s="178">
        <f t="shared" si="6"/>
        <v>-0.39112906664089631</v>
      </c>
      <c r="K182" s="292"/>
      <c r="L182" s="179"/>
      <c r="M182" s="198"/>
      <c r="S182" s="173"/>
    </row>
    <row r="183" spans="1:19" s="182" customFormat="1" x14ac:dyDescent="0.25">
      <c r="A183" s="132" t="s">
        <v>236</v>
      </c>
      <c r="B183" s="174" t="str">
        <f>VLOOKUP(A183,'[2]bdv 31.12.2015 v. 23.03.2016'!A$1:M$65536,2,FALSE)</f>
        <v>Spese pubblicità, fiere e propag.</v>
      </c>
      <c r="C183" s="175"/>
      <c r="D183" s="175"/>
      <c r="E183" s="176">
        <f>VLOOKUP(A183,[2]BDV31122018!A$1:M$65536,13,FALSE)</f>
        <v>103</v>
      </c>
      <c r="F183" s="176">
        <f>VLOOKUP(A183,[2]BDV31122017!A$1:M$65536,13,FALSE)</f>
        <v>1960.5</v>
      </c>
      <c r="G183" s="176">
        <f>VLOOKUP(A183,[2]BDV31122016!A$1:M$65536,13,FALSE)</f>
        <v>1263.5999999999999</v>
      </c>
      <c r="H183" s="176">
        <f>VLOOKUP(A183,'[2]bdv 31.12.2015 v. 23.03.2016'!A$1:M$65536,13,FALSE)</f>
        <v>132</v>
      </c>
      <c r="I183" s="177">
        <f t="shared" si="5"/>
        <v>-1857.5</v>
      </c>
      <c r="J183" s="178">
        <f t="shared" si="6"/>
        <v>-0.94746238204539657</v>
      </c>
      <c r="K183" s="292"/>
      <c r="L183" s="179"/>
      <c r="M183" s="198"/>
      <c r="S183" s="173"/>
    </row>
    <row r="184" spans="1:19" s="182" customFormat="1" x14ac:dyDescent="0.25">
      <c r="A184" s="132" t="s">
        <v>237</v>
      </c>
      <c r="B184" s="174" t="str">
        <f>VLOOKUP(A184,'[2]bdv 31.12.2015 v. 23.03.2016'!A$1:M$65536,2,FALSE)</f>
        <v>Inserzioni per ricerca  personale</v>
      </c>
      <c r="C184" s="175"/>
      <c r="D184" s="175"/>
      <c r="E184" s="176">
        <f>VLOOKUP(A184,[2]BDV31122018!A$1:M$65536,13,FALSE)</f>
        <v>41472.03</v>
      </c>
      <c r="F184" s="176">
        <f>VLOOKUP(A184,[2]BDV31122017!A$1:M$65536,13,FALSE)</f>
        <v>57694</v>
      </c>
      <c r="G184" s="176">
        <f>VLOOKUP(A184,[2]BDV31122016!A$1:M$65536,13,FALSE)</f>
        <v>96358.71</v>
      </c>
      <c r="H184" s="176">
        <f>VLOOKUP(A184,'[2]bdv 31.12.2015 v. 23.03.2016'!A$1:M$65536,13,FALSE)</f>
        <v>54934</v>
      </c>
      <c r="I184" s="177">
        <f t="shared" si="5"/>
        <v>-16221.970000000001</v>
      </c>
      <c r="J184" s="178">
        <f t="shared" si="6"/>
        <v>-0.2811725656047423</v>
      </c>
      <c r="K184" s="292"/>
      <c r="L184" s="179"/>
      <c r="M184" s="198"/>
      <c r="S184" s="173"/>
    </row>
    <row r="185" spans="1:19" s="182" customFormat="1" x14ac:dyDescent="0.25">
      <c r="A185" s="132" t="s">
        <v>238</v>
      </c>
      <c r="B185" s="174" t="str">
        <f>VLOOKUP(A185,'[2]bdv 31.12.2015 v. 23.03.2016'!A$1:M$65536,2,FALSE)</f>
        <v>Corrieri di vendita</v>
      </c>
      <c r="C185" s="175"/>
      <c r="D185" s="175"/>
      <c r="E185" s="176">
        <f>VLOOKUP(A185,[2]BDV31122018!A$1:M$65536,13,FALSE)</f>
        <v>402244.44</v>
      </c>
      <c r="F185" s="176">
        <f>VLOOKUP(A185,[2]BDV31122017!A$1:M$65536,13,FALSE)</f>
        <v>288584.56</v>
      </c>
      <c r="G185" s="176">
        <f>VLOOKUP(A185,[2]BDV31122016!A$1:M$65536,13,FALSE)</f>
        <v>290359.43</v>
      </c>
      <c r="H185" s="176">
        <f>VLOOKUP(A185,'[2]bdv 31.12.2015 v. 23.03.2016'!A$1:M$65536,13,FALSE)</f>
        <v>793182.19</v>
      </c>
      <c r="I185" s="177">
        <f t="shared" ref="I185:I203" si="7">+E185-F185</f>
        <v>113659.88</v>
      </c>
      <c r="J185" s="178">
        <f t="shared" ref="J185:J203" si="8">+I185/F185</f>
        <v>0.39385294902818085</v>
      </c>
      <c r="K185" s="292"/>
      <c r="L185" s="179"/>
      <c r="M185" s="198"/>
      <c r="S185" s="173"/>
    </row>
    <row r="186" spans="1:19" s="182" customFormat="1" x14ac:dyDescent="0.25">
      <c r="A186" s="132" t="s">
        <v>532</v>
      </c>
      <c r="B186" s="174" t="s">
        <v>531</v>
      </c>
      <c r="C186" s="175"/>
      <c r="D186" s="175"/>
      <c r="E186" s="176">
        <f>VLOOKUP(A186,[2]BDV31122018!A$1:M$65536,13,FALSE)</f>
        <v>31441.89</v>
      </c>
      <c r="F186" s="176">
        <f>VLOOKUP(A186,[2]BDV31122017!A$1:M$65536,13,FALSE)</f>
        <v>13418.93</v>
      </c>
      <c r="G186" s="176">
        <f>VLOOKUP(A186,[2]BDV31122016!A$1:M$65536,13,FALSE)</f>
        <v>85452</v>
      </c>
      <c r="H186" s="176"/>
      <c r="I186" s="177">
        <f t="shared" si="7"/>
        <v>18022.96</v>
      </c>
      <c r="J186" s="178">
        <f t="shared" si="8"/>
        <v>1.3430996361110759</v>
      </c>
      <c r="K186" s="292"/>
      <c r="L186" s="179"/>
      <c r="M186" s="198"/>
      <c r="S186" s="173"/>
    </row>
    <row r="187" spans="1:19" s="182" customFormat="1" x14ac:dyDescent="0.25">
      <c r="A187" s="132" t="s">
        <v>93</v>
      </c>
      <c r="B187" s="174" t="str">
        <f>VLOOKUP(A187,'[2]bdv 31.12.2015 v. 23.03.2016'!A$1:M$65536,2,FALSE)</f>
        <v>Spese rappresentanza &gt;  ¤ 50,00</v>
      </c>
      <c r="C187" s="175"/>
      <c r="D187" s="175"/>
      <c r="E187" s="176">
        <f>VLOOKUP(A187,[2]BDV31122018!A$1:M$65536,13,FALSE)</f>
        <v>393.48</v>
      </c>
      <c r="F187" s="176">
        <f>VLOOKUP(A187,[2]BDV31122017!A$1:M$65536,13,FALSE)</f>
        <v>1961.54</v>
      </c>
      <c r="G187" s="176">
        <f>VLOOKUP(A187,[2]BDV31122016!A$1:M$65536,13,FALSE)</f>
        <v>3531.04</v>
      </c>
      <c r="H187" s="176">
        <f>VLOOKUP(A187,'[2]bdv 31.12.2015 v. 23.03.2016'!A$1:M$65536,13,FALSE)</f>
        <v>281.91000000000003</v>
      </c>
      <c r="I187" s="177">
        <f t="shared" si="7"/>
        <v>-1568.06</v>
      </c>
      <c r="J187" s="178">
        <f t="shared" si="8"/>
        <v>-0.79940251027254094</v>
      </c>
      <c r="K187" s="292"/>
      <c r="L187" s="179"/>
      <c r="M187" s="199"/>
      <c r="S187" s="173"/>
    </row>
    <row r="188" spans="1:19" s="182" customFormat="1" x14ac:dyDescent="0.25">
      <c r="A188" s="132" t="s">
        <v>91</v>
      </c>
      <c r="B188" s="174" t="str">
        <f>VLOOKUP(A188,'[2]bdv 31.12.2015 v. 23.03.2016'!A$1:M$65536,2,FALSE)</f>
        <v>Omaggi e regalie</v>
      </c>
      <c r="C188" s="175"/>
      <c r="D188" s="175"/>
      <c r="E188" s="176">
        <f>VLOOKUP(A188,[2]BDV31122018!A$1:M$65536,13,FALSE)</f>
        <v>17429.48</v>
      </c>
      <c r="F188" s="176">
        <f>VLOOKUP(A188,[2]BDV31122017!A$1:M$65536,13,FALSE)</f>
        <v>11635.9</v>
      </c>
      <c r="G188" s="176">
        <f>VLOOKUP(A188,[2]BDV31122016!A$1:M$65536,13,FALSE)</f>
        <v>7848</v>
      </c>
      <c r="H188" s="176">
        <f>VLOOKUP(A188,'[2]bdv 31.12.2015 v. 23.03.2016'!A$1:M$65536,13,FALSE)</f>
        <v>8398.9699999999993</v>
      </c>
      <c r="I188" s="177">
        <f t="shared" si="7"/>
        <v>5793.58</v>
      </c>
      <c r="J188" s="178">
        <f t="shared" si="8"/>
        <v>0.49790561967703401</v>
      </c>
      <c r="K188" s="292"/>
      <c r="L188" s="179"/>
      <c r="M188" s="198"/>
      <c r="S188" s="173"/>
    </row>
    <row r="189" spans="1:19" s="182" customFormat="1" x14ac:dyDescent="0.25">
      <c r="A189" s="132" t="s">
        <v>239</v>
      </c>
      <c r="B189" s="174" t="str">
        <f>VLOOKUP(A189,'[2]bdv 31.12.2015 v. 23.03.2016'!A$1:M$65536,2,FALSE)</f>
        <v>Luce, manutenzione Brera</v>
      </c>
      <c r="C189" s="175"/>
      <c r="D189" s="175"/>
      <c r="E189" s="176">
        <f>VLOOKUP(A189,[2]BDV31122018!A$1:M$65536,13,FALSE)</f>
        <v>0</v>
      </c>
      <c r="F189" s="176">
        <f>VLOOKUP(A189,[2]BDV31122017!A$1:M$65536,13,FALSE)</f>
        <v>9</v>
      </c>
      <c r="G189" s="176">
        <f>VLOOKUP(A189,[2]BDV31122016!A$1:M$65536,13,FALSE)</f>
        <v>0</v>
      </c>
      <c r="H189" s="176">
        <f>VLOOKUP(A189,'[2]bdv 31.12.2015 v. 23.03.2016'!A$1:M$65536,13,FALSE)</f>
        <v>0</v>
      </c>
      <c r="I189" s="177">
        <f t="shared" si="7"/>
        <v>-9</v>
      </c>
      <c r="J189" s="178">
        <f t="shared" si="8"/>
        <v>-1</v>
      </c>
      <c r="K189" s="292"/>
      <c r="L189" s="179"/>
      <c r="S189" s="173"/>
    </row>
    <row r="190" spans="1:19" s="182" customFormat="1" x14ac:dyDescent="0.25">
      <c r="A190" s="132" t="s">
        <v>240</v>
      </c>
      <c r="B190" s="174" t="str">
        <f>VLOOKUP(A190,'[2]bdv 31.12.2015 v. 23.03.2016'!A$1:M$65536,2,FALSE)</f>
        <v>Telefoni e telex Brera</v>
      </c>
      <c r="C190" s="175"/>
      <c r="D190" s="175"/>
      <c r="E190" s="176">
        <f>VLOOKUP(A190,[2]BDV31122018!A$1:M$65536,13,FALSE)</f>
        <v>4</v>
      </c>
      <c r="F190" s="176">
        <f>VLOOKUP(A190,[2]BDV31122017!A$1:M$65536,13,FALSE)</f>
        <v>0</v>
      </c>
      <c r="G190" s="176">
        <f>VLOOKUP(A190,[2]BDV31122016!A$1:M$65536,13,FALSE)</f>
        <v>0</v>
      </c>
      <c r="H190" s="176">
        <f>VLOOKUP(A190,'[2]bdv 31.12.2015 v. 23.03.2016'!A$1:M$65536,13,FALSE)</f>
        <v>0</v>
      </c>
      <c r="I190" s="177">
        <f t="shared" si="7"/>
        <v>4</v>
      </c>
      <c r="J190" s="178" t="e">
        <f t="shared" si="8"/>
        <v>#DIV/0!</v>
      </c>
      <c r="K190" s="292"/>
      <c r="L190" s="179"/>
      <c r="S190" s="173"/>
    </row>
    <row r="191" spans="1:19" s="182" customFormat="1" x14ac:dyDescent="0.25">
      <c r="A191" s="132" t="s">
        <v>241</v>
      </c>
      <c r="B191" s="174" t="str">
        <f>VLOOKUP(A191,'[2]bdv 31.12.2015 v. 23.03.2016'!A$1:M$65536,2,FALSE)</f>
        <v>Telecom trasmissione dati</v>
      </c>
      <c r="C191" s="175"/>
      <c r="D191" s="175"/>
      <c r="E191" s="176">
        <f>VLOOKUP(A191,[2]BDV31122018!A$1:M$65536,13,FALSE)</f>
        <v>0</v>
      </c>
      <c r="F191" s="176">
        <f>VLOOKUP(A191,[2]BDV31122017!A$1:M$65536,13,FALSE)</f>
        <v>0</v>
      </c>
      <c r="G191" s="176">
        <f>VLOOKUP(A191,[2]BDV31122016!A$1:M$65536,13,FALSE)</f>
        <v>0</v>
      </c>
      <c r="H191" s="176">
        <f>VLOOKUP(A191,'[2]bdv 31.12.2015 v. 23.03.2016'!A$1:M$65536,13,FALSE)</f>
        <v>0</v>
      </c>
      <c r="I191" s="177">
        <f t="shared" si="7"/>
        <v>0</v>
      </c>
      <c r="J191" s="178" t="e">
        <f t="shared" si="8"/>
        <v>#DIV/0!</v>
      </c>
      <c r="K191" s="292"/>
      <c r="L191" s="179"/>
      <c r="M191" s="198"/>
      <c r="S191" s="173"/>
    </row>
    <row r="192" spans="1:19" s="182" customFormat="1" x14ac:dyDescent="0.25">
      <c r="A192" s="137" t="s">
        <v>254</v>
      </c>
      <c r="B192" s="174" t="str">
        <f>VLOOKUP(A192,'[2]bdv 31.12.2015 v. 23.03.2016'!A$1:M$65536,2,FALSE)</f>
        <v>Cancelleria e stampati</v>
      </c>
      <c r="C192" s="175"/>
      <c r="D192" s="175"/>
      <c r="E192" s="176">
        <f>VLOOKUP(A192,[2]BDV31122018!A$1:M$65536,13,FALSE)</f>
        <v>16686.86</v>
      </c>
      <c r="F192" s="176">
        <f>VLOOKUP(A192,[2]BDV31122017!A$1:M$65536,13,FALSE)</f>
        <v>14150.83</v>
      </c>
      <c r="G192" s="176">
        <f>VLOOKUP(A192,[2]BDV31122016!A$1:M$65536,13,FALSE)</f>
        <v>18183.080000000002</v>
      </c>
      <c r="H192" s="176">
        <f>VLOOKUP(A192,'[2]bdv 31.12.2015 v. 23.03.2016'!A$1:M$65536,13,FALSE)</f>
        <v>26565.599999999999</v>
      </c>
      <c r="I192" s="177">
        <f t="shared" si="7"/>
        <v>2536.0300000000007</v>
      </c>
      <c r="J192" s="178">
        <f t="shared" si="8"/>
        <v>0.17921422276997184</v>
      </c>
      <c r="K192" s="292"/>
      <c r="L192" s="179"/>
      <c r="M192" s="198"/>
      <c r="S192" s="173"/>
    </row>
    <row r="193" spans="1:19" s="182" customFormat="1" x14ac:dyDescent="0.25">
      <c r="A193" s="132" t="s">
        <v>255</v>
      </c>
      <c r="B193" s="174" t="str">
        <f>VLOOKUP(A193,'[2]bdv 31.12.2015 v. 23.03.2016'!A$1:M$65536,2,FALSE)</f>
        <v>Valori bollati</v>
      </c>
      <c r="C193" s="175"/>
      <c r="D193" s="175"/>
      <c r="E193" s="176">
        <f>VLOOKUP(A193,[2]BDV31122018!A$1:M$65536,13,FALSE)</f>
        <v>8254.4</v>
      </c>
      <c r="F193" s="176">
        <f>VLOOKUP(A193,[2]BDV31122017!A$1:M$65536,13,FALSE)</f>
        <v>9025.2800000000007</v>
      </c>
      <c r="G193" s="176">
        <f>VLOOKUP(A193,[2]BDV31122016!A$1:M$65536,13,FALSE)</f>
        <v>10221.620000000001</v>
      </c>
      <c r="H193" s="176">
        <f>VLOOKUP(A193,'[2]bdv 31.12.2015 v. 23.03.2016'!A$1:M$65536,13,FALSE)</f>
        <v>8623.65</v>
      </c>
      <c r="I193" s="177">
        <f t="shared" si="7"/>
        <v>-770.88000000000102</v>
      </c>
      <c r="J193" s="178">
        <f t="shared" si="8"/>
        <v>-8.5413416536661568E-2</v>
      </c>
      <c r="K193" s="292"/>
      <c r="L193" s="179"/>
      <c r="M193" s="198"/>
      <c r="S193" s="173"/>
    </row>
    <row r="194" spans="1:19" s="182" customFormat="1" x14ac:dyDescent="0.25">
      <c r="A194" s="132" t="s">
        <v>256</v>
      </c>
      <c r="B194" s="174" t="str">
        <f>VLOOKUP(A194,'[2]bdv 31.12.2015 v. 23.03.2016'!A$1:M$65536,2,FALSE)</f>
        <v>Contributi associativi</v>
      </c>
      <c r="C194" s="175"/>
      <c r="D194" s="175"/>
      <c r="E194" s="176">
        <f>VLOOKUP(A194,[2]BDV31122018!A$1:M$65536,13,FALSE)</f>
        <v>40267.480000000003</v>
      </c>
      <c r="F194" s="176">
        <f>VLOOKUP(A194,[2]BDV31122017!A$1:M$65536,13,FALSE)</f>
        <v>36364.19</v>
      </c>
      <c r="G194" s="176">
        <f>VLOOKUP(A194,[2]BDV31122016!A$1:M$65536,13,FALSE)</f>
        <v>31277.49</v>
      </c>
      <c r="H194" s="176">
        <f>VLOOKUP(A194,'[2]bdv 31.12.2015 v. 23.03.2016'!A$1:M$65536,13,FALSE)</f>
        <v>28758.880000000001</v>
      </c>
      <c r="I194" s="177">
        <f t="shared" si="7"/>
        <v>3903.2900000000009</v>
      </c>
      <c r="J194" s="178">
        <f t="shared" si="8"/>
        <v>0.10733884076614936</v>
      </c>
      <c r="K194" s="292"/>
      <c r="L194" s="179"/>
      <c r="M194" s="198"/>
      <c r="S194" s="173"/>
    </row>
    <row r="195" spans="1:19" s="182" customFormat="1" x14ac:dyDescent="0.25">
      <c r="A195" s="132" t="s">
        <v>242</v>
      </c>
      <c r="B195" s="174" t="str">
        <f>VLOOKUP(A195,'[2]bdv 31.12.2015 v. 23.03.2016'!A$1:M$65536,2,FALSE)</f>
        <v>Legali e consulenze</v>
      </c>
      <c r="C195" s="175"/>
      <c r="D195" s="175"/>
      <c r="E195" s="176">
        <f>VLOOKUP(A195,[2]BDV31122018!A$1:M$65536,13,FALSE)</f>
        <v>339966.85</v>
      </c>
      <c r="F195" s="176">
        <f>VLOOKUP(A195,[2]BDV31122017!A$1:M$65536,13,FALSE)</f>
        <v>94253.04</v>
      </c>
      <c r="G195" s="176">
        <f>VLOOKUP(A195,[2]BDV31122016!A$1:M$65536,13,FALSE)</f>
        <v>120210.67</v>
      </c>
      <c r="H195" s="176">
        <f>VLOOKUP(A195,'[2]bdv 31.12.2015 v. 23.03.2016'!A$1:M$65536,13,FALSE)</f>
        <v>119119.29</v>
      </c>
      <c r="I195" s="177">
        <f t="shared" si="7"/>
        <v>245713.81</v>
      </c>
      <c r="J195" s="178">
        <f t="shared" si="8"/>
        <v>2.6069589903943684</v>
      </c>
      <c r="K195" s="292"/>
      <c r="L195" s="179"/>
      <c r="M195" s="198"/>
      <c r="S195" s="173"/>
    </row>
    <row r="196" spans="1:19" s="182" customFormat="1" x14ac:dyDescent="0.25">
      <c r="A196" s="132" t="s">
        <v>243</v>
      </c>
      <c r="B196" s="174" t="str">
        <f>VLOOKUP(A196,'[2]bdv 31.12.2015 v. 23.03.2016'!A$1:M$65536,2,FALSE)</f>
        <v>Cassa prof. Legali e consulenze</v>
      </c>
      <c r="C196" s="175"/>
      <c r="D196" s="175"/>
      <c r="E196" s="176">
        <f>VLOOKUP(A196,[2]BDV31122018!A$1:M$65536,13,FALSE)</f>
        <v>9163.9599999999991</v>
      </c>
      <c r="F196" s="176">
        <f>VLOOKUP(A196,[2]BDV31122017!A$1:M$65536,13,FALSE)</f>
        <v>7380.91</v>
      </c>
      <c r="G196" s="176">
        <f>VLOOKUP(A196,[2]BDV31122016!A$1:M$65536,13,FALSE)</f>
        <v>0</v>
      </c>
      <c r="H196" s="176">
        <f>VLOOKUP(A196,'[2]bdv 31.12.2015 v. 23.03.2016'!A$1:M$65536,13,FALSE)</f>
        <v>0</v>
      </c>
      <c r="I196" s="177">
        <f t="shared" si="7"/>
        <v>1783.0499999999993</v>
      </c>
      <c r="J196" s="178">
        <f t="shared" si="8"/>
        <v>0.24157590324228304</v>
      </c>
      <c r="K196" s="292"/>
      <c r="L196" s="179"/>
      <c r="S196" s="173"/>
    </row>
    <row r="197" spans="1:19" s="182" customFormat="1" x14ac:dyDescent="0.25">
      <c r="A197" s="132" t="s">
        <v>244</v>
      </c>
      <c r="B197" s="174" t="str">
        <f>VLOOKUP(A197,'[2]bdv 31.12.2015 v. 23.03.2016'!A$1:M$65536,2,FALSE)</f>
        <v>Spese legali anticipate</v>
      </c>
      <c r="C197" s="175"/>
      <c r="D197" s="175"/>
      <c r="E197" s="176">
        <f>VLOOKUP(A197,[2]BDV31122018!A$1:M$65536,13,FALSE)</f>
        <v>4755</v>
      </c>
      <c r="F197" s="176">
        <f>VLOOKUP(A197,[2]BDV31122017!A$1:M$65536,13,FALSE)</f>
        <v>0</v>
      </c>
      <c r="G197" s="176">
        <f>VLOOKUP(A197,[2]BDV31122016!A$1:M$65536,13,FALSE)</f>
        <v>565.20000000000005</v>
      </c>
      <c r="H197" s="176">
        <f>VLOOKUP(A197,'[2]bdv 31.12.2015 v. 23.03.2016'!A$1:M$65536,13,FALSE)</f>
        <v>-250</v>
      </c>
      <c r="I197" s="177">
        <f t="shared" si="7"/>
        <v>4755</v>
      </c>
      <c r="J197" s="178" t="e">
        <f t="shared" si="8"/>
        <v>#DIV/0!</v>
      </c>
      <c r="K197" s="292"/>
      <c r="L197" s="179"/>
      <c r="S197" s="173"/>
    </row>
    <row r="198" spans="1:19" s="182" customFormat="1" x14ac:dyDescent="0.25">
      <c r="A198" s="132" t="str">
        <f>[2]BDV31122017!A1750</f>
        <v>402005073</v>
      </c>
      <c r="B198" s="174" t="str">
        <f>[2]BDV31122017!B1750</f>
        <v>Costi di gestione pratica ADE</v>
      </c>
      <c r="C198" s="175"/>
      <c r="D198" s="175"/>
      <c r="E198" s="176">
        <f>VLOOKUP(A198,[2]BDV31122018!A$1:M$65536,13,FALSE)</f>
        <v>0</v>
      </c>
      <c r="F198" s="176">
        <f>VLOOKUP(A198,[2]BDV31122017!A$1:M$65536,13,FALSE)</f>
        <v>32188.799999999999</v>
      </c>
      <c r="G198" s="176"/>
      <c r="H198" s="176"/>
      <c r="I198" s="177">
        <f t="shared" si="7"/>
        <v>-32188.799999999999</v>
      </c>
      <c r="J198" s="178">
        <f t="shared" si="8"/>
        <v>-1</v>
      </c>
      <c r="K198" s="292"/>
      <c r="L198" s="179"/>
      <c r="S198" s="173"/>
    </row>
    <row r="199" spans="1:19" s="182" customFormat="1" x14ac:dyDescent="0.25">
      <c r="A199" s="132" t="s">
        <v>245</v>
      </c>
      <c r="B199" s="174" t="str">
        <f>VLOOKUP(A199,'[2]bdv 31.12.2015 v. 23.03.2016'!A$1:M$65536,2,FALSE)</f>
        <v>Elaboraz. paghe stipendi</v>
      </c>
      <c r="C199" s="175"/>
      <c r="D199" s="175"/>
      <c r="E199" s="176">
        <f>VLOOKUP(A199,[2]BDV31122018!A$1:M$65536,13,FALSE)</f>
        <v>42777.85</v>
      </c>
      <c r="F199" s="176">
        <f>VLOOKUP(A199,[2]BDV31122017!A$1:M$65536,13,FALSE)</f>
        <v>34528.620000000003</v>
      </c>
      <c r="G199" s="176">
        <f>VLOOKUP(A199,[2]BDV31122016!A$1:M$65536,13,FALSE)</f>
        <v>45812.62</v>
      </c>
      <c r="H199" s="176">
        <f>VLOOKUP(A199,'[2]bdv 31.12.2015 v. 23.03.2016'!A$1:M$65536,13,FALSE)</f>
        <v>35749.769999999997</v>
      </c>
      <c r="I199" s="177">
        <f t="shared" si="7"/>
        <v>8249.2299999999959</v>
      </c>
      <c r="J199" s="178">
        <f t="shared" si="8"/>
        <v>0.23890992457850893</v>
      </c>
      <c r="K199" s="292"/>
      <c r="L199" s="179"/>
      <c r="M199" s="198"/>
      <c r="S199" s="173"/>
    </row>
    <row r="200" spans="1:19" s="182" customFormat="1" x14ac:dyDescent="0.25">
      <c r="A200" s="132" t="s">
        <v>257</v>
      </c>
      <c r="B200" s="174" t="str">
        <f>VLOOKUP(A200,'[2]bdv 31.12.2015 v. 23.03.2016'!A$1:M$65536,2,FALSE)</f>
        <v>Postelegrafoniche</v>
      </c>
      <c r="C200" s="175"/>
      <c r="D200" s="175"/>
      <c r="E200" s="176">
        <f>VLOOKUP(A200,[2]BDV31122018!A$1:M$65536,13,FALSE)</f>
        <v>2857.11</v>
      </c>
      <c r="F200" s="176">
        <f>VLOOKUP(A200,[2]BDV31122017!A$1:M$65536,13,FALSE)</f>
        <v>3204.58</v>
      </c>
      <c r="G200" s="176">
        <f>VLOOKUP(A200,[2]BDV31122016!A$1:M$65536,13,FALSE)</f>
        <v>2844.74</v>
      </c>
      <c r="H200" s="176">
        <f>VLOOKUP(A200,'[2]bdv 31.12.2015 v. 23.03.2016'!A$1:M$65536,13,FALSE)</f>
        <v>4986.9799999999996</v>
      </c>
      <c r="I200" s="177">
        <f t="shared" si="7"/>
        <v>-347.4699999999998</v>
      </c>
      <c r="J200" s="178">
        <f t="shared" si="8"/>
        <v>-0.10842918572792684</v>
      </c>
      <c r="K200" s="292"/>
      <c r="L200" s="179"/>
      <c r="M200" s="198"/>
      <c r="S200" s="173"/>
    </row>
    <row r="201" spans="1:19" s="182" customFormat="1" x14ac:dyDescent="0.25">
      <c r="A201" s="132" t="s">
        <v>258</v>
      </c>
      <c r="B201" s="174" t="str">
        <f>VLOOKUP(A201,'[2]bdv 31.12.2015 v. 23.03.2016'!A$1:M$65536,2,FALSE)</f>
        <v>Spese varie amministrat.</v>
      </c>
      <c r="C201" s="175"/>
      <c r="D201" s="175"/>
      <c r="E201" s="176">
        <f>VLOOKUP(A201,[2]BDV31122018!A$1:M$65536,13,FALSE)</f>
        <v>748</v>
      </c>
      <c r="F201" s="176">
        <f>VLOOKUP(A201,[2]BDV31122017!A$1:M$65536,13,FALSE)</f>
        <v>450</v>
      </c>
      <c r="G201" s="176">
        <f>VLOOKUP(A201,[2]BDV31122016!A$1:M$65536,13,FALSE)</f>
        <v>373.43</v>
      </c>
      <c r="H201" s="176">
        <f>VLOOKUP(A201,'[2]bdv 31.12.2015 v. 23.03.2016'!A$1:M$65536,13,FALSE)</f>
        <v>640</v>
      </c>
      <c r="I201" s="177">
        <f t="shared" si="7"/>
        <v>298</v>
      </c>
      <c r="J201" s="178">
        <f t="shared" si="8"/>
        <v>0.66222222222222227</v>
      </c>
      <c r="K201" s="292"/>
      <c r="L201" s="179"/>
      <c r="M201" s="198"/>
      <c r="S201" s="173"/>
    </row>
    <row r="202" spans="1:19" s="182" customFormat="1" x14ac:dyDescent="0.25">
      <c r="A202" s="132" t="s">
        <v>261</v>
      </c>
      <c r="B202" s="174" t="str">
        <f>VLOOKUP(A202,'[2]bdv 31.12.2015 v. 23.03.2016'!A$1:M$65536,2,FALSE)</f>
        <v>Rettifiche su costi serv.</v>
      </c>
      <c r="C202" s="175"/>
      <c r="D202" s="175"/>
      <c r="E202" s="176">
        <f>VLOOKUP(A202,[2]BDV31122018!A$1:M$65536,13,FALSE)</f>
        <v>0</v>
      </c>
      <c r="F202" s="176">
        <f>VLOOKUP(A202,[2]BDV31122017!A$1:M$65536,13,FALSE)</f>
        <v>0</v>
      </c>
      <c r="G202" s="176">
        <f>VLOOKUP(A202,[2]BDV31122016!A$1:M$65536,13,FALSE)</f>
        <v>0</v>
      </c>
      <c r="H202" s="176">
        <f>VLOOKUP(A202,'[2]bdv 31.12.2015 v. 23.03.2016'!A$1:M$65536,13,FALSE)</f>
        <v>0</v>
      </c>
      <c r="I202" s="177">
        <f t="shared" si="7"/>
        <v>0</v>
      </c>
      <c r="J202" s="178" t="e">
        <f t="shared" si="8"/>
        <v>#DIV/0!</v>
      </c>
      <c r="K202" s="292"/>
      <c r="L202" s="179"/>
      <c r="S202" s="173"/>
    </row>
    <row r="203" spans="1:19" s="182" customFormat="1" x14ac:dyDescent="0.25">
      <c r="A203" s="135" t="s">
        <v>253</v>
      </c>
      <c r="B203" s="174" t="str">
        <f>VLOOKUP(A203,'[2]bdv 31.12.2015 v. 23.03.2016'!A$1:M$65536,2,FALSE)</f>
        <v>Spese per servizi Bancari</v>
      </c>
      <c r="C203" s="175"/>
      <c r="D203" s="175"/>
      <c r="E203" s="176">
        <f>VLOOKUP(A203,[2]BDV31122018!A$1:M$65536,13,FALSE)</f>
        <v>1945</v>
      </c>
      <c r="F203" s="176">
        <f>VLOOKUP(A203,[2]BDV31122017!A$1:M$65536,13,FALSE)</f>
        <v>1105.96</v>
      </c>
      <c r="G203" s="176">
        <f>VLOOKUP(A203,[2]BDV31122016!A$1:M$65536,13,FALSE)</f>
        <v>1183.96</v>
      </c>
      <c r="H203" s="176">
        <f>VLOOKUP(A203,'[2]bdv 31.12.2015 v. 23.03.2016'!A$1:M$65536,13,FALSE)</f>
        <v>1355.92</v>
      </c>
      <c r="I203" s="177">
        <f t="shared" si="7"/>
        <v>839.04</v>
      </c>
      <c r="J203" s="178">
        <f t="shared" si="8"/>
        <v>0.75865311584505768</v>
      </c>
      <c r="K203" s="292"/>
      <c r="L203" s="179"/>
      <c r="M203" s="198"/>
      <c r="S203" s="173"/>
    </row>
    <row r="204" spans="1:19" s="182" customFormat="1" x14ac:dyDescent="0.25">
      <c r="A204" s="185" t="s">
        <v>859</v>
      </c>
      <c r="B204" s="133" t="s">
        <v>860</v>
      </c>
      <c r="C204" s="186"/>
      <c r="D204" s="186"/>
      <c r="E204" s="201">
        <f>SUBTOTAL(9,E120:E203)</f>
        <v>12835408.090000004</v>
      </c>
      <c r="F204" s="201">
        <f>SUBTOTAL(9,F120:F203)</f>
        <v>14396825.740000002</v>
      </c>
      <c r="G204" s="201">
        <f>SUBTOTAL(9,G120:G203)</f>
        <v>18157875.119999997</v>
      </c>
      <c r="H204" s="201">
        <f>SUBTOTAL(9,H120:H203)</f>
        <v>18131703.749999993</v>
      </c>
      <c r="I204" s="188">
        <f>+E204-F204</f>
        <v>-1561417.6499999985</v>
      </c>
      <c r="J204" s="189">
        <f>+I204/H204</f>
        <v>-8.6115329895570303E-2</v>
      </c>
      <c r="K204" s="293"/>
      <c r="L204" s="190"/>
      <c r="N204" s="225"/>
      <c r="S204" s="173"/>
    </row>
    <row r="205" spans="1:19" s="182" customFormat="1" x14ac:dyDescent="0.25">
      <c r="A205" s="217"/>
      <c r="B205" s="217"/>
      <c r="C205" s="175"/>
      <c r="D205" s="432"/>
      <c r="E205" s="218"/>
      <c r="F205" s="199"/>
      <c r="G205" s="199"/>
      <c r="H205" s="199"/>
      <c r="I205" s="219"/>
      <c r="J205" s="220"/>
      <c r="K205" s="297"/>
      <c r="L205" s="221"/>
      <c r="S205" s="173"/>
    </row>
    <row r="206" spans="1:19" s="182" customFormat="1" x14ac:dyDescent="0.25">
      <c r="A206" s="132" t="s">
        <v>262</v>
      </c>
      <c r="B206" s="174" t="str">
        <f>VLOOKUP(A206,'[2]bdv 31.12.2015 v. 23.03.2016'!A$1:M$65536,2,FALSE)</f>
        <v>Noleggio Hardware Datanex</v>
      </c>
      <c r="C206" s="175"/>
      <c r="D206" s="175"/>
      <c r="E206" s="176">
        <f>VLOOKUP(A206,[2]BDV31122018!A$1:M$65536,13,FALSE)</f>
        <v>0</v>
      </c>
      <c r="F206" s="176">
        <f>VLOOKUP(A206,[2]BDV31122017!A$1:M$65536,13,FALSE)</f>
        <v>0</v>
      </c>
      <c r="G206" s="176">
        <f>VLOOKUP(A206,[2]BDV31122016!A$1:M$65536,13,FALSE)</f>
        <v>0</v>
      </c>
      <c r="H206" s="176">
        <f>VLOOKUP(A206,'[2]bdv 31.12.2015 v. 23.03.2016'!A$1:M$65536,13,FALSE)</f>
        <v>0</v>
      </c>
      <c r="I206" s="177">
        <f>+E206-F206</f>
        <v>0</v>
      </c>
      <c r="J206" s="178"/>
      <c r="K206" s="292"/>
      <c r="L206" s="179"/>
      <c r="M206" s="198"/>
      <c r="S206" s="173"/>
    </row>
    <row r="207" spans="1:19" s="182" customFormat="1" x14ac:dyDescent="0.25">
      <c r="A207" s="132" t="s">
        <v>263</v>
      </c>
      <c r="B207" s="174" t="str">
        <f>VLOOKUP(A207,'[2]bdv 31.12.2015 v. 23.03.2016'!A$1:M$65536,2,FALSE)</f>
        <v>Noleggio Hardware da Portguardian</v>
      </c>
      <c r="C207" s="175"/>
      <c r="D207" s="175"/>
      <c r="E207" s="176">
        <f>VLOOKUP(A207,[2]BDV31122018!A$1:M$65536,13,FALSE)</f>
        <v>161793.68</v>
      </c>
      <c r="F207" s="176">
        <f>VLOOKUP(A207,[2]BDV31122017!A$1:M$65536,13,FALSE)</f>
        <v>124529.97</v>
      </c>
      <c r="G207" s="176">
        <f>VLOOKUP(A207,[2]BDV31122016!A$1:M$65536,13,FALSE)</f>
        <v>69011.81</v>
      </c>
      <c r="H207" s="176">
        <f>VLOOKUP(A207,'[2]bdv 31.12.2015 v. 23.03.2016'!A$1:M$65536,13,FALSE)</f>
        <v>58095.35</v>
      </c>
      <c r="I207" s="177">
        <f t="shared" ref="I207:I264" si="9">+E207-F207</f>
        <v>37263.709999999992</v>
      </c>
      <c r="J207" s="178">
        <f>+I207/F207</f>
        <v>0.29923487494616752</v>
      </c>
      <c r="K207" s="292"/>
      <c r="L207" s="179"/>
      <c r="S207" s="173"/>
    </row>
    <row r="208" spans="1:19" s="182" customFormat="1" x14ac:dyDescent="0.25">
      <c r="A208" s="132" t="s">
        <v>264</v>
      </c>
      <c r="B208" s="174" t="str">
        <f>VLOOKUP(A208,'[2]bdv 31.12.2015 v. 23.03.2016'!A$1:M$65536,2,FALSE)</f>
        <v>BNP Contratto locaz.finaz.X0024724</v>
      </c>
      <c r="C208" s="175" t="s">
        <v>861</v>
      </c>
      <c r="D208" s="175"/>
      <c r="E208" s="176">
        <f>VLOOKUP(A208,[2]BDV31122018!A$1:M$65536,13,FALSE)</f>
        <v>16839.27</v>
      </c>
      <c r="F208" s="176">
        <f>VLOOKUP(A208,[2]BDV31122017!A$1:M$65536,13,FALSE)</f>
        <v>16792.72</v>
      </c>
      <c r="G208" s="176">
        <f>VLOOKUP(A208,[2]BDV31122016!A$1:M$65536,13,FALSE)</f>
        <v>16760.849999999999</v>
      </c>
      <c r="H208" s="176">
        <f>VLOOKUP(A208,'[2]bdv 31.12.2015 v. 23.03.2016'!A$1:M$65536,13,FALSE)</f>
        <v>2813.39</v>
      </c>
      <c r="I208" s="177">
        <f t="shared" si="9"/>
        <v>46.549999999999272</v>
      </c>
      <c r="J208" s="178">
        <f t="shared" ref="J208:J264" si="10">+I208/F208</f>
        <v>2.7720345483042215E-3</v>
      </c>
      <c r="K208" s="292"/>
      <c r="L208" s="179"/>
      <c r="S208" s="173"/>
    </row>
    <row r="209" spans="1:19" s="182" customFormat="1" x14ac:dyDescent="0.25">
      <c r="A209" s="132" t="s">
        <v>265</v>
      </c>
      <c r="B209" s="174" t="str">
        <f>VLOOKUP(A209,'[2]bdv 31.12.2015 v. 23.03.2016'!A$1:M$65536,2,FALSE)</f>
        <v>BNP Contratto locaz.finaz.X0024728</v>
      </c>
      <c r="C209" s="175" t="s">
        <v>861</v>
      </c>
      <c r="D209" s="175"/>
      <c r="E209" s="176">
        <f>VLOOKUP(A209,[2]BDV31122018!A$1:M$65536,13,FALSE)</f>
        <v>24932.51</v>
      </c>
      <c r="F209" s="176">
        <f>VLOOKUP(A209,[2]BDV31122017!A$1:M$65536,13,FALSE)</f>
        <v>24842.9</v>
      </c>
      <c r="G209" s="176">
        <f>VLOOKUP(A209,[2]BDV31122016!A$1:M$65536,13,FALSE)</f>
        <v>24852.27</v>
      </c>
      <c r="H209" s="176">
        <f>VLOOKUP(A209,'[2]bdv 31.12.2015 v. 23.03.2016'!A$1:M$65536,13,FALSE)</f>
        <v>2073.19</v>
      </c>
      <c r="I209" s="177">
        <f t="shared" si="9"/>
        <v>89.609999999996944</v>
      </c>
      <c r="J209" s="178">
        <f t="shared" si="10"/>
        <v>3.6070668078202199E-3</v>
      </c>
      <c r="K209" s="292"/>
      <c r="L209" s="179"/>
      <c r="S209" s="173"/>
    </row>
    <row r="210" spans="1:19" s="182" customFormat="1" x14ac:dyDescent="0.25">
      <c r="A210" s="132" t="s">
        <v>266</v>
      </c>
      <c r="B210" s="174" t="str">
        <f>VLOOKUP(A210,'[2]bdv 31.12.2015 v. 23.03.2016'!A$1:M$65536,2,FALSE)</f>
        <v>BNP Contratto locaz.finaz.X0024729</v>
      </c>
      <c r="C210" s="175" t="s">
        <v>861</v>
      </c>
      <c r="D210" s="175"/>
      <c r="E210" s="176">
        <f>VLOOKUP(A210,[2]BDV31122018!A$1:M$65536,13,FALSE)</f>
        <v>12466.27</v>
      </c>
      <c r="F210" s="176">
        <f>VLOOKUP(A210,[2]BDV31122017!A$1:M$65536,13,FALSE)</f>
        <v>12421.45</v>
      </c>
      <c r="G210" s="176">
        <f>VLOOKUP(A210,[2]BDV31122016!A$1:M$65536,13,FALSE)</f>
        <v>12426.13</v>
      </c>
      <c r="H210" s="176">
        <f>VLOOKUP(A210,'[2]bdv 31.12.2015 v. 23.03.2016'!A$1:M$65536,13,FALSE)</f>
        <v>1036.5999999999999</v>
      </c>
      <c r="I210" s="177">
        <f t="shared" si="9"/>
        <v>44.819999999999709</v>
      </c>
      <c r="J210" s="178">
        <f t="shared" si="10"/>
        <v>3.6082743963063656E-3</v>
      </c>
      <c r="K210" s="292"/>
      <c r="L210" s="179"/>
      <c r="S210" s="173"/>
    </row>
    <row r="211" spans="1:19" s="182" customFormat="1" x14ac:dyDescent="0.25">
      <c r="A211" s="132" t="s">
        <v>267</v>
      </c>
      <c r="B211" s="174" t="str">
        <f>VLOOKUP(A211,'[2]bdv 31.12.2015 v. 23.03.2016'!A$1:M$65536,2,FALSE)</f>
        <v>BNP Contratto locaz.finaz.X0024730</v>
      </c>
      <c r="C211" s="175" t="s">
        <v>861</v>
      </c>
      <c r="D211" s="175"/>
      <c r="E211" s="176">
        <f>VLOOKUP(A211,[2]BDV31122018!A$1:M$65536,13,FALSE)</f>
        <v>32620.03</v>
      </c>
      <c r="F211" s="176">
        <f>VLOOKUP(A211,[2]BDV31122017!A$1:M$65536,13,FALSE)</f>
        <v>32412.04</v>
      </c>
      <c r="G211" s="176">
        <f>VLOOKUP(A211,[2]BDV31122016!A$1:M$65536,13,FALSE)</f>
        <v>32592.19</v>
      </c>
      <c r="H211" s="176">
        <f>VLOOKUP(A211,'[2]bdv 31.12.2015 v. 23.03.2016'!A$1:M$65536,13,FALSE)</f>
        <v>2712.42</v>
      </c>
      <c r="I211" s="177">
        <f t="shared" si="9"/>
        <v>207.98999999999796</v>
      </c>
      <c r="J211" s="178">
        <f t="shared" si="10"/>
        <v>6.4170598333211353E-3</v>
      </c>
      <c r="K211" s="292"/>
      <c r="L211" s="179"/>
      <c r="S211" s="173"/>
    </row>
    <row r="212" spans="1:19" s="182" customFormat="1" x14ac:dyDescent="0.25">
      <c r="A212" s="132" t="s">
        <v>268</v>
      </c>
      <c r="B212" s="174" t="str">
        <f>VLOOKUP(A212,'[2]bdv 31.12.2015 v. 23.03.2016'!A$1:M$65536,2,FALSE)</f>
        <v>BNP Contratto locaz.finaz.X0024734</v>
      </c>
      <c r="C212" s="175" t="s">
        <v>861</v>
      </c>
      <c r="D212" s="175"/>
      <c r="E212" s="176">
        <f>VLOOKUP(A212,[2]BDV31122018!A$1:M$65536,13,FALSE)</f>
        <v>28342.35</v>
      </c>
      <c r="F212" s="176">
        <f>VLOOKUP(A212,[2]BDV31122017!A$1:M$65536,13,FALSE)</f>
        <v>28263.98</v>
      </c>
      <c r="G212" s="176">
        <f>VLOOKUP(A212,[2]BDV31122016!A$1:M$65536,13,FALSE)</f>
        <v>28226.58</v>
      </c>
      <c r="H212" s="176">
        <f>VLOOKUP(A212,'[2]bdv 31.12.2015 v. 23.03.2016'!A$1:M$65536,13,FALSE)</f>
        <v>4735.25</v>
      </c>
      <c r="I212" s="177">
        <f t="shared" si="9"/>
        <v>78.369999999998981</v>
      </c>
      <c r="J212" s="178">
        <f t="shared" si="10"/>
        <v>2.7727871304748654E-3</v>
      </c>
      <c r="K212" s="292"/>
      <c r="L212" s="179"/>
      <c r="S212" s="173"/>
    </row>
    <row r="213" spans="1:19" s="182" customFormat="1" x14ac:dyDescent="0.25">
      <c r="A213" s="132" t="s">
        <v>269</v>
      </c>
      <c r="B213" s="174" t="str">
        <f>VLOOKUP(A213,'[2]bdv 31.12.2015 v. 23.03.2016'!A$1:M$65536,2,FALSE)</f>
        <v>BNP Contratto locaz.finaz.X0024736</v>
      </c>
      <c r="C213" s="175" t="s">
        <v>861</v>
      </c>
      <c r="D213" s="175"/>
      <c r="E213" s="176">
        <f>VLOOKUP(A213,[2]BDV31122018!A$1:M$65536,13,FALSE)</f>
        <v>49034.879999999997</v>
      </c>
      <c r="F213" s="176">
        <f>VLOOKUP(A213,[2]BDV31122017!A$1:M$65536,13,FALSE)</f>
        <v>48899.34</v>
      </c>
      <c r="G213" s="176">
        <f>VLOOKUP(A213,[2]BDV31122016!A$1:M$65536,13,FALSE)</f>
        <v>48899.83</v>
      </c>
      <c r="H213" s="176">
        <f>VLOOKUP(A213,'[2]bdv 31.12.2015 v. 23.03.2016'!A$1:M$65536,13,FALSE)</f>
        <v>20423.97</v>
      </c>
      <c r="I213" s="177">
        <f t="shared" si="9"/>
        <v>135.54000000000087</v>
      </c>
      <c r="J213" s="178">
        <f t="shared" si="10"/>
        <v>2.7718165521252616E-3</v>
      </c>
      <c r="K213" s="292"/>
      <c r="L213" s="179"/>
      <c r="S213" s="173"/>
    </row>
    <row r="214" spans="1:19" s="182" customFormat="1" x14ac:dyDescent="0.25">
      <c r="A214" s="132" t="s">
        <v>270</v>
      </c>
      <c r="B214" s="174" t="str">
        <f>VLOOKUP(A214,'[2]bdv 31.12.2015 v. 23.03.2016'!A$1:M$65536,2,FALSE)</f>
        <v>BNP Contratto locaz.finaz.X0024762</v>
      </c>
      <c r="C214" s="175" t="s">
        <v>861</v>
      </c>
      <c r="D214" s="175"/>
      <c r="E214" s="176">
        <f>VLOOKUP(A214,[2]BDV31122018!A$1:M$65536,13,FALSE)</f>
        <v>29088.49</v>
      </c>
      <c r="F214" s="176">
        <f>VLOOKUP(A214,[2]BDV31122017!A$1:M$65536,13,FALSE)</f>
        <v>29008.1</v>
      </c>
      <c r="G214" s="176">
        <f>VLOOKUP(A214,[2]BDV31122016!A$1:M$65536,13,FALSE)</f>
        <v>29008.38</v>
      </c>
      <c r="H214" s="176">
        <f>VLOOKUP(A214,'[2]bdv 31.12.2015 v. 23.03.2016'!A$1:M$65536,13,FALSE)</f>
        <v>12161.59</v>
      </c>
      <c r="I214" s="177">
        <f t="shared" si="9"/>
        <v>80.390000000003056</v>
      </c>
      <c r="J214" s="178">
        <f t="shared" si="10"/>
        <v>2.7712949141792485E-3</v>
      </c>
      <c r="K214" s="292"/>
      <c r="L214" s="179"/>
      <c r="S214" s="173"/>
    </row>
    <row r="215" spans="1:19" s="182" customFormat="1" x14ac:dyDescent="0.25">
      <c r="A215" s="132" t="s">
        <v>528</v>
      </c>
      <c r="B215" s="174" t="s">
        <v>527</v>
      </c>
      <c r="C215" s="175"/>
      <c r="D215" s="175"/>
      <c r="E215" s="176">
        <f>VLOOKUP(A215,[2]BDV31122018!A$1:M$65536,13,FALSE)</f>
        <v>83623.48</v>
      </c>
      <c r="F215" s="176">
        <f>VLOOKUP(A215,[2]BDV31122017!A$1:M$65536,13,FALSE)</f>
        <v>83526.28</v>
      </c>
      <c r="G215" s="176">
        <f>VLOOKUP(A215,[2]BDV31122016!A$1:M$65536,13,FALSE)</f>
        <v>0</v>
      </c>
      <c r="H215" s="176"/>
      <c r="I215" s="177">
        <f t="shared" si="9"/>
        <v>97.19999999999709</v>
      </c>
      <c r="J215" s="178">
        <f t="shared" si="10"/>
        <v>1.1637056025959385E-3</v>
      </c>
      <c r="K215" s="292"/>
      <c r="L215" s="179"/>
      <c r="S215" s="173"/>
    </row>
    <row r="216" spans="1:19" s="182" customFormat="1" x14ac:dyDescent="0.25">
      <c r="A216" s="132" t="s">
        <v>271</v>
      </c>
      <c r="B216" s="174" t="str">
        <f>VLOOKUP(A216,'[2]bdv 31.12.2015 v. 23.03.2016'!A$1:M$65536,2,FALSE)</f>
        <v>Leasint "PL6 BMW" Camas</v>
      </c>
      <c r="C216" s="175"/>
      <c r="D216" s="175"/>
      <c r="E216" s="176">
        <f>VLOOKUP(A216,[2]BDV31122018!A$1:M$65536,13,FALSE)</f>
        <v>0</v>
      </c>
      <c r="F216" s="176">
        <f>VLOOKUP(A216,[2]BDV31122017!A$1:M$65536,13,FALSE)</f>
        <v>0</v>
      </c>
      <c r="G216" s="176">
        <f>VLOOKUP(A216,[2]BDV31122016!A$1:M$65536,13,FALSE)</f>
        <v>0</v>
      </c>
      <c r="H216" s="176">
        <f>VLOOKUP(A216,'[2]bdv 31.12.2015 v. 23.03.2016'!A$1:M$65536,13,FALSE)</f>
        <v>0</v>
      </c>
      <c r="I216" s="177">
        <f t="shared" si="9"/>
        <v>0</v>
      </c>
      <c r="J216" s="178" t="e">
        <f t="shared" si="10"/>
        <v>#DIV/0!</v>
      </c>
      <c r="K216" s="292"/>
      <c r="L216" s="179"/>
      <c r="S216" s="173"/>
    </row>
    <row r="217" spans="1:19" s="182" customFormat="1" x14ac:dyDescent="0.25">
      <c r="A217" s="132" t="s">
        <v>272</v>
      </c>
      <c r="B217" s="174" t="str">
        <f>VLOOKUP(A217,'[2]bdv 31.12.2015 v. 23.03.2016'!A$1:M$65536,2,FALSE)</f>
        <v>Unicredit leasing cont.LI/01336194</v>
      </c>
      <c r="C217" s="175" t="s">
        <v>862</v>
      </c>
      <c r="D217" s="175"/>
      <c r="E217" s="176">
        <f>VLOOKUP(A217,[2]BDV31122018!A$1:M$65536,13,FALSE)</f>
        <v>0</v>
      </c>
      <c r="F217" s="176">
        <f>VLOOKUP(A217,[2]BDV31122017!A$1:M$65536,13,FALSE)</f>
        <v>0</v>
      </c>
      <c r="G217" s="176">
        <f>VLOOKUP(A217,[2]BDV31122016!A$1:M$65536,13,FALSE)</f>
        <v>91562.65</v>
      </c>
      <c r="H217" s="176">
        <f>VLOOKUP(A217,'[2]bdv 31.12.2015 v. 23.03.2016'!A$1:M$65536,13,FALSE)</f>
        <v>120913.79</v>
      </c>
      <c r="I217" s="177">
        <f t="shared" si="9"/>
        <v>0</v>
      </c>
      <c r="J217" s="178" t="e">
        <f t="shared" si="10"/>
        <v>#DIV/0!</v>
      </c>
      <c r="K217" s="292"/>
      <c r="L217" s="179"/>
      <c r="S217" s="173"/>
    </row>
    <row r="218" spans="1:19" s="182" customFormat="1" x14ac:dyDescent="0.25">
      <c r="A218" s="139" t="s">
        <v>273</v>
      </c>
      <c r="B218" s="174" t="str">
        <f>VLOOKUP(A218,'[2]bdv 31.12.2015 v. 23.03.2016'!A$1:M$65536,2,FALSE)</f>
        <v>Credemleasing Contr.SI/153263</v>
      </c>
      <c r="C218" s="175" t="s">
        <v>863</v>
      </c>
      <c r="D218" s="175"/>
      <c r="E218" s="176">
        <f>VLOOKUP(A218,[2]BDV31122018!A$1:M$65536,13,FALSE)</f>
        <v>7114.11</v>
      </c>
      <c r="F218" s="176">
        <f>VLOOKUP(A218,[2]BDV31122017!A$1:M$65536,13,FALSE)</f>
        <v>42139.87</v>
      </c>
      <c r="G218" s="176">
        <f>VLOOKUP(A218,[2]BDV31122016!A$1:M$65536,13,FALSE)</f>
        <v>41654.69</v>
      </c>
      <c r="H218" s="176">
        <f>VLOOKUP(A218,'[2]bdv 31.12.2015 v. 23.03.2016'!A$1:M$65536,13,FALSE)</f>
        <v>41466.050000000003</v>
      </c>
      <c r="I218" s="177">
        <f t="shared" si="9"/>
        <v>-35025.760000000002</v>
      </c>
      <c r="J218" s="178">
        <f t="shared" si="10"/>
        <v>-0.83117864388285967</v>
      </c>
      <c r="K218" s="292"/>
      <c r="L218" s="179"/>
      <c r="S218" s="173" t="s">
        <v>378</v>
      </c>
    </row>
    <row r="219" spans="1:19" s="182" customFormat="1" x14ac:dyDescent="0.25">
      <c r="A219" s="139" t="s">
        <v>274</v>
      </c>
      <c r="B219" s="174" t="str">
        <f>VLOOKUP(A219,'[2]bdv 31.12.2015 v. 23.03.2016'!A$1:M$65536,2,FALSE)</f>
        <v>Mediocredito CTR 979322</v>
      </c>
      <c r="C219" s="175" t="s">
        <v>864</v>
      </c>
      <c r="D219" s="175"/>
      <c r="E219" s="176">
        <f>VLOOKUP(A219,[2]BDV31122018!A$1:M$65536,13,FALSE)</f>
        <v>3325.5</v>
      </c>
      <c r="F219" s="176">
        <f>VLOOKUP(A219,[2]BDV31122017!A$1:M$65536,13,FALSE)</f>
        <v>61926.25</v>
      </c>
      <c r="G219" s="176">
        <f>VLOOKUP(A219,[2]BDV31122016!A$1:M$65536,13,FALSE)</f>
        <v>198768.95</v>
      </c>
      <c r="H219" s="176">
        <f>VLOOKUP(A219,'[2]bdv 31.12.2015 v. 23.03.2016'!A$1:M$65536,13,FALSE)</f>
        <v>198834.15</v>
      </c>
      <c r="I219" s="177">
        <f t="shared" si="9"/>
        <v>-58600.75</v>
      </c>
      <c r="J219" s="178">
        <f t="shared" si="10"/>
        <v>-0.94629902504995866</v>
      </c>
      <c r="K219" s="292"/>
      <c r="L219" s="179"/>
      <c r="S219" s="173" t="s">
        <v>379</v>
      </c>
    </row>
    <row r="220" spans="1:19" s="182" customFormat="1" x14ac:dyDescent="0.25">
      <c r="A220" s="139" t="s">
        <v>275</v>
      </c>
      <c r="B220" s="174" t="str">
        <f>VLOOKUP(A220,'[2]bdv 31.12.2015 v. 23.03.2016'!A$1:M$65536,2,FALSE)</f>
        <v>BNP Leasing CTR V0000639</v>
      </c>
      <c r="C220" s="175" t="s">
        <v>865</v>
      </c>
      <c r="D220" s="175"/>
      <c r="E220" s="176">
        <f>VLOOKUP(A220,[2]BDV31122018!A$1:M$65536,13,FALSE)</f>
        <v>9226.4</v>
      </c>
      <c r="F220" s="176">
        <f>VLOOKUP(A220,[2]BDV31122017!A$1:M$65536,13,FALSE)</f>
        <v>67337.960000000006</v>
      </c>
      <c r="G220" s="176">
        <f>VLOOKUP(A220,[2]BDV31122016!A$1:M$65536,13,FALSE)</f>
        <v>68335.039999999994</v>
      </c>
      <c r="H220" s="176">
        <f>VLOOKUP(A220,'[2]bdv 31.12.2015 v. 23.03.2016'!A$1:M$65536,13,FALSE)</f>
        <v>68548.160000000003</v>
      </c>
      <c r="I220" s="177">
        <f t="shared" si="9"/>
        <v>-58111.560000000005</v>
      </c>
      <c r="J220" s="178">
        <f t="shared" si="10"/>
        <v>-0.86298367221103811</v>
      </c>
      <c r="K220" s="292"/>
      <c r="L220" s="179"/>
      <c r="S220" s="173" t="s">
        <v>381</v>
      </c>
    </row>
    <row r="221" spans="1:19" s="182" customFormat="1" x14ac:dyDescent="0.25">
      <c r="A221" s="139" t="s">
        <v>276</v>
      </c>
      <c r="B221" s="174" t="str">
        <f>VLOOKUP(A221,'[2]bdv 31.12.2015 v. 23.03.2016'!A$1:M$65536,2,FALSE)</f>
        <v>SELMA ct/30174156 Camas Linea Shz</v>
      </c>
      <c r="C221" s="175" t="s">
        <v>866</v>
      </c>
      <c r="D221" s="175"/>
      <c r="E221" s="176">
        <f>VLOOKUP(A221,[2]BDV31122018!A$1:M$65536,13,FALSE)</f>
        <v>0</v>
      </c>
      <c r="F221" s="176">
        <f>VLOOKUP(A221,[2]BDV31122017!A$1:M$65536,13,FALSE)</f>
        <v>0</v>
      </c>
      <c r="G221" s="176">
        <f>VLOOKUP(A221,[2]BDV31122016!A$1:M$65536,13,FALSE)</f>
        <v>67420.44</v>
      </c>
      <c r="H221" s="176">
        <f>VLOOKUP(A221,'[2]bdv 31.12.2015 v. 23.03.2016'!A$1:M$65536,13,FALSE)</f>
        <v>73625.279999999999</v>
      </c>
      <c r="I221" s="177">
        <f t="shared" si="9"/>
        <v>0</v>
      </c>
      <c r="J221" s="178" t="e">
        <f t="shared" si="10"/>
        <v>#DIV/0!</v>
      </c>
      <c r="K221" s="292"/>
      <c r="L221" s="179"/>
      <c r="S221" s="173" t="s">
        <v>374</v>
      </c>
    </row>
    <row r="222" spans="1:19" s="182" customFormat="1" x14ac:dyDescent="0.25">
      <c r="A222" s="139" t="s">
        <v>277</v>
      </c>
      <c r="B222" s="174" t="str">
        <f>VLOOKUP(A222,'[2]bdv 31.12.2015 v. 23.03.2016'!A$1:M$65536,2,FALSE)</f>
        <v>SELMA ct/30174723 Tedas Com.520/334</v>
      </c>
      <c r="C222" s="175" t="s">
        <v>866</v>
      </c>
      <c r="D222" s="175"/>
      <c r="E222" s="176">
        <f>VLOOKUP(A222,[2]BDV31122018!A$1:M$65536,13,FALSE)</f>
        <v>0</v>
      </c>
      <c r="F222" s="176">
        <f>VLOOKUP(A222,[2]BDV31122017!A$1:M$65536,13,FALSE)</f>
        <v>32633.1</v>
      </c>
      <c r="G222" s="176">
        <f>VLOOKUP(A222,[2]BDV31122016!A$1:M$65536,13,FALSE)</f>
        <v>90546.81</v>
      </c>
      <c r="H222" s="176">
        <f>VLOOKUP(A222,'[2]bdv 31.12.2015 v. 23.03.2016'!A$1:M$65536,13,FALSE)</f>
        <v>98078.86</v>
      </c>
      <c r="I222" s="177">
        <f t="shared" si="9"/>
        <v>-32633.1</v>
      </c>
      <c r="J222" s="178">
        <f t="shared" si="10"/>
        <v>-1</v>
      </c>
      <c r="K222" s="292"/>
      <c r="L222" s="179"/>
      <c r="N222" s="199"/>
      <c r="S222" s="173" t="s">
        <v>375</v>
      </c>
    </row>
    <row r="223" spans="1:19" s="182" customFormat="1" x14ac:dyDescent="0.25">
      <c r="A223" s="139" t="s">
        <v>278</v>
      </c>
      <c r="B223" s="174" t="str">
        <f>VLOOKUP(A223,'[2]bdv 31.12.2015 v. 23.03.2016'!A$1:M$65536,2,FALSE)</f>
        <v>SELMA ct/30174749 Tecnom.-sens.Fiat</v>
      </c>
      <c r="C223" s="175" t="s">
        <v>866</v>
      </c>
      <c r="D223" s="175"/>
      <c r="E223" s="176">
        <f>VLOOKUP(A223,[2]BDV31122018!A$1:M$65536,13,FALSE)</f>
        <v>0</v>
      </c>
      <c r="F223" s="176">
        <f>VLOOKUP(A223,[2]BDV31122017!A$1:M$65536,13,FALSE)</f>
        <v>4016.77</v>
      </c>
      <c r="G223" s="176">
        <f>VLOOKUP(A223,[2]BDV31122016!A$1:M$65536,13,FALSE)</f>
        <v>47813.16</v>
      </c>
      <c r="H223" s="176">
        <f>VLOOKUP(A223,'[2]bdv 31.12.2015 v. 23.03.2016'!A$1:M$65536,13,FALSE)</f>
        <v>48272.87</v>
      </c>
      <c r="I223" s="177">
        <f t="shared" si="9"/>
        <v>-4016.77</v>
      </c>
      <c r="J223" s="178">
        <f t="shared" si="10"/>
        <v>-1</v>
      </c>
      <c r="K223" s="292"/>
      <c r="L223" s="179"/>
      <c r="N223" s="199"/>
      <c r="S223" s="173" t="s">
        <v>376</v>
      </c>
    </row>
    <row r="224" spans="1:19" s="182" customFormat="1" x14ac:dyDescent="0.25">
      <c r="A224" s="139" t="s">
        <v>279</v>
      </c>
      <c r="B224" s="174" t="str">
        <f>VLOOKUP(A224,'[2]bdv 31.12.2015 v. 23.03.2016'!A$1:M$65536,2,FALSE)</f>
        <v>SELMA ct/30174750 Camas-lock s.BMW</v>
      </c>
      <c r="C224" s="175" t="s">
        <v>866</v>
      </c>
      <c r="D224" s="175"/>
      <c r="E224" s="176">
        <f>VLOOKUP(A224,[2]BDV31122018!A$1:M$65536,13,FALSE)</f>
        <v>0</v>
      </c>
      <c r="F224" s="176">
        <f>VLOOKUP(A224,[2]BDV31122017!A$1:M$65536,13,FALSE)</f>
        <v>80425.820000000007</v>
      </c>
      <c r="G224" s="176">
        <f>VLOOKUP(A224,[2]BDV31122016!A$1:M$65536,13,FALSE)</f>
        <v>86520.59</v>
      </c>
      <c r="H224" s="176">
        <f>VLOOKUP(A224,'[2]bdv 31.12.2015 v. 23.03.2016'!A$1:M$65536,13,FALSE)</f>
        <v>96771.94</v>
      </c>
      <c r="I224" s="177">
        <f t="shared" si="9"/>
        <v>-80425.820000000007</v>
      </c>
      <c r="J224" s="178">
        <f t="shared" si="10"/>
        <v>-1</v>
      </c>
      <c r="K224" s="292"/>
      <c r="L224" s="179"/>
      <c r="S224" s="173" t="s">
        <v>377</v>
      </c>
    </row>
    <row r="225" spans="1:19" s="182" customFormat="1" x14ac:dyDescent="0.25">
      <c r="A225" s="139" t="s">
        <v>280</v>
      </c>
      <c r="B225" s="174" t="str">
        <f>VLOOKUP(A225,'[2]bdv 31.12.2015 v. 23.03.2016'!A$1:M$65536,2,FALSE)</f>
        <v>SELMA ct/30174162 Tecnom./l.Bemiko</v>
      </c>
      <c r="C225" s="175" t="s">
        <v>866</v>
      </c>
      <c r="D225" s="175"/>
      <c r="E225" s="176">
        <f>VLOOKUP(A225,[2]BDV31122018!A$1:M$65536,13,FALSE)</f>
        <v>0</v>
      </c>
      <c r="F225" s="176">
        <f>VLOOKUP(A225,[2]BDV31122017!A$1:M$65536,13,FALSE)</f>
        <v>75</v>
      </c>
      <c r="G225" s="176">
        <f>VLOOKUP(A225,[2]BDV31122016!A$1:M$65536,13,FALSE)</f>
        <v>49857.78</v>
      </c>
      <c r="H225" s="176">
        <f>VLOOKUP(A225,'[2]bdv 31.12.2015 v. 23.03.2016'!A$1:M$65536,13,FALSE)</f>
        <v>50514.64</v>
      </c>
      <c r="I225" s="177">
        <f t="shared" si="9"/>
        <v>-75</v>
      </c>
      <c r="J225" s="178">
        <f t="shared" si="10"/>
        <v>-1</v>
      </c>
      <c r="K225" s="292"/>
      <c r="L225" s="179"/>
      <c r="N225" s="199"/>
      <c r="S225" s="173" t="s">
        <v>530</v>
      </c>
    </row>
    <row r="226" spans="1:19" s="182" customFormat="1" x14ac:dyDescent="0.25">
      <c r="A226" s="132" t="s">
        <v>281</v>
      </c>
      <c r="B226" s="174" t="str">
        <f>VLOOKUP(A226,'[2]bdv 31.12.2015 v. 23.03.2016'!A$1:M$65536,2,FALSE)</f>
        <v>SELMA ct/30189767 Tecnom.ban.Backdo</v>
      </c>
      <c r="C226" s="175"/>
      <c r="D226" s="175"/>
      <c r="E226" s="176">
        <f>VLOOKUP(A226,[2]BDV31122018!A$1:M$65536,13,FALSE)</f>
        <v>26199</v>
      </c>
      <c r="F226" s="176">
        <f>VLOOKUP(A226,[2]BDV31122017!A$1:M$65536,13,FALSE)</f>
        <v>26199.03</v>
      </c>
      <c r="G226" s="176">
        <f>VLOOKUP(A226,[2]BDV31122016!A$1:M$65536,13,FALSE)</f>
        <v>26242.93</v>
      </c>
      <c r="H226" s="176">
        <f>VLOOKUP(A226,'[2]bdv 31.12.2015 v. 23.03.2016'!A$1:M$65536,13,FALSE)</f>
        <v>0</v>
      </c>
      <c r="I226" s="177">
        <f t="shared" si="9"/>
        <v>-2.9999999998835847E-2</v>
      </c>
      <c r="J226" s="178">
        <f t="shared" si="10"/>
        <v>-1.1450805620985147E-6</v>
      </c>
      <c r="K226" s="292"/>
      <c r="L226" s="179"/>
      <c r="S226" s="173"/>
    </row>
    <row r="227" spans="1:19" s="182" customFormat="1" x14ac:dyDescent="0.25">
      <c r="A227" s="132" t="s">
        <v>282</v>
      </c>
      <c r="B227" s="174" t="str">
        <f>VLOOKUP(A227,'[2]bdv 31.12.2015 v. 23.03.2016'!A$1:M$65536,2,FALSE)</f>
        <v>SELMA ct/30175022 Tedas/l.man.co.RE</v>
      </c>
      <c r="C227" s="175" t="s">
        <v>866</v>
      </c>
      <c r="D227" s="175"/>
      <c r="E227" s="176">
        <f>VLOOKUP(A227,[2]BDV31122018!A$1:M$65536,13,FALSE)</f>
        <v>0</v>
      </c>
      <c r="F227" s="176">
        <f>VLOOKUP(A227,[2]BDV31122017!A$1:M$65536,13,FALSE)</f>
        <v>7508.81</v>
      </c>
      <c r="G227" s="176">
        <f>VLOOKUP(A227,[2]BDV31122016!A$1:M$65536,13,FALSE)</f>
        <v>27541.85</v>
      </c>
      <c r="H227" s="176">
        <f>VLOOKUP(A227,'[2]bdv 31.12.2015 v. 23.03.2016'!A$1:M$65536,13,FALSE)</f>
        <v>26328.98</v>
      </c>
      <c r="I227" s="177">
        <f t="shared" si="9"/>
        <v>-7508.81</v>
      </c>
      <c r="J227" s="178">
        <f t="shared" si="10"/>
        <v>-1</v>
      </c>
      <c r="K227" s="292"/>
      <c r="L227" s="179"/>
      <c r="S227" s="173"/>
    </row>
    <row r="228" spans="1:19" s="182" customFormat="1" x14ac:dyDescent="0.25">
      <c r="A228" s="132" t="s">
        <v>283</v>
      </c>
      <c r="B228" s="174" t="str">
        <f>VLOOKUP(A228,'[2]bdv 31.12.2015 v. 23.03.2016'!A$1:M$65536,2,FALSE)</f>
        <v>SELMA ct/30175025Tedas/l.Smart Sw.P</v>
      </c>
      <c r="C228" s="175" t="s">
        <v>866</v>
      </c>
      <c r="D228" s="175"/>
      <c r="E228" s="176">
        <f>VLOOKUP(A228,[2]BDV31122018!A$1:M$65536,13,FALSE)</f>
        <v>0</v>
      </c>
      <c r="F228" s="176">
        <f>VLOOKUP(A228,[2]BDV31122017!A$1:M$65536,13,FALSE)</f>
        <v>22666.55</v>
      </c>
      <c r="G228" s="176">
        <f>VLOOKUP(A228,[2]BDV31122016!A$1:M$65536,13,FALSE)</f>
        <v>49678.43</v>
      </c>
      <c r="H228" s="176">
        <f>VLOOKUP(A228,'[2]bdv 31.12.2015 v. 23.03.2016'!A$1:M$65536,13,FALSE)</f>
        <v>45436.37</v>
      </c>
      <c r="I228" s="177">
        <f t="shared" si="9"/>
        <v>-22666.55</v>
      </c>
      <c r="J228" s="178">
        <f t="shared" si="10"/>
        <v>-1</v>
      </c>
      <c r="K228" s="292"/>
      <c r="L228" s="179"/>
      <c r="S228" s="173"/>
    </row>
    <row r="229" spans="1:19" s="182" customFormat="1" x14ac:dyDescent="0.25">
      <c r="A229" s="132" t="s">
        <v>284</v>
      </c>
      <c r="B229" s="174" t="str">
        <f>VLOOKUP(A229,'[2]bdv 31.12.2015 v. 23.03.2016'!A$1:M$65536,2,FALSE)</f>
        <v>SELMA ct/30176477Tedas/int.szf 35-u</v>
      </c>
      <c r="C229" s="175" t="s">
        <v>866</v>
      </c>
      <c r="D229" s="175"/>
      <c r="E229" s="176">
        <f>VLOOKUP(A229,[2]BDV31122018!A$1:M$65536,13,FALSE)</f>
        <v>12582.24</v>
      </c>
      <c r="F229" s="176">
        <f>VLOOKUP(A229,[2]BDV31122017!A$1:M$65536,13,FALSE)</f>
        <v>150988.95000000001</v>
      </c>
      <c r="G229" s="176">
        <f>VLOOKUP(A229,[2]BDV31122016!A$1:M$65536,13,FALSE)</f>
        <v>151092.98000000001</v>
      </c>
      <c r="H229" s="176">
        <f>VLOOKUP(A229,'[2]bdv 31.12.2015 v. 23.03.2016'!A$1:M$65536,13,FALSE)</f>
        <v>126222.35</v>
      </c>
      <c r="I229" s="177">
        <f t="shared" si="9"/>
        <v>-138406.71000000002</v>
      </c>
      <c r="J229" s="178">
        <f t="shared" si="10"/>
        <v>-0.91666780913437707</v>
      </c>
      <c r="K229" s="292"/>
      <c r="L229" s="179"/>
      <c r="S229" s="173"/>
    </row>
    <row r="230" spans="1:19" s="182" customFormat="1" x14ac:dyDescent="0.25">
      <c r="A230" s="132" t="s">
        <v>285</v>
      </c>
      <c r="B230" s="174" t="str">
        <f>VLOOKUP(A230,'[2]bdv 31.12.2015 v. 23.03.2016'!A$1:M$65536,2,FALSE)</f>
        <v>SELMA ct/30176730 Camas macch.coll</v>
      </c>
      <c r="C230" s="175" t="s">
        <v>866</v>
      </c>
      <c r="D230" s="175"/>
      <c r="E230" s="176">
        <f>VLOOKUP(A230,[2]BDV31122018!A$1:M$65536,13,FALSE)</f>
        <v>1401.43</v>
      </c>
      <c r="F230" s="176">
        <f>VLOOKUP(A230,[2]BDV31122017!A$1:M$65536,13,FALSE)</f>
        <v>117571.24</v>
      </c>
      <c r="G230" s="176">
        <f>VLOOKUP(A230,[2]BDV31122016!A$1:M$65536,13,FALSE)</f>
        <v>117648.19</v>
      </c>
      <c r="H230" s="176">
        <f>VLOOKUP(A230,'[2]bdv 31.12.2015 v. 23.03.2016'!A$1:M$65536,13,FALSE)</f>
        <v>106702.67</v>
      </c>
      <c r="I230" s="177">
        <f t="shared" si="9"/>
        <v>-116169.81000000001</v>
      </c>
      <c r="J230" s="178">
        <f t="shared" si="10"/>
        <v>-0.98808016314193847</v>
      </c>
      <c r="K230" s="292"/>
      <c r="L230" s="179"/>
      <c r="S230" s="173"/>
    </row>
    <row r="231" spans="1:19" s="182" customFormat="1" x14ac:dyDescent="0.25">
      <c r="A231" s="132" t="s">
        <v>286</v>
      </c>
      <c r="B231" s="174" t="s">
        <v>287</v>
      </c>
      <c r="C231" s="175"/>
      <c r="D231" s="175"/>
      <c r="E231" s="176">
        <f>VLOOKUP(A231,[2]BDV31122018!A$1:M$65536,13,FALSE)</f>
        <v>47688.4</v>
      </c>
      <c r="F231" s="176">
        <f>VLOOKUP(A231,[2]BDV31122017!A$1:M$65536,13,FALSE)</f>
        <v>47688.41</v>
      </c>
      <c r="G231" s="176">
        <f>VLOOKUP(A231,[2]BDV31122016!A$1:M$65536,13,FALSE)</f>
        <v>39803.379999999997</v>
      </c>
      <c r="H231" s="176"/>
      <c r="I231" s="177">
        <f t="shared" si="9"/>
        <v>-1.0000000002037268E-2</v>
      </c>
      <c r="J231" s="178">
        <f t="shared" si="10"/>
        <v>-2.0969455685432305E-7</v>
      </c>
      <c r="K231" s="292"/>
      <c r="L231" s="179"/>
      <c r="S231" s="173"/>
    </row>
    <row r="232" spans="1:19" s="182" customFormat="1" x14ac:dyDescent="0.25">
      <c r="A232" s="132" t="s">
        <v>288</v>
      </c>
      <c r="B232" s="174" t="str">
        <f>VLOOKUP(A232,'[2]bdv 31.12.2015 v. 23.03.2016'!A$1:M$65536,2,FALSE)</f>
        <v>Leasing Auto Arval Services</v>
      </c>
      <c r="C232" s="175"/>
      <c r="D232" s="175"/>
      <c r="E232" s="176">
        <f>VLOOKUP(A232,[2]BDV31122018!A$1:M$65536,13,FALSE)</f>
        <v>98296.06</v>
      </c>
      <c r="F232" s="176">
        <f>VLOOKUP(A232,[2]BDV31122017!A$1:M$65536,13,FALSE)</f>
        <v>92379.15</v>
      </c>
      <c r="G232" s="176">
        <f>VLOOKUP(A232,[2]BDV31122016!A$1:M$65536,13,FALSE)</f>
        <v>89967.32</v>
      </c>
      <c r="H232" s="176">
        <f>VLOOKUP(A232,'[2]bdv 31.12.2015 v. 23.03.2016'!A$1:M$65536,13,FALSE)</f>
        <v>92404.62</v>
      </c>
      <c r="I232" s="177">
        <f t="shared" si="9"/>
        <v>5916.9100000000035</v>
      </c>
      <c r="J232" s="178">
        <f t="shared" si="10"/>
        <v>6.4050275413878602E-2</v>
      </c>
      <c r="K232" s="292"/>
      <c r="L232" s="179"/>
      <c r="S232" s="173"/>
    </row>
    <row r="233" spans="1:19" s="182" customFormat="1" x14ac:dyDescent="0.25">
      <c r="A233" s="132" t="s">
        <v>289</v>
      </c>
      <c r="B233" s="174" t="str">
        <f>VLOOKUP(A233,'[2]bdv 31.12.2015 v. 23.03.2016'!A$1:M$65536,2,FALSE)</f>
        <v>BNPNoleggio fotoc.Toshiba(Gr.Digit)</v>
      </c>
      <c r="C233" s="175"/>
      <c r="D233" s="175"/>
      <c r="E233" s="176">
        <f>VLOOKUP(A233,[2]BDV31122018!A$1:M$65536,13,FALSE)</f>
        <v>0</v>
      </c>
      <c r="F233" s="176">
        <f>VLOOKUP(A233,[2]BDV31122017!A$1:M$65536,13,FALSE)</f>
        <v>3229</v>
      </c>
      <c r="G233" s="176">
        <f>VLOOKUP(A233,[2]BDV31122016!A$1:M$65536,13,FALSE)</f>
        <v>4120.5</v>
      </c>
      <c r="H233" s="176">
        <f>VLOOKUP(A233,'[2]bdv 31.12.2015 v. 23.03.2016'!A$1:M$65536,13,FALSE)</f>
        <v>3625.02</v>
      </c>
      <c r="I233" s="177">
        <f t="shared" si="9"/>
        <v>-3229</v>
      </c>
      <c r="J233" s="178">
        <f t="shared" si="10"/>
        <v>-1</v>
      </c>
      <c r="K233" s="292"/>
      <c r="L233" s="179"/>
      <c r="S233" s="173"/>
    </row>
    <row r="234" spans="1:19" s="182" customFormat="1" x14ac:dyDescent="0.25">
      <c r="A234" s="132" t="s">
        <v>290</v>
      </c>
      <c r="B234" s="174" t="str">
        <f>VLOOKUP(A234,'[2]bdv 31.12.2015 v. 23.03.2016'!A$1:M$65536,2,FALSE)</f>
        <v>Locat Leas."E60BMW" Camas</v>
      </c>
      <c r="C234" s="175"/>
      <c r="D234" s="175"/>
      <c r="E234" s="176">
        <f>VLOOKUP(A234,[2]BDV31122018!A$1:M$65536,13,FALSE)</f>
        <v>0</v>
      </c>
      <c r="F234" s="176">
        <f>VLOOKUP(A234,[2]BDV31122017!A$1:M$65536,13,FALSE)</f>
        <v>0</v>
      </c>
      <c r="G234" s="176">
        <f>VLOOKUP(A234,[2]BDV31122016!A$1:M$65536,13,FALSE)</f>
        <v>0</v>
      </c>
      <c r="H234" s="176">
        <f>VLOOKUP(A234,'[2]bdv 31.12.2015 v. 23.03.2016'!A$1:M$65536,13,FALSE)</f>
        <v>0</v>
      </c>
      <c r="I234" s="177">
        <f t="shared" si="9"/>
        <v>0</v>
      </c>
      <c r="J234" s="178" t="e">
        <f t="shared" si="10"/>
        <v>#DIV/0!</v>
      </c>
      <c r="K234" s="292"/>
      <c r="L234" s="179"/>
      <c r="S234" s="173"/>
    </row>
    <row r="235" spans="1:19" s="182" customFormat="1" x14ac:dyDescent="0.25">
      <c r="A235" s="132" t="s">
        <v>291</v>
      </c>
      <c r="B235" s="174" t="str">
        <f>VLOOKUP(A235,'[2]bdv 31.12.2015 v. 23.03.2016'!A$1:M$65536,2,FALSE)</f>
        <v>BNP noleggio multifunzione DIGIT</v>
      </c>
      <c r="C235" s="175"/>
      <c r="D235" s="175"/>
      <c r="E235" s="176">
        <f>VLOOKUP(A235,[2]BDV31122018!A$1:M$65536,13,FALSE)</f>
        <v>-737.53</v>
      </c>
      <c r="F235" s="176">
        <f>VLOOKUP(A235,[2]BDV31122017!A$1:M$65536,13,FALSE)</f>
        <v>1624.5</v>
      </c>
      <c r="G235" s="176">
        <f>VLOOKUP(A235,[2]BDV31122016!A$1:M$65536,13,FALSE)</f>
        <v>1200</v>
      </c>
      <c r="H235" s="176">
        <f>VLOOKUP(A235,'[2]bdv 31.12.2015 v. 23.03.2016'!A$1:M$65536,13,FALSE)</f>
        <v>720</v>
      </c>
      <c r="I235" s="177">
        <f t="shared" si="9"/>
        <v>-2362.0299999999997</v>
      </c>
      <c r="J235" s="178">
        <f t="shared" si="10"/>
        <v>-1.4540043090181594</v>
      </c>
      <c r="K235" s="292"/>
      <c r="L235" s="179"/>
      <c r="S235" s="173"/>
    </row>
    <row r="236" spans="1:19" s="182" customFormat="1" x14ac:dyDescent="0.25">
      <c r="A236" s="132" t="s">
        <v>292</v>
      </c>
      <c r="B236" s="174" t="str">
        <f>VLOOKUP(A236,'[2]bdv 31.12.2015 v. 23.03.2016'!A$1:M$65536,2,FALSE)</f>
        <v>Affitto Capannone Ghiringhelli</v>
      </c>
      <c r="C236" s="175"/>
      <c r="D236" s="175"/>
      <c r="E236" s="176">
        <f>VLOOKUP(A236,[2]BDV31122018!A$1:M$65536,13,FALSE)</f>
        <v>0</v>
      </c>
      <c r="F236" s="176">
        <f>VLOOKUP(A236,[2]BDV31122017!A$1:M$65536,13,FALSE)</f>
        <v>0</v>
      </c>
      <c r="G236" s="176">
        <f>VLOOKUP(A236,[2]BDV31122016!A$1:M$65536,13,FALSE)</f>
        <v>0</v>
      </c>
      <c r="H236" s="176">
        <f>VLOOKUP(A236,'[2]bdv 31.12.2015 v. 23.03.2016'!A$1:M$65536,13,FALSE)</f>
        <v>56174.02</v>
      </c>
      <c r="I236" s="177">
        <f t="shared" si="9"/>
        <v>0</v>
      </c>
      <c r="J236" s="178" t="e">
        <f t="shared" si="10"/>
        <v>#DIV/0!</v>
      </c>
      <c r="K236" s="292"/>
      <c r="L236" s="179"/>
      <c r="S236" s="173"/>
    </row>
    <row r="237" spans="1:19" s="182" customFormat="1" x14ac:dyDescent="0.25">
      <c r="A237" s="132" t="s">
        <v>293</v>
      </c>
      <c r="B237" s="174" t="str">
        <f>VLOOKUP(A237,'[2]bdv 31.12.2015 v. 23.03.2016'!A$1:M$65536,2,FALSE)</f>
        <v>Affitto Capannone Sa.Ma.Plast</v>
      </c>
      <c r="C237" s="175"/>
      <c r="D237" s="175"/>
      <c r="E237" s="176">
        <f>VLOOKUP(A237,[2]BDV31122018!A$1:M$65536,13,FALSE)</f>
        <v>40990.46</v>
      </c>
      <c r="F237" s="176">
        <f>VLOOKUP(A237,[2]BDV31122017!A$1:M$65536,13,FALSE)</f>
        <v>40811.46</v>
      </c>
      <c r="G237" s="176">
        <f>VLOOKUP(A237,[2]BDV31122016!A$1:M$65536,13,FALSE)</f>
        <v>40638.959999999999</v>
      </c>
      <c r="H237" s="176">
        <f>VLOOKUP(A237,'[2]bdv 31.12.2015 v. 23.03.2016'!A$1:M$65536,13,FALSE)</f>
        <v>27470.55</v>
      </c>
      <c r="I237" s="177">
        <f t="shared" si="9"/>
        <v>179</v>
      </c>
      <c r="J237" s="178">
        <f t="shared" si="10"/>
        <v>4.386022945515794E-3</v>
      </c>
      <c r="K237" s="292"/>
      <c r="L237" s="179"/>
      <c r="S237" s="173"/>
    </row>
    <row r="238" spans="1:19" s="182" customFormat="1" x14ac:dyDescent="0.25">
      <c r="A238" s="139" t="s">
        <v>294</v>
      </c>
      <c r="B238" s="174" t="str">
        <f>VLOOKUP(A238,'[2]bdv 31.12.2015 v. 23.03.2016'!A$1:M$65536,2,FALSE)</f>
        <v>Energ/Gas/Tel.Capannone Sa.Ma.Plast</v>
      </c>
      <c r="C238" s="175"/>
      <c r="D238" s="175"/>
      <c r="E238" s="176">
        <f>VLOOKUP(A238,[2]BDV31122018!A$1:M$65536,13,FALSE)</f>
        <v>14878.84</v>
      </c>
      <c r="F238" s="176">
        <f>VLOOKUP(A238,[2]BDV31122017!A$1:M$65536,13,FALSE)</f>
        <v>11782.21</v>
      </c>
      <c r="G238" s="176">
        <f>VLOOKUP(A238,[2]BDV31122016!A$1:M$65536,13,FALSE)</f>
        <v>15547.27</v>
      </c>
      <c r="H238" s="176">
        <f>VLOOKUP(A238,'[2]bdv 31.12.2015 v. 23.03.2016'!A$1:M$65536,13,FALSE)</f>
        <v>7026.34</v>
      </c>
      <c r="I238" s="177">
        <f t="shared" si="9"/>
        <v>3096.630000000001</v>
      </c>
      <c r="J238" s="178">
        <f t="shared" si="10"/>
        <v>0.26282250952919711</v>
      </c>
      <c r="K238" s="292"/>
      <c r="L238" s="179"/>
      <c r="S238" s="173"/>
    </row>
    <row r="239" spans="1:19" s="182" customFormat="1" x14ac:dyDescent="0.25">
      <c r="A239" s="139" t="s">
        <v>295</v>
      </c>
      <c r="B239" s="174" t="str">
        <f>VLOOKUP(A239,'[2]bdv 31.12.2015 v. 23.03.2016'!A$1:M$65536,2,FALSE)</f>
        <v>Locatrice Italiana Noleggio n10757</v>
      </c>
      <c r="C239" s="175"/>
      <c r="D239" s="175"/>
      <c r="E239" s="176">
        <f>VLOOKUP(A239,[2]BDV31122018!A$1:M$65536,13,FALSE)</f>
        <v>10710.61</v>
      </c>
      <c r="F239" s="176">
        <f>VLOOKUP(A239,[2]BDV31122017!A$1:M$65536,13,FALSE)</f>
        <v>12994.12</v>
      </c>
      <c r="G239" s="176">
        <f>VLOOKUP(A239,[2]BDV31122016!A$1:M$65536,13,FALSE)</f>
        <v>10710.58</v>
      </c>
      <c r="H239" s="176">
        <f>VLOOKUP(A239,'[2]bdv 31.12.2015 v. 23.03.2016'!A$1:M$65536,13,FALSE)</f>
        <v>1625.42</v>
      </c>
      <c r="I239" s="177">
        <f t="shared" si="9"/>
        <v>-2283.5100000000002</v>
      </c>
      <c r="J239" s="178">
        <f t="shared" si="10"/>
        <v>-0.17573410127042077</v>
      </c>
      <c r="K239" s="292"/>
      <c r="L239" s="179"/>
      <c r="S239" s="173"/>
    </row>
    <row r="240" spans="1:19" s="182" customFormat="1" x14ac:dyDescent="0.25">
      <c r="A240" s="139" t="s">
        <v>296</v>
      </c>
      <c r="B240" s="174" t="s">
        <v>297</v>
      </c>
      <c r="C240" s="175"/>
      <c r="D240" s="175"/>
      <c r="E240" s="176">
        <f>VLOOKUP(A240,[2]BDV31122018!A$1:M$65536,13,FALSE)</f>
        <v>11954.56</v>
      </c>
      <c r="F240" s="176">
        <f>VLOOKUP(A240,[2]BDV31122017!A$1:M$65536,13,FALSE)</f>
        <v>11954.55</v>
      </c>
      <c r="G240" s="176">
        <f>VLOOKUP(A240,[2]BDV31122016!A$1:M$65536,13,FALSE)</f>
        <v>9977.9599999999991</v>
      </c>
      <c r="H240" s="176"/>
      <c r="I240" s="177">
        <f t="shared" si="9"/>
        <v>1.0000000000218279E-2</v>
      </c>
      <c r="J240" s="178">
        <f t="shared" si="10"/>
        <v>8.3650158309750512E-7</v>
      </c>
      <c r="K240" s="292"/>
      <c r="L240" s="179"/>
      <c r="S240" s="173"/>
    </row>
    <row r="241" spans="1:19" s="182" customFormat="1" x14ac:dyDescent="0.25">
      <c r="A241" s="139" t="s">
        <v>298</v>
      </c>
      <c r="B241" s="174" t="s">
        <v>299</v>
      </c>
      <c r="C241" s="175"/>
      <c r="D241" s="175"/>
      <c r="E241" s="176">
        <f>VLOOKUP(A241,[2]BDV31122018!A$1:M$65536,13,FALSE)</f>
        <v>24948.66</v>
      </c>
      <c r="F241" s="176">
        <f>VLOOKUP(A241,[2]BDV31122017!A$1:M$65536,13,FALSE)</f>
        <v>24948.68</v>
      </c>
      <c r="G241" s="176">
        <f>VLOOKUP(A241,[2]BDV31122016!A$1:M$65536,13,FALSE)</f>
        <v>20823.54</v>
      </c>
      <c r="H241" s="176"/>
      <c r="I241" s="177">
        <f t="shared" si="9"/>
        <v>-2.0000000000436557E-2</v>
      </c>
      <c r="J241" s="178">
        <f t="shared" si="10"/>
        <v>-8.0164561814238494E-7</v>
      </c>
      <c r="K241" s="292"/>
      <c r="L241" s="179"/>
      <c r="S241" s="173"/>
    </row>
    <row r="242" spans="1:19" s="182" customFormat="1" x14ac:dyDescent="0.25">
      <c r="A242" s="139" t="s">
        <v>300</v>
      </c>
      <c r="B242" s="174" t="s">
        <v>301</v>
      </c>
      <c r="C242" s="175"/>
      <c r="D242" s="175"/>
      <c r="E242" s="176">
        <f>VLOOKUP(A242,[2]BDV31122018!A$1:M$65536,13,FALSE)</f>
        <v>54061.43</v>
      </c>
      <c r="F242" s="176">
        <f>VLOOKUP(A242,[2]BDV31122017!A$1:M$65536,13,FALSE)</f>
        <v>54061.53</v>
      </c>
      <c r="G242" s="176">
        <f>VLOOKUP(A242,[2]BDV31122016!A$1:M$65536,13,FALSE)</f>
        <v>54152.13</v>
      </c>
      <c r="H242" s="176"/>
      <c r="I242" s="177">
        <f t="shared" si="9"/>
        <v>-9.9999999998544808E-2</v>
      </c>
      <c r="J242" s="178">
        <f t="shared" si="10"/>
        <v>-1.8497441711054942E-6</v>
      </c>
      <c r="K242" s="292"/>
      <c r="L242" s="179"/>
      <c r="S242" s="173"/>
    </row>
    <row r="243" spans="1:19" s="182" customFormat="1" x14ac:dyDescent="0.25">
      <c r="A243" s="139" t="s">
        <v>302</v>
      </c>
      <c r="B243" s="174" t="s">
        <v>303</v>
      </c>
      <c r="C243" s="175"/>
      <c r="D243" s="175"/>
      <c r="E243" s="176">
        <f>VLOOKUP(A243,[2]BDV31122018!A$1:M$65536,13,FALSE)</f>
        <v>4567.08</v>
      </c>
      <c r="F243" s="176">
        <f>VLOOKUP(A243,[2]BDV31122017!A$1:M$65536,13,FALSE)</f>
        <v>0</v>
      </c>
      <c r="G243" s="176">
        <f>VLOOKUP(A243,[2]BDV31122016!A$1:M$65536,13,FALSE)</f>
        <v>2283.54</v>
      </c>
      <c r="H243" s="176"/>
      <c r="I243" s="177">
        <f t="shared" si="9"/>
        <v>4567.08</v>
      </c>
      <c r="J243" s="178" t="e">
        <f t="shared" si="10"/>
        <v>#DIV/0!</v>
      </c>
      <c r="K243" s="292"/>
      <c r="L243" s="179"/>
      <c r="S243" s="173"/>
    </row>
    <row r="244" spans="1:19" s="182" customFormat="1" x14ac:dyDescent="0.25">
      <c r="A244" s="139" t="s">
        <v>526</v>
      </c>
      <c r="B244" s="174" t="s">
        <v>525</v>
      </c>
      <c r="C244" s="175"/>
      <c r="D244" s="175"/>
      <c r="E244" s="176">
        <f>VLOOKUP(A244,[2]BDV31122018!A$1:M$65536,13,FALSE)</f>
        <v>12993.7</v>
      </c>
      <c r="F244" s="176">
        <f>VLOOKUP(A244,[2]BDV31122017!A$1:M$65536,13,FALSE)</f>
        <v>13009.63</v>
      </c>
      <c r="G244" s="176">
        <f>VLOOKUP(A244,[2]BDV31122016!A$1:M$65536,13,FALSE)</f>
        <v>0</v>
      </c>
      <c r="H244" s="176"/>
      <c r="I244" s="177">
        <f t="shared" si="9"/>
        <v>-15.929999999998472</v>
      </c>
      <c r="J244" s="178">
        <f t="shared" si="10"/>
        <v>-1.2244775600842202E-3</v>
      </c>
      <c r="K244" s="292"/>
      <c r="L244" s="179"/>
      <c r="S244" s="173"/>
    </row>
    <row r="245" spans="1:19" s="182" customFormat="1" x14ac:dyDescent="0.25">
      <c r="A245" s="139" t="s">
        <v>524</v>
      </c>
      <c r="B245" s="174" t="s">
        <v>523</v>
      </c>
      <c r="C245" s="175"/>
      <c r="D245" s="175"/>
      <c r="E245" s="176">
        <f>VLOOKUP(A245,[2]BDV31122018!A$1:M$65536,13,FALSE)</f>
        <v>28975.99</v>
      </c>
      <c r="F245" s="176">
        <f>VLOOKUP(A245,[2]BDV31122017!A$1:M$65536,13,FALSE)</f>
        <v>30949.88</v>
      </c>
      <c r="G245" s="176">
        <f>VLOOKUP(A245,[2]BDV31122016!A$1:M$65536,13,FALSE)</f>
        <v>3359.08</v>
      </c>
      <c r="H245" s="176"/>
      <c r="I245" s="177">
        <f t="shared" si="9"/>
        <v>-1973.8899999999994</v>
      </c>
      <c r="J245" s="178">
        <f t="shared" si="10"/>
        <v>-6.3776983949533878E-2</v>
      </c>
      <c r="K245" s="292"/>
      <c r="L245" s="179"/>
      <c r="S245" s="173"/>
    </row>
    <row r="246" spans="1:19" s="182" customFormat="1" x14ac:dyDescent="0.25">
      <c r="A246" s="132" t="s">
        <v>304</v>
      </c>
      <c r="B246" s="174" t="str">
        <f>VLOOKUP(A246,'[2]bdv 31.12.2015 v. 23.03.2016'!A$1:M$65536,2,FALSE)</f>
        <v>Affitto x deposito Parabiago</v>
      </c>
      <c r="C246" s="175"/>
      <c r="D246" s="175"/>
      <c r="E246" s="176">
        <f>VLOOKUP(A246,[2]BDV31122018!A$1:M$65536,13,FALSE)</f>
        <v>0</v>
      </c>
      <c r="F246" s="176">
        <f>VLOOKUP(A246,[2]BDV31122017!A$1:M$65536,13,FALSE)</f>
        <v>0</v>
      </c>
      <c r="G246" s="176">
        <f>VLOOKUP(A246,[2]BDV31122016!A$1:M$65536,13,FALSE)</f>
        <v>0</v>
      </c>
      <c r="H246" s="176">
        <f>VLOOKUP(A246,'[2]bdv 31.12.2015 v. 23.03.2016'!A$1:M$65536,13,FALSE)</f>
        <v>0</v>
      </c>
      <c r="I246" s="177">
        <f t="shared" si="9"/>
        <v>0</v>
      </c>
      <c r="J246" s="178" t="e">
        <f t="shared" si="10"/>
        <v>#DIV/0!</v>
      </c>
      <c r="K246" s="292"/>
      <c r="L246" s="179"/>
      <c r="S246" s="173"/>
    </row>
    <row r="247" spans="1:19" s="182" customFormat="1" x14ac:dyDescent="0.25">
      <c r="A247" s="132" t="s">
        <v>522</v>
      </c>
      <c r="B247" s="174" t="s">
        <v>521</v>
      </c>
      <c r="C247" s="175"/>
      <c r="D247" s="175"/>
      <c r="E247" s="176">
        <f>VLOOKUP(A247,[2]BDV31122018!A$1:M$65536,13,FALSE)</f>
        <v>42099.51</v>
      </c>
      <c r="F247" s="176">
        <f>VLOOKUP(A247,[2]BDV31122017!A$1:M$65536,13,FALSE)</f>
        <v>42133.48</v>
      </c>
      <c r="G247" s="176">
        <f>VLOOKUP(A247,[2]BDV31122016!A$1:M$65536,13,FALSE)</f>
        <v>3526.1</v>
      </c>
      <c r="H247" s="176"/>
      <c r="I247" s="177">
        <f t="shared" si="9"/>
        <v>-33.970000000001164</v>
      </c>
      <c r="J247" s="178">
        <f t="shared" si="10"/>
        <v>-8.0624719344334149E-4</v>
      </c>
      <c r="K247" s="292"/>
      <c r="L247" s="179"/>
      <c r="S247" s="173"/>
    </row>
    <row r="248" spans="1:19" s="182" customFormat="1" x14ac:dyDescent="0.25">
      <c r="A248" s="132" t="s">
        <v>520</v>
      </c>
      <c r="B248" s="174" t="s">
        <v>519</v>
      </c>
      <c r="C248" s="175"/>
      <c r="D248" s="175"/>
      <c r="E248" s="176">
        <f>VLOOKUP(A248,[2]BDV31122018!A$1:M$65536,13,FALSE)</f>
        <v>41585.730000000003</v>
      </c>
      <c r="F248" s="176">
        <f>VLOOKUP(A248,[2]BDV31122017!A$1:M$65536,13,FALSE)</f>
        <v>41636.74</v>
      </c>
      <c r="G248" s="176">
        <f>VLOOKUP(A248,[2]BDV31122016!A$1:M$65536,13,FALSE)</f>
        <v>0</v>
      </c>
      <c r="H248" s="176"/>
      <c r="I248" s="177">
        <f t="shared" si="9"/>
        <v>-51.009999999994761</v>
      </c>
      <c r="J248" s="178">
        <f t="shared" si="10"/>
        <v>-1.225119930138497E-3</v>
      </c>
      <c r="K248" s="292"/>
      <c r="L248" s="179"/>
      <c r="S248" s="173"/>
    </row>
    <row r="249" spans="1:19" s="182" customFormat="1" x14ac:dyDescent="0.25">
      <c r="A249" s="132" t="s">
        <v>518</v>
      </c>
      <c r="B249" s="174" t="s">
        <v>517</v>
      </c>
      <c r="C249" s="175"/>
      <c r="D249" s="175"/>
      <c r="E249" s="176">
        <f>VLOOKUP(A249,[2]BDV31122018!A$1:M$65536,13,FALSE)</f>
        <v>24948.65</v>
      </c>
      <c r="F249" s="176">
        <f>VLOOKUP(A249,[2]BDV31122017!A$1:M$65536,13,FALSE)</f>
        <v>24958.62</v>
      </c>
      <c r="G249" s="176">
        <f>VLOOKUP(A249,[2]BDV31122016!A$1:M$65536,13,FALSE)</f>
        <v>4179.2</v>
      </c>
      <c r="H249" s="176"/>
      <c r="I249" s="177">
        <f t="shared" si="9"/>
        <v>-9.9699999999975262</v>
      </c>
      <c r="J249" s="178">
        <f t="shared" si="10"/>
        <v>-3.9946118815854109E-4</v>
      </c>
      <c r="K249" s="292"/>
      <c r="L249" s="179"/>
      <c r="S249" s="173"/>
    </row>
    <row r="250" spans="1:19" s="182" customFormat="1" x14ac:dyDescent="0.25">
      <c r="A250" s="132" t="s">
        <v>516</v>
      </c>
      <c r="B250" s="174" t="s">
        <v>515</v>
      </c>
      <c r="C250" s="175"/>
      <c r="D250" s="175"/>
      <c r="E250" s="176">
        <f>VLOOKUP(A250,[2]BDV31122018!A$1:M$65536,13,FALSE)</f>
        <v>0</v>
      </c>
      <c r="F250" s="176">
        <f>VLOOKUP(A250,[2]BDV31122017!A$1:M$65536,13,FALSE)</f>
        <v>0</v>
      </c>
      <c r="G250" s="176">
        <f>VLOOKUP(A250,[2]BDV31122016!A$1:M$65536,13,FALSE)</f>
        <v>0</v>
      </c>
      <c r="H250" s="176"/>
      <c r="I250" s="177">
        <f t="shared" si="9"/>
        <v>0</v>
      </c>
      <c r="J250" s="178" t="e">
        <f t="shared" si="10"/>
        <v>#DIV/0!</v>
      </c>
      <c r="K250" s="292"/>
      <c r="L250" s="179"/>
      <c r="S250" s="173"/>
    </row>
    <row r="251" spans="1:19" s="182" customFormat="1" x14ac:dyDescent="0.25">
      <c r="A251" s="132" t="s">
        <v>514</v>
      </c>
      <c r="B251" s="174" t="s">
        <v>513</v>
      </c>
      <c r="C251" s="175"/>
      <c r="D251" s="175"/>
      <c r="E251" s="176">
        <f>VLOOKUP(A251,[2]BDV31122018!A$1:M$65536,13,FALSE)</f>
        <v>28644.42</v>
      </c>
      <c r="F251" s="176">
        <f>VLOOKUP(A251,[2]BDV31122017!A$1:M$65536,13,FALSE)</f>
        <v>16684.16</v>
      </c>
      <c r="G251" s="176">
        <f>VLOOKUP(A251,[2]BDV31122016!A$1:M$65536,13,FALSE)</f>
        <v>0</v>
      </c>
      <c r="H251" s="176"/>
      <c r="I251" s="177">
        <f t="shared" si="9"/>
        <v>11960.259999999998</v>
      </c>
      <c r="J251" s="178">
        <f t="shared" si="10"/>
        <v>0.71686318040584596</v>
      </c>
      <c r="K251" s="292"/>
      <c r="L251" s="179"/>
      <c r="S251" s="173"/>
    </row>
    <row r="252" spans="1:19" s="182" customFormat="1" x14ac:dyDescent="0.25">
      <c r="A252" s="132" t="s">
        <v>512</v>
      </c>
      <c r="B252" s="174" t="s">
        <v>511</v>
      </c>
      <c r="C252" s="175"/>
      <c r="D252" s="175"/>
      <c r="E252" s="176">
        <f>VLOOKUP(A252,[2]BDV31122018!A$1:M$65536,13,FALSE)</f>
        <v>44671.57</v>
      </c>
      <c r="F252" s="176">
        <f>VLOOKUP(A252,[2]BDV31122017!A$1:M$65536,13,FALSE)</f>
        <v>25847.88</v>
      </c>
      <c r="G252" s="176">
        <f>VLOOKUP(A252,[2]BDV31122016!A$1:M$65536,13,FALSE)</f>
        <v>0</v>
      </c>
      <c r="H252" s="176"/>
      <c r="I252" s="177">
        <f t="shared" si="9"/>
        <v>18823.689999999999</v>
      </c>
      <c r="J252" s="178">
        <f t="shared" si="10"/>
        <v>0.72824889313939856</v>
      </c>
      <c r="K252" s="292"/>
      <c r="L252" s="179"/>
      <c r="S252" s="173"/>
    </row>
    <row r="253" spans="1:19" s="182" customFormat="1" x14ac:dyDescent="0.25">
      <c r="A253" s="132" t="str">
        <f>[2]BDV31122017!A1882</f>
        <v>402101057</v>
      </c>
      <c r="B253" s="174" t="str">
        <f>[2]BDV31122017!B1882</f>
        <v>BNP Contratto Z0021954</v>
      </c>
      <c r="C253" s="175"/>
      <c r="D253" s="175"/>
      <c r="E253" s="176">
        <f>VLOOKUP(A253,[2]BDV31122018!A$1:M$65536,13,FALSE)</f>
        <v>106.5</v>
      </c>
      <c r="F253" s="176">
        <f>VLOOKUP(A253,[2]BDV31122017!A$1:M$65536,13,FALSE)</f>
        <v>248.13</v>
      </c>
      <c r="G253" s="176"/>
      <c r="H253" s="176"/>
      <c r="I253" s="177">
        <f t="shared" si="9"/>
        <v>-141.63</v>
      </c>
      <c r="J253" s="178">
        <f t="shared" si="10"/>
        <v>-0.5707895055011486</v>
      </c>
      <c r="K253" s="292"/>
      <c r="L253" s="179"/>
      <c r="S253" s="173"/>
    </row>
    <row r="254" spans="1:19" s="182" customFormat="1" x14ac:dyDescent="0.25">
      <c r="A254" s="132" t="str">
        <f>[2]BDV31122017!A1884</f>
        <v>402101058</v>
      </c>
      <c r="B254" s="174" t="str">
        <f>[2]BDV31122017!B1884</f>
        <v>BNP Contratto Z0009295</v>
      </c>
      <c r="C254" s="175"/>
      <c r="D254" s="175"/>
      <c r="E254" s="176">
        <f>VLOOKUP(A254,[2]BDV31122018!A$1:M$65536,13,FALSE)</f>
        <v>4153.5</v>
      </c>
      <c r="F254" s="176">
        <f>VLOOKUP(A254,[2]BDV31122017!A$1:M$65536,13,FALSE)</f>
        <v>2744.66</v>
      </c>
      <c r="G254" s="176"/>
      <c r="H254" s="176"/>
      <c r="I254" s="177">
        <f t="shared" si="9"/>
        <v>1408.8400000000001</v>
      </c>
      <c r="J254" s="178">
        <f t="shared" si="10"/>
        <v>0.51330219407868383</v>
      </c>
      <c r="K254" s="292"/>
      <c r="L254" s="179"/>
      <c r="S254" s="173"/>
    </row>
    <row r="255" spans="1:19" s="182" customFormat="1" x14ac:dyDescent="0.25">
      <c r="A255" s="132" t="s">
        <v>305</v>
      </c>
      <c r="B255" s="174" t="str">
        <f>VLOOKUP(A255,'[2]bdv 31.12.2015 v. 23.03.2016'!A$1:M$65536,2,FALSE)</f>
        <v>Affitto x appartamento Milano</v>
      </c>
      <c r="C255" s="175"/>
      <c r="D255" s="175"/>
      <c r="E255" s="176">
        <f>VLOOKUP(A255,[2]BDV31122018!A$1:M$65536,13,FALSE)</f>
        <v>0</v>
      </c>
      <c r="F255" s="176">
        <f>VLOOKUP(A255,[2]BDV31122017!A$1:M$65536,13,FALSE)</f>
        <v>0</v>
      </c>
      <c r="G255" s="176">
        <f>VLOOKUP(A255,[2]BDV31122016!A$1:M$65536,13,FALSE)</f>
        <v>0</v>
      </c>
      <c r="H255" s="176">
        <f>VLOOKUP(A255,'[2]bdv 31.12.2015 v. 23.03.2016'!A$1:M$65536,13,FALSE)</f>
        <v>0</v>
      </c>
      <c r="I255" s="177">
        <f t="shared" si="9"/>
        <v>0</v>
      </c>
      <c r="J255" s="178" t="e">
        <f t="shared" si="10"/>
        <v>#DIV/0!</v>
      </c>
      <c r="K255" s="292"/>
      <c r="L255" s="179"/>
      <c r="S255" s="173"/>
    </row>
    <row r="256" spans="1:19" s="182" customFormat="1" x14ac:dyDescent="0.25">
      <c r="A256" s="139" t="s">
        <v>306</v>
      </c>
      <c r="B256" s="174" t="str">
        <f>VLOOKUP(A256,'[2]bdv 31.12.2015 v. 23.03.2016'!A$1:M$65536,2,FALSE)</f>
        <v>BNP Noleggio stampante Markem-Imaje</v>
      </c>
      <c r="C256" s="175"/>
      <c r="D256" s="175"/>
      <c r="E256" s="176">
        <f>VLOOKUP(A256,[2]BDV31122018!A$1:M$65536,13,FALSE)</f>
        <v>2660.17</v>
      </c>
      <c r="F256" s="176">
        <f>VLOOKUP(A256,[2]BDV31122017!A$1:M$65536,13,FALSE)</f>
        <v>0</v>
      </c>
      <c r="G256" s="176">
        <f>VLOOKUP(A256,[2]BDV31122016!A$1:M$65536,13,FALSE)</f>
        <v>0</v>
      </c>
      <c r="H256" s="176">
        <f>VLOOKUP(A256,'[2]bdv 31.12.2015 v. 23.03.2016'!A$1:M$65536,13,FALSE)</f>
        <v>916.67</v>
      </c>
      <c r="I256" s="177">
        <f t="shared" si="9"/>
        <v>2660.17</v>
      </c>
      <c r="J256" s="178" t="e">
        <f t="shared" si="10"/>
        <v>#DIV/0!</v>
      </c>
      <c r="K256" s="292"/>
      <c r="L256" s="179"/>
      <c r="S256" s="173"/>
    </row>
    <row r="257" spans="1:19" s="182" customFormat="1" x14ac:dyDescent="0.25">
      <c r="A257" s="138" t="s">
        <v>308</v>
      </c>
      <c r="B257" s="174" t="str">
        <f>VLOOKUP(A257,'[2]bdv 31.12.2015 v. 23.03.2016'!A$1:M$65536,2,FALSE)</f>
        <v>BNP V0045325 Nolegg.Fotocop.SHARP</v>
      </c>
      <c r="C257" s="175"/>
      <c r="D257" s="175"/>
      <c r="E257" s="176">
        <f>VLOOKUP(A257,[2]BDV31122018!A$1:M$65536,13,FALSE)</f>
        <v>0</v>
      </c>
      <c r="F257" s="176">
        <f>VLOOKUP(A257,[2]BDV31122017!A$1:M$65536,13,FALSE)</f>
        <v>525</v>
      </c>
      <c r="G257" s="176">
        <f>VLOOKUP(A257,[2]BDV31122016!A$1:M$65536,13,FALSE)</f>
        <v>2629.5</v>
      </c>
      <c r="H257" s="176">
        <f>VLOOKUP(A257,'[2]bdv 31.12.2015 v. 23.03.2016'!A$1:M$65536,13,FALSE)</f>
        <v>2100</v>
      </c>
      <c r="I257" s="177">
        <f t="shared" si="9"/>
        <v>-525</v>
      </c>
      <c r="J257" s="178">
        <f t="shared" si="10"/>
        <v>-1</v>
      </c>
      <c r="K257" s="292"/>
      <c r="L257" s="179"/>
      <c r="M257" s="182" t="s">
        <v>867</v>
      </c>
      <c r="N257" s="199">
        <f>+G208+G209+G210+G211+G212+G213+G214+G215+G216+G217+G218+G219+G220+G221+G222+G223+G224+G225+G226+G227+G228+G229+G230+G240+G241+G242+G244+G245+G247+G248+G249+G250+G251+G252</f>
        <v>1403468.7300000002</v>
      </c>
      <c r="S257" s="173"/>
    </row>
    <row r="258" spans="1:19" s="182" customFormat="1" x14ac:dyDescent="0.25">
      <c r="A258" s="138" t="s">
        <v>510</v>
      </c>
      <c r="B258" s="174" t="s">
        <v>509</v>
      </c>
      <c r="C258" s="175"/>
      <c r="D258" s="175"/>
      <c r="E258" s="176">
        <f>VLOOKUP(A258,[2]BDV31122018!A$1:M$65536,13,FALSE)</f>
        <v>3350</v>
      </c>
      <c r="F258" s="176">
        <f>VLOOKUP(A258,[2]BDV31122017!A$1:M$65536,13,FALSE)</f>
        <v>4020</v>
      </c>
      <c r="G258" s="176">
        <f>VLOOKUP(A258,[2]BDV31122016!A$1:M$65536,13,FALSE)</f>
        <v>1490</v>
      </c>
      <c r="H258" s="176"/>
      <c r="I258" s="177">
        <f t="shared" si="9"/>
        <v>-670</v>
      </c>
      <c r="J258" s="178">
        <f t="shared" si="10"/>
        <v>-0.16666666666666666</v>
      </c>
      <c r="K258" s="292"/>
      <c r="L258" s="179"/>
      <c r="S258" s="173"/>
    </row>
    <row r="259" spans="1:19" s="182" customFormat="1" x14ac:dyDescent="0.25">
      <c r="A259" s="138" t="str">
        <f>[2]BDV31122017!A1894</f>
        <v>402101073</v>
      </c>
      <c r="B259" s="174" t="str">
        <f>[2]BDV31122017!B1894</f>
        <v>SACE matr.91025261noleg.carrel.ele.</v>
      </c>
      <c r="C259" s="175"/>
      <c r="D259" s="175"/>
      <c r="E259" s="176">
        <f>VLOOKUP(A259,[2]BDV31122018!A$1:M$65536,13,FALSE)</f>
        <v>0</v>
      </c>
      <c r="F259" s="176">
        <f>VLOOKUP(A259,[2]BDV31122017!A$1:M$65536,13,FALSE)</f>
        <v>2150</v>
      </c>
      <c r="G259" s="176"/>
      <c r="H259" s="176"/>
      <c r="I259" s="177">
        <f t="shared" si="9"/>
        <v>-2150</v>
      </c>
      <c r="J259" s="178">
        <f t="shared" si="10"/>
        <v>-1</v>
      </c>
      <c r="K259" s="292"/>
      <c r="L259" s="179"/>
      <c r="S259" s="173"/>
    </row>
    <row r="260" spans="1:19" s="182" customFormat="1" x14ac:dyDescent="0.25">
      <c r="A260" s="138" t="str">
        <f>[2]BDV31122017!A1896</f>
        <v>402101074</v>
      </c>
      <c r="B260" s="174" t="str">
        <f>[2]BDV31122017!B1896</f>
        <v>KION noleg.carrel.ele.</v>
      </c>
      <c r="C260" s="175"/>
      <c r="D260" s="175"/>
      <c r="E260" s="176">
        <f>VLOOKUP(A260,[2]BDV31122018!A$1:M$65536,13,FALSE)</f>
        <v>12218.36</v>
      </c>
      <c r="F260" s="176">
        <f>VLOOKUP(A260,[2]BDV31122017!A$1:M$65536,13,FALSE)</f>
        <v>2126.14</v>
      </c>
      <c r="G260" s="176"/>
      <c r="H260" s="176"/>
      <c r="I260" s="177">
        <f t="shared" si="9"/>
        <v>10092.220000000001</v>
      </c>
      <c r="J260" s="178">
        <f t="shared" si="10"/>
        <v>4.7467335170778977</v>
      </c>
      <c r="K260" s="292"/>
      <c r="L260" s="179"/>
      <c r="S260" s="173"/>
    </row>
    <row r="261" spans="1:19" s="182" customFormat="1" x14ac:dyDescent="0.25">
      <c r="A261" s="135" t="s">
        <v>307</v>
      </c>
      <c r="B261" s="174" t="str">
        <f>VLOOKUP(A261,'[2]bdv 31.12.2015 v. 23.03.2016'!A$1:M$65536,2,FALSE)</f>
        <v>GE CAPITAL Contr.358390 Centralino</v>
      </c>
      <c r="C261" s="175"/>
      <c r="D261" s="175"/>
      <c r="E261" s="176">
        <f>VLOOKUP(A261,[2]BDV31122018!A$1:M$65536,13,FALSE)</f>
        <v>6030.68</v>
      </c>
      <c r="F261" s="176">
        <f>VLOOKUP(A261,[2]BDV31122017!A$1:M$65536,13,FALSE)</f>
        <v>5951.55</v>
      </c>
      <c r="G261" s="176">
        <f>VLOOKUP(A261,[2]BDV31122016!A$1:M$65536,13,FALSE)</f>
        <v>5939.88</v>
      </c>
      <c r="H261" s="176">
        <f>VLOOKUP(A261,'[2]bdv 31.12.2015 v. 23.03.2016'!A$1:M$65536,13,FALSE)</f>
        <v>6183.88</v>
      </c>
      <c r="I261" s="177">
        <f t="shared" si="9"/>
        <v>79.130000000000109</v>
      </c>
      <c r="J261" s="178">
        <f t="shared" si="10"/>
        <v>1.3295696079172671E-2</v>
      </c>
      <c r="K261" s="292"/>
      <c r="L261" s="179"/>
      <c r="S261" s="173"/>
    </row>
    <row r="262" spans="1:19" s="182" customFormat="1" x14ac:dyDescent="0.25">
      <c r="A262" s="135" t="str">
        <f>[2]BDV31122017!A1900</f>
        <v>402101081</v>
      </c>
      <c r="B262" s="173" t="str">
        <f>[2]BDV31122017!B1900</f>
        <v>SOFTECH canone affitto software</v>
      </c>
      <c r="C262" s="175"/>
      <c r="D262" s="175"/>
      <c r="E262" s="176">
        <f>VLOOKUP(A262,[2]BDV31122018!A$1:M$65536,13,FALSE)</f>
        <v>22900</v>
      </c>
      <c r="F262" s="226">
        <f>VLOOKUP(A262,[2]BDV31122017!A$1:M$65536,13,FALSE)</f>
        <v>0</v>
      </c>
      <c r="G262" s="226"/>
      <c r="H262" s="226"/>
      <c r="I262" s="177">
        <f t="shared" si="9"/>
        <v>22900</v>
      </c>
      <c r="J262" s="178" t="e">
        <f t="shared" si="10"/>
        <v>#DIV/0!</v>
      </c>
      <c r="K262" s="292"/>
      <c r="L262" s="179"/>
      <c r="S262" s="173"/>
    </row>
    <row r="263" spans="1:19" s="182" customFormat="1" x14ac:dyDescent="0.25">
      <c r="A263" s="135" t="str">
        <f>[2]BDV31122017!A1902</f>
        <v>402101082</v>
      </c>
      <c r="B263" s="173" t="str">
        <f>[2]BDV31122017!B1902</f>
        <v>BNP Contratto locaz.finaz.Z0050736</v>
      </c>
      <c r="C263" s="175"/>
      <c r="D263" s="175"/>
      <c r="E263" s="176">
        <f>VLOOKUP(A263,[2]BDV31122018!A$1:M$65536,13,FALSE)</f>
        <v>1678.5</v>
      </c>
      <c r="F263" s="226">
        <f>VLOOKUP(A263,[2]BDV31122017!A$1:M$65536,13,FALSE)</f>
        <v>388.5</v>
      </c>
      <c r="G263" s="226"/>
      <c r="H263" s="226"/>
      <c r="I263" s="177">
        <f t="shared" si="9"/>
        <v>1290</v>
      </c>
      <c r="J263" s="178">
        <f t="shared" si="10"/>
        <v>3.3204633204633205</v>
      </c>
      <c r="K263" s="292"/>
      <c r="L263" s="179"/>
      <c r="S263" s="173"/>
    </row>
    <row r="264" spans="1:19" s="182" customFormat="1" x14ac:dyDescent="0.25">
      <c r="A264" s="223" t="s">
        <v>1691</v>
      </c>
      <c r="B264" s="224" t="s">
        <v>1692</v>
      </c>
      <c r="C264" s="175"/>
      <c r="D264" s="175"/>
      <c r="E264" s="176">
        <f>VLOOKUP(A264,[2]BDV31122018!A$1:M$65536,13,FALSE)</f>
        <v>3316.13</v>
      </c>
      <c r="F264" s="226"/>
      <c r="G264" s="226"/>
      <c r="H264" s="226"/>
      <c r="I264" s="177">
        <f t="shared" si="9"/>
        <v>3316.13</v>
      </c>
      <c r="J264" s="178" t="e">
        <f t="shared" si="10"/>
        <v>#DIV/0!</v>
      </c>
      <c r="K264" s="292"/>
      <c r="L264" s="179"/>
      <c r="S264" s="173"/>
    </row>
    <row r="265" spans="1:19" s="182" customFormat="1" x14ac:dyDescent="0.25">
      <c r="A265" s="185" t="s">
        <v>868</v>
      </c>
      <c r="B265" s="133" t="s">
        <v>869</v>
      </c>
      <c r="C265" s="186"/>
      <c r="D265" s="430"/>
      <c r="E265" s="227">
        <f>SUBTOTAL(9,E206:E263)</f>
        <v>1082965.4899999998</v>
      </c>
      <c r="F265" s="227">
        <f>SUBTOTAL(9,F206:F263)</f>
        <v>1529034.1099999994</v>
      </c>
      <c r="G265" s="227">
        <f>SUBTOTAL(9,G206:G261)</f>
        <v>1686811.47</v>
      </c>
      <c r="H265" s="227">
        <f>SUBTOTAL(9,H206:H261)</f>
        <v>1404014.3900000001</v>
      </c>
      <c r="I265" s="188">
        <f>+E265-F265</f>
        <v>-446068.61999999965</v>
      </c>
      <c r="J265" s="189">
        <f>+I265/F265</f>
        <v>-0.29173228843142018</v>
      </c>
      <c r="K265" s="293"/>
      <c r="L265" s="190"/>
      <c r="N265" s="191"/>
      <c r="S265" s="173"/>
    </row>
    <row r="266" spans="1:19" s="182" customFormat="1" x14ac:dyDescent="0.25">
      <c r="A266" s="217"/>
      <c r="B266" s="217"/>
      <c r="C266" s="175"/>
      <c r="D266" s="432"/>
      <c r="E266" s="218"/>
      <c r="F266" s="199"/>
      <c r="G266" s="199"/>
      <c r="H266" s="199"/>
      <c r="I266" s="219"/>
      <c r="J266" s="220"/>
      <c r="K266" s="297"/>
      <c r="L266" s="228"/>
      <c r="S266" s="173"/>
    </row>
    <row r="267" spans="1:19" s="182" customFormat="1" x14ac:dyDescent="0.25">
      <c r="A267" s="132" t="s">
        <v>309</v>
      </c>
      <c r="B267" s="174" t="str">
        <f>VLOOKUP(A267,'[2]bdv 31.12.2015 v. 23.03.2016'!A$1:M$65536,2,FALSE)</f>
        <v>Salari per operai</v>
      </c>
      <c r="C267" s="175" t="s">
        <v>870</v>
      </c>
      <c r="D267" s="175"/>
      <c r="E267" s="176">
        <f>VLOOKUP(A267,[2]BDV31122018!A$1:M$65536,13,FALSE)</f>
        <v>1902833.86</v>
      </c>
      <c r="F267" s="176">
        <f>VLOOKUP(A267,[2]BDV31122017!A$1:M$65536,13,FALSE)</f>
        <v>1668592.39</v>
      </c>
      <c r="G267" s="176">
        <f>VLOOKUP(A267,[2]BDV31122016!A$1:M$65536,13,FALSE)</f>
        <v>1648870.62</v>
      </c>
      <c r="H267" s="229">
        <f>VLOOKUP(A267,'[2]bdv 31.12.2015 v. 23.03.2016'!A$1:M$65536,13,FALSE)</f>
        <v>1566006.83</v>
      </c>
      <c r="I267" s="177">
        <f>+E267-F267</f>
        <v>234241.4700000002</v>
      </c>
      <c r="J267" s="178">
        <f>+I267/F267</f>
        <v>0.14038267907958049</v>
      </c>
      <c r="K267" s="180">
        <f>+E267+E268+E269+E277+E278+E279+E287+E288+E300+E296+E299</f>
        <v>8005115.8600000013</v>
      </c>
      <c r="L267" s="230">
        <f>+F267+F268+F269+F277+F278+F279+F287+F288+F300+F296+F299</f>
        <v>7156477.9199999999</v>
      </c>
      <c r="M267" s="231">
        <f>+G267+G268+G269+G277+G278+G279+G287+G288+G300+0</f>
        <v>7192731.6900000004</v>
      </c>
      <c r="N267" s="232">
        <f>+H267+H268+H269+H277+H278+H279+H287+H288+H300+0</f>
        <v>6699247.2399999993</v>
      </c>
      <c r="S267" s="173"/>
    </row>
    <row r="268" spans="1:19" s="182" customFormat="1" x14ac:dyDescent="0.25">
      <c r="A268" s="140" t="s">
        <v>310</v>
      </c>
      <c r="B268" s="174" t="str">
        <f>VLOOKUP(A268,'[2]bdv 31.12.2015 v. 23.03.2016'!A$1:M$65536,2,FALSE)</f>
        <v>Ferie operai</v>
      </c>
      <c r="C268" s="175"/>
      <c r="D268" s="175"/>
      <c r="E268" s="176">
        <f>VLOOKUP(A268,[2]BDV31122018!A$1:M$65536,13,FALSE)</f>
        <v>-4341.3999999999996</v>
      </c>
      <c r="F268" s="176">
        <f>VLOOKUP(A268,[2]BDV31122017!A$1:M$65536,13,FALSE)</f>
        <v>15579.08</v>
      </c>
      <c r="G268" s="176">
        <f>VLOOKUP(A268,[2]BDV31122016!A$1:M$65536,13,FALSE)</f>
        <v>10708.6</v>
      </c>
      <c r="H268" s="229">
        <f>VLOOKUP(A268,'[2]bdv 31.12.2015 v. 23.03.2016'!A$1:M$65536,13,FALSE)</f>
        <v>6735.27</v>
      </c>
      <c r="I268" s="177">
        <f t="shared" ref="I268:I300" si="11">+E268-F268</f>
        <v>-19920.48</v>
      </c>
      <c r="J268" s="178">
        <f t="shared" ref="J268:J300" si="12">+I268/F268</f>
        <v>-1.2786685734972796</v>
      </c>
      <c r="K268" s="180">
        <f>+E270+E271+E272+E273+E274+E275+E280+E281+E282+E283+E284+E285+E293+E289+E290+E291+E292</f>
        <v>2198281.2500000005</v>
      </c>
      <c r="L268" s="230">
        <f>+F270+F271+F272+F273+F274+F275+F280+F281+F282+F283+F284+F285+F293+F289+F290+F291+F292</f>
        <v>1862907.1199999999</v>
      </c>
      <c r="M268" s="233">
        <f>+G270+G271+G272+G273+G274+G275+G280+G281+G282+G283+G284+G285+G293+G289+G290+G291+G292</f>
        <v>1883272.87</v>
      </c>
      <c r="N268" s="233">
        <f>+H270+H271+H272+H273+H274+H275+H280+H281+H282+H283+H284+H285+H293+H289+H290+H291+H292</f>
        <v>1987637.5699999998</v>
      </c>
      <c r="S268" s="173"/>
    </row>
    <row r="269" spans="1:19" s="182" customFormat="1" x14ac:dyDescent="0.25">
      <c r="A269" s="140" t="s">
        <v>311</v>
      </c>
      <c r="B269" s="174" t="str">
        <f>VLOOKUP(A269,'[2]bdv 31.12.2015 v. 23.03.2016'!A$1:M$65536,2,FALSE)</f>
        <v>Par operai</v>
      </c>
      <c r="C269" s="175"/>
      <c r="D269" s="175"/>
      <c r="E269" s="176">
        <f>VLOOKUP(A269,[2]BDV31122018!A$1:M$65536,13,FALSE)</f>
        <v>19572.580000000002</v>
      </c>
      <c r="F269" s="176">
        <f>VLOOKUP(A269,[2]BDV31122017!A$1:M$65536,13,FALSE)</f>
        <v>21739.52</v>
      </c>
      <c r="G269" s="176">
        <f>VLOOKUP(A269,[2]BDV31122016!A$1:M$65536,13,FALSE)</f>
        <v>16880.12</v>
      </c>
      <c r="H269" s="229">
        <f>VLOOKUP(A269,'[2]bdv 31.12.2015 v. 23.03.2016'!A$1:M$65536,13,FALSE)</f>
        <v>16781.5</v>
      </c>
      <c r="I269" s="177">
        <f t="shared" si="11"/>
        <v>-2166.9399999999987</v>
      </c>
      <c r="J269" s="178">
        <f t="shared" si="12"/>
        <v>-9.9677453780028194E-2</v>
      </c>
      <c r="K269" s="180">
        <f>+E276+E286+E294</f>
        <v>750953.28</v>
      </c>
      <c r="L269" s="230">
        <f>+F276+F286+F294</f>
        <v>610297.3600000001</v>
      </c>
      <c r="M269" s="234">
        <f>+G276+G286+G294</f>
        <v>537846.25999999989</v>
      </c>
      <c r="N269" s="234">
        <f>+H276+H286+H294</f>
        <v>444216.02999999997</v>
      </c>
      <c r="S269" s="173"/>
    </row>
    <row r="270" spans="1:19" s="182" customFormat="1" x14ac:dyDescent="0.25">
      <c r="A270" s="132" t="s">
        <v>312</v>
      </c>
      <c r="B270" s="174" t="str">
        <f>VLOOKUP(A270,'[2]bdv 31.12.2015 v. 23.03.2016'!A$1:M$65536,2,FALSE)</f>
        <v>Contributi  sociali su salari</v>
      </c>
      <c r="C270" s="175"/>
      <c r="D270" s="175"/>
      <c r="E270" s="176">
        <f>VLOOKUP(A270,[2]BDV31122018!A$1:M$65536,13,FALSE)</f>
        <v>520206.31</v>
      </c>
      <c r="F270" s="176">
        <f>VLOOKUP(A270,[2]BDV31122017!A$1:M$65536,13,FALSE)</f>
        <v>467382.38</v>
      </c>
      <c r="G270" s="176">
        <f>VLOOKUP(A270,[2]BDV31122016!A$1:M$65536,13,FALSE)</f>
        <v>465569.89</v>
      </c>
      <c r="H270" s="176">
        <f>VLOOKUP(A270,'[2]bdv 31.12.2015 v. 23.03.2016'!A$1:M$65536,13,FALSE)</f>
        <v>470887.02</v>
      </c>
      <c r="I270" s="177">
        <f t="shared" si="11"/>
        <v>52823.929999999993</v>
      </c>
      <c r="J270" s="178">
        <f t="shared" si="12"/>
        <v>0.1130207989441108</v>
      </c>
      <c r="K270" s="302">
        <f>SUM(K267:K269)</f>
        <v>10954350.390000001</v>
      </c>
      <c r="L270" s="230">
        <f>SUM(L267:L269)</f>
        <v>9629682.3999999985</v>
      </c>
      <c r="M270" s="231">
        <f>SUM(M267:M269)</f>
        <v>9613850.8200000003</v>
      </c>
      <c r="N270" s="233">
        <f>SUM(N267:N269)</f>
        <v>9131100.839999998</v>
      </c>
      <c r="S270" s="173"/>
    </row>
    <row r="271" spans="1:19" s="182" customFormat="1" x14ac:dyDescent="0.25">
      <c r="A271" s="132" t="s">
        <v>313</v>
      </c>
      <c r="B271" s="174" t="str">
        <f>VLOOKUP(A271,'[2]bdv 31.12.2015 v. 23.03.2016'!A$1:M$65536,2,FALSE)</f>
        <v>Contributo Inail</v>
      </c>
      <c r="C271" s="175"/>
      <c r="D271" s="175"/>
      <c r="E271" s="176">
        <f>VLOOKUP(A271,[2]BDV31122018!A$1:M$65536,13,FALSE)</f>
        <v>24930.07</v>
      </c>
      <c r="F271" s="176">
        <f>VLOOKUP(A271,[2]BDV31122017!A$1:M$65536,13,FALSE)</f>
        <v>20486.759999999998</v>
      </c>
      <c r="G271" s="176">
        <f>VLOOKUP(A271,[2]BDV31122016!A$1:M$65536,13,FALSE)</f>
        <v>20699.84</v>
      </c>
      <c r="H271" s="176">
        <f>VLOOKUP(A271,'[2]bdv 31.12.2015 v. 23.03.2016'!A$1:M$65536,13,FALSE)</f>
        <v>20380.240000000002</v>
      </c>
      <c r="I271" s="177">
        <f t="shared" si="11"/>
        <v>4443.3100000000013</v>
      </c>
      <c r="J271" s="178">
        <f t="shared" si="12"/>
        <v>0.2168869064703253</v>
      </c>
      <c r="K271" s="292"/>
      <c r="L271" s="230"/>
      <c r="M271" s="198"/>
      <c r="S271" s="173"/>
    </row>
    <row r="272" spans="1:19" s="182" customFormat="1" x14ac:dyDescent="0.25">
      <c r="A272" s="132" t="s">
        <v>314</v>
      </c>
      <c r="B272" s="174" t="str">
        <f>VLOOKUP(A272,'[2]bdv 31.12.2015 v. 23.03.2016'!A$1:M$65536,2,FALSE)</f>
        <v>Contributi Fondo Pensione Cometa</v>
      </c>
      <c r="C272" s="175"/>
      <c r="D272" s="175"/>
      <c r="E272" s="176">
        <f>VLOOKUP(A272,[2]BDV31122018!A$1:M$65536,13,FALSE)</f>
        <v>3336.45</v>
      </c>
      <c r="F272" s="176">
        <f>VLOOKUP(A272,[2]BDV31122017!A$1:M$65536,13,FALSE)</f>
        <v>13668.7</v>
      </c>
      <c r="G272" s="176">
        <f>VLOOKUP(A272,[2]BDV31122016!A$1:M$65536,13,FALSE)</f>
        <v>9980.08</v>
      </c>
      <c r="H272" s="176">
        <f>VLOOKUP(A272,'[2]bdv 31.12.2015 v. 23.03.2016'!A$1:M$65536,13,FALSE)</f>
        <v>21679.06</v>
      </c>
      <c r="I272" s="177">
        <f t="shared" si="11"/>
        <v>-10332.25</v>
      </c>
      <c r="J272" s="178">
        <f t="shared" si="12"/>
        <v>-0.75590582864500644</v>
      </c>
      <c r="K272" s="292"/>
      <c r="L272" s="179"/>
      <c r="M272" s="198"/>
      <c r="S272" s="173"/>
    </row>
    <row r="273" spans="1:19" s="182" customFormat="1" x14ac:dyDescent="0.25">
      <c r="A273" s="132" t="s">
        <v>315</v>
      </c>
      <c r="B273" s="174" t="str">
        <f>VLOOKUP(A273,'[2]bdv 31.12.2015 v. 23.03.2016'!A$1:M$65536,2,FALSE)</f>
        <v>Contrib. Fondo Sanitario Metasalute</v>
      </c>
      <c r="C273" s="175"/>
      <c r="D273" s="175"/>
      <c r="E273" s="176">
        <f>VLOOKUP(A273,[2]BDV31122018!A$1:M$65536,13,FALSE)</f>
        <v>26169</v>
      </c>
      <c r="F273" s="176">
        <f>VLOOKUP(A273,[2]BDV31122017!A$1:M$65536,13,FALSE)</f>
        <v>0</v>
      </c>
      <c r="G273" s="176">
        <f>VLOOKUP(A273,[2]BDV31122016!A$1:M$65536,13,FALSE)</f>
        <v>0</v>
      </c>
      <c r="H273" s="176">
        <f>VLOOKUP(A273,'[2]bdv 31.12.2015 v. 23.03.2016'!A$1:M$65536,13,FALSE)</f>
        <v>16</v>
      </c>
      <c r="I273" s="177">
        <f t="shared" si="11"/>
        <v>26169</v>
      </c>
      <c r="J273" s="178" t="e">
        <f t="shared" si="12"/>
        <v>#DIV/0!</v>
      </c>
      <c r="K273" s="292"/>
      <c r="L273" s="179"/>
      <c r="M273" s="198"/>
      <c r="S273" s="173"/>
    </row>
    <row r="274" spans="1:19" s="182" customFormat="1" x14ac:dyDescent="0.25">
      <c r="A274" s="140" t="s">
        <v>316</v>
      </c>
      <c r="B274" s="174" t="str">
        <f>VLOOKUP(A274,'[2]bdv 31.12.2015 v. 23.03.2016'!A$1:M$65536,2,FALSE)</f>
        <v>Contrib. su ferie operai</v>
      </c>
      <c r="C274" s="175"/>
      <c r="D274" s="175"/>
      <c r="E274" s="176">
        <f>VLOOKUP(A274,[2]BDV31122018!A$1:M$65536,13,FALSE)</f>
        <v>-1600.37</v>
      </c>
      <c r="F274" s="176">
        <f>VLOOKUP(A274,[2]BDV31122017!A$1:M$65536,13,FALSE)</f>
        <v>5137.99</v>
      </c>
      <c r="G274" s="176">
        <f>VLOOKUP(A274,[2]BDV31122016!A$1:M$65536,13,FALSE)</f>
        <v>9435.3799999999992</v>
      </c>
      <c r="H274" s="176">
        <f>VLOOKUP(A274,'[2]bdv 31.12.2015 v. 23.03.2016'!A$1:M$65536,13,FALSE)</f>
        <v>2215.9</v>
      </c>
      <c r="I274" s="177">
        <f t="shared" si="11"/>
        <v>-6738.36</v>
      </c>
      <c r="J274" s="178">
        <f t="shared" si="12"/>
        <v>-1.3114778347174674</v>
      </c>
      <c r="K274" s="292"/>
      <c r="L274" s="179"/>
      <c r="M274" s="198"/>
      <c r="S274" s="173"/>
    </row>
    <row r="275" spans="1:19" s="182" customFormat="1" x14ac:dyDescent="0.25">
      <c r="A275" s="140" t="s">
        <v>317</v>
      </c>
      <c r="B275" s="174" t="str">
        <f>VLOOKUP(A275,'[2]bdv 31.12.2015 v. 23.03.2016'!A$1:M$65536,2,FALSE)</f>
        <v>Contrib. su par operai</v>
      </c>
      <c r="C275" s="175"/>
      <c r="D275" s="175"/>
      <c r="E275" s="176">
        <f>VLOOKUP(A275,[2]BDV31122018!A$1:M$65536,13,FALSE)</f>
        <v>1036.1300000000001</v>
      </c>
      <c r="F275" s="176">
        <f>VLOOKUP(A275,[2]BDV31122017!A$1:M$65536,13,FALSE)</f>
        <v>7169.69</v>
      </c>
      <c r="G275" s="176">
        <f>VLOOKUP(A275,[2]BDV31122016!A$1:M$65536,13,FALSE)</f>
        <v>5634.58</v>
      </c>
      <c r="H275" s="176">
        <f>VLOOKUP(A275,'[2]bdv 31.12.2015 v. 23.03.2016'!A$1:M$65536,13,FALSE)</f>
        <v>0</v>
      </c>
      <c r="I275" s="177">
        <f t="shared" si="11"/>
        <v>-6133.5599999999995</v>
      </c>
      <c r="J275" s="178">
        <f t="shared" si="12"/>
        <v>-0.8554846862277169</v>
      </c>
      <c r="K275" s="292"/>
      <c r="L275" s="179"/>
      <c r="M275" s="198"/>
      <c r="S275" s="173"/>
    </row>
    <row r="276" spans="1:19" s="182" customFormat="1" x14ac:dyDescent="0.25">
      <c r="A276" s="132" t="s">
        <v>318</v>
      </c>
      <c r="B276" s="174" t="str">
        <f>VLOOKUP(A276,'[2]bdv 31.12.2015 v. 23.03.2016'!A$1:M$65536,2,FALSE)</f>
        <v>Quota anzianità salariati</v>
      </c>
      <c r="C276" s="175" t="s">
        <v>870</v>
      </c>
      <c r="D276" s="175"/>
      <c r="E276" s="176">
        <f>VLOOKUP(A276,[2]BDV31122018!A$1:M$65536,13,FALSE)</f>
        <v>188305.57</v>
      </c>
      <c r="F276" s="176">
        <f>VLOOKUP(A276,[2]BDV31122017!A$1:M$65536,13,FALSE)</f>
        <v>266247.67999999999</v>
      </c>
      <c r="G276" s="176">
        <f>VLOOKUP(A276,[2]BDV31122016!A$1:M$65536,13,FALSE)</f>
        <v>100489.59</v>
      </c>
      <c r="H276" s="235">
        <f>VLOOKUP(A276,'[2]bdv 31.12.2015 v. 23.03.2016'!A$1:M$65536,13,FALSE)</f>
        <v>101759.34</v>
      </c>
      <c r="I276" s="177">
        <f t="shared" si="11"/>
        <v>-77942.109999999986</v>
      </c>
      <c r="J276" s="178">
        <f t="shared" si="12"/>
        <v>-0.29274287009749717</v>
      </c>
      <c r="K276" s="292"/>
      <c r="L276" s="179"/>
      <c r="M276" s="198"/>
      <c r="S276" s="173"/>
    </row>
    <row r="277" spans="1:19" s="182" customFormat="1" x14ac:dyDescent="0.25">
      <c r="A277" s="132" t="s">
        <v>319</v>
      </c>
      <c r="B277" s="174" t="str">
        <f>VLOOKUP(A277,'[2]bdv 31.12.2015 v. 23.03.2016'!A$1:M$65536,2,FALSE)</f>
        <v>Stipendi impiegati</v>
      </c>
      <c r="C277" s="175" t="s">
        <v>870</v>
      </c>
      <c r="D277" s="175"/>
      <c r="E277" s="176">
        <f>VLOOKUP(A277,[2]BDV31122018!A$1:M$65536,13,FALSE)</f>
        <v>5282854.1500000004</v>
      </c>
      <c r="F277" s="176">
        <f>VLOOKUP(A277,[2]BDV31122017!A$1:M$65536,13,FALSE)</f>
        <v>4573370.79</v>
      </c>
      <c r="G277" s="176">
        <f>VLOOKUP(A277,[2]BDV31122016!A$1:M$65536,13,FALSE)</f>
        <v>4841606.74</v>
      </c>
      <c r="H277" s="229">
        <f>VLOOKUP(A277,'[2]bdv 31.12.2015 v. 23.03.2016'!A$1:M$65536,13,FALSE)</f>
        <v>4475830.2699999996</v>
      </c>
      <c r="I277" s="304">
        <f t="shared" si="11"/>
        <v>709483.36000000034</v>
      </c>
      <c r="J277" s="178">
        <f t="shared" si="12"/>
        <v>0.15513357490088844</v>
      </c>
      <c r="K277" s="292"/>
      <c r="L277" s="179"/>
      <c r="M277" s="198"/>
      <c r="S277" s="173"/>
    </row>
    <row r="278" spans="1:19" s="182" customFormat="1" x14ac:dyDescent="0.25">
      <c r="A278" s="140" t="s">
        <v>320</v>
      </c>
      <c r="B278" s="174" t="str">
        <f>VLOOKUP(A278,'[2]bdv 31.12.2015 v. 23.03.2016'!A$1:M$65536,2,FALSE)</f>
        <v>Ferie Stipendiati</v>
      </c>
      <c r="C278" s="175"/>
      <c r="D278" s="175"/>
      <c r="E278" s="176">
        <f>VLOOKUP(A278,[2]BDV31122018!A$1:M$65536,13,FALSE)</f>
        <v>-28232.639999999999</v>
      </c>
      <c r="F278" s="176">
        <f>VLOOKUP(A278,[2]BDV31122017!A$1:M$65536,13,FALSE)</f>
        <v>77137.31</v>
      </c>
      <c r="G278" s="176">
        <f>VLOOKUP(A278,[2]BDV31122016!A$1:M$65536,13,FALSE)</f>
        <v>56214.68</v>
      </c>
      <c r="H278" s="229">
        <f>VLOOKUP(A278,'[2]bdv 31.12.2015 v. 23.03.2016'!A$1:M$65536,13,FALSE)</f>
        <v>43322.54</v>
      </c>
      <c r="I278" s="177">
        <f t="shared" si="11"/>
        <v>-105369.95</v>
      </c>
      <c r="J278" s="178">
        <f t="shared" si="12"/>
        <v>-1.3660049851362459</v>
      </c>
      <c r="K278" s="292"/>
      <c r="L278" s="179"/>
      <c r="M278" s="198"/>
      <c r="S278" s="173"/>
    </row>
    <row r="279" spans="1:19" s="182" customFormat="1" x14ac:dyDescent="0.25">
      <c r="A279" s="140" t="s">
        <v>321</v>
      </c>
      <c r="B279" s="174" t="str">
        <f>VLOOKUP(A279,'[2]bdv 31.12.2015 v. 23.03.2016'!A$1:M$65536,2,FALSE)</f>
        <v>Par Stipendiati</v>
      </c>
      <c r="C279" s="175"/>
      <c r="D279" s="175"/>
      <c r="E279" s="176">
        <f>VLOOKUP(A279,[2]BDV31122018!A$1:M$65536,13,FALSE)</f>
        <v>117330.35</v>
      </c>
      <c r="F279" s="176">
        <f>VLOOKUP(A279,[2]BDV31122017!A$1:M$65536,13,FALSE)</f>
        <v>164941.96</v>
      </c>
      <c r="G279" s="176">
        <f>VLOOKUP(A279,[2]BDV31122016!A$1:M$65536,13,FALSE)</f>
        <v>136389.82</v>
      </c>
      <c r="H279" s="229">
        <f>VLOOKUP(A279,'[2]bdv 31.12.2015 v. 23.03.2016'!A$1:M$65536,13,FALSE)</f>
        <v>129024.09</v>
      </c>
      <c r="I279" s="177">
        <f t="shared" si="11"/>
        <v>-47611.609999999986</v>
      </c>
      <c r="J279" s="178">
        <f t="shared" si="12"/>
        <v>-0.28865674931957874</v>
      </c>
      <c r="K279" s="292"/>
      <c r="L279" s="179"/>
      <c r="M279" s="198"/>
      <c r="S279" s="173"/>
    </row>
    <row r="280" spans="1:19" s="182" customFormat="1" x14ac:dyDescent="0.25">
      <c r="A280" s="132" t="s">
        <v>322</v>
      </c>
      <c r="B280" s="174" t="str">
        <f>VLOOKUP(A280,'[2]bdv 31.12.2015 v. 23.03.2016'!A$1:M$65536,2,FALSE)</f>
        <v>Contributi  sociali su stipendi</v>
      </c>
      <c r="C280" s="175"/>
      <c r="D280" s="175"/>
      <c r="E280" s="176">
        <f>VLOOKUP(A280,[2]BDV31122018!A$1:M$65536,13,FALSE)</f>
        <v>1448738.01</v>
      </c>
      <c r="F280" s="176">
        <f>VLOOKUP(A280,[2]BDV31122017!A$1:M$65536,13,FALSE)</f>
        <v>1114733.76</v>
      </c>
      <c r="G280" s="176">
        <f>VLOOKUP(A280,[2]BDV31122016!A$1:M$65536,13,FALSE)</f>
        <v>1177766.26</v>
      </c>
      <c r="H280" s="176">
        <f>VLOOKUP(A280,'[2]bdv 31.12.2015 v. 23.03.2016'!A$1:M$65536,13,FALSE)</f>
        <v>1271162.1399999999</v>
      </c>
      <c r="I280" s="177">
        <f t="shared" si="11"/>
        <v>334004.25</v>
      </c>
      <c r="J280" s="178">
        <f t="shared" si="12"/>
        <v>0.2996269261639658</v>
      </c>
      <c r="K280" s="292"/>
      <c r="L280" s="179"/>
      <c r="M280" s="198"/>
      <c r="S280" s="173"/>
    </row>
    <row r="281" spans="1:19" s="182" customFormat="1" x14ac:dyDescent="0.25">
      <c r="A281" s="132" t="s">
        <v>323</v>
      </c>
      <c r="B281" s="174" t="str">
        <f>VLOOKUP(A281,'[2]bdv 31.12.2015 v. 23.03.2016'!A$1:M$65536,2,FALSE)</f>
        <v>Contributo Inail</v>
      </c>
      <c r="C281" s="175"/>
      <c r="D281" s="175"/>
      <c r="E281" s="176">
        <f>VLOOKUP(A281,[2]BDV31122018!A$1:M$65536,13,FALSE)</f>
        <v>45862.55</v>
      </c>
      <c r="F281" s="176">
        <f>VLOOKUP(A281,[2]BDV31122017!A$1:M$65536,13,FALSE)</f>
        <v>47145.16</v>
      </c>
      <c r="G281" s="176">
        <f>VLOOKUP(A281,[2]BDV31122016!A$1:M$65536,13,FALSE)</f>
        <v>51034.99</v>
      </c>
      <c r="H281" s="176">
        <f>VLOOKUP(A281,'[2]bdv 31.12.2015 v. 23.03.2016'!A$1:M$65536,13,FALSE)</f>
        <v>48835.78</v>
      </c>
      <c r="I281" s="177">
        <f t="shared" si="11"/>
        <v>-1282.6100000000006</v>
      </c>
      <c r="J281" s="178">
        <f t="shared" si="12"/>
        <v>-2.7205549837989743E-2</v>
      </c>
      <c r="K281" s="180">
        <f>+E281+E271+E292</f>
        <v>71578.86</v>
      </c>
      <c r="L281" s="179"/>
      <c r="M281" s="198"/>
      <c r="S281" s="173"/>
    </row>
    <row r="282" spans="1:19" s="182" customFormat="1" x14ac:dyDescent="0.25">
      <c r="A282" s="132" t="s">
        <v>324</v>
      </c>
      <c r="B282" s="174" t="str">
        <f>VLOOKUP(A282,'[2]bdv 31.12.2015 v. 23.03.2016'!A$1:M$65536,2,FALSE)</f>
        <v>Contributi Fondo Pensione Cometa</v>
      </c>
      <c r="C282" s="175"/>
      <c r="D282" s="175"/>
      <c r="E282" s="176">
        <f>VLOOKUP(A282,[2]BDV31122018!A$1:M$65536,13,FALSE)</f>
        <v>42354.239999999998</v>
      </c>
      <c r="F282" s="176">
        <f>VLOOKUP(A282,[2]BDV31122017!A$1:M$65536,13,FALSE)</f>
        <v>26823.5</v>
      </c>
      <c r="G282" s="176">
        <f>VLOOKUP(A282,[2]BDV31122016!A$1:M$65536,13,FALSE)</f>
        <v>17475.86</v>
      </c>
      <c r="H282" s="176">
        <f>VLOOKUP(A282,'[2]bdv 31.12.2015 v. 23.03.2016'!A$1:M$65536,13,FALSE)</f>
        <v>43229.42</v>
      </c>
      <c r="I282" s="177">
        <f t="shared" si="11"/>
        <v>15530.739999999998</v>
      </c>
      <c r="J282" s="178">
        <f t="shared" si="12"/>
        <v>0.57899752083061484</v>
      </c>
      <c r="K282" s="292"/>
      <c r="L282" s="179"/>
      <c r="M282" s="198"/>
      <c r="S282" s="173"/>
    </row>
    <row r="283" spans="1:19" s="182" customFormat="1" x14ac:dyDescent="0.25">
      <c r="A283" s="132" t="s">
        <v>325</v>
      </c>
      <c r="B283" s="174" t="str">
        <f>VLOOKUP(A283,'[2]bdv 31.12.2015 v. 23.03.2016'!A$1:M$65536,2,FALSE)</f>
        <v>Contrib. Fondo Sanitario Metasalute</v>
      </c>
      <c r="C283" s="175"/>
      <c r="D283" s="175"/>
      <c r="E283" s="176">
        <f>VLOOKUP(A283,[2]BDV31122018!A$1:M$65536,13,FALSE)</f>
        <v>0</v>
      </c>
      <c r="F283" s="176">
        <f>VLOOKUP(A283,[2]BDV31122017!A$1:M$65536,13,FALSE)</f>
        <v>2518</v>
      </c>
      <c r="G283" s="176">
        <f>VLOOKUP(A283,[2]BDV31122016!A$1:M$65536,13,FALSE)</f>
        <v>204</v>
      </c>
      <c r="H283" s="176">
        <f>VLOOKUP(A283,'[2]bdv 31.12.2015 v. 23.03.2016'!A$1:M$65536,13,FALSE)</f>
        <v>80</v>
      </c>
      <c r="I283" s="177">
        <f t="shared" si="11"/>
        <v>-2518</v>
      </c>
      <c r="J283" s="178">
        <f t="shared" si="12"/>
        <v>-1</v>
      </c>
      <c r="K283" s="292"/>
      <c r="L283" s="179"/>
      <c r="M283" s="198"/>
      <c r="S283" s="173"/>
    </row>
    <row r="284" spans="1:19" s="182" customFormat="1" x14ac:dyDescent="0.25">
      <c r="A284" s="140" t="s">
        <v>326</v>
      </c>
      <c r="B284" s="174" t="str">
        <f>VLOOKUP(A284,'[2]bdv 31.12.2015 v. 23.03.2016'!A$1:M$65536,2,FALSE)</f>
        <v>Contrib. su ferie stipendiati</v>
      </c>
      <c r="C284" s="175"/>
      <c r="D284" s="175"/>
      <c r="E284" s="176">
        <f>VLOOKUP(A284,[2]BDV31122018!A$1:M$65536,13,FALSE)</f>
        <v>-15998.87</v>
      </c>
      <c r="F284" s="176">
        <f>VLOOKUP(A284,[2]BDV31122017!A$1:M$65536,13,FALSE)</f>
        <v>30247.14</v>
      </c>
      <c r="G284" s="176">
        <f>VLOOKUP(A284,[2]BDV31122016!A$1:M$65536,13,FALSE)</f>
        <v>17368.22</v>
      </c>
      <c r="H284" s="176">
        <f>VLOOKUP(A284,'[2]bdv 31.12.2015 v. 23.03.2016'!A$1:M$65536,13,FALSE)</f>
        <v>13164.53</v>
      </c>
      <c r="I284" s="177">
        <f t="shared" si="11"/>
        <v>-46246.01</v>
      </c>
      <c r="J284" s="178">
        <f t="shared" si="12"/>
        <v>-1.5289382731722736</v>
      </c>
      <c r="K284" s="292"/>
      <c r="L284" s="180"/>
      <c r="M284" s="198"/>
      <c r="S284" s="173"/>
    </row>
    <row r="285" spans="1:19" s="182" customFormat="1" x14ac:dyDescent="0.25">
      <c r="A285" s="140" t="s">
        <v>327</v>
      </c>
      <c r="B285" s="174" t="str">
        <f>VLOOKUP(A285,'[2]bdv 31.12.2015 v. 23.03.2016'!A$1:M$65536,2,FALSE)</f>
        <v>Contrib. su Par stipendiati</v>
      </c>
      <c r="C285" s="175"/>
      <c r="D285" s="175"/>
      <c r="E285" s="176">
        <f>VLOOKUP(A285,[2]BDV31122018!A$1:M$65536,13,FALSE)</f>
        <v>5752.1</v>
      </c>
      <c r="F285" s="176">
        <f>VLOOKUP(A285,[2]BDV31122017!A$1:M$65536,13,FALSE)</f>
        <v>50351.89</v>
      </c>
      <c r="G285" s="176">
        <f>VLOOKUP(A285,[2]BDV31122016!A$1:M$65536,13,FALSE)</f>
        <v>42320.34</v>
      </c>
      <c r="H285" s="176">
        <f>VLOOKUP(A285,'[2]bdv 31.12.2015 v. 23.03.2016'!A$1:M$65536,13,FALSE)</f>
        <v>5521.11</v>
      </c>
      <c r="I285" s="177">
        <f t="shared" si="11"/>
        <v>-44599.79</v>
      </c>
      <c r="J285" s="178">
        <f t="shared" si="12"/>
        <v>-0.88576198430684527</v>
      </c>
      <c r="K285" s="292"/>
      <c r="L285" s="180"/>
      <c r="M285" s="198"/>
      <c r="S285" s="173"/>
    </row>
    <row r="286" spans="1:19" s="182" customFormat="1" x14ac:dyDescent="0.25">
      <c r="A286" s="132" t="s">
        <v>328</v>
      </c>
      <c r="B286" s="174" t="str">
        <f>VLOOKUP(A286,'[2]bdv 31.12.2015 v. 23.03.2016'!A$1:M$65536,2,FALSE)</f>
        <v>Quota Anzianità  maturata stipend.</v>
      </c>
      <c r="C286" s="175" t="s">
        <v>870</v>
      </c>
      <c r="D286" s="175"/>
      <c r="E286" s="176">
        <f>VLOOKUP(A286,[2]BDV31122018!A$1:M$65536,13,FALSE)</f>
        <v>545886.73</v>
      </c>
      <c r="F286" s="176">
        <f>VLOOKUP(A286,[2]BDV31122017!A$1:M$65536,13,FALSE)</f>
        <v>323748.89</v>
      </c>
      <c r="G286" s="176">
        <f>VLOOKUP(A286,[2]BDV31122016!A$1:M$65536,13,FALSE)</f>
        <v>420379.1</v>
      </c>
      <c r="H286" s="235">
        <f>VLOOKUP(A286,'[2]bdv 31.12.2015 v. 23.03.2016'!A$1:M$65536,13,FALSE)</f>
        <v>324743.52</v>
      </c>
      <c r="I286" s="177">
        <f t="shared" si="11"/>
        <v>222137.83999999997</v>
      </c>
      <c r="J286" s="178">
        <f t="shared" si="12"/>
        <v>0.68614239882027073</v>
      </c>
      <c r="K286" s="292"/>
      <c r="L286" s="179"/>
      <c r="M286" s="198"/>
      <c r="S286" s="173"/>
    </row>
    <row r="287" spans="1:19" s="182" customFormat="1" x14ac:dyDescent="0.25">
      <c r="A287" s="132" t="s">
        <v>329</v>
      </c>
      <c r="B287" s="174" t="str">
        <f>VLOOKUP(A287,'[2]bdv 31.12.2015 v. 23.03.2016'!A$1:M$65536,2,FALSE)</f>
        <v>Stipendi Dirigenti</v>
      </c>
      <c r="C287" s="175" t="s">
        <v>870</v>
      </c>
      <c r="D287" s="175"/>
      <c r="E287" s="176">
        <f>VLOOKUP(A287,[2]BDV31122018!A$1:M$65536,13,FALSE)</f>
        <v>295825.73</v>
      </c>
      <c r="F287" s="176">
        <f>VLOOKUP(A287,[2]BDV31122017!A$1:M$65536,13,FALSE)</f>
        <v>215360.96</v>
      </c>
      <c r="G287" s="176">
        <f>VLOOKUP(A287,[2]BDV31122016!A$1:M$65536,13,FALSE)</f>
        <v>209997.07</v>
      </c>
      <c r="H287" s="229">
        <f>VLOOKUP(A287,'[2]bdv 31.12.2015 v. 23.03.2016'!A$1:M$65536,13,FALSE)</f>
        <v>246567.59</v>
      </c>
      <c r="I287" s="177">
        <f t="shared" si="11"/>
        <v>80464.76999999999</v>
      </c>
      <c r="J287" s="178">
        <f t="shared" si="12"/>
        <v>0.37362746711381667</v>
      </c>
      <c r="K287" s="292"/>
      <c r="L287" s="179"/>
      <c r="M287" s="198"/>
      <c r="S287" s="173"/>
    </row>
    <row r="288" spans="1:19" s="182" customFormat="1" x14ac:dyDescent="0.25">
      <c r="A288" s="140" t="s">
        <v>330</v>
      </c>
      <c r="B288" s="174" t="str">
        <f>VLOOKUP(A288,'[2]bdv 31.12.2015 v. 23.03.2016'!A$1:M$65536,2,FALSE)</f>
        <v>Ferie Dirigenti</v>
      </c>
      <c r="C288" s="175"/>
      <c r="D288" s="175"/>
      <c r="E288" s="176">
        <f>VLOOKUP(A288,[2]BDV31122018!A$1:M$65536,13,FALSE)</f>
        <v>-13636.02</v>
      </c>
      <c r="F288" s="176">
        <f>VLOOKUP(A288,[2]BDV31122017!A$1:M$65536,13,FALSE)</f>
        <v>23791.32</v>
      </c>
      <c r="G288" s="176">
        <f>VLOOKUP(A288,[2]BDV31122016!A$1:M$65536,13,FALSE)</f>
        <v>20356.84</v>
      </c>
      <c r="H288" s="229">
        <f>VLOOKUP(A288,'[2]bdv 31.12.2015 v. 23.03.2016'!A$1:M$65536,13,FALSE)</f>
        <v>14797.28</v>
      </c>
      <c r="I288" s="177">
        <f t="shared" si="11"/>
        <v>-37427.339999999997</v>
      </c>
      <c r="J288" s="178">
        <f t="shared" si="12"/>
        <v>-1.5731510483655382</v>
      </c>
      <c r="K288" s="292"/>
      <c r="L288" s="179"/>
      <c r="M288" s="198"/>
      <c r="S288" s="173"/>
    </row>
    <row r="289" spans="1:19" s="182" customFormat="1" x14ac:dyDescent="0.25">
      <c r="A289" s="132" t="s">
        <v>331</v>
      </c>
      <c r="B289" s="174" t="str">
        <f>VLOOKUP(A289,'[2]bdv 31.12.2015 v. 23.03.2016'!A$1:M$65536,2,FALSE)</f>
        <v>Contributi inps car/azienda x dirig</v>
      </c>
      <c r="C289" s="175"/>
      <c r="D289" s="175"/>
      <c r="E289" s="176">
        <f>VLOOKUP(A289,[2]BDV31122018!A$1:M$65536,13,FALSE)</f>
        <v>84895.83</v>
      </c>
      <c r="F289" s="176">
        <f>VLOOKUP(A289,[2]BDV31122017!A$1:M$65536,13,FALSE)</f>
        <v>60385.26</v>
      </c>
      <c r="G289" s="176">
        <f>VLOOKUP(A289,[2]BDV31122016!A$1:M$65536,13,FALSE)</f>
        <v>49879.45</v>
      </c>
      <c r="H289" s="176">
        <f>VLOOKUP(A289,'[2]bdv 31.12.2015 v. 23.03.2016'!A$1:M$65536,13,FALSE)</f>
        <v>65381.88</v>
      </c>
      <c r="I289" s="177">
        <f t="shared" si="11"/>
        <v>24510.57</v>
      </c>
      <c r="J289" s="178">
        <f t="shared" si="12"/>
        <v>0.40590319558117327</v>
      </c>
      <c r="K289" s="292"/>
      <c r="L289" s="179"/>
      <c r="M289" s="198"/>
      <c r="S289" s="173"/>
    </row>
    <row r="290" spans="1:19" s="182" customFormat="1" x14ac:dyDescent="0.25">
      <c r="A290" s="132" t="s">
        <v>332</v>
      </c>
      <c r="B290" s="174" t="str">
        <f>VLOOKUP(A290,'[2]bdv 31.12.2015 v. 23.03.2016'!A$1:M$65536,2,FALSE)</f>
        <v>Contributi Previndai c/azienda dir.</v>
      </c>
      <c r="C290" s="175"/>
      <c r="D290" s="175"/>
      <c r="E290" s="176">
        <f>VLOOKUP(A290,[2]BDV31122018!A$1:M$65536,13,FALSE)</f>
        <v>2406.9899999999998</v>
      </c>
      <c r="F290" s="176">
        <f>VLOOKUP(A290,[2]BDV31122017!A$1:M$65536,13,FALSE)</f>
        <v>9509.34</v>
      </c>
      <c r="G290" s="176">
        <f>VLOOKUP(A290,[2]BDV31122016!A$1:M$65536,13,FALSE)</f>
        <v>8532.02</v>
      </c>
      <c r="H290" s="176">
        <f>VLOOKUP(A290,'[2]bdv 31.12.2015 v. 23.03.2016'!A$1:M$65536,13,FALSE)</f>
        <v>10813.72</v>
      </c>
      <c r="I290" s="177">
        <f t="shared" si="11"/>
        <v>-7102.35</v>
      </c>
      <c r="J290" s="178">
        <f t="shared" si="12"/>
        <v>-0.74688148704326485</v>
      </c>
      <c r="K290" s="292"/>
      <c r="L290" s="179"/>
      <c r="M290" s="198"/>
      <c r="S290" s="173"/>
    </row>
    <row r="291" spans="1:19" s="182" customFormat="1" x14ac:dyDescent="0.25">
      <c r="A291" s="132" t="s">
        <v>333</v>
      </c>
      <c r="B291" s="174" t="str">
        <f>VLOOKUP(A291,'[2]bdv 31.12.2015 v. 23.03.2016'!A$1:M$65536,2,FALSE)</f>
        <v>Contributi Fasi c/azienda dir.</v>
      </c>
      <c r="C291" s="175"/>
      <c r="D291" s="175"/>
      <c r="E291" s="176">
        <f>VLOOKUP(A291,[2]BDV31122018!A$1:M$65536,13,FALSE)</f>
        <v>6688</v>
      </c>
      <c r="F291" s="176">
        <f>VLOOKUP(A291,[2]BDV31122017!A$1:M$65536,13,FALSE)</f>
        <v>6688</v>
      </c>
      <c r="G291" s="176">
        <f>VLOOKUP(A291,[2]BDV31122016!A$1:M$65536,13,FALSE)</f>
        <v>6688</v>
      </c>
      <c r="H291" s="176">
        <f>VLOOKUP(A291,'[2]bdv 31.12.2015 v. 23.03.2016'!A$1:M$65536,13,FALSE)</f>
        <v>8399.01</v>
      </c>
      <c r="I291" s="177">
        <f t="shared" si="11"/>
        <v>0</v>
      </c>
      <c r="J291" s="178">
        <f t="shared" si="12"/>
        <v>0</v>
      </c>
      <c r="K291" s="292"/>
      <c r="L291" s="179"/>
      <c r="M291" s="198"/>
      <c r="S291" s="173"/>
    </row>
    <row r="292" spans="1:19" s="182" customFormat="1" x14ac:dyDescent="0.25">
      <c r="A292" s="132" t="s">
        <v>334</v>
      </c>
      <c r="B292" s="174" t="str">
        <f>VLOOKUP(A292,'[2]bdv 31.12.2015 v. 23.03.2016'!A$1:M$65536,2,FALSE)</f>
        <v>Contributo Inail</v>
      </c>
      <c r="C292" s="175"/>
      <c r="D292" s="175"/>
      <c r="E292" s="176">
        <f>VLOOKUP(A292,[2]BDV31122018!A$1:M$65536,13,FALSE)</f>
        <v>786.24</v>
      </c>
      <c r="F292" s="176">
        <f>VLOOKUP(A292,[2]BDV31122017!A$1:M$65536,13,FALSE)</f>
        <v>659.55</v>
      </c>
      <c r="G292" s="176">
        <f>VLOOKUP(A292,[2]BDV31122016!A$1:M$65536,13,FALSE)</f>
        <v>683.96</v>
      </c>
      <c r="H292" s="176">
        <f>VLOOKUP(A292,'[2]bdv 31.12.2015 v. 23.03.2016'!A$1:M$65536,13,FALSE)</f>
        <v>1714.07</v>
      </c>
      <c r="I292" s="177">
        <f t="shared" si="11"/>
        <v>126.69000000000005</v>
      </c>
      <c r="J292" s="178">
        <f t="shared" si="12"/>
        <v>0.19208551284967032</v>
      </c>
      <c r="K292" s="292"/>
      <c r="L292" s="179"/>
      <c r="M292" s="198"/>
      <c r="S292" s="173"/>
    </row>
    <row r="293" spans="1:19" s="182" customFormat="1" x14ac:dyDescent="0.25">
      <c r="A293" s="140" t="s">
        <v>335</v>
      </c>
      <c r="B293" s="174" t="str">
        <f>VLOOKUP(A293,'[2]bdv 31.12.2015 v. 23.03.2016'!A$1:M$65536,2,FALSE)</f>
        <v>Contributi ferie dirigenti</v>
      </c>
      <c r="C293" s="175"/>
      <c r="D293" s="175"/>
      <c r="E293" s="176">
        <f>VLOOKUP(A293,[2]BDV31122018!A$1:M$65536,13,FALSE)</f>
        <v>2718.57</v>
      </c>
      <c r="F293" s="176">
        <f>VLOOKUP(A293,[2]BDV31122017!A$1:M$65536,13,FALSE)</f>
        <v>0</v>
      </c>
      <c r="G293" s="176">
        <f>VLOOKUP(A293,[2]BDV31122016!A$1:M$65536,13,FALSE)</f>
        <v>0</v>
      </c>
      <c r="H293" s="176">
        <f>VLOOKUP(A293,'[2]bdv 31.12.2015 v. 23.03.2016'!A$1:M$65536,13,FALSE)</f>
        <v>4157.6899999999996</v>
      </c>
      <c r="I293" s="177">
        <f t="shared" si="11"/>
        <v>2718.57</v>
      </c>
      <c r="J293" s="178" t="e">
        <f t="shared" si="12"/>
        <v>#DIV/0!</v>
      </c>
      <c r="K293" s="292"/>
      <c r="L293" s="179"/>
      <c r="M293" s="198"/>
      <c r="S293" s="173"/>
    </row>
    <row r="294" spans="1:19" s="182" customFormat="1" x14ac:dyDescent="0.25">
      <c r="A294" s="132" t="s">
        <v>336</v>
      </c>
      <c r="B294" s="174" t="str">
        <f>VLOOKUP(A294,'[2]bdv 31.12.2015 v. 23.03.2016'!A$1:M$65536,2,FALSE)</f>
        <v>Quota Anzianita' maturata dirigen.</v>
      </c>
      <c r="C294" s="175" t="s">
        <v>870</v>
      </c>
      <c r="D294" s="175"/>
      <c r="E294" s="176">
        <f>VLOOKUP(A294,[2]BDV31122018!A$1:M$65536,13,FALSE)</f>
        <v>16760.98</v>
      </c>
      <c r="F294" s="176">
        <f>VLOOKUP(A294,[2]BDV31122017!A$1:M$65536,13,FALSE)</f>
        <v>20300.79</v>
      </c>
      <c r="G294" s="176">
        <f>VLOOKUP(A294,[2]BDV31122016!A$1:M$65536,13,FALSE)</f>
        <v>16977.57</v>
      </c>
      <c r="H294" s="235">
        <f>VLOOKUP(A294,'[2]bdv 31.12.2015 v. 23.03.2016'!A$1:M$65536,13,FALSE)</f>
        <v>17713.169999999998</v>
      </c>
      <c r="I294" s="177">
        <f t="shared" si="11"/>
        <v>-3539.8100000000013</v>
      </c>
      <c r="J294" s="178">
        <f t="shared" si="12"/>
        <v>-0.17436809109399196</v>
      </c>
      <c r="K294" s="180">
        <f>SUM(E267:E294)</f>
        <v>10521441.140000004</v>
      </c>
      <c r="L294" s="302"/>
      <c r="M294" s="198"/>
      <c r="S294" s="173"/>
    </row>
    <row r="295" spans="1:19" s="182" customFormat="1" x14ac:dyDescent="0.25">
      <c r="A295" s="132" t="s">
        <v>337</v>
      </c>
      <c r="B295" s="174" t="str">
        <f>VLOOKUP(A295,'[2]bdv 31.12.2015 v. 23.03.2016'!A$1:M$65536,2,FALSE)</f>
        <v>Borse di studio</v>
      </c>
      <c r="C295" s="175"/>
      <c r="D295" s="175"/>
      <c r="E295" s="176">
        <f>VLOOKUP(A295,[2]BDV31122018!A$1:M$65536,13,FALSE)</f>
        <v>0</v>
      </c>
      <c r="F295" s="176">
        <f>VLOOKUP(A295,[2]BDV31122017!A$1:M$65536,13,FALSE)</f>
        <v>0</v>
      </c>
      <c r="G295" s="176">
        <f>VLOOKUP(A295,[2]BDV31122016!A$1:M$65536,13,FALSE)</f>
        <v>0</v>
      </c>
      <c r="H295" s="176">
        <f>VLOOKUP(A295,'[2]bdv 31.12.2015 v. 23.03.2016'!A$1:M$65536,13,FALSE)</f>
        <v>0</v>
      </c>
      <c r="I295" s="177">
        <f t="shared" si="11"/>
        <v>0</v>
      </c>
      <c r="J295" s="178" t="e">
        <f t="shared" si="12"/>
        <v>#DIV/0!</v>
      </c>
      <c r="K295" s="180">
        <v>428415</v>
      </c>
      <c r="L295" s="302"/>
      <c r="M295" s="198"/>
      <c r="S295" s="173"/>
    </row>
    <row r="296" spans="1:19" s="182" customFormat="1" x14ac:dyDescent="0.25">
      <c r="A296" s="132" t="str">
        <f>[2]BDV31122017!A1984</f>
        <v>402204011</v>
      </c>
      <c r="B296" s="174" t="str">
        <f>[2]BDV31122017!B1984</f>
        <v>Welfare</v>
      </c>
      <c r="C296" s="175"/>
      <c r="D296" s="175"/>
      <c r="E296" s="303">
        <f>VLOOKUP(A296,[2]BDV31122018!A$1:M$65536,13,FALSE)</f>
        <v>9337.84</v>
      </c>
      <c r="F296" s="176">
        <f>VLOOKUP(A296,[2]BDV31122017!A$1:M$65536,13,FALSE)</f>
        <v>40750</v>
      </c>
      <c r="G296" s="176"/>
      <c r="H296" s="176"/>
      <c r="I296" s="177">
        <f t="shared" si="11"/>
        <v>-31412.16</v>
      </c>
      <c r="J296" s="178">
        <f t="shared" si="12"/>
        <v>-0.7708505521472393</v>
      </c>
      <c r="K296" s="180">
        <f>+K294-K295</f>
        <v>10093026.140000004</v>
      </c>
      <c r="L296" s="302"/>
      <c r="M296" s="198"/>
      <c r="S296" s="173"/>
    </row>
    <row r="297" spans="1:19" s="182" customFormat="1" x14ac:dyDescent="0.25">
      <c r="A297" s="223" t="s">
        <v>1693</v>
      </c>
      <c r="B297" s="224" t="s">
        <v>1694</v>
      </c>
      <c r="C297" s="175"/>
      <c r="D297" s="175"/>
      <c r="E297" s="176">
        <f>VLOOKUP(A297,[2]BDV31122018!A$1:M$65536,13,FALSE)</f>
        <v>53985.83</v>
      </c>
      <c r="F297" s="176"/>
      <c r="G297" s="176"/>
      <c r="H297" s="176"/>
      <c r="I297" s="177">
        <f t="shared" si="11"/>
        <v>53985.83</v>
      </c>
      <c r="J297" s="178" t="e">
        <f t="shared" si="12"/>
        <v>#DIV/0!</v>
      </c>
      <c r="K297" s="292"/>
      <c r="L297" s="302"/>
      <c r="M297" s="198"/>
      <c r="S297" s="173"/>
    </row>
    <row r="298" spans="1:19" s="182" customFormat="1" x14ac:dyDescent="0.25">
      <c r="A298" s="132" t="s">
        <v>338</v>
      </c>
      <c r="B298" s="174" t="str">
        <f>VLOOKUP(A298,'[2]bdv 31.12.2015 v. 23.03.2016'!A$1:M$65536,2,FALSE)</f>
        <v>Assegni familiari dipendenti</v>
      </c>
      <c r="C298" s="175"/>
      <c r="D298" s="175"/>
      <c r="E298" s="176">
        <f>VLOOKUP(A298,[2]BDV31122018!A$1:M$65536,13,FALSE)</f>
        <v>0</v>
      </c>
      <c r="F298" s="176">
        <f>VLOOKUP(A298,[2]BDV31122017!A$1:M$65536,13,FALSE)</f>
        <v>0</v>
      </c>
      <c r="G298" s="176">
        <f>VLOOKUP(A298,[2]BDV31122016!A$1:M$65536,13,FALSE)</f>
        <v>0</v>
      </c>
      <c r="H298" s="176">
        <f>VLOOKUP(A298,'[2]bdv 31.12.2015 v. 23.03.2016'!A$1:M$65536,13,FALSE)</f>
        <v>0</v>
      </c>
      <c r="I298" s="177">
        <f t="shared" si="11"/>
        <v>0</v>
      </c>
      <c r="J298" s="178" t="e">
        <f t="shared" si="12"/>
        <v>#DIV/0!</v>
      </c>
      <c r="K298" s="292"/>
      <c r="L298" s="302"/>
      <c r="M298" s="198"/>
      <c r="S298" s="173"/>
    </row>
    <row r="299" spans="1:19" s="182" customFormat="1" x14ac:dyDescent="0.25">
      <c r="A299" s="132" t="s">
        <v>339</v>
      </c>
      <c r="B299" s="174" t="str">
        <f>VLOOKUP(A299,'[2]bdv 31.12.2015 v. 23.03.2016'!A$1:M$65536,2,FALSE)</f>
        <v>Altri costi del personale</v>
      </c>
      <c r="C299" s="175"/>
      <c r="D299" s="175"/>
      <c r="E299" s="176">
        <f>VLOOKUP(A299,[2]BDV31122018!A$1:M$65536,13,FALSE)</f>
        <v>0</v>
      </c>
      <c r="F299" s="176">
        <f>VLOOKUP(A299,[2]BDV31122017!A$1:M$65536,13,FALSE)</f>
        <v>1500</v>
      </c>
      <c r="G299" s="176">
        <f>VLOOKUP(A299,[2]BDV31122016!A$1:M$65536,13,FALSE)</f>
        <v>0</v>
      </c>
      <c r="H299" s="176">
        <f>VLOOKUP(A299,'[2]bdv 31.12.2015 v. 23.03.2016'!A$1:M$65536,13,FALSE)</f>
        <v>0</v>
      </c>
      <c r="I299" s="177">
        <f t="shared" si="11"/>
        <v>-1500</v>
      </c>
      <c r="J299" s="178">
        <f t="shared" si="12"/>
        <v>-1</v>
      </c>
      <c r="K299" s="292"/>
      <c r="L299" s="179"/>
      <c r="M299" s="198"/>
      <c r="S299" s="173"/>
    </row>
    <row r="300" spans="1:19" s="182" customFormat="1" x14ac:dyDescent="0.25">
      <c r="A300" s="132" t="s">
        <v>340</v>
      </c>
      <c r="B300" s="174" t="str">
        <f>VLOOKUP(A300,'[2]bdv 31.12.2015 v. 23.03.2016'!A$1:M$65536,2,FALSE)</f>
        <v>Costo per lavoro interinale</v>
      </c>
      <c r="C300" s="175"/>
      <c r="D300" s="175"/>
      <c r="E300" s="176">
        <f>VLOOKUP(A300,[2]BDV31122018!A$1:M$65536,13,FALSE)</f>
        <v>423571.41</v>
      </c>
      <c r="F300" s="176">
        <f>VLOOKUP(A300,[2]BDV31122017!A$1:M$65536,13,FALSE)</f>
        <v>353714.59</v>
      </c>
      <c r="G300" s="176">
        <f>VLOOKUP(A300,[2]BDV31122016!A$1:M$65536,13,FALSE)</f>
        <v>251707.2</v>
      </c>
      <c r="H300" s="229">
        <f>VLOOKUP(A300,'[2]bdv 31.12.2015 v. 23.03.2016'!A$1:M$65536,13,FALSE)</f>
        <v>200181.87</v>
      </c>
      <c r="I300" s="177">
        <f t="shared" si="11"/>
        <v>69856.819999999949</v>
      </c>
      <c r="J300" s="178">
        <f t="shared" si="12"/>
        <v>0.19749487856862208</v>
      </c>
      <c r="K300" s="292"/>
      <c r="L300" s="179"/>
      <c r="M300" s="198"/>
      <c r="S300" s="173"/>
    </row>
    <row r="301" spans="1:19" s="182" customFormat="1" x14ac:dyDescent="0.25">
      <c r="A301" s="185" t="s">
        <v>871</v>
      </c>
      <c r="B301" s="133" t="s">
        <v>872</v>
      </c>
      <c r="C301" s="186"/>
      <c r="D301" s="430"/>
      <c r="E301" s="227">
        <f>SUBTOTAL(9,E267:E300)</f>
        <v>11008336.220000004</v>
      </c>
      <c r="F301" s="227">
        <f>SUBTOTAL(9,F267:F300)</f>
        <v>9629682.4000000022</v>
      </c>
      <c r="G301" s="227">
        <f>SUBTOTAL(9,G267:G300)</f>
        <v>9613850.8200000003</v>
      </c>
      <c r="H301" s="227">
        <f>SUBTOTAL(9,H267:H300)</f>
        <v>9131100.8399999999</v>
      </c>
      <c r="I301" s="188">
        <f>+E301-F301</f>
        <v>1378653.8200000022</v>
      </c>
      <c r="J301" s="189">
        <f>+I301/F301</f>
        <v>0.14316711213653338</v>
      </c>
      <c r="K301" s="293"/>
      <c r="L301" s="190"/>
      <c r="M301" s="198"/>
      <c r="S301" s="173"/>
    </row>
    <row r="302" spans="1:19" s="182" customFormat="1" x14ac:dyDescent="0.25">
      <c r="A302" s="217"/>
      <c r="B302" s="217"/>
      <c r="C302" s="175"/>
      <c r="D302" s="432"/>
      <c r="E302" s="218"/>
      <c r="F302" s="199"/>
      <c r="G302" s="199"/>
      <c r="H302" s="199"/>
      <c r="I302" s="219"/>
      <c r="J302" s="220"/>
      <c r="K302" s="297"/>
      <c r="L302" s="228"/>
      <c r="S302" s="173"/>
    </row>
    <row r="303" spans="1:19" s="182" customFormat="1" x14ac:dyDescent="0.25">
      <c r="A303" s="132" t="s">
        <v>341</v>
      </c>
      <c r="B303" s="174" t="str">
        <f>VLOOKUP(A303,'[2]bdv 31.12.2015 v. 23.03.2016'!A$1:M$65536,2,FALSE)</f>
        <v>Amm. costi implementazione  e ampl.</v>
      </c>
      <c r="C303" s="175"/>
      <c r="D303" s="175"/>
      <c r="E303" s="176">
        <f>VLOOKUP(A303,[2]BDV31122018!A$1:M$65536,13,FALSE)</f>
        <v>0</v>
      </c>
      <c r="F303" s="176">
        <f>VLOOKUP(A303,[2]BDV31122017!A$1:M$65536,13,FALSE)</f>
        <v>0</v>
      </c>
      <c r="G303" s="176">
        <f>VLOOKUP(A303,[2]BDV31122016!A$1:M$65536,13,FALSE)</f>
        <v>0</v>
      </c>
      <c r="H303" s="176">
        <f>VLOOKUP(A303,'[2]bdv 31.12.2015 v. 23.03.2016'!A$1:M$65536,13,FALSE)</f>
        <v>0</v>
      </c>
      <c r="I303" s="177">
        <f>+E303-F303</f>
        <v>0</v>
      </c>
      <c r="J303" s="178"/>
      <c r="K303" s="292"/>
      <c r="L303" s="230">
        <f>SUM(F303:F311)</f>
        <v>2450819.6300000004</v>
      </c>
      <c r="M303" s="199">
        <f>SUM(G303:G310)</f>
        <v>2376417.8099999996</v>
      </c>
      <c r="N303" s="199">
        <f>SUM(H303:H310)</f>
        <v>2033527.6199999999</v>
      </c>
      <c r="S303" s="173"/>
    </row>
    <row r="304" spans="1:19" s="182" customFormat="1" x14ac:dyDescent="0.25">
      <c r="A304" s="132" t="s">
        <v>342</v>
      </c>
      <c r="B304" s="174" t="str">
        <f>VLOOKUP(A304,'[2]bdv 31.12.2015 v. 23.03.2016'!A$1:M$65536,2,FALSE)</f>
        <v>Ammortamento  costi sviluppo nuo.pr</v>
      </c>
      <c r="C304" s="175" t="s">
        <v>873</v>
      </c>
      <c r="D304" s="175"/>
      <c r="E304" s="176">
        <f>VLOOKUP(A304,[2]BDV31122018!A$1:M$65536,13,FALSE)</f>
        <v>1033437.86</v>
      </c>
      <c r="F304" s="176">
        <f>VLOOKUP(A304,[2]BDV31122017!A$1:M$65536,13,FALSE)</f>
        <v>1110296.6100000001</v>
      </c>
      <c r="G304" s="176">
        <f>VLOOKUP(A304,[2]BDV31122016!A$1:M$65536,13,FALSE)</f>
        <v>1048119.99</v>
      </c>
      <c r="H304" s="176">
        <f>VLOOKUP(A304,'[2]bdv 31.12.2015 v. 23.03.2016'!A$1:M$65536,13,FALSE)</f>
        <v>686390.46</v>
      </c>
      <c r="I304" s="177">
        <f t="shared" ref="I304:I324" si="13">+E304-F304</f>
        <v>-76858.750000000116</v>
      </c>
      <c r="J304" s="178">
        <f>+I304/F304</f>
        <v>-6.9223619443456744E-2</v>
      </c>
      <c r="K304" s="298"/>
      <c r="L304" s="236">
        <f>SUM(F312:F319)</f>
        <v>3094065.9899999998</v>
      </c>
      <c r="M304" s="237">
        <f>SUM(G312:G319)</f>
        <v>3149296.59</v>
      </c>
      <c r="N304" s="238">
        <f>SUM(H312:H319)</f>
        <v>3225340.66</v>
      </c>
      <c r="S304" s="173"/>
    </row>
    <row r="305" spans="1:20" s="182" customFormat="1" x14ac:dyDescent="0.25">
      <c r="A305" s="132" t="s">
        <v>343</v>
      </c>
      <c r="B305" s="174" t="str">
        <f>VLOOKUP(A305,'[2]bdv 31.12.2015 v. 23.03.2016'!A$1:M$65536,2,FALSE)</f>
        <v>Ammortamento costi pluriennali</v>
      </c>
      <c r="C305" s="175" t="s">
        <v>873</v>
      </c>
      <c r="D305" s="175"/>
      <c r="E305" s="176">
        <f>VLOOKUP(A305,[2]BDV31122018!A$1:M$65536,13,FALSE)</f>
        <v>41174.75</v>
      </c>
      <c r="F305" s="176">
        <f>VLOOKUP(A305,[2]BDV31122017!A$1:M$65536,13,FALSE)</f>
        <v>2770</v>
      </c>
      <c r="G305" s="176">
        <f>VLOOKUP(A305,[2]BDV31122016!A$1:M$65536,13,FALSE)</f>
        <v>8599.43</v>
      </c>
      <c r="H305" s="176">
        <f>VLOOKUP(A305,'[2]bdv 31.12.2015 v. 23.03.2016'!A$1:M$65536,13,FALSE)</f>
        <v>26240.74</v>
      </c>
      <c r="I305" s="177">
        <f t="shared" si="13"/>
        <v>38404.75</v>
      </c>
      <c r="J305" s="178">
        <f t="shared" ref="J305:J324" si="14">+I305/F305</f>
        <v>13.864530685920577</v>
      </c>
      <c r="K305" s="292"/>
      <c r="L305" s="230">
        <f>SUM(L303:L304)</f>
        <v>5544885.6200000001</v>
      </c>
      <c r="M305" s="199">
        <f>SUM(M303:M304)</f>
        <v>5525714.3999999994</v>
      </c>
      <c r="N305" s="199">
        <f>SUM(N303:N304)</f>
        <v>5258868.28</v>
      </c>
      <c r="S305" s="173"/>
    </row>
    <row r="306" spans="1:20" s="182" customFormat="1" x14ac:dyDescent="0.25">
      <c r="A306" s="132" t="s">
        <v>508</v>
      </c>
      <c r="B306" s="174" t="s">
        <v>507</v>
      </c>
      <c r="C306" s="175"/>
      <c r="D306" s="175"/>
      <c r="E306" s="176">
        <f>VLOOKUP(A306,[2]BDV31122018!A$1:M$65536,13,FALSE)</f>
        <v>0</v>
      </c>
      <c r="F306" s="176">
        <f>VLOOKUP(A306,[2]BDV31122017!A$1:M$65536,13,FALSE)</f>
        <v>0</v>
      </c>
      <c r="G306" s="176">
        <f>VLOOKUP(A306,[2]BDV31122016!A$1:M$65536,13,FALSE)</f>
        <v>0</v>
      </c>
      <c r="H306" s="176"/>
      <c r="I306" s="177">
        <f t="shared" si="13"/>
        <v>0</v>
      </c>
      <c r="J306" s="178" t="e">
        <f t="shared" si="14"/>
        <v>#DIV/0!</v>
      </c>
      <c r="K306" s="298"/>
      <c r="L306" s="236">
        <v>75227</v>
      </c>
      <c r="M306" s="237">
        <f>+G322</f>
        <v>95990.33</v>
      </c>
      <c r="S306" s="173"/>
    </row>
    <row r="307" spans="1:20" s="182" customFormat="1" x14ac:dyDescent="0.25">
      <c r="A307" s="132" t="s">
        <v>344</v>
      </c>
      <c r="B307" s="174" t="str">
        <f>VLOOKUP(A307,'[2]bdv 31.12.2015 v. 23.03.2016'!A$1:M$65536,2,FALSE)</f>
        <v>Ammortamento diritti brev. industr.</v>
      </c>
      <c r="C307" s="175" t="s">
        <v>873</v>
      </c>
      <c r="D307" s="175"/>
      <c r="E307" s="176">
        <f>VLOOKUP(A307,[2]BDV31122018!A$1:M$65536,13,FALSE)</f>
        <v>2320</v>
      </c>
      <c r="F307" s="176">
        <f>VLOOKUP(A307,[2]BDV31122017!A$1:M$65536,13,FALSE)</f>
        <v>240</v>
      </c>
      <c r="G307" s="176">
        <f>VLOOKUP(A307,[2]BDV31122016!A$1:M$65536,13,FALSE)</f>
        <v>1840</v>
      </c>
      <c r="H307" s="176">
        <f>VLOOKUP(A307,'[2]bdv 31.12.2015 v. 23.03.2016'!A$1:M$65536,13,FALSE)</f>
        <v>2628.2</v>
      </c>
      <c r="I307" s="177">
        <f t="shared" si="13"/>
        <v>2080</v>
      </c>
      <c r="J307" s="178">
        <f t="shared" si="14"/>
        <v>8.6666666666666661</v>
      </c>
      <c r="K307" s="292"/>
      <c r="L307" s="230">
        <f>SUM(L305:L306)</f>
        <v>5620112.6200000001</v>
      </c>
      <c r="M307" s="199">
        <f>SUM(M305:M306)</f>
        <v>5621704.7299999995</v>
      </c>
      <c r="S307" s="173"/>
    </row>
    <row r="308" spans="1:20" s="182" customFormat="1" x14ac:dyDescent="0.25">
      <c r="A308" s="132" t="s">
        <v>345</v>
      </c>
      <c r="B308" s="174" t="str">
        <f>VLOOKUP(A308,'[2]bdv 31.12.2015 v. 23.03.2016'!A$1:M$65536,2,FALSE)</f>
        <v>Ammort.spese increm.beni terzi</v>
      </c>
      <c r="C308" s="175" t="s">
        <v>873</v>
      </c>
      <c r="D308" s="175"/>
      <c r="E308" s="176">
        <f>VLOOKUP(A308,[2]BDV31122018!A$1:M$65536,13,FALSE)</f>
        <v>8419.6</v>
      </c>
      <c r="F308" s="176">
        <f>VLOOKUP(A308,[2]BDV31122017!A$1:M$65536,13,FALSE)</f>
        <v>8419.6</v>
      </c>
      <c r="G308" s="176">
        <f>VLOOKUP(A308,[2]BDV31122016!A$1:M$65536,13,FALSE)</f>
        <v>2590.17</v>
      </c>
      <c r="H308" s="176">
        <f>VLOOKUP(A308,'[2]bdv 31.12.2015 v. 23.03.2016'!A$1:M$65536,13,FALSE)</f>
        <v>3000</v>
      </c>
      <c r="I308" s="177">
        <f t="shared" si="13"/>
        <v>0</v>
      </c>
      <c r="J308" s="178">
        <f t="shared" si="14"/>
        <v>0</v>
      </c>
      <c r="K308" s="292"/>
      <c r="L308" s="230"/>
      <c r="S308" s="173"/>
    </row>
    <row r="309" spans="1:20" s="182" customFormat="1" x14ac:dyDescent="0.25">
      <c r="A309" s="132" t="s">
        <v>346</v>
      </c>
      <c r="B309" s="174" t="str">
        <f>VLOOKUP(A309,'[2]bdv 31.12.2015 v. 23.03.2016'!A$1:M$65536,2,FALSE)</f>
        <v>Ammortamento per Avviamento</v>
      </c>
      <c r="C309" s="175" t="s">
        <v>873</v>
      </c>
      <c r="D309" s="175"/>
      <c r="E309" s="176">
        <f>VLOOKUP(A309,[2]BDV31122018!A$1:M$65536,13,FALSE)</f>
        <v>1276863.47</v>
      </c>
      <c r="F309" s="176">
        <f>VLOOKUP(A309,[2]BDV31122017!A$1:M$65536,13,FALSE)</f>
        <v>1276863.47</v>
      </c>
      <c r="G309" s="176">
        <f>VLOOKUP(A309,[2]BDV31122016!A$1:M$65536,13,FALSE)</f>
        <v>1276863.47</v>
      </c>
      <c r="H309" s="176">
        <f>VLOOKUP(A309,'[2]bdv 31.12.2015 v. 23.03.2016'!A$1:M$65536,13,FALSE)</f>
        <v>1276863.47</v>
      </c>
      <c r="I309" s="177">
        <f t="shared" si="13"/>
        <v>0</v>
      </c>
      <c r="J309" s="178">
        <f t="shared" si="14"/>
        <v>0</v>
      </c>
      <c r="K309" s="292"/>
      <c r="L309" s="179"/>
      <c r="S309" s="173"/>
      <c r="T309" s="173"/>
    </row>
    <row r="310" spans="1:20" s="182" customFormat="1" x14ac:dyDescent="0.25">
      <c r="A310" s="132" t="s">
        <v>347</v>
      </c>
      <c r="B310" s="174" t="str">
        <f>VLOOKUP(A310,'[2]bdv 31.12.2015 v. 23.03.2016'!A$1:M$65536,2,FALSE)</f>
        <v>Ammortamento spese op. societarie</v>
      </c>
      <c r="C310" s="175" t="s">
        <v>873</v>
      </c>
      <c r="D310" s="175"/>
      <c r="E310" s="176">
        <f>VLOOKUP(A310,[2]BDV31122018!A$1:M$65536,13,FALSE)</f>
        <v>0</v>
      </c>
      <c r="F310" s="176">
        <f>VLOOKUP(A310,[2]BDV31122017!A$1:M$65536,13,FALSE)</f>
        <v>38404.75</v>
      </c>
      <c r="G310" s="176">
        <f>VLOOKUP(A310,[2]BDV31122016!A$1:M$65536,13,FALSE)</f>
        <v>38404.75</v>
      </c>
      <c r="H310" s="176">
        <f>VLOOKUP(A310,'[2]bdv 31.12.2015 v. 23.03.2016'!A$1:M$65536,13,FALSE)</f>
        <v>38404.75</v>
      </c>
      <c r="I310" s="177">
        <f t="shared" si="13"/>
        <v>-38404.75</v>
      </c>
      <c r="J310" s="178">
        <f t="shared" si="14"/>
        <v>-1</v>
      </c>
      <c r="K310" s="292"/>
      <c r="L310" s="179"/>
      <c r="S310" s="173"/>
      <c r="T310" s="173"/>
    </row>
    <row r="311" spans="1:20" s="182" customFormat="1" x14ac:dyDescent="0.25">
      <c r="A311" s="132" t="str">
        <f>[2]BDV31122017!A2015</f>
        <v>402301080</v>
      </c>
      <c r="B311" s="174" t="str">
        <f>[2]BDV31122017!B2015</f>
        <v>Ammortamento Software</v>
      </c>
      <c r="C311" s="175"/>
      <c r="D311" s="175"/>
      <c r="E311" s="176">
        <f>VLOOKUP(A311,[2]BDV31122018!A$1:M$65536,13,FALSE)</f>
        <v>23095.200000000001</v>
      </c>
      <c r="F311" s="176">
        <f>VLOOKUP(A311,[2]BDV31122017!A$1:M$65536,13,FALSE)</f>
        <v>13825.2</v>
      </c>
      <c r="G311" s="176"/>
      <c r="H311" s="176"/>
      <c r="I311" s="177">
        <f t="shared" si="13"/>
        <v>9270</v>
      </c>
      <c r="J311" s="178">
        <f t="shared" si="14"/>
        <v>0.67051471226456039</v>
      </c>
      <c r="K311" s="292"/>
      <c r="L311" s="179"/>
      <c r="S311" s="173"/>
      <c r="T311" s="173"/>
    </row>
    <row r="312" spans="1:20" s="182" customFormat="1" x14ac:dyDescent="0.25">
      <c r="A312" s="132" t="s">
        <v>348</v>
      </c>
      <c r="B312" s="174" t="str">
        <f>VLOOKUP(A312,'[2]bdv 31.12.2015 v. 23.03.2016'!A$1:M$65536,2,FALSE)</f>
        <v>Ammortamento  immobili industriali</v>
      </c>
      <c r="C312" s="175" t="s">
        <v>874</v>
      </c>
      <c r="D312" s="175"/>
      <c r="E312" s="176">
        <f>VLOOKUP(A312,[2]BDV31122018!A$1:M$65536,13,FALSE)</f>
        <v>280813.28000000003</v>
      </c>
      <c r="F312" s="176">
        <f>VLOOKUP(A312,[2]BDV31122017!A$1:M$65536,13,FALSE)</f>
        <v>277671.45</v>
      </c>
      <c r="G312" s="176">
        <f>VLOOKUP(A312,[2]BDV31122016!A$1:M$65536,13,FALSE)</f>
        <v>275588.25</v>
      </c>
      <c r="H312" s="176">
        <f>VLOOKUP(A312,'[2]bdv 31.12.2015 v. 23.03.2016'!A$1:M$65536,13,FALSE)</f>
        <v>274634.28000000003</v>
      </c>
      <c r="I312" s="177">
        <f t="shared" si="13"/>
        <v>3141.8300000000163</v>
      </c>
      <c r="J312" s="178">
        <f t="shared" si="14"/>
        <v>1.1314919124742627E-2</v>
      </c>
      <c r="K312" s="292"/>
      <c r="L312" s="179"/>
      <c r="S312" s="173"/>
      <c r="T312" s="173"/>
    </row>
    <row r="313" spans="1:20" s="182" customFormat="1" x14ac:dyDescent="0.25">
      <c r="A313" s="132" t="s">
        <v>349</v>
      </c>
      <c r="B313" s="174" t="str">
        <f>VLOOKUP(A313,'[2]bdv 31.12.2015 v. 23.03.2016'!A$1:M$65536,2,FALSE)</f>
        <v>Ammortamento impianti generici</v>
      </c>
      <c r="C313" s="175" t="s">
        <v>874</v>
      </c>
      <c r="D313" s="175"/>
      <c r="E313" s="176">
        <f>VLOOKUP(A313,[2]BDV31122018!A$1:M$65536,13,FALSE)</f>
        <v>15757.03</v>
      </c>
      <c r="F313" s="176">
        <f>VLOOKUP(A313,[2]BDV31122017!A$1:M$65536,13,FALSE)</f>
        <v>15753.38</v>
      </c>
      <c r="G313" s="176">
        <f>VLOOKUP(A313,[2]BDV31122016!A$1:M$65536,13,FALSE)</f>
        <v>17443.650000000001</v>
      </c>
      <c r="H313" s="176">
        <f>VLOOKUP(A313,'[2]bdv 31.12.2015 v. 23.03.2016'!A$1:M$65536,13,FALSE)</f>
        <v>21099.53</v>
      </c>
      <c r="I313" s="177">
        <f t="shared" si="13"/>
        <v>3.6500000000014552</v>
      </c>
      <c r="J313" s="178">
        <f t="shared" si="14"/>
        <v>2.3169630898267263E-4</v>
      </c>
      <c r="K313" s="292"/>
      <c r="L313" s="179"/>
      <c r="S313" s="173"/>
      <c r="T313" s="173"/>
    </row>
    <row r="314" spans="1:20" s="182" customFormat="1" x14ac:dyDescent="0.25">
      <c r="A314" s="132" t="s">
        <v>350</v>
      </c>
      <c r="B314" s="174" t="str">
        <f>VLOOKUP(A314,'[2]bdv 31.12.2015 v. 23.03.2016'!A$1:M$65536,2,FALSE)</f>
        <v>Ammortamento  macchinari</v>
      </c>
      <c r="C314" s="175" t="s">
        <v>874</v>
      </c>
      <c r="D314" s="175"/>
      <c r="E314" s="176">
        <f>VLOOKUP(A314,[2]BDV31122018!A$1:M$65536,13,FALSE)</f>
        <v>713348.76</v>
      </c>
      <c r="F314" s="176">
        <f>VLOOKUP(A314,[2]BDV31122017!A$1:M$65536,13,FALSE)</f>
        <v>787162.93</v>
      </c>
      <c r="G314" s="176">
        <f>VLOOKUP(A314,[2]BDV31122016!A$1:M$65536,13,FALSE)</f>
        <v>917575.49</v>
      </c>
      <c r="H314" s="176">
        <f>VLOOKUP(A314,'[2]bdv 31.12.2015 v. 23.03.2016'!A$1:M$65536,13,FALSE)</f>
        <v>1053630.2</v>
      </c>
      <c r="I314" s="177">
        <f t="shared" si="13"/>
        <v>-73814.170000000042</v>
      </c>
      <c r="J314" s="178">
        <f t="shared" si="14"/>
        <v>-9.3772416340794959E-2</v>
      </c>
      <c r="K314" s="292"/>
      <c r="L314" s="179"/>
      <c r="S314" s="173"/>
    </row>
    <row r="315" spans="1:20" s="182" customFormat="1" x14ac:dyDescent="0.25">
      <c r="A315" s="132"/>
      <c r="B315" s="174"/>
      <c r="C315" s="175"/>
      <c r="D315" s="175"/>
      <c r="E315" s="176"/>
      <c r="F315" s="176"/>
      <c r="G315" s="176"/>
      <c r="H315" s="176"/>
      <c r="I315" s="177">
        <f t="shared" si="13"/>
        <v>0</v>
      </c>
      <c r="J315" s="178" t="e">
        <f t="shared" si="14"/>
        <v>#DIV/0!</v>
      </c>
      <c r="K315" s="292"/>
      <c r="L315" s="179"/>
      <c r="S315" s="173"/>
    </row>
    <row r="316" spans="1:20" s="182" customFormat="1" x14ac:dyDescent="0.25">
      <c r="A316" s="132" t="s">
        <v>351</v>
      </c>
      <c r="B316" s="174" t="str">
        <f>VLOOKUP(A316,'[2]bdv 31.12.2015 v. 23.03.2016'!A$1:M$65536,2,FALSE)</f>
        <v>Ammortamento  stampi e attrezzature</v>
      </c>
      <c r="C316" s="175" t="s">
        <v>874</v>
      </c>
      <c r="D316" s="175"/>
      <c r="E316" s="176">
        <f>VLOOKUP(A316,[2]BDV31122018!A$1:M$65536,13,FALSE)</f>
        <v>1964170.52</v>
      </c>
      <c r="F316" s="176">
        <f>VLOOKUP(A316,[2]BDV31122017!A$1:M$65536,13,FALSE)</f>
        <v>1942178.17</v>
      </c>
      <c r="G316" s="176">
        <f>VLOOKUP(A316,[2]BDV31122016!A$1:M$65536,13,FALSE)</f>
        <v>1854888.28</v>
      </c>
      <c r="H316" s="176">
        <f>VLOOKUP(A316,'[2]bdv 31.12.2015 v. 23.03.2016'!A$1:M$65536,13,FALSE)</f>
        <v>1807141.86</v>
      </c>
      <c r="I316" s="177">
        <f t="shared" si="13"/>
        <v>21992.350000000093</v>
      </c>
      <c r="J316" s="178">
        <f t="shared" si="14"/>
        <v>1.1323549167479364E-2</v>
      </c>
      <c r="K316" s="292"/>
      <c r="L316" s="179"/>
      <c r="S316" s="173"/>
    </row>
    <row r="317" spans="1:20" s="182" customFormat="1" x14ac:dyDescent="0.25">
      <c r="A317" s="132" t="s">
        <v>352</v>
      </c>
      <c r="B317" s="174" t="str">
        <f>VLOOKUP(A317,'[2]bdv 31.12.2015 v. 23.03.2016'!A$1:M$65536,2,FALSE)</f>
        <v>Ammortam. automezzi e mezzi trasp.</v>
      </c>
      <c r="C317" s="175" t="s">
        <v>874</v>
      </c>
      <c r="D317" s="175"/>
      <c r="E317" s="176">
        <f>VLOOKUP(A317,[2]BDV31122018!A$1:M$65536,13,FALSE)</f>
        <v>333.25</v>
      </c>
      <c r="F317" s="176">
        <f>VLOOKUP(A317,[2]BDV31122017!A$1:M$65536,13,FALSE)</f>
        <v>166.62</v>
      </c>
      <c r="G317" s="176">
        <f>VLOOKUP(A317,[2]BDV31122016!A$1:M$65536,13,FALSE)</f>
        <v>0</v>
      </c>
      <c r="H317" s="176">
        <f>VLOOKUP(A317,'[2]bdv 31.12.2015 v. 23.03.2016'!A$1:M$65536,13,FALSE)</f>
        <v>5625</v>
      </c>
      <c r="I317" s="177">
        <f t="shared" si="13"/>
        <v>166.63</v>
      </c>
      <c r="J317" s="178">
        <f t="shared" si="14"/>
        <v>1.0000600168047054</v>
      </c>
      <c r="K317" s="292"/>
      <c r="L317" s="179"/>
      <c r="S317" s="173"/>
    </row>
    <row r="318" spans="1:20" s="182" customFormat="1" x14ac:dyDescent="0.25">
      <c r="A318" s="132" t="s">
        <v>353</v>
      </c>
      <c r="B318" s="174" t="str">
        <f>VLOOKUP(A318,'[2]bdv 31.12.2015 v. 23.03.2016'!A$1:M$65536,2,FALSE)</f>
        <v>Ammortamento mobili ufficio</v>
      </c>
      <c r="C318" s="175" t="s">
        <v>874</v>
      </c>
      <c r="D318" s="175"/>
      <c r="E318" s="176">
        <f>VLOOKUP(A318,[2]BDV31122018!A$1:M$65536,13,FALSE)</f>
        <v>6346.35</v>
      </c>
      <c r="F318" s="176">
        <f>VLOOKUP(A318,[2]BDV31122017!A$1:M$65536,13,FALSE)</f>
        <v>7965.58</v>
      </c>
      <c r="G318" s="176">
        <f>VLOOKUP(A318,[2]BDV31122016!A$1:M$65536,13,FALSE)</f>
        <v>12297.75</v>
      </c>
      <c r="H318" s="176">
        <f>VLOOKUP(A318,'[2]bdv 31.12.2015 v. 23.03.2016'!A$1:M$65536,13,FALSE)</f>
        <v>13811.35</v>
      </c>
      <c r="I318" s="177">
        <f t="shared" si="13"/>
        <v>-1619.2299999999996</v>
      </c>
      <c r="J318" s="178">
        <f t="shared" si="14"/>
        <v>-0.20327835512291628</v>
      </c>
      <c r="K318" s="292"/>
      <c r="L318" s="179"/>
      <c r="S318" s="173"/>
    </row>
    <row r="319" spans="1:20" s="182" customFormat="1" x14ac:dyDescent="0.25">
      <c r="A319" s="132" t="s">
        <v>354</v>
      </c>
      <c r="B319" s="174" t="str">
        <f>VLOOKUP(A319,'[2]bdv 31.12.2015 v. 23.03.2016'!A$1:M$65536,2,FALSE)</f>
        <v>Ammort.macchine ufficio elettronic</v>
      </c>
      <c r="C319" s="175" t="s">
        <v>874</v>
      </c>
      <c r="D319" s="175"/>
      <c r="E319" s="176">
        <f>VLOOKUP(A319,[2]BDV31122018!A$1:M$65536,13,FALSE)</f>
        <v>12776.2</v>
      </c>
      <c r="F319" s="176">
        <f>VLOOKUP(A319,[2]BDV31122017!A$1:M$65536,13,FALSE)</f>
        <v>63167.86</v>
      </c>
      <c r="G319" s="176">
        <f>VLOOKUP(A319,[2]BDV31122016!A$1:M$65536,13,FALSE)</f>
        <v>71503.17</v>
      </c>
      <c r="H319" s="176">
        <f>VLOOKUP(A319,'[2]bdv 31.12.2015 v. 23.03.2016'!A$1:M$65536,13,FALSE)</f>
        <v>49398.44</v>
      </c>
      <c r="I319" s="177">
        <f t="shared" si="13"/>
        <v>-50391.66</v>
      </c>
      <c r="J319" s="178">
        <f t="shared" si="14"/>
        <v>-0.79774207959554122</v>
      </c>
      <c r="K319" s="292"/>
      <c r="L319" s="179"/>
      <c r="S319" s="173"/>
    </row>
    <row r="320" spans="1:20" s="182" customFormat="1" x14ac:dyDescent="0.25">
      <c r="A320" s="132" t="s">
        <v>355</v>
      </c>
      <c r="B320" s="174" t="str">
        <f>VLOOKUP(A320,'[2]bdv 31.12.2015 v. 23.03.2016'!A$1:M$65536,2,FALSE)</f>
        <v>Ammortamento  forni</v>
      </c>
      <c r="C320" s="175"/>
      <c r="D320" s="175"/>
      <c r="E320" s="176">
        <f>VLOOKUP(A320,[2]BDV31122018!A$1:M$65536,13,FALSE)</f>
        <v>0</v>
      </c>
      <c r="F320" s="176">
        <f>VLOOKUP(A320,[2]BDV31122017!A$1:M$65536,13,FALSE)</f>
        <v>0</v>
      </c>
      <c r="G320" s="176">
        <f>VLOOKUP(A320,[2]BDV31122016!A$1:M$65536,13,FALSE)</f>
        <v>0</v>
      </c>
      <c r="H320" s="176">
        <f>VLOOKUP(A320,'[2]bdv 31.12.2015 v. 23.03.2016'!A$1:M$65536,13,FALSE)</f>
        <v>0</v>
      </c>
      <c r="I320" s="177">
        <f t="shared" si="13"/>
        <v>0</v>
      </c>
      <c r="J320" s="178" t="e">
        <f t="shared" si="14"/>
        <v>#DIV/0!</v>
      </c>
      <c r="K320" s="292"/>
      <c r="L320" s="179"/>
      <c r="M320" s="198"/>
      <c r="S320" s="173"/>
    </row>
    <row r="321" spans="1:19" s="182" customFormat="1" x14ac:dyDescent="0.25">
      <c r="A321" s="132" t="s">
        <v>380</v>
      </c>
      <c r="B321" s="174" t="str">
        <f>VLOOKUP(A321,'[2]bdv 31.12.2015 v. 23.03.2016'!A$1:M$65536,2,FALSE)</f>
        <v>Perdite su crediti</v>
      </c>
      <c r="C321" s="175"/>
      <c r="D321" s="175"/>
      <c r="E321" s="176">
        <f>VLOOKUP(A321,[2]BDV31122018!A$1:M$65536,13,FALSE)</f>
        <v>0</v>
      </c>
      <c r="F321" s="176">
        <f>VLOOKUP(A321,[2]BDV31122017!A$1:M$65536,13,FALSE)</f>
        <v>0</v>
      </c>
      <c r="G321" s="176">
        <f>VLOOKUP(A321,[2]BDV31122016!A$1:M$65536,13,FALSE)</f>
        <v>0</v>
      </c>
      <c r="H321" s="176">
        <f>VLOOKUP(A321,'[2]bdv 31.12.2015 v. 23.03.2016'!A$1:M$65536,13,FALSE)</f>
        <v>0</v>
      </c>
      <c r="I321" s="177">
        <f t="shared" si="13"/>
        <v>0</v>
      </c>
      <c r="J321" s="178" t="e">
        <f t="shared" si="14"/>
        <v>#DIV/0!</v>
      </c>
      <c r="K321" s="292"/>
      <c r="L321" s="179"/>
      <c r="S321" s="173"/>
    </row>
    <row r="322" spans="1:19" s="182" customFormat="1" x14ac:dyDescent="0.25">
      <c r="A322" s="132" t="s">
        <v>356</v>
      </c>
      <c r="B322" s="174" t="str">
        <f>VLOOKUP(A322,'[2]bdv 31.12.2015 v. 23.03.2016'!A$1:M$65536,2,FALSE)</f>
        <v>Accant. fondo svalutazione crediti</v>
      </c>
      <c r="C322" s="175"/>
      <c r="D322" s="175"/>
      <c r="E322" s="176">
        <f>VLOOKUP(A322,[2]BDV31122018!A$1:M$65536,13,FALSE)</f>
        <v>85477</v>
      </c>
      <c r="F322" s="176">
        <f>VLOOKUP(A322,[2]BDV31122017!A$1:M$65536,13,FALSE)</f>
        <v>75227</v>
      </c>
      <c r="G322" s="176">
        <f>VLOOKUP(A322,[2]BDV31122016!A$1:M$65536,13,FALSE)</f>
        <v>95990.33</v>
      </c>
      <c r="H322" s="176">
        <f>VLOOKUP(A322,'[2]bdv 31.12.2015 v. 23.03.2016'!A$1:M$65536,13,FALSE)</f>
        <v>0</v>
      </c>
      <c r="I322" s="177">
        <f t="shared" si="13"/>
        <v>10250</v>
      </c>
      <c r="J322" s="178">
        <f t="shared" si="14"/>
        <v>0.1362542704082311</v>
      </c>
      <c r="K322" s="292"/>
      <c r="L322" s="179"/>
      <c r="S322" s="173"/>
    </row>
    <row r="323" spans="1:19" s="182" customFormat="1" x14ac:dyDescent="0.25">
      <c r="A323" s="132" t="s">
        <v>357</v>
      </c>
      <c r="B323" s="174" t="str">
        <f>VLOOKUP(A323,'[2]bdv 31.12.2015 v. 23.03.2016'!A$1:M$65536,2,FALSE)</f>
        <v>Acc.fondo svalutaz. crediti tassati</v>
      </c>
      <c r="C323" s="175"/>
      <c r="D323" s="175"/>
      <c r="E323" s="176">
        <f>VLOOKUP(A323,[2]BDV31122018!A$1:M$65536,13,FALSE)</f>
        <v>0</v>
      </c>
      <c r="F323" s="176">
        <f>VLOOKUP(A323,[2]BDV31122017!A$1:M$65536,13,FALSE)</f>
        <v>0</v>
      </c>
      <c r="G323" s="176">
        <f>VLOOKUP(A323,[2]BDV31122016!A$1:M$65536,13,FALSE)</f>
        <v>0</v>
      </c>
      <c r="H323" s="176">
        <f>VLOOKUP(A323,'[2]bdv 31.12.2015 v. 23.03.2016'!A$1:M$65536,13,FALSE)</f>
        <v>0</v>
      </c>
      <c r="I323" s="177">
        <f t="shared" si="13"/>
        <v>0</v>
      </c>
      <c r="J323" s="178" t="e">
        <f t="shared" si="14"/>
        <v>#DIV/0!</v>
      </c>
      <c r="K323" s="292"/>
      <c r="L323" s="179"/>
      <c r="S323" s="173"/>
    </row>
    <row r="324" spans="1:19" s="182" customFormat="1" x14ac:dyDescent="0.25">
      <c r="A324" s="132" t="s">
        <v>358</v>
      </c>
      <c r="B324" s="174" t="str">
        <f>VLOOKUP(A324,'[2]bdv 31.12.2015 v. 23.03.2016'!A$1:M$65536,2,FALSE)</f>
        <v>Altre svalutazioni</v>
      </c>
      <c r="C324" s="175"/>
      <c r="D324" s="175"/>
      <c r="E324" s="176">
        <f>VLOOKUP(A324,[2]BDV31122018!A$1:M$65536,13,FALSE)</f>
        <v>0</v>
      </c>
      <c r="F324" s="176">
        <f>VLOOKUP(A324,[2]BDV31122017!A$1:M$65536,13,FALSE)</f>
        <v>0</v>
      </c>
      <c r="G324" s="176">
        <f>VLOOKUP(A324,[2]BDV31122016!A$1:M$65536,13,FALSE)</f>
        <v>0</v>
      </c>
      <c r="H324" s="176">
        <f>VLOOKUP(A324,'[2]bdv 31.12.2015 v. 23.03.2016'!A$1:M$65536,13,FALSE)</f>
        <v>0</v>
      </c>
      <c r="I324" s="177">
        <f t="shared" si="13"/>
        <v>0</v>
      </c>
      <c r="J324" s="178" t="e">
        <f t="shared" si="14"/>
        <v>#DIV/0!</v>
      </c>
      <c r="K324" s="292"/>
      <c r="L324" s="179"/>
      <c r="S324" s="173"/>
    </row>
    <row r="325" spans="1:19" s="182" customFormat="1" x14ac:dyDescent="0.25">
      <c r="A325" s="185" t="s">
        <v>875</v>
      </c>
      <c r="B325" s="133" t="s">
        <v>876</v>
      </c>
      <c r="C325" s="186"/>
      <c r="D325" s="430"/>
      <c r="E325" s="227">
        <f>SUBTOTAL(9,E303:E324)</f>
        <v>5464333.2700000005</v>
      </c>
      <c r="F325" s="227">
        <f>SUBTOTAL(9,F303:F324)</f>
        <v>5620112.620000001</v>
      </c>
      <c r="G325" s="227">
        <f>SUBTOTAL(9,G303:G324)</f>
        <v>5621704.7299999995</v>
      </c>
      <c r="H325" s="227">
        <f>SUBTOTAL(9,H303:H324)</f>
        <v>5258868.28</v>
      </c>
      <c r="I325" s="188">
        <f>+E325-F325</f>
        <v>-155779.35000000056</v>
      </c>
      <c r="J325" s="189">
        <f>+I325/F325</f>
        <v>-2.7718190102745757E-2</v>
      </c>
      <c r="K325" s="293"/>
      <c r="L325" s="190"/>
      <c r="S325" s="173"/>
    </row>
    <row r="326" spans="1:19" s="182" customFormat="1" x14ac:dyDescent="0.25">
      <c r="A326" s="217"/>
      <c r="B326" s="217"/>
      <c r="C326" s="175"/>
      <c r="D326" s="432"/>
      <c r="E326" s="218"/>
      <c r="F326" s="199"/>
      <c r="G326" s="199"/>
      <c r="H326" s="199"/>
      <c r="I326" s="219"/>
      <c r="J326" s="220"/>
      <c r="K326" s="297"/>
      <c r="L326" s="221"/>
      <c r="S326" s="173"/>
    </row>
    <row r="327" spans="1:19" s="182" customFormat="1" x14ac:dyDescent="0.25">
      <c r="A327" s="132" t="s">
        <v>359</v>
      </c>
      <c r="B327" s="174" t="str">
        <f>VLOOKUP(A327,'[2]bdv 31.12.2015 v. 23.03.2016'!A$1:M$65536,2,FALSE)</f>
        <v>Materie Prime</v>
      </c>
      <c r="C327" s="175"/>
      <c r="D327" s="175"/>
      <c r="E327" s="176">
        <f>VLOOKUP(A327,[2]BDV31122018!A$1:M$65536,13,FALSE)</f>
        <v>0</v>
      </c>
      <c r="F327" s="176">
        <f>VLOOKUP(A327,[2]BDV31122017!A$1:M$65536,13,FALSE)</f>
        <v>-2326</v>
      </c>
      <c r="G327" s="176">
        <f>VLOOKUP(A327,[2]BDV31122016!A$1:M$65536,13,FALSE)</f>
        <v>17507</v>
      </c>
      <c r="H327" s="176">
        <f>VLOOKUP(A327,'[2]bdv 31.12.2015 v. 23.03.2016'!A$1:M$65536,13,FALSE)</f>
        <v>62366</v>
      </c>
      <c r="I327" s="177">
        <f>+E327-F327</f>
        <v>2326</v>
      </c>
      <c r="J327" s="178">
        <f t="shared" ref="J327:J333" si="15">+I327/F327</f>
        <v>-1</v>
      </c>
      <c r="K327" s="292"/>
      <c r="L327" s="179"/>
      <c r="S327" s="173"/>
    </row>
    <row r="328" spans="1:19" s="182" customFormat="1" x14ac:dyDescent="0.25">
      <c r="A328" s="132" t="s">
        <v>360</v>
      </c>
      <c r="B328" s="174" t="str">
        <f>VLOOKUP(A328,'[2]bdv 31.12.2015 v. 23.03.2016'!A$1:M$65536,2,FALSE)</f>
        <v>Componenti d'acquisto</v>
      </c>
      <c r="C328" s="175"/>
      <c r="D328" s="175"/>
      <c r="E328" s="176">
        <f>VLOOKUP(A328,[2]BDV31122018!A$1:M$65536,13,FALSE)</f>
        <v>0</v>
      </c>
      <c r="F328" s="176">
        <f>VLOOKUP(A328,[2]BDV31122017!A$1:M$65536,13,FALSE)</f>
        <v>2173985</v>
      </c>
      <c r="G328" s="176">
        <f>VLOOKUP(A328,[2]BDV31122016!A$1:M$65536,13,FALSE)</f>
        <v>190488</v>
      </c>
      <c r="H328" s="176">
        <f>VLOOKUP(A328,'[2]bdv 31.12.2015 v. 23.03.2016'!A$1:M$65536,13,FALSE)</f>
        <v>-1394899</v>
      </c>
      <c r="I328" s="177">
        <f>+E328-F328</f>
        <v>-2173985</v>
      </c>
      <c r="J328" s="178">
        <f t="shared" si="15"/>
        <v>-1</v>
      </c>
      <c r="K328" s="292"/>
      <c r="L328" s="179"/>
      <c r="S328" s="173"/>
    </row>
    <row r="329" spans="1:19" s="182" customFormat="1" x14ac:dyDescent="0.25">
      <c r="A329" s="132" t="s">
        <v>361</v>
      </c>
      <c r="B329" s="174" t="str">
        <f>VLOOKUP(A329,'[2]bdv 31.12.2015 v. 23.03.2016'!A$1:M$65536,2,FALSE)</f>
        <v>Dispense</v>
      </c>
      <c r="C329" s="175"/>
      <c r="D329" s="175"/>
      <c r="E329" s="176">
        <f>VLOOKUP(A329,[2]BDV31122018!A$1:M$65536,13,FALSE)</f>
        <v>0</v>
      </c>
      <c r="F329" s="176">
        <f>VLOOKUP(A329,[2]BDV31122017!A$1:M$65536,13,FALSE)</f>
        <v>-20796</v>
      </c>
      <c r="G329" s="176">
        <f>VLOOKUP(A329,[2]BDV31122016!A$1:M$65536,13,FALSE)</f>
        <v>-6230</v>
      </c>
      <c r="H329" s="176">
        <f>VLOOKUP(A329,'[2]bdv 31.12.2015 v. 23.03.2016'!A$1:M$65536,13,FALSE)</f>
        <v>610</v>
      </c>
      <c r="I329" s="177">
        <f>+E329-F329</f>
        <v>20796</v>
      </c>
      <c r="J329" s="178">
        <f t="shared" si="15"/>
        <v>-1</v>
      </c>
      <c r="K329" s="292"/>
      <c r="L329" s="179"/>
      <c r="M329" s="199">
        <f>SUM(G327:G329)</f>
        <v>201765</v>
      </c>
      <c r="S329" s="173"/>
    </row>
    <row r="330" spans="1:19" s="182" customFormat="1" x14ac:dyDescent="0.25">
      <c r="A330" s="132" t="str">
        <f>[2]BDV31122016SUP!A612</f>
        <v>301803060</v>
      </c>
      <c r="B330" s="173" t="s">
        <v>877</v>
      </c>
      <c r="C330" s="175"/>
      <c r="D330" s="175"/>
      <c r="E330" s="176">
        <f>VLOOKUP(A330,[2]BDV31122018!A$1:M$65536,13,FALSE)</f>
        <v>0</v>
      </c>
      <c r="F330" s="226">
        <f>VLOOKUP(A330,[2]BDV31122017!A$1:M$65536,13,FALSE)</f>
        <v>332956.09999999998</v>
      </c>
      <c r="G330" s="226">
        <f>VLOOKUP(A330,[2]BDV31122016!A$1:M$65536,13,FALSE)</f>
        <v>-332956.09999999998</v>
      </c>
      <c r="H330" s="226"/>
      <c r="I330" s="177">
        <f>+E330-F330</f>
        <v>-332956.09999999998</v>
      </c>
      <c r="J330" s="178">
        <f t="shared" si="15"/>
        <v>-1</v>
      </c>
      <c r="K330" s="292"/>
      <c r="L330" s="179"/>
      <c r="M330" s="199">
        <f>SUM(G327:G330)</f>
        <v>-131191.09999999998</v>
      </c>
      <c r="S330" s="173"/>
    </row>
    <row r="331" spans="1:19" s="182" customFormat="1" x14ac:dyDescent="0.25">
      <c r="A331" s="185" t="s">
        <v>878</v>
      </c>
      <c r="B331" s="133" t="s">
        <v>879</v>
      </c>
      <c r="C331" s="186"/>
      <c r="D331" s="430"/>
      <c r="E331" s="227">
        <f>SUBTOTAL(9,E327:E330)</f>
        <v>0</v>
      </c>
      <c r="F331" s="227">
        <f>SUBTOTAL(9,F327:F330)</f>
        <v>2483819.1</v>
      </c>
      <c r="G331" s="227">
        <f>SUBTOTAL(9,G327:G330)</f>
        <v>-131191.09999999998</v>
      </c>
      <c r="H331" s="227">
        <f>SUBTOTAL(9,H327:H329)</f>
        <v>-1331923</v>
      </c>
      <c r="I331" s="188">
        <f>+G331-H331</f>
        <v>1200731.8999999999</v>
      </c>
      <c r="J331" s="189">
        <f t="shared" si="15"/>
        <v>0.48342163887861234</v>
      </c>
      <c r="K331" s="293"/>
      <c r="L331" s="190"/>
      <c r="S331" s="173"/>
    </row>
    <row r="332" spans="1:19" s="182" customFormat="1" x14ac:dyDescent="0.25">
      <c r="A332" s="132" t="s">
        <v>362</v>
      </c>
      <c r="B332" s="174" t="str">
        <f>VLOOKUP(A332,'[2]bdv 31.12.2015 v. 23.03.2016'!A$1:M$65536,2,FALSE)</f>
        <v>Acc. a fondo obsolescenza magazzino</v>
      </c>
      <c r="C332" s="175"/>
      <c r="D332" s="175"/>
      <c r="E332" s="176">
        <f>VLOOKUP(A332,[2]BDV31122018!A$1:M$65536,13,FALSE)</f>
        <v>0</v>
      </c>
      <c r="F332" s="176">
        <f>VLOOKUP(A332,[2]BDV31122017!A$1:M$65536,13,FALSE)</f>
        <v>688020</v>
      </c>
      <c r="G332" s="176">
        <f>VLOOKUP(A332,[2]BDV31122016!A$1:M$65536,13,FALSE)</f>
        <v>99827</v>
      </c>
      <c r="H332" s="176">
        <f>VLOOKUP(A332,'[2]bdv 31.12.2015 v. 23.03.2016'!A$1:M$65536,13,FALSE)</f>
        <v>0</v>
      </c>
      <c r="I332" s="177">
        <f>+E332-F332</f>
        <v>-688020</v>
      </c>
      <c r="J332" s="178">
        <f t="shared" si="15"/>
        <v>-1</v>
      </c>
      <c r="K332" s="292"/>
      <c r="L332" s="179"/>
      <c r="S332" s="173"/>
    </row>
    <row r="333" spans="1:19" s="182" customFormat="1" x14ac:dyDescent="0.25">
      <c r="A333" s="132" t="s">
        <v>363</v>
      </c>
      <c r="B333" s="174" t="str">
        <f>VLOOKUP(A333,'[2]bdv 31.12.2015 v. 23.03.2016'!A$1:M$65536,2,FALSE)</f>
        <v>Acc.a fondo garanzia prodotti</v>
      </c>
      <c r="C333" s="175" t="s">
        <v>880</v>
      </c>
      <c r="D333" s="175"/>
      <c r="E333" s="176">
        <f>VLOOKUP(A333,[2]BDV31122018!A$1:M$65536,13,FALSE)</f>
        <v>0</v>
      </c>
      <c r="F333" s="176">
        <f>VLOOKUP(A333,[2]BDV31122017!A$1:M$65536,13,FALSE)</f>
        <v>13000</v>
      </c>
      <c r="G333" s="176">
        <f>VLOOKUP(A333,[2]BDV31122016!A$1:M$65536,13,FALSE)</f>
        <v>23000</v>
      </c>
      <c r="H333" s="176">
        <f>VLOOKUP(A333,'[2]bdv 31.12.2015 v. 23.03.2016'!A$1:M$65536,13,FALSE)</f>
        <v>24000</v>
      </c>
      <c r="I333" s="177">
        <f>+E333-F333</f>
        <v>-13000</v>
      </c>
      <c r="J333" s="178">
        <f t="shared" si="15"/>
        <v>-1</v>
      </c>
      <c r="K333" s="292"/>
      <c r="L333" s="179"/>
      <c r="S333" s="173"/>
    </row>
    <row r="334" spans="1:19" s="182" customFormat="1" x14ac:dyDescent="0.25">
      <c r="A334" s="132" t="s">
        <v>364</v>
      </c>
      <c r="B334" s="174" t="str">
        <f>VLOOKUP(A334,'[2]bdv 31.12.2015 v. 23.03.2016'!A$1:M$65536,2,FALSE)</f>
        <v>Acc. a fondo adeguamento cambi</v>
      </c>
      <c r="C334" s="175"/>
      <c r="D334" s="175"/>
      <c r="E334" s="176">
        <f>VLOOKUP(A334,[2]BDV31122018!A$1:M$65536,13,FALSE)</f>
        <v>0</v>
      </c>
      <c r="F334" s="176">
        <f>VLOOKUP(A334,[2]BDV31122017!A$1:M$65536,13,FALSE)</f>
        <v>0</v>
      </c>
      <c r="G334" s="176">
        <f>VLOOKUP(A334,[2]BDV31122016!A$1:M$65536,13,FALSE)</f>
        <v>0</v>
      </c>
      <c r="H334" s="176">
        <f>VLOOKUP(A334,'[2]bdv 31.12.2015 v. 23.03.2016'!A$1:M$65536,13,FALSE)</f>
        <v>0</v>
      </c>
      <c r="I334" s="177">
        <f>+E334-F334</f>
        <v>0</v>
      </c>
      <c r="J334" s="178"/>
      <c r="K334" s="292"/>
      <c r="L334" s="179"/>
      <c r="S334" s="173"/>
    </row>
    <row r="335" spans="1:19" s="182" customFormat="1" x14ac:dyDescent="0.25">
      <c r="A335" s="132" t="s">
        <v>365</v>
      </c>
      <c r="B335" s="174" t="str">
        <f>VLOOKUP(A335,'[2]bdv 31.12.2015 v. 23.03.2016'!A$1:M$65536,2,FALSE)</f>
        <v>Accant. rischi diversi</v>
      </c>
      <c r="C335" s="175"/>
      <c r="D335" s="175"/>
      <c r="E335" s="176">
        <f>VLOOKUP(A335,[2]BDV31122018!A$1:M$65536,13,FALSE)</f>
        <v>0</v>
      </c>
      <c r="F335" s="176">
        <f>VLOOKUP(A335,[2]BDV31122017!A$1:M$65536,13,FALSE)</f>
        <v>0</v>
      </c>
      <c r="G335" s="176">
        <f>VLOOKUP(A335,[2]BDV31122016!A$1:M$65536,13,FALSE)</f>
        <v>0</v>
      </c>
      <c r="H335" s="176">
        <f>VLOOKUP(A335,'[2]bdv 31.12.2015 v. 23.03.2016'!A$1:M$65536,13,FALSE)</f>
        <v>0</v>
      </c>
      <c r="I335" s="177">
        <f>+E335-F335</f>
        <v>0</v>
      </c>
      <c r="J335" s="178"/>
      <c r="K335" s="292"/>
      <c r="L335" s="179"/>
      <c r="S335" s="173"/>
    </row>
    <row r="336" spans="1:19" s="182" customFormat="1" x14ac:dyDescent="0.25">
      <c r="A336" s="185" t="s">
        <v>881</v>
      </c>
      <c r="B336" s="133" t="s">
        <v>882</v>
      </c>
      <c r="C336" s="186"/>
      <c r="D336" s="186"/>
      <c r="E336" s="188">
        <f>SUBTOTAL(9,E332:E335)</f>
        <v>0</v>
      </c>
      <c r="F336" s="188">
        <f>SUBTOTAL(9,F332:F335)</f>
        <v>701020</v>
      </c>
      <c r="G336" s="188">
        <f>SUBTOTAL(9,G332:G335)</f>
        <v>122827</v>
      </c>
      <c r="H336" s="188">
        <f>SUBTOTAL(9,H332:H335)</f>
        <v>24000</v>
      </c>
      <c r="I336" s="188">
        <f>+E336-F336</f>
        <v>-701020</v>
      </c>
      <c r="J336" s="189">
        <f>+I336/F336</f>
        <v>-1</v>
      </c>
      <c r="K336" s="293"/>
      <c r="L336" s="190"/>
      <c r="S336" s="173"/>
    </row>
    <row r="337" spans="1:20" s="182" customFormat="1" x14ac:dyDescent="0.25">
      <c r="A337" s="217"/>
      <c r="B337" s="217"/>
      <c r="C337" s="175"/>
      <c r="D337" s="432"/>
      <c r="E337" s="218"/>
      <c r="F337" s="199"/>
      <c r="G337" s="199"/>
      <c r="H337" s="199"/>
      <c r="I337" s="219"/>
      <c r="J337" s="220"/>
      <c r="K337" s="297"/>
      <c r="L337" s="221"/>
      <c r="S337" s="173"/>
    </row>
    <row r="338" spans="1:20" s="182" customFormat="1" x14ac:dyDescent="0.25">
      <c r="A338" s="132" t="s">
        <v>378</v>
      </c>
      <c r="B338" s="174" t="str">
        <f>VLOOKUP(A338,'[2]bdv 31.12.2015 v. 23.03.2016'!A$1:M$65536,2,FALSE)</f>
        <v>Erogaz.liber. art.65 II°C</v>
      </c>
      <c r="C338" s="175"/>
      <c r="D338" s="175"/>
      <c r="E338" s="176">
        <f>VLOOKUP(A338,[2]BDV31122018!A$1:M$65536,13,FALSE)</f>
        <v>700</v>
      </c>
      <c r="F338" s="176">
        <f>VLOOKUP(A338,[2]BDV31122017!A$1:M$65536,13,FALSE)</f>
        <v>200</v>
      </c>
      <c r="G338" s="176">
        <f>VLOOKUP(A338,[2]BDV31122016!A$1:M$65536,13,FALSE)</f>
        <v>700</v>
      </c>
      <c r="H338" s="176">
        <f>VLOOKUP(A338,'[2]bdv 31.12.2015 v. 23.03.2016'!A$1:M$65536,13,FALSE)</f>
        <v>200</v>
      </c>
      <c r="I338" s="177">
        <f>+E338-F338</f>
        <v>500</v>
      </c>
      <c r="J338" s="178">
        <f>+I338/F338</f>
        <v>2.5</v>
      </c>
      <c r="K338" s="292"/>
      <c r="L338" s="179"/>
      <c r="S338" s="173"/>
    </row>
    <row r="339" spans="1:20" s="182" customFormat="1" x14ac:dyDescent="0.25">
      <c r="A339" s="132" t="s">
        <v>379</v>
      </c>
      <c r="B339" s="174" t="str">
        <f>VLOOKUP(A339,'[2]bdv 31.12.2015 v. 23.03.2016'!A$1:M$65536,2,FALSE)</f>
        <v>Erogazio.liber.non deduc.</v>
      </c>
      <c r="C339" s="175"/>
      <c r="D339" s="175"/>
      <c r="E339" s="176">
        <f>VLOOKUP(A339,[2]BDV31122018!A$1:M$65536,13,FALSE)</f>
        <v>0</v>
      </c>
      <c r="F339" s="176">
        <f>VLOOKUP(A339,[2]BDV31122017!A$1:M$65536,13,FALSE)</f>
        <v>500</v>
      </c>
      <c r="G339" s="176">
        <f>VLOOKUP(A339,[2]BDV31122016!A$1:M$65536,13,FALSE)</f>
        <v>0</v>
      </c>
      <c r="H339" s="176">
        <f>VLOOKUP(A339,'[2]bdv 31.12.2015 v. 23.03.2016'!A$1:M$65536,13,FALSE)</f>
        <v>0</v>
      </c>
      <c r="I339" s="177">
        <f t="shared" ref="I339:I356" si="16">+E339-F339</f>
        <v>-500</v>
      </c>
      <c r="J339" s="178">
        <f t="shared" ref="J339:J356" si="17">+I339/F339</f>
        <v>-1</v>
      </c>
      <c r="K339" s="292"/>
      <c r="L339" s="179"/>
      <c r="S339" s="173"/>
    </row>
    <row r="340" spans="1:20" s="182" customFormat="1" x14ac:dyDescent="0.25">
      <c r="A340" s="132" t="s">
        <v>381</v>
      </c>
      <c r="B340" s="174" t="str">
        <f>VLOOKUP(A340,'[2]bdv 31.12.2015 v. 23.03.2016'!A$1:M$65536,2,FALSE)</f>
        <v>Acquisto moduli effetti</v>
      </c>
      <c r="C340" s="175"/>
      <c r="D340" s="175"/>
      <c r="E340" s="176">
        <f>VLOOKUP(A340,[2]BDV31122018!A$1:M$65536,13,FALSE)</f>
        <v>0</v>
      </c>
      <c r="F340" s="176">
        <f>VLOOKUP(A340,[2]BDV31122017!A$1:M$65536,13,FALSE)</f>
        <v>992</v>
      </c>
      <c r="G340" s="176">
        <f>VLOOKUP(A340,[2]BDV31122016!A$1:M$65536,13,FALSE)</f>
        <v>0</v>
      </c>
      <c r="H340" s="176">
        <f>VLOOKUP(A340,'[2]bdv 31.12.2015 v. 23.03.2016'!A$1:M$65536,13,FALSE)</f>
        <v>0</v>
      </c>
      <c r="I340" s="177">
        <f t="shared" si="16"/>
        <v>-992</v>
      </c>
      <c r="J340" s="178">
        <f t="shared" si="17"/>
        <v>-1</v>
      </c>
      <c r="K340" s="292"/>
      <c r="L340" s="179"/>
      <c r="S340" s="173"/>
    </row>
    <row r="341" spans="1:20" s="182" customFormat="1" x14ac:dyDescent="0.25">
      <c r="A341" s="132" t="s">
        <v>374</v>
      </c>
      <c r="B341" s="174" t="str">
        <f>VLOOKUP(A341,'[2]bdv 31.12.2015 v. 23.03.2016'!A$1:M$65536,2,FALSE)</f>
        <v>Compensi consiglieri</v>
      </c>
      <c r="C341" s="175"/>
      <c r="D341" s="175"/>
      <c r="E341" s="176">
        <f>VLOOKUP(A341,[2]BDV31122018!A$1:M$65536,13,FALSE)</f>
        <v>0</v>
      </c>
      <c r="F341" s="176">
        <f>VLOOKUP(A341,[2]BDV31122017!A$1:M$65536,13,FALSE)</f>
        <v>0</v>
      </c>
      <c r="G341" s="176">
        <f>VLOOKUP(A341,[2]BDV31122016!A$1:M$65536,13,FALSE)</f>
        <v>0</v>
      </c>
      <c r="H341" s="176">
        <f>VLOOKUP(A341,'[2]bdv 31.12.2015 v. 23.03.2016'!A$1:M$65536,13,FALSE)</f>
        <v>0</v>
      </c>
      <c r="I341" s="177">
        <f t="shared" si="16"/>
        <v>0</v>
      </c>
      <c r="J341" s="178" t="e">
        <f t="shared" si="17"/>
        <v>#DIV/0!</v>
      </c>
      <c r="K341" s="292"/>
      <c r="L341" s="179"/>
      <c r="M341" s="173"/>
      <c r="N341" s="173"/>
      <c r="S341" s="173"/>
    </row>
    <row r="342" spans="1:20" s="182" customFormat="1" x14ac:dyDescent="0.25">
      <c r="A342" s="132" t="s">
        <v>375</v>
      </c>
      <c r="B342" s="174" t="str">
        <f>VLOOKUP(A342,'[2]bdv 31.12.2015 v. 23.03.2016'!A$1:M$65536,2,FALSE)</f>
        <v>Cassa prof. Compensi consiglieri</v>
      </c>
      <c r="C342" s="175"/>
      <c r="D342" s="175"/>
      <c r="E342" s="176">
        <f>VLOOKUP(A342,[2]BDV31122018!A$1:M$65536,13,FALSE)</f>
        <v>0</v>
      </c>
      <c r="F342" s="176">
        <f>VLOOKUP(A342,[2]BDV31122017!A$1:M$65536,13,FALSE)</f>
        <v>0</v>
      </c>
      <c r="G342" s="176">
        <f>VLOOKUP(A342,[2]BDV31122016!A$1:M$65536,13,FALSE)</f>
        <v>0</v>
      </c>
      <c r="H342" s="176">
        <f>VLOOKUP(A342,'[2]bdv 31.12.2015 v. 23.03.2016'!A$1:M$65536,13,FALSE)</f>
        <v>0</v>
      </c>
      <c r="I342" s="177">
        <f t="shared" si="16"/>
        <v>0</v>
      </c>
      <c r="J342" s="178" t="e">
        <f t="shared" si="17"/>
        <v>#DIV/0!</v>
      </c>
      <c r="K342" s="292"/>
      <c r="L342" s="179"/>
      <c r="M342" s="173"/>
      <c r="N342" s="173"/>
      <c r="S342" s="173"/>
    </row>
    <row r="343" spans="1:20" s="182" customFormat="1" x14ac:dyDescent="0.25">
      <c r="A343" s="132" t="s">
        <v>376</v>
      </c>
      <c r="B343" s="174" t="str">
        <f>VLOOKUP(A343,'[2]bdv 31.12.2015 v. 23.03.2016'!A$1:M$65536,2,FALSE)</f>
        <v>Compensi Sindaci</v>
      </c>
      <c r="C343" s="175"/>
      <c r="D343" s="175"/>
      <c r="E343" s="176">
        <f>VLOOKUP(A343,[2]BDV31122018!A$1:M$65536,13,FALSE)</f>
        <v>31453.599999999999</v>
      </c>
      <c r="F343" s="176">
        <f>VLOOKUP(A343,[2]BDV31122017!A$1:M$65536,13,FALSE)</f>
        <v>32619.65</v>
      </c>
      <c r="G343" s="176">
        <f>VLOOKUP(A343,[2]BDV31122016!A$1:M$65536,13,FALSE)</f>
        <v>31000</v>
      </c>
      <c r="H343" s="176">
        <f>VLOOKUP(A343,'[2]bdv 31.12.2015 v. 23.03.2016'!A$1:M$65536,13,FALSE)</f>
        <v>34062.18</v>
      </c>
      <c r="I343" s="177">
        <f t="shared" si="16"/>
        <v>-1166.0500000000029</v>
      </c>
      <c r="J343" s="178">
        <f t="shared" si="17"/>
        <v>-3.574685810546719E-2</v>
      </c>
      <c r="K343" s="292"/>
      <c r="L343" s="179"/>
      <c r="M343" s="173"/>
      <c r="N343" s="173"/>
      <c r="S343" s="173"/>
    </row>
    <row r="344" spans="1:20" s="182" customFormat="1" x14ac:dyDescent="0.25">
      <c r="A344" s="132" t="s">
        <v>377</v>
      </c>
      <c r="B344" s="174" t="str">
        <f>VLOOKUP(A344,'[2]bdv 31.12.2015 v. 23.03.2016'!A$1:M$65536,2,FALSE)</f>
        <v>Cassa prof. Compensi Sindaci</v>
      </c>
      <c r="C344" s="175"/>
      <c r="D344" s="175"/>
      <c r="E344" s="176">
        <f>VLOOKUP(A344,[2]BDV31122018!A$1:M$65536,13,FALSE)</f>
        <v>1258.1400000000001</v>
      </c>
      <c r="F344" s="176">
        <f>VLOOKUP(A344,[2]BDV31122017!A$1:M$65536,13,FALSE)</f>
        <v>1264.79</v>
      </c>
      <c r="G344" s="176">
        <f>VLOOKUP(A344,[2]BDV31122016!A$1:M$65536,13,FALSE)</f>
        <v>0</v>
      </c>
      <c r="H344" s="176">
        <f>VLOOKUP(A344,'[2]bdv 31.12.2015 v. 23.03.2016'!A$1:M$65536,13,FALSE)</f>
        <v>0</v>
      </c>
      <c r="I344" s="177">
        <f t="shared" si="16"/>
        <v>-6.6499999999998636</v>
      </c>
      <c r="J344" s="178">
        <f t="shared" si="17"/>
        <v>-5.2577898307227793E-3</v>
      </c>
      <c r="K344" s="292"/>
      <c r="L344" s="179"/>
      <c r="M344" s="173"/>
      <c r="N344" s="173"/>
      <c r="S344" s="173"/>
    </row>
    <row r="345" spans="1:20" s="182" customFormat="1" x14ac:dyDescent="0.25">
      <c r="A345" s="132" t="s">
        <v>530</v>
      </c>
      <c r="B345" s="174" t="s">
        <v>529</v>
      </c>
      <c r="C345" s="175"/>
      <c r="D345" s="175"/>
      <c r="E345" s="176">
        <f>VLOOKUP(A345,[2]BDV31122018!A$1:M$65536,13,FALSE)</f>
        <v>51600</v>
      </c>
      <c r="F345" s="176">
        <f>VLOOKUP(A345,[2]BDV31122017!A$1:M$65536,13,FALSE)</f>
        <v>32500</v>
      </c>
      <c r="G345" s="176">
        <f>VLOOKUP(A345,[2]BDV31122016!A$1:M$65536,13,FALSE)</f>
        <v>24250</v>
      </c>
      <c r="H345" s="176"/>
      <c r="I345" s="177">
        <f t="shared" si="16"/>
        <v>19100</v>
      </c>
      <c r="J345" s="178">
        <f t="shared" si="17"/>
        <v>0.58769230769230774</v>
      </c>
      <c r="K345" s="292"/>
      <c r="L345" s="179"/>
      <c r="M345" s="173"/>
      <c r="N345" s="173"/>
      <c r="S345" s="173"/>
    </row>
    <row r="346" spans="1:20" s="182" customFormat="1" x14ac:dyDescent="0.25">
      <c r="A346" s="132" t="s">
        <v>366</v>
      </c>
      <c r="B346" s="174" t="str">
        <f>VLOOKUP(A346,'[2]bdv 31.12.2015 v. 23.03.2016'!A$1:M$65536,2,FALSE)</f>
        <v>Tassa vidimazione libri sociali</v>
      </c>
      <c r="C346" s="175"/>
      <c r="D346" s="175"/>
      <c r="E346" s="176">
        <f>VLOOKUP(A346,[2]BDV31122018!A$1:M$65536,13,FALSE)</f>
        <v>516.51</v>
      </c>
      <c r="F346" s="176">
        <f>VLOOKUP(A346,[2]BDV31122017!A$1:M$65536,13,FALSE)</f>
        <v>516.46</v>
      </c>
      <c r="G346" s="176">
        <f>VLOOKUP(A346,[2]BDV31122016!A$1:M$65536,13,FALSE)</f>
        <v>516.46</v>
      </c>
      <c r="H346" s="176">
        <f>VLOOKUP(A346,'[2]bdv 31.12.2015 v. 23.03.2016'!A$1:M$65536,13,FALSE)</f>
        <v>516.46</v>
      </c>
      <c r="I346" s="177">
        <f t="shared" si="16"/>
        <v>4.9999999999954525E-2</v>
      </c>
      <c r="J346" s="178">
        <f t="shared" si="17"/>
        <v>9.6812918715785394E-5</v>
      </c>
      <c r="K346" s="292"/>
      <c r="L346" s="179"/>
      <c r="S346" s="173"/>
    </row>
    <row r="347" spans="1:20" x14ac:dyDescent="0.25">
      <c r="A347" s="132" t="s">
        <v>367</v>
      </c>
      <c r="B347" s="174" t="str">
        <f>VLOOKUP(A347,'[2]bdv 31.12.2015 v. 23.03.2016'!A$1:M$65536,2,FALSE)</f>
        <v>Tasse Camera di Commercio</v>
      </c>
      <c r="C347" s="175"/>
      <c r="D347" s="175"/>
      <c r="E347" s="176">
        <f>VLOOKUP(A347,[2]BDV31122018!A$1:M$65536,13,FALSE)</f>
        <v>2421.5</v>
      </c>
      <c r="F347" s="176">
        <f>VLOOKUP(A347,[2]BDV31122017!A$1:M$65536,13,FALSE)</f>
        <v>2033</v>
      </c>
      <c r="G347" s="176">
        <f>VLOOKUP(A347,[2]BDV31122016!A$1:M$65536,13,FALSE)</f>
        <v>2053.17</v>
      </c>
      <c r="H347" s="176">
        <f>VLOOKUP(A347,'[2]bdv 31.12.2015 v. 23.03.2016'!A$1:M$65536,13,FALSE)</f>
        <v>1980</v>
      </c>
      <c r="I347" s="177">
        <f t="shared" si="16"/>
        <v>388.5</v>
      </c>
      <c r="J347" s="178">
        <f t="shared" si="17"/>
        <v>0.19109690113133301</v>
      </c>
      <c r="K347" s="292"/>
      <c r="L347" s="179"/>
      <c r="M347" s="182"/>
      <c r="N347" s="182"/>
      <c r="T347" s="182"/>
    </row>
    <row r="348" spans="1:20" x14ac:dyDescent="0.25">
      <c r="A348" s="132" t="s">
        <v>368</v>
      </c>
      <c r="B348" s="174" t="str">
        <f>VLOOKUP(A348,'[2]bdv 31.12.2015 v. 23.03.2016'!A$1:M$65536,2,FALSE)</f>
        <v>Imposte e tasse comunali</v>
      </c>
      <c r="C348" s="175"/>
      <c r="D348" s="175"/>
      <c r="E348" s="176">
        <f>VLOOKUP(A348,[2]BDV31122018!A$1:M$65536,13,FALSE)</f>
        <v>8410</v>
      </c>
      <c r="F348" s="176">
        <f>VLOOKUP(A348,[2]BDV31122017!A$1:M$65536,13,FALSE)</f>
        <v>8878.5</v>
      </c>
      <c r="G348" s="176">
        <f>VLOOKUP(A348,[2]BDV31122016!A$1:M$65536,13,FALSE)</f>
        <v>9972.0300000000007</v>
      </c>
      <c r="H348" s="176">
        <f>VLOOKUP(A348,'[2]bdv 31.12.2015 v. 23.03.2016'!A$1:M$65536,13,FALSE)</f>
        <v>9786</v>
      </c>
      <c r="I348" s="177">
        <f t="shared" si="16"/>
        <v>-468.5</v>
      </c>
      <c r="J348" s="178">
        <f t="shared" si="17"/>
        <v>-5.27679225094329E-2</v>
      </c>
      <c r="K348" s="292"/>
      <c r="L348" s="179"/>
      <c r="M348" s="182"/>
      <c r="N348" s="182"/>
      <c r="T348" s="182"/>
    </row>
    <row r="349" spans="1:20" x14ac:dyDescent="0.25">
      <c r="A349" s="132" t="s">
        <v>369</v>
      </c>
      <c r="B349" s="174" t="str">
        <f>VLOOKUP(A349,'[2]bdv 31.12.2015 v. 23.03.2016'!A$1:M$65536,2,FALSE)</f>
        <v>I.C.I. / IMU</v>
      </c>
      <c r="C349" s="175"/>
      <c r="D349" s="175"/>
      <c r="E349" s="176">
        <f>VLOOKUP(A349,[2]BDV31122018!A$1:M$65536,13,FALSE)</f>
        <v>42818</v>
      </c>
      <c r="F349" s="176">
        <f>VLOOKUP(A349,[2]BDV31122017!A$1:M$65536,13,FALSE)</f>
        <v>42818</v>
      </c>
      <c r="G349" s="176">
        <f>VLOOKUP(A349,[2]BDV31122016!A$1:M$65536,13,FALSE)</f>
        <v>42818</v>
      </c>
      <c r="H349" s="176">
        <f>VLOOKUP(A349,'[2]bdv 31.12.2015 v. 23.03.2016'!A$1:M$65536,13,FALSE)</f>
        <v>42818</v>
      </c>
      <c r="I349" s="177">
        <f t="shared" si="16"/>
        <v>0</v>
      </c>
      <c r="J349" s="178">
        <f t="shared" si="17"/>
        <v>0</v>
      </c>
      <c r="K349" s="292"/>
      <c r="L349" s="179"/>
      <c r="M349" s="182"/>
      <c r="N349" s="182"/>
      <c r="T349" s="182"/>
    </row>
    <row r="350" spans="1:20" x14ac:dyDescent="0.25">
      <c r="A350" s="132" t="s">
        <v>370</v>
      </c>
      <c r="B350" s="174" t="str">
        <f>VLOOKUP(A350,'[2]bdv 31.12.2015 v. 23.03.2016'!A$1:M$65536,2,FALSE)</f>
        <v>Altri oneri vari</v>
      </c>
      <c r="C350" s="175"/>
      <c r="D350" s="175"/>
      <c r="E350" s="176">
        <f>VLOOKUP(A350,[2]BDV31122018!A$1:M$65536,13,FALSE)</f>
        <v>0</v>
      </c>
      <c r="F350" s="176">
        <f>VLOOKUP(A350,[2]BDV31122017!A$1:M$65536,13,FALSE)</f>
        <v>0</v>
      </c>
      <c r="G350" s="176">
        <f>VLOOKUP(A350,[2]BDV31122016!A$1:M$65536,13,FALSE)</f>
        <v>0</v>
      </c>
      <c r="H350" s="176">
        <f>VLOOKUP(A350,'[2]bdv 31.12.2015 v. 23.03.2016'!A$1:M$65536,13,FALSE)</f>
        <v>0</v>
      </c>
      <c r="I350" s="177">
        <f t="shared" si="16"/>
        <v>0</v>
      </c>
      <c r="J350" s="178" t="e">
        <f t="shared" si="17"/>
        <v>#DIV/0!</v>
      </c>
      <c r="K350" s="292"/>
      <c r="L350" s="179"/>
      <c r="M350" s="182"/>
      <c r="N350" s="182"/>
      <c r="T350" s="182"/>
    </row>
    <row r="351" spans="1:20" s="182" customFormat="1" x14ac:dyDescent="0.25">
      <c r="A351" s="132" t="s">
        <v>371</v>
      </c>
      <c r="B351" s="174" t="str">
        <f>VLOOKUP(A351,'[2]bdv 31.12.2015 v. 23.03.2016'!A$1:M$65536,2,FALSE)</f>
        <v>Minusv. da alien. cespiti</v>
      </c>
      <c r="C351" s="175"/>
      <c r="D351" s="175"/>
      <c r="E351" s="176">
        <f>VLOOKUP(A351,[2]BDV31122018!A$1:M$65536,13,FALSE)</f>
        <v>0</v>
      </c>
      <c r="F351" s="176">
        <f>VLOOKUP(A351,[2]BDV31122017!A$1:M$65536,13,FALSE)</f>
        <v>0</v>
      </c>
      <c r="G351" s="176">
        <f>VLOOKUP(A351,[2]BDV31122016!A$1:M$65536,13,FALSE)</f>
        <v>0</v>
      </c>
      <c r="H351" s="176">
        <f>VLOOKUP(A351,'[2]bdv 31.12.2015 v. 23.03.2016'!A$1:M$65536,13,FALSE)</f>
        <v>11000.87</v>
      </c>
      <c r="I351" s="177">
        <f t="shared" si="16"/>
        <v>0</v>
      </c>
      <c r="J351" s="178" t="e">
        <f t="shared" si="17"/>
        <v>#DIV/0!</v>
      </c>
      <c r="K351" s="292"/>
      <c r="L351" s="179"/>
    </row>
    <row r="352" spans="1:20" s="182" customFormat="1" x14ac:dyDescent="0.25">
      <c r="A352" s="132" t="s">
        <v>372</v>
      </c>
      <c r="B352" s="174" t="str">
        <f>VLOOKUP(A352,'[2]bdv 31.12.2015 v. 23.03.2016'!A$1:M$65536,2,FALSE)</f>
        <v>Ammanchi furti e smarrim.</v>
      </c>
      <c r="C352" s="175"/>
      <c r="D352" s="175"/>
      <c r="E352" s="176">
        <f>VLOOKUP(A352,[2]BDV31122018!A$1:M$65536,13,FALSE)</f>
        <v>0</v>
      </c>
      <c r="F352" s="176">
        <f>VLOOKUP(A352,[2]BDV31122017!A$1:M$65536,13,FALSE)</f>
        <v>0</v>
      </c>
      <c r="G352" s="176">
        <f>VLOOKUP(A352,[2]BDV31122016!A$1:M$65536,13,FALSE)</f>
        <v>0</v>
      </c>
      <c r="H352" s="176">
        <f>VLOOKUP(A352,'[2]bdv 31.12.2015 v. 23.03.2016'!A$1:M$65536,13,FALSE)</f>
        <v>0</v>
      </c>
      <c r="I352" s="177">
        <f t="shared" si="16"/>
        <v>0</v>
      </c>
      <c r="J352" s="178" t="e">
        <f t="shared" si="17"/>
        <v>#DIV/0!</v>
      </c>
      <c r="K352" s="292"/>
      <c r="L352" s="179"/>
    </row>
    <row r="353" spans="1:14" s="182" customFormat="1" x14ac:dyDescent="0.25">
      <c r="A353" s="132" t="s">
        <v>373</v>
      </c>
      <c r="B353" s="174" t="str">
        <f>VLOOKUP(A353,'[2]bdv 31.12.2015 v. 23.03.2016'!A$1:M$65536,2,FALSE)</f>
        <v>Altri oneri</v>
      </c>
      <c r="C353" s="175"/>
      <c r="D353" s="175"/>
      <c r="E353" s="176">
        <f>VLOOKUP(A353,[2]BDV31122018!A$1:M$65536,13,FALSE)</f>
        <v>0</v>
      </c>
      <c r="F353" s="176">
        <f>VLOOKUP(A353,[2]BDV31122017!A$1:M$65536,13,FALSE)</f>
        <v>0</v>
      </c>
      <c r="G353" s="176">
        <f>VLOOKUP(A353,[2]BDV31122016!A$1:M$65536,13,FALSE)</f>
        <v>0</v>
      </c>
      <c r="H353" s="176">
        <f>VLOOKUP(A353,'[2]bdv 31.12.2015 v. 23.03.2016'!A$1:M$65536,13,FALSE)</f>
        <v>0</v>
      </c>
      <c r="I353" s="177">
        <f t="shared" si="16"/>
        <v>0</v>
      </c>
      <c r="J353" s="178" t="e">
        <f t="shared" si="17"/>
        <v>#DIV/0!</v>
      </c>
      <c r="K353" s="292"/>
      <c r="L353" s="179"/>
    </row>
    <row r="354" spans="1:14" s="182" customFormat="1" x14ac:dyDescent="0.25">
      <c r="A354" s="132" t="s">
        <v>382</v>
      </c>
      <c r="B354" s="174" t="str">
        <f>VLOOKUP(A354,'[2]bdv 31.12.2015 v. 23.03.2016'!A$1:M$65536,2,FALSE)</f>
        <v>Sopravvenienze passive</v>
      </c>
      <c r="C354" s="175"/>
      <c r="D354" s="175"/>
      <c r="E354" s="176">
        <f>VLOOKUP(A354,[2]BDV31122018!A$1:M$65536,13,FALSE)</f>
        <v>226543.79</v>
      </c>
      <c r="F354" s="176">
        <f>VLOOKUP(A354,[2]BDV31122017!A$1:M$65536,13,FALSE)</f>
        <v>45915.15</v>
      </c>
      <c r="G354" s="176">
        <f>VLOOKUP(A354,[2]BDV31122016!A$1:M$65536,13,FALSE)</f>
        <v>160123.94</v>
      </c>
      <c r="H354" s="176">
        <f>VLOOKUP(A354,'[2]bdv 31.12.2015 v. 23.03.2016'!A$1:M$65536,13,FALSE)</f>
        <v>6398.28</v>
      </c>
      <c r="I354" s="177">
        <f t="shared" si="16"/>
        <v>180628.64</v>
      </c>
      <c r="J354" s="178">
        <f t="shared" si="17"/>
        <v>3.9339660221081716</v>
      </c>
      <c r="K354" s="292"/>
      <c r="L354" s="179"/>
    </row>
    <row r="355" spans="1:14" s="182" customFormat="1" x14ac:dyDescent="0.25">
      <c r="A355" s="223" t="s">
        <v>1695</v>
      </c>
      <c r="B355" s="224" t="s">
        <v>1696</v>
      </c>
      <c r="C355" s="175"/>
      <c r="D355" s="175"/>
      <c r="E355" s="176">
        <f>VLOOKUP(A355,[2]BDV31122018!A$1:M$65536,13,FALSE)</f>
        <v>12763.17</v>
      </c>
      <c r="F355" s="176"/>
      <c r="G355" s="176"/>
      <c r="H355" s="176"/>
      <c r="I355" s="177">
        <f t="shared" si="16"/>
        <v>12763.17</v>
      </c>
      <c r="J355" s="178" t="e">
        <f t="shared" si="17"/>
        <v>#DIV/0!</v>
      </c>
      <c r="K355" s="292"/>
      <c r="L355" s="179"/>
    </row>
    <row r="356" spans="1:14" s="182" customFormat="1" x14ac:dyDescent="0.25">
      <c r="A356" s="223" t="s">
        <v>1697</v>
      </c>
      <c r="B356" s="224" t="s">
        <v>1698</v>
      </c>
      <c r="C356" s="175"/>
      <c r="D356" s="175"/>
      <c r="E356" s="176">
        <f>VLOOKUP(A356,[2]BDV31122018!A$1:M$65536,13,FALSE)</f>
        <v>7225.52</v>
      </c>
      <c r="F356" s="176"/>
      <c r="G356" s="176"/>
      <c r="H356" s="176"/>
      <c r="I356" s="177">
        <f t="shared" si="16"/>
        <v>7225.52</v>
      </c>
      <c r="J356" s="178" t="e">
        <f t="shared" si="17"/>
        <v>#DIV/0!</v>
      </c>
      <c r="K356" s="292"/>
      <c r="L356" s="179"/>
    </row>
    <row r="357" spans="1:14" s="182" customFormat="1" x14ac:dyDescent="0.25">
      <c r="A357" s="185" t="s">
        <v>883</v>
      </c>
      <c r="B357" s="133" t="s">
        <v>884</v>
      </c>
      <c r="C357" s="186"/>
      <c r="D357" s="186"/>
      <c r="E357" s="201">
        <f>SUBTOTAL(9,E338:E354)</f>
        <v>365721.54000000004</v>
      </c>
      <c r="F357" s="201">
        <f>SUBTOTAL(9,F338:F354)</f>
        <v>168237.55000000002</v>
      </c>
      <c r="G357" s="201">
        <f>SUBTOTAL(9,G338:G354)</f>
        <v>271433.59999999998</v>
      </c>
      <c r="H357" s="201">
        <f>SUBTOTAL(9,H338:H354)</f>
        <v>106761.79</v>
      </c>
      <c r="I357" s="188">
        <f>+E357-F357</f>
        <v>197483.99000000002</v>
      </c>
      <c r="J357" s="189">
        <f>+I357/F357</f>
        <v>1.1738401444861744</v>
      </c>
      <c r="K357" s="293"/>
      <c r="L357" s="190"/>
    </row>
    <row r="358" spans="1:14" s="182" customFormat="1" x14ac:dyDescent="0.25">
      <c r="A358" s="217"/>
      <c r="B358" s="192"/>
      <c r="C358" s="175"/>
      <c r="D358" s="175"/>
      <c r="E358" s="175"/>
      <c r="F358" s="195"/>
      <c r="G358" s="195"/>
      <c r="H358" s="195"/>
      <c r="I358" s="195"/>
      <c r="J358" s="239"/>
      <c r="K358" s="297"/>
      <c r="L358" s="221"/>
    </row>
    <row r="359" spans="1:14" s="182" customFormat="1" x14ac:dyDescent="0.25">
      <c r="A359" s="240"/>
      <c r="B359" s="241"/>
      <c r="C359" s="206"/>
      <c r="D359" s="206"/>
      <c r="E359" s="206"/>
      <c r="F359" s="242"/>
      <c r="G359" s="242"/>
      <c r="H359" s="242"/>
      <c r="I359" s="242"/>
      <c r="J359" s="243"/>
      <c r="K359" s="297"/>
      <c r="L359" s="221"/>
    </row>
    <row r="360" spans="1:14" s="182" customFormat="1" x14ac:dyDescent="0.25">
      <c r="A360" s="210" t="s">
        <v>67</v>
      </c>
      <c r="B360" s="211" t="s">
        <v>885</v>
      </c>
      <c r="C360" s="212"/>
      <c r="D360" s="433"/>
      <c r="E360" s="244">
        <f>SUBTOTAL(9,E75:E359)</f>
        <v>98005816.360000029</v>
      </c>
      <c r="F360" s="244">
        <f>SUBTOTAL(9,F75:F359)</f>
        <v>100457846.65999992</v>
      </c>
      <c r="G360" s="244">
        <f>SUBTOTAL(9,G75:G359)</f>
        <v>87566916.159999967</v>
      </c>
      <c r="H360" s="244">
        <f>SUBTOTAL(9,H75:H359)</f>
        <v>73668423.710000023</v>
      </c>
      <c r="I360" s="244">
        <f>+E360-F360</f>
        <v>-2452030.2999998927</v>
      </c>
      <c r="J360" s="245">
        <f>+I360/F360</f>
        <v>-2.4408549272400805E-2</v>
      </c>
      <c r="K360" s="296"/>
      <c r="L360" s="216"/>
      <c r="M360" s="191"/>
    </row>
    <row r="361" spans="1:14" s="182" customFormat="1" x14ac:dyDescent="0.25">
      <c r="A361" s="217"/>
      <c r="C361" s="175"/>
      <c r="D361" s="432"/>
      <c r="E361" s="218"/>
      <c r="F361" s="199"/>
      <c r="G361" s="199"/>
      <c r="H361" s="199"/>
      <c r="I361" s="199"/>
      <c r="J361" s="239"/>
      <c r="K361" s="297"/>
      <c r="L361" s="221"/>
    </row>
    <row r="362" spans="1:14" s="182" customFormat="1" x14ac:dyDescent="0.25">
      <c r="A362" s="217"/>
      <c r="C362" s="175"/>
      <c r="D362" s="432"/>
      <c r="E362" s="218"/>
      <c r="F362" s="199"/>
      <c r="G362" s="199"/>
      <c r="H362" s="199"/>
      <c r="I362" s="199"/>
      <c r="J362" s="239"/>
      <c r="K362" s="297"/>
      <c r="L362" s="221"/>
    </row>
    <row r="363" spans="1:14" s="182" customFormat="1" x14ac:dyDescent="0.25">
      <c r="A363" s="246" t="s">
        <v>886</v>
      </c>
      <c r="B363" s="247" t="s">
        <v>887</v>
      </c>
      <c r="C363" s="248"/>
      <c r="D363" s="434"/>
      <c r="E363" s="249">
        <f>+E73+E360</f>
        <v>7548933.2500000447</v>
      </c>
      <c r="F363" s="249">
        <f>+F73+F360</f>
        <v>-1711655.6400000602</v>
      </c>
      <c r="G363" s="249">
        <f>+G73+G360</f>
        <v>241676.87999996543</v>
      </c>
      <c r="H363" s="249">
        <f>+H73+H360</f>
        <v>-575632.70000000298</v>
      </c>
      <c r="I363" s="214">
        <f>+E363-F363</f>
        <v>9260588.8900001049</v>
      </c>
      <c r="J363" s="215">
        <f>+I363/F363</f>
        <v>-5.4103107386715816</v>
      </c>
      <c r="K363" s="296"/>
      <c r="L363" s="216"/>
    </row>
    <row r="364" spans="1:14" s="182" customFormat="1" x14ac:dyDescent="0.25">
      <c r="A364" s="250"/>
      <c r="C364" s="175"/>
      <c r="D364" s="175"/>
      <c r="E364" s="175"/>
      <c r="F364" s="251"/>
      <c r="G364" s="251"/>
      <c r="H364" s="251"/>
      <c r="I364" s="251"/>
      <c r="J364" s="239"/>
      <c r="K364" s="297"/>
      <c r="L364" s="221"/>
    </row>
    <row r="365" spans="1:14" s="182" customFormat="1" x14ac:dyDescent="0.25">
      <c r="A365" s="139" t="s">
        <v>383</v>
      </c>
      <c r="B365" s="174" t="str">
        <f>VLOOKUP(A365,'[2]bdv 31.12.2015 v. 23.03.2016'!A$1:M$65536,2,FALSE)</f>
        <v>Dividendi da Società controllate</v>
      </c>
      <c r="C365" s="175" t="s">
        <v>841</v>
      </c>
      <c r="D365" s="175"/>
      <c r="E365" s="176">
        <f>VLOOKUP(A365,[2]BDV31122018!A$1:M$65536,13,FALSE)</f>
        <v>-4000000</v>
      </c>
      <c r="F365" s="176">
        <f>VLOOKUP(A365,[2]BDV31122017!A$1:M$65536,13,FALSE)</f>
        <v>-3000000</v>
      </c>
      <c r="G365" s="176">
        <f>VLOOKUP(A365,[2]BDV31122016!A$1:M$65536,13,FALSE)</f>
        <v>-1100000</v>
      </c>
      <c r="H365" s="176">
        <f>VLOOKUP(A365,'[2]bdv 31.12.2015 v. 23.03.2016'!A$1:M$65536,13,FALSE)</f>
        <v>-2000000</v>
      </c>
      <c r="I365" s="177">
        <f>+E365-F365</f>
        <v>-1000000</v>
      </c>
      <c r="J365" s="178">
        <f>+I365/F365</f>
        <v>0.33333333333333331</v>
      </c>
      <c r="K365" s="292"/>
      <c r="L365" s="179"/>
    </row>
    <row r="366" spans="1:14" s="182" customFormat="1" x14ac:dyDescent="0.25">
      <c r="A366" s="185" t="s">
        <v>888</v>
      </c>
      <c r="B366" s="133" t="s">
        <v>889</v>
      </c>
      <c r="C366" s="186"/>
      <c r="D366" s="430"/>
      <c r="E366" s="187">
        <f>SUBTOTAL(9,E364:E365)</f>
        <v>-4000000</v>
      </c>
      <c r="F366" s="187">
        <f>SUBTOTAL(9,F364:F365)</f>
        <v>-3000000</v>
      </c>
      <c r="G366" s="187">
        <f>SUBTOTAL(9,G364:G365)</f>
        <v>-1100000</v>
      </c>
      <c r="H366" s="187">
        <f>SUBTOTAL(9,H364:H365)</f>
        <v>-2000000</v>
      </c>
      <c r="I366" s="188">
        <f>+E366-F366</f>
        <v>-1000000</v>
      </c>
      <c r="J366" s="189">
        <f>+I366/F366</f>
        <v>0.33333333333333331</v>
      </c>
      <c r="K366" s="293"/>
      <c r="L366" s="190"/>
    </row>
    <row r="367" spans="1:14" s="182" customFormat="1" ht="12" customHeight="1" x14ac:dyDescent="0.25">
      <c r="A367" s="139"/>
      <c r="B367" s="202"/>
      <c r="C367" s="175"/>
      <c r="D367" s="175"/>
      <c r="E367" s="175"/>
      <c r="F367" s="177"/>
      <c r="G367" s="177"/>
      <c r="H367" s="177"/>
      <c r="I367" s="177"/>
      <c r="J367" s="178"/>
      <c r="K367" s="292"/>
      <c r="L367" s="179"/>
    </row>
    <row r="368" spans="1:14" s="182" customFormat="1" x14ac:dyDescent="0.25">
      <c r="A368" s="132" t="s">
        <v>385</v>
      </c>
      <c r="B368" s="174" t="str">
        <f>VLOOKUP(A368,'[2]bdv 31.12.2015 v. 23.03.2016'!A$1:M$65536,2,FALSE)</f>
        <v>Interessi attivi su c/c bancari</v>
      </c>
      <c r="C368" s="175"/>
      <c r="D368" s="175"/>
      <c r="E368" s="176">
        <f>VLOOKUP(A368,[2]BDV31122018!A$1:M$65536,13,FALSE)</f>
        <v>-501.5</v>
      </c>
      <c r="F368" s="176">
        <f>VLOOKUP(A368,[2]BDV31122017!A$1:M$65536,13,FALSE)</f>
        <v>-406.73</v>
      </c>
      <c r="G368" s="176">
        <f>VLOOKUP(A368,[2]BDV31122016!A$1:M$65536,13,FALSE)</f>
        <v>-379.89</v>
      </c>
      <c r="H368" s="176">
        <f>VLOOKUP(A368,'[2]bdv 31.12.2015 v. 23.03.2016'!A$1:M$65536,13,FALSE)</f>
        <v>-253.32</v>
      </c>
      <c r="I368" s="177">
        <f>+E368-F368</f>
        <v>-94.769999999999982</v>
      </c>
      <c r="J368" s="178">
        <f>+I368/F368</f>
        <v>0.23300469598996873</v>
      </c>
      <c r="K368" s="292"/>
      <c r="L368" s="179"/>
      <c r="N368" s="199"/>
    </row>
    <row r="369" spans="1:19" s="182" customFormat="1" x14ac:dyDescent="0.25">
      <c r="A369" s="132" t="s">
        <v>386</v>
      </c>
      <c r="B369" s="174" t="str">
        <f>VLOOKUP(A369,'[2]bdv 31.12.2015 v. 23.03.2016'!A$1:M$65536,2,FALSE)</f>
        <v>Interessi  attivi su altri crediti</v>
      </c>
      <c r="C369" s="175"/>
      <c r="D369" s="175"/>
      <c r="E369" s="176">
        <f>VLOOKUP(A369,[2]BDV31122018!A$1:M$65536,13,FALSE)</f>
        <v>-8837.73</v>
      </c>
      <c r="F369" s="176">
        <f>VLOOKUP(A369,[2]BDV31122017!A$1:M$65536,13,FALSE)</f>
        <v>0</v>
      </c>
      <c r="G369" s="176">
        <f>VLOOKUP(A369,[2]BDV31122016!A$1:M$65536,13,FALSE)</f>
        <v>-2968.58</v>
      </c>
      <c r="H369" s="176">
        <f>VLOOKUP(A369,'[2]bdv 31.12.2015 v. 23.03.2016'!A$1:M$65536,13,FALSE)</f>
        <v>-4087.57</v>
      </c>
      <c r="I369" s="177">
        <f>+E369-F369</f>
        <v>-8837.73</v>
      </c>
      <c r="J369" s="178" t="e">
        <f>+I369/F369</f>
        <v>#DIV/0!</v>
      </c>
      <c r="K369" s="292"/>
      <c r="L369" s="179"/>
      <c r="N369" s="199"/>
    </row>
    <row r="370" spans="1:19" s="182" customFormat="1" x14ac:dyDescent="0.25">
      <c r="A370" s="132" t="s">
        <v>384</v>
      </c>
      <c r="B370" s="174" t="str">
        <f>VLOOKUP(A370,'[2]bdv 31.12.2015 v. 23.03.2016'!A$1:M$65536,2,FALSE)</f>
        <v>Interessi attivi su crediti finanz.</v>
      </c>
      <c r="C370" s="175"/>
      <c r="D370" s="175"/>
      <c r="E370" s="176">
        <f>VLOOKUP(A370,[2]BDV31122018!A$1:M$65536,13,FALSE)</f>
        <v>0</v>
      </c>
      <c r="F370" s="176">
        <f>VLOOKUP(A370,[2]BDV31122017!A$1:M$65536,13,FALSE)</f>
        <v>0</v>
      </c>
      <c r="G370" s="176">
        <f>VLOOKUP(A370,[2]BDV31122016!A$1:M$65536,13,FALSE)</f>
        <v>0</v>
      </c>
      <c r="H370" s="176">
        <f>VLOOKUP(A370,'[2]bdv 31.12.2015 v. 23.03.2016'!A$1:M$65536,13,FALSE)</f>
        <v>0</v>
      </c>
      <c r="I370" s="177">
        <f>+G370-H370</f>
        <v>0</v>
      </c>
      <c r="J370" s="178"/>
      <c r="K370" s="292"/>
      <c r="L370" s="179"/>
      <c r="N370" s="199"/>
    </row>
    <row r="371" spans="1:19" s="182" customFormat="1" x14ac:dyDescent="0.25">
      <c r="A371" s="132" t="s">
        <v>387</v>
      </c>
      <c r="B371" s="174" t="str">
        <f>VLOOKUP(A371,'[2]bdv 31.12.2015 v. 23.03.2016'!A$1:M$65536,2,FALSE)</f>
        <v>Interessi Attivi da Titoli</v>
      </c>
      <c r="C371" s="175"/>
      <c r="D371" s="175"/>
      <c r="E371" s="176">
        <f>VLOOKUP(A371,[2]BDV31122018!A$1:M$65536,13,FALSE)</f>
        <v>0</v>
      </c>
      <c r="F371" s="176">
        <f>VLOOKUP(A371,[2]BDV31122017!A$1:M$65536,13,FALSE)</f>
        <v>0</v>
      </c>
      <c r="G371" s="176">
        <f>VLOOKUP(A371,[2]BDV31122016!A$1:M$65536,13,FALSE)</f>
        <v>0</v>
      </c>
      <c r="H371" s="176">
        <f>VLOOKUP(A371,'[2]bdv 31.12.2015 v. 23.03.2016'!A$1:M$65536,13,FALSE)</f>
        <v>0</v>
      </c>
      <c r="I371" s="177">
        <f>+G371-H371</f>
        <v>0</v>
      </c>
      <c r="J371" s="178"/>
      <c r="K371" s="292"/>
      <c r="L371" s="179"/>
      <c r="N371" s="199"/>
    </row>
    <row r="372" spans="1:19" s="182" customFormat="1" x14ac:dyDescent="0.25">
      <c r="A372" s="132" t="s">
        <v>562</v>
      </c>
      <c r="B372" s="173" t="s">
        <v>561</v>
      </c>
      <c r="C372" s="175"/>
      <c r="D372" s="175"/>
      <c r="E372" s="176">
        <f>VLOOKUP(A372,[2]BDV31122018!A$1:M$65536,13,FALSE)</f>
        <v>0</v>
      </c>
      <c r="F372" s="226">
        <f>VLOOKUP(A372,[2]BDV31122017!A$1:M$65536,13,FALSE)</f>
        <v>0</v>
      </c>
      <c r="G372" s="226">
        <f>VLOOKUP(A372,[2]BDV31122016!A$1:M$65536,13,FALSE)</f>
        <v>-104495.3</v>
      </c>
      <c r="H372" s="226"/>
      <c r="I372" s="177"/>
      <c r="J372" s="178"/>
      <c r="K372" s="292"/>
      <c r="L372" s="179"/>
      <c r="N372" s="199"/>
    </row>
    <row r="373" spans="1:19" s="182" customFormat="1" x14ac:dyDescent="0.25">
      <c r="A373" s="132" t="str">
        <f>[2]BDV31122016SUP!A664</f>
        <v>301809060</v>
      </c>
      <c r="B373" s="173" t="str">
        <f>[2]BDV31122016SUP!B664</f>
        <v>Rivalutazioni Strumenti Derivati</v>
      </c>
      <c r="C373" s="175"/>
      <c r="D373" s="175"/>
      <c r="E373" s="176">
        <f>VLOOKUP(A373,[2]BDV31122018!A$1:M$65536,13,FALSE)</f>
        <v>0</v>
      </c>
      <c r="F373" s="226">
        <f>VLOOKUP(A373,[2]BDV31122017!A$1:M$65536,13,FALSE)</f>
        <v>0</v>
      </c>
      <c r="G373" s="226">
        <f>VLOOKUP(A373,[2]BDV31122016!A$1:M$65536,13,FALSE)</f>
        <v>0</v>
      </c>
      <c r="H373" s="226"/>
      <c r="I373" s="177"/>
      <c r="J373" s="178"/>
      <c r="K373" s="292"/>
      <c r="L373" s="179"/>
      <c r="N373" s="199"/>
    </row>
    <row r="374" spans="1:19" s="182" customFormat="1" x14ac:dyDescent="0.25">
      <c r="A374" s="185" t="s">
        <v>890</v>
      </c>
      <c r="B374" s="133" t="s">
        <v>891</v>
      </c>
      <c r="C374" s="186"/>
      <c r="D374" s="430"/>
      <c r="E374" s="227">
        <f>SUBTOTAL(9,E368:E373)</f>
        <v>-9339.23</v>
      </c>
      <c r="F374" s="227">
        <f>SUBTOTAL(9,F368:F373)</f>
        <v>-406.73</v>
      </c>
      <c r="G374" s="227">
        <f>SUBTOTAL(9,G368:G373)</f>
        <v>-107843.77</v>
      </c>
      <c r="H374" s="227">
        <f>SUBTOTAL(9,H368:H371)</f>
        <v>-4340.8900000000003</v>
      </c>
      <c r="I374" s="188">
        <f>+E374-F374</f>
        <v>-8932.5</v>
      </c>
      <c r="J374" s="189">
        <f>+I374/F374</f>
        <v>21.961743662872173</v>
      </c>
      <c r="K374" s="293"/>
      <c r="L374" s="190"/>
    </row>
    <row r="375" spans="1:19" s="182" customFormat="1" x14ac:dyDescent="0.25">
      <c r="F375" s="199"/>
      <c r="G375" s="199"/>
      <c r="H375" s="199"/>
      <c r="I375" s="199"/>
    </row>
    <row r="376" spans="1:19" s="182" customFormat="1" x14ac:dyDescent="0.25">
      <c r="A376" s="139" t="s">
        <v>388</v>
      </c>
      <c r="B376" s="174" t="str">
        <f>VLOOKUP(A376,'[2]bdv 31.12.2015 v. 23.03.2016'!A$1:M$65536,2,FALSE)</f>
        <v>Int.fin.332/06955157 Credito Emili.</v>
      </c>
      <c r="C376" s="175"/>
      <c r="D376" s="175"/>
      <c r="E376" s="176">
        <f>VLOOKUP(A376,[2]BDV31122018!A$1:M$65536,13,FALSE)</f>
        <v>0</v>
      </c>
      <c r="F376" s="176">
        <f>VLOOKUP(A376,[2]BDV31122017!A$1:M$65536,13,FALSE)</f>
        <v>0</v>
      </c>
      <c r="G376" s="176">
        <f>VLOOKUP(A376,[2]BDV31122016!A$1:M$65536,13,FALSE)</f>
        <v>2390.66</v>
      </c>
      <c r="H376" s="176">
        <f>VLOOKUP(A376,'[2]bdv 31.12.2015 v. 23.03.2016'!A$1:M$65536,13,FALSE)</f>
        <v>5711.84</v>
      </c>
      <c r="I376" s="177">
        <f>+E376-F376</f>
        <v>0</v>
      </c>
      <c r="J376" s="178" t="e">
        <f>+I376/F376</f>
        <v>#DIV/0!</v>
      </c>
      <c r="K376" s="292"/>
      <c r="L376" s="179"/>
      <c r="N376" s="199"/>
    </row>
    <row r="377" spans="1:19" s="182" customFormat="1" x14ac:dyDescent="0.25">
      <c r="A377" s="132" t="s">
        <v>389</v>
      </c>
      <c r="B377" s="174" t="str">
        <f>VLOOKUP(A377,'[2]bdv 31.12.2015 v. 23.03.2016'!A$1:M$65536,2,FALSE)</f>
        <v>Int.pas.finanziam.Credito Emiliano</v>
      </c>
      <c r="C377" s="175"/>
      <c r="D377" s="175"/>
      <c r="E377" s="176">
        <f>VLOOKUP(A377,[2]BDV31122018!A$1:M$65536,13,FALSE)</f>
        <v>0</v>
      </c>
      <c r="F377" s="176">
        <f>VLOOKUP(A377,[2]BDV31122017!A$1:M$65536,13,FALSE)</f>
        <v>0</v>
      </c>
      <c r="G377" s="176">
        <f>VLOOKUP(A377,[2]BDV31122016!A$1:M$65536,13,FALSE)</f>
        <v>207.89</v>
      </c>
      <c r="H377" s="176">
        <f>VLOOKUP(A377,'[2]bdv 31.12.2015 v. 23.03.2016'!A$1:M$65536,13,FALSE)</f>
        <v>2075.79</v>
      </c>
      <c r="I377" s="177">
        <f t="shared" ref="I377:I410" si="18">+E377-F377</f>
        <v>0</v>
      </c>
      <c r="J377" s="178" t="e">
        <f t="shared" ref="J377:J410" si="19">+I377/F377</f>
        <v>#DIV/0!</v>
      </c>
      <c r="K377" s="292"/>
      <c r="L377" s="179"/>
      <c r="N377" s="199"/>
    </row>
    <row r="378" spans="1:19" s="182" customFormat="1" x14ac:dyDescent="0.25">
      <c r="A378" s="132" t="s">
        <v>390</v>
      </c>
      <c r="B378" s="174" t="str">
        <f>VLOOKUP(A378,'[2]bdv 31.12.2015 v. 23.03.2016'!A$1:M$65536,2,FALSE)</f>
        <v>Int.pas.finanziam.Veneto Banca</v>
      </c>
      <c r="C378" s="175"/>
      <c r="D378" s="175"/>
      <c r="E378" s="176">
        <f>VLOOKUP(A378,[2]BDV31122018!A$1:M$65536,13,FALSE)</f>
        <v>1675.23</v>
      </c>
      <c r="F378" s="176">
        <f>VLOOKUP(A378,[2]BDV31122017!A$1:M$65536,13,FALSE)</f>
        <v>6740.96</v>
      </c>
      <c r="G378" s="176">
        <f>VLOOKUP(A378,[2]BDV31122016!A$1:M$65536,13,FALSE)</f>
        <v>13387.24</v>
      </c>
      <c r="H378" s="176">
        <f>VLOOKUP(A378,'[2]bdv 31.12.2015 v. 23.03.2016'!A$1:M$65536,13,FALSE)</f>
        <v>18926.099999999999</v>
      </c>
      <c r="I378" s="177">
        <f t="shared" si="18"/>
        <v>-5065.7299999999996</v>
      </c>
      <c r="J378" s="178">
        <f t="shared" si="19"/>
        <v>-0.75148495169827434</v>
      </c>
      <c r="K378" s="292"/>
      <c r="L378" s="179"/>
      <c r="N378" s="199"/>
      <c r="S378" s="173"/>
    </row>
    <row r="379" spans="1:19" s="182" customFormat="1" x14ac:dyDescent="0.25">
      <c r="A379" s="132" t="s">
        <v>391</v>
      </c>
      <c r="B379" s="174" t="str">
        <f>VLOOKUP(A379,'[2]bdv 31.12.2015 v. 23.03.2016'!A$1:M$65536,2,FALSE)</f>
        <v>Int.passivi mutuo Banco Desio</v>
      </c>
      <c r="C379" s="175"/>
      <c r="D379" s="175"/>
      <c r="E379" s="176">
        <f>VLOOKUP(A379,[2]BDV31122018!A$1:M$65536,13,FALSE)</f>
        <v>0</v>
      </c>
      <c r="F379" s="176">
        <f>VLOOKUP(A379,[2]BDV31122017!A$1:M$65536,13,FALSE)</f>
        <v>0</v>
      </c>
      <c r="G379" s="176">
        <f>VLOOKUP(A379,[2]BDV31122016!A$1:M$65536,13,FALSE)</f>
        <v>1225.82</v>
      </c>
      <c r="H379" s="176">
        <f>VLOOKUP(A379,'[2]bdv 31.12.2015 v. 23.03.2016'!A$1:M$65536,13,FALSE)</f>
        <v>10915.62</v>
      </c>
      <c r="I379" s="177">
        <f t="shared" si="18"/>
        <v>0</v>
      </c>
      <c r="J379" s="178" t="e">
        <f t="shared" si="19"/>
        <v>#DIV/0!</v>
      </c>
      <c r="K379" s="292"/>
      <c r="L379" s="179"/>
      <c r="N379" s="199"/>
      <c r="S379" s="173"/>
    </row>
    <row r="380" spans="1:19" s="182" customFormat="1" x14ac:dyDescent="0.25">
      <c r="A380" s="132" t="s">
        <v>506</v>
      </c>
      <c r="B380" s="174" t="s">
        <v>505</v>
      </c>
      <c r="C380" s="175"/>
      <c r="D380" s="175"/>
      <c r="E380" s="176">
        <f>VLOOKUP(A380,[2]BDV31122018!A$1:M$65536,13,FALSE)</f>
        <v>1586.31</v>
      </c>
      <c r="F380" s="176">
        <f>VLOOKUP(A380,[2]BDV31122017!A$1:M$65536,13,FALSE)</f>
        <v>9504.98</v>
      </c>
      <c r="G380" s="176">
        <f>VLOOKUP(A380,[2]BDV31122016!A$1:M$65536,13,FALSE)</f>
        <v>0</v>
      </c>
      <c r="H380" s="176"/>
      <c r="I380" s="177">
        <f t="shared" si="18"/>
        <v>-7918.67</v>
      </c>
      <c r="J380" s="178">
        <f t="shared" si="19"/>
        <v>-0.83310748681217639</v>
      </c>
      <c r="K380" s="292"/>
      <c r="L380" s="179"/>
      <c r="N380" s="199"/>
      <c r="S380" s="173"/>
    </row>
    <row r="381" spans="1:19" s="182" customFormat="1" x14ac:dyDescent="0.25">
      <c r="A381" s="132" t="s">
        <v>392</v>
      </c>
      <c r="B381" s="174" t="str">
        <f>VLOOKUP(A381,'[2]bdv 31.12.2015 v. 23.03.2016'!A$1:M$65536,2,FALSE)</f>
        <v>INT.PASS.FINANZIAMENTO SACE BNL</v>
      </c>
      <c r="C381" s="175"/>
      <c r="D381" s="175"/>
      <c r="E381" s="176">
        <f>VLOOKUP(A381,[2]BDV31122018!A$1:M$65536,13,FALSE)</f>
        <v>19516.84</v>
      </c>
      <c r="F381" s="176">
        <f>VLOOKUP(A381,[2]BDV31122017!A$1:M$65536,13,FALSE)</f>
        <v>22962.19</v>
      </c>
      <c r="G381" s="176">
        <f>VLOOKUP(A381,[2]BDV31122016!A$1:M$65536,13,FALSE)</f>
        <v>36354.75</v>
      </c>
      <c r="H381" s="176">
        <f>VLOOKUP(A381,'[2]bdv 31.12.2015 v. 23.03.2016'!A$1:M$65536,13,FALSE)</f>
        <v>57544.07</v>
      </c>
      <c r="I381" s="177">
        <f t="shared" si="18"/>
        <v>-3445.3499999999985</v>
      </c>
      <c r="J381" s="178">
        <f t="shared" si="19"/>
        <v>-0.15004448617488134</v>
      </c>
      <c r="K381" s="292"/>
      <c r="L381" s="179"/>
      <c r="N381" s="199"/>
      <c r="S381" s="173"/>
    </row>
    <row r="382" spans="1:19" s="182" customFormat="1" x14ac:dyDescent="0.25">
      <c r="A382" s="139" t="s">
        <v>393</v>
      </c>
      <c r="B382" s="174" t="str">
        <f>VLOOKUP(A382,'[2]bdv 31.12.2015 v. 23.03.2016'!A$1:M$65536,2,FALSE)</f>
        <v>Int.passivi finanz.IntesaSanp.3327</v>
      </c>
      <c r="C382" s="175"/>
      <c r="D382" s="175"/>
      <c r="E382" s="176">
        <f>VLOOKUP(A382,[2]BDV31122018!A$1:M$65536,13,FALSE)</f>
        <v>0</v>
      </c>
      <c r="F382" s="176">
        <f>VLOOKUP(A382,[2]BDV31122017!A$1:M$65536,13,FALSE)</f>
        <v>4062.62</v>
      </c>
      <c r="G382" s="176">
        <f>VLOOKUP(A382,[2]BDV31122016!A$1:M$65536,13,FALSE)</f>
        <v>24321.43</v>
      </c>
      <c r="H382" s="176">
        <f>VLOOKUP(A382,'[2]bdv 31.12.2015 v. 23.03.2016'!A$1:M$65536,13,FALSE)</f>
        <v>14569.84</v>
      </c>
      <c r="I382" s="177">
        <f t="shared" si="18"/>
        <v>-4062.62</v>
      </c>
      <c r="J382" s="178">
        <f t="shared" si="19"/>
        <v>-1</v>
      </c>
      <c r="K382" s="292"/>
      <c r="L382" s="179"/>
      <c r="N382" s="199"/>
      <c r="S382" s="173"/>
    </row>
    <row r="383" spans="1:19" s="182" customFormat="1" x14ac:dyDescent="0.25">
      <c r="A383" s="132" t="s">
        <v>394</v>
      </c>
      <c r="B383" s="174" t="str">
        <f>VLOOKUP(A383,'[2]bdv 31.12.2015 v. 23.03.2016'!A$1:M$65536,2,FALSE)</f>
        <v>Inter.pass.Mittel Generale Invest.</v>
      </c>
      <c r="C383" s="175"/>
      <c r="D383" s="175"/>
      <c r="E383" s="176">
        <f>VLOOKUP(A383,[2]BDV31122018!A$1:M$65536,13,FALSE)</f>
        <v>0</v>
      </c>
      <c r="F383" s="176">
        <f>VLOOKUP(A383,[2]BDV31122017!A$1:M$65536,13,FALSE)</f>
        <v>0</v>
      </c>
      <c r="G383" s="176">
        <f>VLOOKUP(A383,[2]BDV31122016!A$1:M$65536,13,FALSE)</f>
        <v>0</v>
      </c>
      <c r="H383" s="176">
        <f>VLOOKUP(A383,'[2]bdv 31.12.2015 v. 23.03.2016'!A$1:M$65536,13,FALSE)</f>
        <v>0</v>
      </c>
      <c r="I383" s="177">
        <f t="shared" si="18"/>
        <v>0</v>
      </c>
      <c r="J383" s="178" t="e">
        <f t="shared" si="19"/>
        <v>#DIV/0!</v>
      </c>
      <c r="K383" s="292"/>
      <c r="L383" s="179"/>
      <c r="N383" s="199"/>
      <c r="S383" s="173"/>
    </row>
    <row r="384" spans="1:19" s="182" customFormat="1" x14ac:dyDescent="0.25">
      <c r="A384" s="139" t="s">
        <v>395</v>
      </c>
      <c r="B384" s="174" t="str">
        <f>VLOOKUP(A384,'[2]bdv 31.12.2015 v. 23.03.2016'!A$1:M$65536,2,FALSE)</f>
        <v>Int.passivi finanz.MPS 741707583</v>
      </c>
      <c r="C384" s="175"/>
      <c r="D384" s="175"/>
      <c r="E384" s="176">
        <f>VLOOKUP(A384,[2]BDV31122018!A$1:M$65536,13,FALSE)</f>
        <v>1011.73</v>
      </c>
      <c r="F384" s="176">
        <f>VLOOKUP(A384,[2]BDV31122017!A$1:M$65536,13,FALSE)</f>
        <v>3779.48</v>
      </c>
      <c r="G384" s="176">
        <f>VLOOKUP(A384,[2]BDV31122016!A$1:M$65536,13,FALSE)</f>
        <v>7016.95</v>
      </c>
      <c r="H384" s="176">
        <f>VLOOKUP(A384,'[2]bdv 31.12.2015 v. 23.03.2016'!A$1:M$65536,13,FALSE)</f>
        <v>4677.51</v>
      </c>
      <c r="I384" s="177">
        <f t="shared" si="18"/>
        <v>-2767.75</v>
      </c>
      <c r="J384" s="178">
        <f t="shared" si="19"/>
        <v>-0.73230973573084124</v>
      </c>
      <c r="K384" s="292"/>
      <c r="L384" s="179"/>
      <c r="N384" s="199"/>
      <c r="S384" s="173"/>
    </row>
    <row r="385" spans="1:19" s="182" customFormat="1" x14ac:dyDescent="0.25">
      <c r="A385" s="139" t="s">
        <v>396</v>
      </c>
      <c r="B385" s="174" t="str">
        <f>VLOOKUP(A385,'[2]bdv 31.12.2015 v. 23.03.2016'!A$1:M$65536,2,FALSE)</f>
        <v>Int.passivi finanz.Unicredit4695240</v>
      </c>
      <c r="C385" s="175"/>
      <c r="D385" s="175"/>
      <c r="E385" s="176">
        <f>VLOOKUP(A385,[2]BDV31122018!A$1:M$65536,13,FALSE)</f>
        <v>-764.73</v>
      </c>
      <c r="F385" s="176">
        <f>VLOOKUP(A385,[2]BDV31122017!A$1:M$65536,13,FALSE)</f>
        <v>8837.85</v>
      </c>
      <c r="G385" s="176">
        <f>VLOOKUP(A385,[2]BDV31122016!A$1:M$65536,13,FALSE)</f>
        <v>15125.65</v>
      </c>
      <c r="H385" s="176">
        <f>VLOOKUP(A385,'[2]bdv 31.12.2015 v. 23.03.2016'!A$1:M$65536,13,FALSE)</f>
        <v>5166.47</v>
      </c>
      <c r="I385" s="177">
        <f t="shared" si="18"/>
        <v>-9602.58</v>
      </c>
      <c r="J385" s="178">
        <f t="shared" si="19"/>
        <v>-1.0865289634922519</v>
      </c>
      <c r="K385" s="292"/>
      <c r="L385" s="179"/>
      <c r="N385" s="199"/>
      <c r="S385" s="173"/>
    </row>
    <row r="386" spans="1:19" s="182" customFormat="1" x14ac:dyDescent="0.25">
      <c r="A386" s="139" t="s">
        <v>397</v>
      </c>
      <c r="B386" s="174" t="str">
        <f>VLOOKUP(A386,'[2]bdv 31.12.2015 v. 23.03.2016'!A$1:M$65536,2,FALSE)</f>
        <v>Int.passivi finanz.BNL 1567574</v>
      </c>
      <c r="C386" s="175"/>
      <c r="D386" s="175"/>
      <c r="E386" s="176">
        <f>VLOOKUP(A386,[2]BDV31122018!A$1:M$65536,13,FALSE)</f>
        <v>0</v>
      </c>
      <c r="F386" s="176">
        <f>VLOOKUP(A386,[2]BDV31122017!A$1:M$65536,13,FALSE)</f>
        <v>0</v>
      </c>
      <c r="G386" s="176">
        <f>VLOOKUP(A386,[2]BDV31122016!A$1:M$65536,13,FALSE)</f>
        <v>5596.72</v>
      </c>
      <c r="H386" s="176">
        <f>VLOOKUP(A386,'[2]bdv 31.12.2015 v. 23.03.2016'!A$1:M$65536,13,FALSE)</f>
        <v>0</v>
      </c>
      <c r="I386" s="177">
        <f t="shared" si="18"/>
        <v>0</v>
      </c>
      <c r="J386" s="178" t="e">
        <f t="shared" si="19"/>
        <v>#DIV/0!</v>
      </c>
      <c r="K386" s="292"/>
      <c r="L386" s="179"/>
      <c r="N386" s="199"/>
      <c r="S386" s="173"/>
    </row>
    <row r="387" spans="1:19" s="182" customFormat="1" x14ac:dyDescent="0.25">
      <c r="A387" s="139" t="s">
        <v>504</v>
      </c>
      <c r="B387" s="174" t="s">
        <v>503</v>
      </c>
      <c r="C387" s="175"/>
      <c r="D387" s="175"/>
      <c r="E387" s="176">
        <f>VLOOKUP(A387,[2]BDV31122018!A$1:M$65536,13,FALSE)</f>
        <v>0</v>
      </c>
      <c r="F387" s="176">
        <f>VLOOKUP(A387,[2]BDV31122017!A$1:M$65536,13,FALSE)</f>
        <v>0</v>
      </c>
      <c r="G387" s="176">
        <f>VLOOKUP(A387,[2]BDV31122016!A$1:M$65536,13,FALSE)</f>
        <v>3347.93</v>
      </c>
      <c r="H387" s="176">
        <v>0</v>
      </c>
      <c r="I387" s="177">
        <f t="shared" si="18"/>
        <v>0</v>
      </c>
      <c r="J387" s="178" t="e">
        <f t="shared" si="19"/>
        <v>#DIV/0!</v>
      </c>
      <c r="K387" s="292"/>
      <c r="L387" s="179"/>
      <c r="N387" s="199"/>
      <c r="S387" s="173"/>
    </row>
    <row r="388" spans="1:19" s="182" customFormat="1" x14ac:dyDescent="0.25">
      <c r="A388" s="139" t="s">
        <v>502</v>
      </c>
      <c r="B388" s="174" t="s">
        <v>501</v>
      </c>
      <c r="C388" s="175"/>
      <c r="D388" s="175"/>
      <c r="E388" s="176">
        <f>VLOOKUP(A388,[2]BDV31122018!A$1:M$65536,13,FALSE)</f>
        <v>662.04</v>
      </c>
      <c r="F388" s="176">
        <f>VLOOKUP(A388,[2]BDV31122017!A$1:M$65536,13,FALSE)</f>
        <v>3885.02</v>
      </c>
      <c r="G388" s="176">
        <f>VLOOKUP(A388,[2]BDV31122016!A$1:M$65536,13,FALSE)</f>
        <v>0</v>
      </c>
      <c r="H388" s="176">
        <f>VLOOKUP(A388,'[2]bdv 31.12.2015 v. 23.03.2016'!A$1:M$65536,13,FALSE)</f>
        <v>0</v>
      </c>
      <c r="I388" s="177">
        <f t="shared" si="18"/>
        <v>-3222.98</v>
      </c>
      <c r="J388" s="178">
        <f t="shared" si="19"/>
        <v>-0.82959161085399824</v>
      </c>
      <c r="K388" s="292"/>
      <c r="L388" s="179"/>
      <c r="N388" s="199"/>
      <c r="S388" s="173"/>
    </row>
    <row r="389" spans="1:19" s="182" customFormat="1" x14ac:dyDescent="0.25">
      <c r="A389" s="139" t="s">
        <v>500</v>
      </c>
      <c r="B389" s="174" t="s">
        <v>499</v>
      </c>
      <c r="C389" s="175"/>
      <c r="D389" s="175"/>
      <c r="E389" s="176">
        <f>VLOOKUP(A389,[2]BDV31122018!A$1:M$65536,13,FALSE)</f>
        <v>3121.41</v>
      </c>
      <c r="F389" s="176">
        <f>VLOOKUP(A389,[2]BDV31122017!A$1:M$65536,13,FALSE)</f>
        <v>22141.45</v>
      </c>
      <c r="G389" s="176">
        <f>VLOOKUP(A389,[2]BDV31122016!A$1:M$65536,13,FALSE)</f>
        <v>19026.39</v>
      </c>
      <c r="H389" s="176">
        <v>0</v>
      </c>
      <c r="I389" s="177">
        <f t="shared" si="18"/>
        <v>-19020.04</v>
      </c>
      <c r="J389" s="178">
        <f t="shared" si="19"/>
        <v>-0.859024137985543</v>
      </c>
      <c r="K389" s="292"/>
      <c r="L389" s="179"/>
      <c r="N389" s="199"/>
      <c r="S389" s="173"/>
    </row>
    <row r="390" spans="1:19" s="182" customFormat="1" x14ac:dyDescent="0.25">
      <c r="A390" s="139" t="s">
        <v>498</v>
      </c>
      <c r="B390" s="174" t="s">
        <v>497</v>
      </c>
      <c r="C390" s="175"/>
      <c r="D390" s="175"/>
      <c r="E390" s="176">
        <f>VLOOKUP(A390,[2]BDV31122018!A$1:M$65536,13,FALSE)</f>
        <v>3402.28</v>
      </c>
      <c r="F390" s="176">
        <f>VLOOKUP(A390,[2]BDV31122017!A$1:M$65536,13,FALSE)</f>
        <v>6398.86</v>
      </c>
      <c r="G390" s="176">
        <f>VLOOKUP(A390,[2]BDV31122016!A$1:M$65536,13,FALSE)</f>
        <v>3544.21</v>
      </c>
      <c r="H390" s="176">
        <v>0</v>
      </c>
      <c r="I390" s="177">
        <f t="shared" si="18"/>
        <v>-2996.5799999999995</v>
      </c>
      <c r="J390" s="178">
        <f t="shared" si="19"/>
        <v>-0.46829904076663648</v>
      </c>
      <c r="K390" s="292"/>
      <c r="L390" s="179"/>
      <c r="N390" s="199"/>
      <c r="S390" s="173"/>
    </row>
    <row r="391" spans="1:19" s="182" customFormat="1" x14ac:dyDescent="0.25">
      <c r="A391" s="139" t="s">
        <v>496</v>
      </c>
      <c r="B391" s="174" t="s">
        <v>495</v>
      </c>
      <c r="C391" s="175"/>
      <c r="D391" s="175"/>
      <c r="E391" s="176">
        <f>VLOOKUP(A391,[2]BDV31122018!A$1:M$65536,13,FALSE)</f>
        <v>3476.31</v>
      </c>
      <c r="F391" s="176">
        <f>VLOOKUP(A391,[2]BDV31122017!A$1:M$65536,13,FALSE)</f>
        <v>6508.92</v>
      </c>
      <c r="G391" s="176">
        <f>VLOOKUP(A391,[2]BDV31122016!A$1:M$65536,13,FALSE)</f>
        <v>4488.03</v>
      </c>
      <c r="H391" s="176">
        <v>0</v>
      </c>
      <c r="I391" s="177">
        <f t="shared" si="18"/>
        <v>-3032.61</v>
      </c>
      <c r="J391" s="178">
        <f t="shared" si="19"/>
        <v>-0.46591600449844217</v>
      </c>
      <c r="K391" s="292"/>
      <c r="L391" s="179"/>
      <c r="N391" s="199"/>
      <c r="S391" s="173"/>
    </row>
    <row r="392" spans="1:19" s="182" customFormat="1" x14ac:dyDescent="0.25">
      <c r="A392" s="132" t="s">
        <v>494</v>
      </c>
      <c r="B392" s="174" t="s">
        <v>493</v>
      </c>
      <c r="C392" s="175"/>
      <c r="D392" s="175"/>
      <c r="E392" s="176">
        <f>VLOOKUP(A392,[2]BDV31122018!A$1:M$65536,13,FALSE)</f>
        <v>864.98</v>
      </c>
      <c r="F392" s="176">
        <f>VLOOKUP(A392,[2]BDV31122017!A$1:M$65536,13,FALSE)</f>
        <v>3101.56</v>
      </c>
      <c r="G392" s="176">
        <f>VLOOKUP(A392,[2]BDV31122016!A$1:M$65536,13,FALSE)</f>
        <v>798.64</v>
      </c>
      <c r="H392" s="176">
        <v>0</v>
      </c>
      <c r="I392" s="177">
        <f t="shared" si="18"/>
        <v>-2236.58</v>
      </c>
      <c r="J392" s="178">
        <f t="shared" si="19"/>
        <v>-0.72111453591096097</v>
      </c>
      <c r="K392" s="292"/>
      <c r="L392" s="179"/>
      <c r="N392" s="199"/>
      <c r="S392" s="173"/>
    </row>
    <row r="393" spans="1:19" s="182" customFormat="1" x14ac:dyDescent="0.25">
      <c r="A393" s="132" t="str">
        <f>[2]BDV31122017!A2160</f>
        <v>402602045</v>
      </c>
      <c r="B393" s="174" t="str">
        <f>[2]BDV31122017!B2160</f>
        <v>Int.pass.mut.chi.Credem 332/7119546</v>
      </c>
      <c r="C393" s="175"/>
      <c r="D393" s="175"/>
      <c r="E393" s="176">
        <f>VLOOKUP(A393,[2]BDV31122018!A$1:M$65536,13,FALSE)</f>
        <v>1681.89</v>
      </c>
      <c r="F393" s="176">
        <f>VLOOKUP(A393,[2]BDV31122017!A$1:M$65536,13,FALSE)</f>
        <v>1795.06</v>
      </c>
      <c r="G393" s="176"/>
      <c r="H393" s="176"/>
      <c r="I393" s="177">
        <f t="shared" si="18"/>
        <v>-113.16999999999985</v>
      </c>
      <c r="J393" s="178">
        <f t="shared" si="19"/>
        <v>-6.3045246398448995E-2</v>
      </c>
      <c r="K393" s="292"/>
      <c r="L393" s="179"/>
      <c r="N393" s="199"/>
      <c r="S393" s="173"/>
    </row>
    <row r="394" spans="1:19" s="182" customFormat="1" x14ac:dyDescent="0.25">
      <c r="A394" s="132" t="str">
        <f>[2]BDV31122017!A2162</f>
        <v>402602046</v>
      </c>
      <c r="B394" s="174" t="str">
        <f>[2]BDV31122017!B2162</f>
        <v>Int.pass.mut.chi.Unicredit 7685561</v>
      </c>
      <c r="C394" s="175"/>
      <c r="D394" s="175"/>
      <c r="E394" s="176">
        <f>VLOOKUP(A394,[2]BDV31122018!A$1:M$65536,13,FALSE)</f>
        <v>6519.65</v>
      </c>
      <c r="F394" s="176">
        <f>VLOOKUP(A394,[2]BDV31122017!A$1:M$65536,13,FALSE)</f>
        <v>7386.97</v>
      </c>
      <c r="G394" s="176"/>
      <c r="H394" s="176"/>
      <c r="I394" s="177">
        <f t="shared" si="18"/>
        <v>-867.32000000000062</v>
      </c>
      <c r="J394" s="178">
        <f t="shared" si="19"/>
        <v>-0.11741214598136998</v>
      </c>
      <c r="K394" s="292"/>
      <c r="L394" s="179"/>
      <c r="N394" s="199"/>
      <c r="S394" s="173"/>
    </row>
    <row r="395" spans="1:19" s="182" customFormat="1" x14ac:dyDescent="0.25">
      <c r="A395" s="132" t="str">
        <f>[2]BDV31122017!A2164</f>
        <v>402602047</v>
      </c>
      <c r="B395" s="174" t="str">
        <f>[2]BDV31122017!B2164</f>
        <v>Int.pass.mut.chi.Unicredit 7685516</v>
      </c>
      <c r="C395" s="175"/>
      <c r="D395" s="175"/>
      <c r="E395" s="176">
        <f>VLOOKUP(A395,[2]BDV31122018!A$1:M$65536,13,FALSE)</f>
        <v>6817.5</v>
      </c>
      <c r="F395" s="176">
        <f>VLOOKUP(A395,[2]BDV31122017!A$1:M$65536,13,FALSE)</f>
        <v>10060.780000000001</v>
      </c>
      <c r="G395" s="176"/>
      <c r="H395" s="176"/>
      <c r="I395" s="177">
        <f t="shared" si="18"/>
        <v>-3243.2800000000007</v>
      </c>
      <c r="J395" s="178">
        <f t="shared" si="19"/>
        <v>-0.32236864338550297</v>
      </c>
      <c r="K395" s="292"/>
      <c r="L395" s="179"/>
      <c r="N395" s="199"/>
      <c r="S395" s="173"/>
    </row>
    <row r="396" spans="1:19" s="182" customFormat="1" x14ac:dyDescent="0.25">
      <c r="A396" s="132" t="str">
        <f>[2]BDV31122017!A2166</f>
        <v>402602050</v>
      </c>
      <c r="B396" s="174" t="str">
        <f>[2]BDV31122017!B2166</f>
        <v>Int.pass.su finan.Senior 101714 BPM</v>
      </c>
      <c r="C396" s="175"/>
      <c r="D396" s="175"/>
      <c r="E396" s="176">
        <f>VLOOKUP(A396,[2]BDV31122018!A$1:M$65536,13,FALSE)</f>
        <v>0</v>
      </c>
      <c r="F396" s="176">
        <f>VLOOKUP(A396,[2]BDV31122017!A$1:M$65536,13,FALSE)</f>
        <v>0</v>
      </c>
      <c r="G396" s="176"/>
      <c r="H396" s="176"/>
      <c r="I396" s="177">
        <f t="shared" si="18"/>
        <v>0</v>
      </c>
      <c r="J396" s="178" t="e">
        <f t="shared" si="19"/>
        <v>#DIV/0!</v>
      </c>
      <c r="K396" s="292"/>
      <c r="L396" s="179"/>
      <c r="N396" s="199"/>
      <c r="S396" s="173"/>
    </row>
    <row r="397" spans="1:19" s="182" customFormat="1" x14ac:dyDescent="0.25">
      <c r="A397" s="132" t="s">
        <v>398</v>
      </c>
      <c r="B397" s="174" t="str">
        <f>VLOOKUP(A397,'[2]bdv 31.12.2015 v. 23.03.2016'!A$1:M$65536,2,FALSE)</f>
        <v>Int.pass. finanz. bridge 101715 BPM</v>
      </c>
      <c r="C397" s="175"/>
      <c r="D397" s="175"/>
      <c r="E397" s="176">
        <f>VLOOKUP(A397,[2]BDV31122018!A$1:M$65536,13,FALSE)</f>
        <v>0</v>
      </c>
      <c r="F397" s="176">
        <f>VLOOKUP(A397,[2]BDV31122017!A$1:M$65536,13,FALSE)</f>
        <v>0</v>
      </c>
      <c r="G397" s="176">
        <f>VLOOKUP(A397,[2]BDV31122016!A$1:M$65536,13,FALSE)</f>
        <v>0</v>
      </c>
      <c r="H397" s="176">
        <f>VLOOKUP(A397,'[2]bdv 31.12.2015 v. 23.03.2016'!A$1:M$65536,13,FALSE)</f>
        <v>0</v>
      </c>
      <c r="I397" s="177">
        <f t="shared" si="18"/>
        <v>0</v>
      </c>
      <c r="J397" s="178" t="e">
        <f t="shared" si="19"/>
        <v>#DIV/0!</v>
      </c>
      <c r="K397" s="292"/>
      <c r="L397" s="179"/>
      <c r="N397" s="199"/>
      <c r="S397" s="173"/>
    </row>
    <row r="398" spans="1:19" s="182" customFormat="1" x14ac:dyDescent="0.25">
      <c r="A398" s="132" t="s">
        <v>399</v>
      </c>
      <c r="B398" s="174" t="str">
        <f>VLOOKUP(A398,'[2]bdv 31.12.2015 v. 23.03.2016'!A$1:M$65536,2,FALSE)</f>
        <v>Int.pass.BPM 300381/1 linea A amort</v>
      </c>
      <c r="C398" s="175" t="s">
        <v>892</v>
      </c>
      <c r="D398" s="175"/>
      <c r="E398" s="176">
        <f>VLOOKUP(A398,[2]BDV31122018!A$1:M$65536,13,FALSE)</f>
        <v>248832.82</v>
      </c>
      <c r="F398" s="176">
        <f>VLOOKUP(A398,[2]BDV31122017!A$1:M$65536,13,FALSE)</f>
        <v>252945.14</v>
      </c>
      <c r="G398" s="176">
        <f>VLOOKUP(A398,[2]BDV31122016!A$1:M$65536,13,FALSE)</f>
        <v>379135.06</v>
      </c>
      <c r="H398" s="176">
        <f>VLOOKUP(A398,'[2]bdv 31.12.2015 v. 23.03.2016'!A$1:M$65536,13,FALSE)</f>
        <v>418707.21</v>
      </c>
      <c r="I398" s="177">
        <f t="shared" si="18"/>
        <v>-4112.320000000007</v>
      </c>
      <c r="J398" s="178">
        <f t="shared" si="19"/>
        <v>-1.6257754547092728E-2</v>
      </c>
      <c r="K398" s="292"/>
      <c r="L398" s="179"/>
      <c r="N398" s="199"/>
      <c r="S398" s="173"/>
    </row>
    <row r="399" spans="1:19" s="182" customFormat="1" x14ac:dyDescent="0.25">
      <c r="A399" s="132" t="s">
        <v>400</v>
      </c>
      <c r="B399" s="174" t="str">
        <f>VLOOKUP(A399,'[2]bdv 31.12.2015 v. 23.03.2016'!A$1:M$65536,2,FALSE)</f>
        <v>Int.pass.BPM 300382/1 linea B bulle</v>
      </c>
      <c r="C399" s="175" t="s">
        <v>892</v>
      </c>
      <c r="D399" s="175"/>
      <c r="E399" s="176">
        <f>VLOOKUP(A399,[2]BDV31122018!A$1:M$65536,13,FALSE)</f>
        <v>113425.75</v>
      </c>
      <c r="F399" s="176">
        <f>VLOOKUP(A399,[2]BDV31122017!A$1:M$65536,13,FALSE)</f>
        <v>90795.65</v>
      </c>
      <c r="G399" s="176">
        <f>VLOOKUP(A399,[2]BDV31122016!A$1:M$65536,13,FALSE)</f>
        <v>112287.32</v>
      </c>
      <c r="H399" s="176">
        <f>VLOOKUP(A399,'[2]bdv 31.12.2015 v. 23.03.2016'!A$1:M$65536,13,FALSE)</f>
        <v>112330.64</v>
      </c>
      <c r="I399" s="177">
        <f t="shared" si="18"/>
        <v>22630.100000000006</v>
      </c>
      <c r="J399" s="178">
        <f t="shared" si="19"/>
        <v>0.2492421167754183</v>
      </c>
      <c r="K399" s="292"/>
      <c r="L399" s="179"/>
      <c r="N399" s="199"/>
      <c r="S399" s="173"/>
    </row>
    <row r="400" spans="1:19" s="182" customFormat="1" x14ac:dyDescent="0.25">
      <c r="A400" s="132" t="s">
        <v>401</v>
      </c>
      <c r="B400" s="174" t="str">
        <f>VLOOKUP(A400,'[2]bdv 31.12.2015 v. 23.03.2016'!A$1:M$65536,2,FALSE)</f>
        <v>Int.pas.BPM derivati Ctr/IRS 3721</v>
      </c>
      <c r="C400" s="175"/>
      <c r="D400" s="175"/>
      <c r="E400" s="176">
        <f>VLOOKUP(A400,[2]BDV31122018!A$1:M$65536,13,FALSE)</f>
        <v>23428.93</v>
      </c>
      <c r="F400" s="176">
        <f>VLOOKUP(A400,[2]BDV31122017!A$1:M$65536,13,FALSE)</f>
        <v>32468.94</v>
      </c>
      <c r="G400" s="176">
        <f>VLOOKUP(A400,[2]BDV31122016!A$1:M$65536,13,FALSE)</f>
        <v>36828.769999999997</v>
      </c>
      <c r="H400" s="176">
        <f>VLOOKUP(A400,'[2]bdv 31.12.2015 v. 23.03.2016'!A$1:M$65536,13,FALSE)</f>
        <v>24767.17</v>
      </c>
      <c r="I400" s="177">
        <f t="shared" si="18"/>
        <v>-9040.0099999999984</v>
      </c>
      <c r="J400" s="178">
        <f t="shared" si="19"/>
        <v>-0.27842023792584542</v>
      </c>
      <c r="K400" s="292"/>
      <c r="L400" s="179"/>
      <c r="N400" s="199"/>
      <c r="S400" s="173"/>
    </row>
    <row r="401" spans="1:20" s="182" customFormat="1" x14ac:dyDescent="0.25">
      <c r="A401" s="223" t="s">
        <v>1699</v>
      </c>
      <c r="B401" s="224" t="s">
        <v>1700</v>
      </c>
      <c r="C401" s="175"/>
      <c r="D401" s="175"/>
      <c r="E401" s="176">
        <f>VLOOKUP(A401,[2]BDV31122018!A$1:M$65536,13,FALSE)</f>
        <v>10891.39</v>
      </c>
      <c r="F401" s="176"/>
      <c r="G401" s="176"/>
      <c r="H401" s="176"/>
      <c r="I401" s="177">
        <f t="shared" si="18"/>
        <v>10891.39</v>
      </c>
      <c r="J401" s="178" t="e">
        <f t="shared" si="19"/>
        <v>#DIV/0!</v>
      </c>
      <c r="K401" s="292"/>
      <c r="L401" s="179"/>
      <c r="N401" s="199"/>
      <c r="S401" s="173"/>
    </row>
    <row r="402" spans="1:20" s="182" customFormat="1" x14ac:dyDescent="0.25">
      <c r="A402" s="139" t="s">
        <v>402</v>
      </c>
      <c r="B402" s="174" t="str">
        <f>VLOOKUP(A402,'[2]bdv 31.12.2015 v. 23.03.2016'!A$1:M$65536,2,FALSE)</f>
        <v>Int.pass. altri finanz.</v>
      </c>
      <c r="C402" s="175"/>
      <c r="D402" s="175"/>
      <c r="E402" s="176">
        <f>VLOOKUP(A402,[2]BDV31122018!A$1:M$65536,13,FALSE)</f>
        <v>0</v>
      </c>
      <c r="F402" s="176">
        <f>VLOOKUP(A402,[2]BDV31122017!A$1:M$65536,13,FALSE)</f>
        <v>0</v>
      </c>
      <c r="G402" s="176">
        <f>VLOOKUP(A402,[2]BDV31122016!A$1:M$65536,13,FALSE)</f>
        <v>0</v>
      </c>
      <c r="H402" s="176">
        <f>VLOOKUP(A402,'[2]bdv 31.12.2015 v. 23.03.2016'!A$1:M$65536,13,FALSE)</f>
        <v>15388.27</v>
      </c>
      <c r="I402" s="177">
        <f t="shared" si="18"/>
        <v>0</v>
      </c>
      <c r="J402" s="178" t="e">
        <f t="shared" si="19"/>
        <v>#DIV/0!</v>
      </c>
      <c r="K402" s="292"/>
      <c r="L402" s="179"/>
      <c r="N402" s="199"/>
      <c r="S402" s="173"/>
    </row>
    <row r="403" spans="1:20" s="182" customFormat="1" x14ac:dyDescent="0.25">
      <c r="A403" s="132" t="s">
        <v>403</v>
      </c>
      <c r="B403" s="174" t="str">
        <f>VLOOKUP(A403,'[2]bdv 31.12.2015 v. 23.03.2016'!A$1:M$65536,2,FALSE)</f>
        <v>Int. pass. trimes. banche</v>
      </c>
      <c r="C403" s="175"/>
      <c r="D403" s="175"/>
      <c r="E403" s="176">
        <f>VLOOKUP(A403,[2]BDV31122018!A$1:M$65536,13,FALSE)</f>
        <v>134.85</v>
      </c>
      <c r="F403" s="176">
        <f>VLOOKUP(A403,[2]BDV31122017!A$1:M$65536,13,FALSE)</f>
        <v>689.34</v>
      </c>
      <c r="G403" s="176">
        <f>VLOOKUP(A403,[2]BDV31122016!A$1:M$65536,13,FALSE)</f>
        <v>18955.02</v>
      </c>
      <c r="H403" s="176">
        <f>VLOOKUP(A403,'[2]bdv 31.12.2015 v. 23.03.2016'!A$1:M$65536,13,FALSE)</f>
        <v>37702.79</v>
      </c>
      <c r="I403" s="177">
        <f t="shared" si="18"/>
        <v>-554.49</v>
      </c>
      <c r="J403" s="178">
        <f t="shared" si="19"/>
        <v>-0.80437810079206196</v>
      </c>
      <c r="K403" s="292"/>
      <c r="L403" s="179"/>
      <c r="N403" s="199"/>
      <c r="S403" s="173"/>
    </row>
    <row r="404" spans="1:20" s="182" customFormat="1" x14ac:dyDescent="0.25">
      <c r="A404" s="141" t="s">
        <v>404</v>
      </c>
      <c r="B404" s="174" t="str">
        <f>VLOOKUP(A404,'[2]bdv 31.12.2015 v. 23.03.2016'!A$1:M$65536,2,FALSE)</f>
        <v>Int. pass.factoring</v>
      </c>
      <c r="C404" s="175"/>
      <c r="D404" s="175"/>
      <c r="E404" s="176">
        <f>VLOOKUP(A404,[2]BDV31122018!A$1:M$65536,13,FALSE)</f>
        <v>65843.360000000001</v>
      </c>
      <c r="F404" s="176">
        <f>VLOOKUP(A404,[2]BDV31122017!A$1:M$65536,13,FALSE)</f>
        <v>113924.54</v>
      </c>
      <c r="G404" s="176">
        <f>VLOOKUP(A404,[2]BDV31122016!A$1:M$65536,13,FALSE)</f>
        <v>117103.9</v>
      </c>
      <c r="H404" s="176">
        <f>VLOOKUP(A404,'[2]bdv 31.12.2015 v. 23.03.2016'!A$1:M$65536,13,FALSE)</f>
        <v>114204.15</v>
      </c>
      <c r="I404" s="177">
        <f t="shared" si="18"/>
        <v>-48081.179999999993</v>
      </c>
      <c r="J404" s="178">
        <f t="shared" si="19"/>
        <v>-0.42204410041945306</v>
      </c>
      <c r="K404" s="292"/>
      <c r="L404" s="179"/>
      <c r="N404" s="199"/>
      <c r="S404" s="173"/>
      <c r="T404" s="173"/>
    </row>
    <row r="405" spans="1:20" s="182" customFormat="1" x14ac:dyDescent="0.25">
      <c r="A405" s="132" t="s">
        <v>405</v>
      </c>
      <c r="B405" s="174" t="str">
        <f>VLOOKUP(A405,'[2]bdv 31.12.2015 v. 23.03.2016'!A$1:M$65536,2,FALSE)</f>
        <v>Int. pass.su altri debiti</v>
      </c>
      <c r="C405" s="175"/>
      <c r="D405" s="175"/>
      <c r="E405" s="176">
        <f>VLOOKUP(A405,[2]BDV31122018!A$1:M$65536,13,FALSE)</f>
        <v>28.05</v>
      </c>
      <c r="F405" s="176">
        <f>VLOOKUP(A405,[2]BDV31122017!A$1:M$65536,13,FALSE)</f>
        <v>0</v>
      </c>
      <c r="G405" s="176">
        <f>VLOOKUP(A405,[2]BDV31122016!A$1:M$65536,13,FALSE)</f>
        <v>226.05</v>
      </c>
      <c r="H405" s="176">
        <f>VLOOKUP(A405,'[2]bdv 31.12.2015 v. 23.03.2016'!A$1:M$65536,13,FALSE)</f>
        <v>3984.9</v>
      </c>
      <c r="I405" s="177">
        <f t="shared" si="18"/>
        <v>28.05</v>
      </c>
      <c r="J405" s="178" t="e">
        <f t="shared" si="19"/>
        <v>#DIV/0!</v>
      </c>
      <c r="K405" s="292"/>
      <c r="L405" s="179"/>
      <c r="M405" s="191"/>
      <c r="N405" s="199"/>
      <c r="S405" s="173"/>
      <c r="T405" s="173"/>
    </row>
    <row r="406" spans="1:20" s="182" customFormat="1" x14ac:dyDescent="0.25">
      <c r="A406" s="132" t="s">
        <v>406</v>
      </c>
      <c r="B406" s="174" t="str">
        <f>VLOOKUP(A406,'[2]bdv 31.12.2015 v. 23.03.2016'!A$1:M$65536,2,FALSE)</f>
        <v>Int.pass. su c/ant.estero/italia</v>
      </c>
      <c r="C406" s="175"/>
      <c r="D406" s="175"/>
      <c r="E406" s="176">
        <f>VLOOKUP(A406,[2]BDV31122018!A$1:M$65536,13,FALSE)</f>
        <v>88717.09</v>
      </c>
      <c r="F406" s="176">
        <f>VLOOKUP(A406,[2]BDV31122017!A$1:M$65536,13,FALSE)</f>
        <v>90563.23</v>
      </c>
      <c r="G406" s="176">
        <f>VLOOKUP(A406,[2]BDV31122016!A$1:M$65536,13,FALSE)</f>
        <v>221750.56</v>
      </c>
      <c r="H406" s="176">
        <f>VLOOKUP(A406,'[2]bdv 31.12.2015 v. 23.03.2016'!A$1:M$65536,13,FALSE)</f>
        <v>297949.65999999997</v>
      </c>
      <c r="I406" s="177">
        <f t="shared" si="18"/>
        <v>-1846.1399999999994</v>
      </c>
      <c r="J406" s="178">
        <f t="shared" si="19"/>
        <v>-2.0385094480397832E-2</v>
      </c>
      <c r="K406" s="292"/>
      <c r="L406" s="179"/>
      <c r="N406" s="199"/>
      <c r="S406" s="173"/>
      <c r="T406" s="173"/>
    </row>
    <row r="407" spans="1:20" s="182" customFormat="1" x14ac:dyDescent="0.25">
      <c r="A407" s="132" t="s">
        <v>407</v>
      </c>
      <c r="B407" s="174" t="str">
        <f>VLOOKUP(A407,'[2]bdv 31.12.2015 v. 23.03.2016'!A$1:M$65536,2,FALSE)</f>
        <v>Spese bancarie</v>
      </c>
      <c r="C407" s="175"/>
      <c r="D407" s="175"/>
      <c r="E407" s="176">
        <f>VLOOKUP(A407,[2]BDV31122018!A$1:M$65536,13,FALSE)</f>
        <v>107413.7</v>
      </c>
      <c r="F407" s="176">
        <f>VLOOKUP(A407,[2]BDV31122017!A$1:M$65536,13,FALSE)</f>
        <v>132114.63</v>
      </c>
      <c r="G407" s="176">
        <f>VLOOKUP(A407,[2]BDV31122016!A$1:M$65536,13,FALSE)</f>
        <v>153235.60999999999</v>
      </c>
      <c r="H407" s="176">
        <f>VLOOKUP(A407,'[2]bdv 31.12.2015 v. 23.03.2016'!A$1:M$65536,13,FALSE)</f>
        <v>153442.41</v>
      </c>
      <c r="I407" s="177">
        <f t="shared" si="18"/>
        <v>-24700.930000000008</v>
      </c>
      <c r="J407" s="178">
        <f t="shared" si="19"/>
        <v>-0.18696589469311617</v>
      </c>
      <c r="K407" s="292"/>
      <c r="L407" s="179"/>
      <c r="N407" s="199"/>
      <c r="S407" s="173"/>
      <c r="T407" s="173"/>
    </row>
    <row r="408" spans="1:20" s="182" customFormat="1" x14ac:dyDescent="0.25">
      <c r="A408" s="132" t="s">
        <v>492</v>
      </c>
      <c r="B408" s="174" t="s">
        <v>491</v>
      </c>
      <c r="C408" s="175"/>
      <c r="D408" s="175"/>
      <c r="E408" s="176">
        <f>VLOOKUP(A408,[2]BDV31122018!A$1:M$65536,13,FALSE)</f>
        <v>0</v>
      </c>
      <c r="F408" s="176">
        <f>VLOOKUP(A408,[2]BDV31122017!A$1:M$65536,13,FALSE)</f>
        <v>1271.54</v>
      </c>
      <c r="G408" s="176">
        <f>VLOOKUP(A408,[2]BDV31122016!A$1:M$65536,13,FALSE)</f>
        <v>0</v>
      </c>
      <c r="H408" s="176"/>
      <c r="I408" s="177">
        <f t="shared" si="18"/>
        <v>-1271.54</v>
      </c>
      <c r="J408" s="178">
        <f t="shared" si="19"/>
        <v>-1</v>
      </c>
      <c r="K408" s="292"/>
      <c r="L408" s="179"/>
      <c r="N408" s="199"/>
      <c r="S408" s="173"/>
      <c r="T408" s="173"/>
    </row>
    <row r="409" spans="1:20" s="182" customFormat="1" x14ac:dyDescent="0.25">
      <c r="A409" s="223" t="s">
        <v>1701</v>
      </c>
      <c r="B409" s="224" t="s">
        <v>1702</v>
      </c>
      <c r="C409" s="175"/>
      <c r="D409" s="175"/>
      <c r="E409" s="176">
        <f>VLOOKUP(A409,[2]BDV31122018!A$1:M$65536,13,FALSE)</f>
        <v>2333.86</v>
      </c>
      <c r="F409" s="176"/>
      <c r="G409" s="176"/>
      <c r="H409" s="176"/>
      <c r="I409" s="177">
        <f t="shared" si="18"/>
        <v>2333.86</v>
      </c>
      <c r="J409" s="178" t="e">
        <f t="shared" si="19"/>
        <v>#DIV/0!</v>
      </c>
      <c r="K409" s="292"/>
      <c r="L409" s="179"/>
      <c r="N409" s="199"/>
      <c r="S409" s="173"/>
      <c r="T409" s="173"/>
    </row>
    <row r="410" spans="1:20" s="182" customFormat="1" x14ac:dyDescent="0.25">
      <c r="A410" s="132" t="s">
        <v>408</v>
      </c>
      <c r="B410" s="174" t="str">
        <f>VLOOKUP(A410,'[2]bdv 31.12.2015 v. 23.03.2016'!A$1:M$65536,2,FALSE)</f>
        <v>Commissioni x factoring</v>
      </c>
      <c r="C410" s="175"/>
      <c r="D410" s="175"/>
      <c r="E410" s="176">
        <f>VLOOKUP(A410,[2]BDV31122018!A$1:M$65536,13,FALSE)</f>
        <v>98609.73</v>
      </c>
      <c r="F410" s="176">
        <f>VLOOKUP(A410,[2]BDV31122017!A$1:M$65536,13,FALSE)</f>
        <v>115881.44</v>
      </c>
      <c r="G410" s="176">
        <f>VLOOKUP(A410,[2]BDV31122016!A$1:M$65536,13,FALSE)</f>
        <v>150915.57999999999</v>
      </c>
      <c r="H410" s="176">
        <f>VLOOKUP(A410,'[2]bdv 31.12.2015 v. 23.03.2016'!A$1:M$65536,13,FALSE)</f>
        <v>114494.5</v>
      </c>
      <c r="I410" s="177">
        <f t="shared" si="18"/>
        <v>-17271.710000000006</v>
      </c>
      <c r="J410" s="178">
        <f t="shared" si="19"/>
        <v>-0.14904638741113335</v>
      </c>
      <c r="K410" s="292"/>
      <c r="L410" s="179"/>
      <c r="M410" s="191"/>
      <c r="N410" s="199"/>
      <c r="S410" s="173"/>
      <c r="T410" s="173"/>
    </row>
    <row r="411" spans="1:20" s="182" customFormat="1" x14ac:dyDescent="0.25">
      <c r="A411" s="185" t="s">
        <v>893</v>
      </c>
      <c r="B411" s="133" t="s">
        <v>894</v>
      </c>
      <c r="C411" s="186"/>
      <c r="D411" s="430"/>
      <c r="E411" s="227">
        <f>SUM(E376:E410)</f>
        <v>809230.96999999986</v>
      </c>
      <c r="F411" s="227">
        <f>SUM(F376:F410)</f>
        <v>947821.15000000014</v>
      </c>
      <c r="G411" s="227">
        <f>SUM(G376:G410)</f>
        <v>1327270.1800000002</v>
      </c>
      <c r="H411" s="227">
        <f>SUM(H376:H410)</f>
        <v>1412558.94</v>
      </c>
      <c r="I411" s="188">
        <f>+E411-F411</f>
        <v>-138590.18000000028</v>
      </c>
      <c r="J411" s="189">
        <f>+I411/F411</f>
        <v>-0.1462197588648452</v>
      </c>
      <c r="K411" s="293"/>
      <c r="L411" s="190"/>
      <c r="S411" s="173"/>
      <c r="T411" s="173"/>
    </row>
    <row r="412" spans="1:20" s="182" customFormat="1" x14ac:dyDescent="0.25">
      <c r="A412" s="217"/>
      <c r="B412" s="192"/>
      <c r="C412" s="175"/>
      <c r="D412" s="175"/>
      <c r="E412" s="175"/>
      <c r="F412" s="195"/>
      <c r="G412" s="195"/>
      <c r="H412" s="195"/>
      <c r="I412" s="195"/>
      <c r="J412" s="239"/>
      <c r="K412" s="297"/>
      <c r="L412" s="221"/>
      <c r="S412" s="173"/>
      <c r="T412" s="173"/>
    </row>
    <row r="413" spans="1:20" s="182" customFormat="1" x14ac:dyDescent="0.25">
      <c r="A413" s="140" t="s">
        <v>409</v>
      </c>
      <c r="B413" s="174" t="str">
        <f>VLOOKUP(A413,'[2]bdv 31.12.2015 v. 23.03.2016'!A$1:M$65536,2,FALSE)</f>
        <v>Differenze cambi passive</v>
      </c>
      <c r="C413" s="175"/>
      <c r="D413" s="175"/>
      <c r="E413" s="176">
        <f>VLOOKUP(A413,[2]BDV31122018!A$1:M$65536,13,FALSE)</f>
        <v>124921.28</v>
      </c>
      <c r="F413" s="176">
        <f>VLOOKUP(A413,[2]BDV31122017!A$1:M$65536,13,FALSE)</f>
        <v>120117.28</v>
      </c>
      <c r="G413" s="176">
        <f>VLOOKUP(A413,[2]BDV31122016!A$1:M$65536,13,FALSE)</f>
        <v>29210.82</v>
      </c>
      <c r="H413" s="176">
        <f>VLOOKUP(A413,'[2]bdv 31.12.2015 v. 23.03.2016'!A$1:M$65536,13,FALSE)</f>
        <v>120541.75999999999</v>
      </c>
      <c r="I413" s="177">
        <f>+E413-F413</f>
        <v>4804</v>
      </c>
      <c r="J413" s="178">
        <f>+I413/F413</f>
        <v>3.9994245623943533E-2</v>
      </c>
      <c r="K413" s="292"/>
      <c r="L413" s="179"/>
      <c r="N413" s="199"/>
      <c r="S413" s="173"/>
      <c r="T413" s="173"/>
    </row>
    <row r="414" spans="1:20" s="182" customFormat="1" x14ac:dyDescent="0.25">
      <c r="A414" s="132" t="s">
        <v>410</v>
      </c>
      <c r="B414" s="174" t="str">
        <f>VLOOKUP(A414,'[2]bdv 31.12.2015 v. 23.03.2016'!A$1:M$65536,2,FALSE)</f>
        <v>Differenze cambi attive</v>
      </c>
      <c r="C414" s="175"/>
      <c r="D414" s="175"/>
      <c r="E414" s="176">
        <f>VLOOKUP(A414,[2]BDV31122018!A$1:M$65536,13,FALSE)</f>
        <v>-67300.36</v>
      </c>
      <c r="F414" s="176">
        <f>VLOOKUP(A414,[2]BDV31122017!A$1:M$65536,13,FALSE)</f>
        <v>-118017.74</v>
      </c>
      <c r="G414" s="176">
        <f>VLOOKUP(A414,[2]BDV31122016!A$1:M$65536,13,FALSE)</f>
        <v>-99712.36</v>
      </c>
      <c r="H414" s="176">
        <f>VLOOKUP(A414,'[2]bdv 31.12.2015 v. 23.03.2016'!A$1:M$65536,13,FALSE)</f>
        <v>-27870.45</v>
      </c>
      <c r="I414" s="177">
        <f>+E414-F414</f>
        <v>50717.380000000005</v>
      </c>
      <c r="J414" s="178">
        <f>+I414/F414</f>
        <v>-0.42974369785423788</v>
      </c>
      <c r="K414" s="292"/>
      <c r="L414" s="179"/>
      <c r="N414" s="199"/>
      <c r="S414" s="173"/>
      <c r="T414" s="173"/>
    </row>
    <row r="415" spans="1:20" s="182" customFormat="1" x14ac:dyDescent="0.25">
      <c r="A415" s="185" t="s">
        <v>895</v>
      </c>
      <c r="B415" s="133" t="s">
        <v>896</v>
      </c>
      <c r="C415" s="252"/>
      <c r="D415" s="186"/>
      <c r="E415" s="188">
        <f>SUBTOTAL(9,E413:E414)</f>
        <v>57620.92</v>
      </c>
      <c r="F415" s="188">
        <f>SUBTOTAL(9,F413:F414)</f>
        <v>2099.5399999999936</v>
      </c>
      <c r="G415" s="188">
        <f>SUBTOTAL(9,G413:G414)</f>
        <v>-70501.540000000008</v>
      </c>
      <c r="H415" s="188">
        <f>SUBTOTAL(9,H413:H414)</f>
        <v>92671.31</v>
      </c>
      <c r="I415" s="188">
        <f>+E415-F415</f>
        <v>55521.380000000005</v>
      </c>
      <c r="J415" s="189">
        <f>+I415/F415</f>
        <v>26.444544995570542</v>
      </c>
      <c r="K415" s="293"/>
      <c r="L415" s="190"/>
      <c r="S415" s="173"/>
      <c r="T415" s="173"/>
    </row>
    <row r="416" spans="1:20" s="182" customFormat="1" x14ac:dyDescent="0.25">
      <c r="A416" s="217"/>
      <c r="B416" s="250"/>
      <c r="C416" s="175"/>
      <c r="D416" s="175"/>
      <c r="E416" s="175"/>
      <c r="F416" s="251"/>
      <c r="G416" s="251"/>
      <c r="H416" s="251"/>
      <c r="I416" s="251"/>
      <c r="J416" s="253"/>
      <c r="K416" s="297"/>
      <c r="L416" s="221"/>
      <c r="S416" s="173"/>
      <c r="T416" s="173"/>
    </row>
    <row r="417" spans="1:20" s="182" customFormat="1" x14ac:dyDescent="0.25">
      <c r="A417" s="240"/>
      <c r="B417" s="241"/>
      <c r="C417" s="206"/>
      <c r="D417" s="206"/>
      <c r="E417" s="206"/>
      <c r="F417" s="242"/>
      <c r="G417" s="242"/>
      <c r="H417" s="242"/>
      <c r="I417" s="242"/>
      <c r="J417" s="254"/>
      <c r="K417" s="297"/>
      <c r="L417" s="221"/>
      <c r="S417" s="173"/>
      <c r="T417" s="173"/>
    </row>
    <row r="418" spans="1:20" s="182" customFormat="1" x14ac:dyDescent="0.25">
      <c r="A418" s="210" t="s">
        <v>897</v>
      </c>
      <c r="B418" s="211" t="s">
        <v>898</v>
      </c>
      <c r="C418" s="212"/>
      <c r="D418" s="212"/>
      <c r="E418" s="255">
        <f>+E374+E411+E415+E366</f>
        <v>-3142487.34</v>
      </c>
      <c r="F418" s="255">
        <f>+F374+F411+F415+F366</f>
        <v>-2050486.0399999998</v>
      </c>
      <c r="G418" s="255">
        <f>+G374+G411+G415+G366</f>
        <v>48924.870000000112</v>
      </c>
      <c r="H418" s="255">
        <f>+H374+H411+H415+H366</f>
        <v>-499110.6399999999</v>
      </c>
      <c r="I418" s="244">
        <f>+E418-F418</f>
        <v>-1092001.3</v>
      </c>
      <c r="J418" s="245">
        <f>+I418/F418</f>
        <v>0.53255729553759856</v>
      </c>
      <c r="K418" s="296"/>
      <c r="L418" s="216"/>
      <c r="M418" s="191"/>
      <c r="S418" s="173"/>
      <c r="T418" s="173"/>
    </row>
    <row r="419" spans="1:20" s="182" customFormat="1" x14ac:dyDescent="0.25">
      <c r="A419" s="256"/>
      <c r="B419" s="250"/>
      <c r="C419" s="167"/>
      <c r="D419" s="167"/>
      <c r="E419" s="167"/>
      <c r="F419" s="251"/>
      <c r="G419" s="251"/>
      <c r="H419" s="251"/>
      <c r="I419" s="251"/>
      <c r="J419" s="253"/>
      <c r="K419" s="297"/>
      <c r="L419" s="221"/>
      <c r="S419" s="173"/>
      <c r="T419" s="173"/>
    </row>
    <row r="420" spans="1:20" s="182" customFormat="1" x14ac:dyDescent="0.25">
      <c r="A420" s="136"/>
      <c r="B420" s="192"/>
      <c r="C420" s="175"/>
      <c r="D420" s="432"/>
      <c r="E420" s="218"/>
      <c r="F420" s="199"/>
      <c r="G420" s="199"/>
      <c r="H420" s="199"/>
      <c r="I420" s="219"/>
      <c r="J420" s="220"/>
      <c r="K420" s="297"/>
      <c r="L420" s="221"/>
      <c r="S420" s="173"/>
      <c r="T420" s="173"/>
    </row>
    <row r="421" spans="1:20" s="182" customFormat="1" x14ac:dyDescent="0.25">
      <c r="A421" s="132" t="s">
        <v>146</v>
      </c>
      <c r="B421" s="174" t="str">
        <f>VLOOKUP(A421,'[2]bdv 31.12.2015 v. 23.03.2016'!A$1:M$65536,2,FALSE)</f>
        <v>Ist.rimb.IRES su IRAP per.2007/2011</v>
      </c>
      <c r="C421" s="175"/>
      <c r="D421" s="175"/>
      <c r="E421" s="176">
        <f>VLOOKUP(A421,[2]BDV31122018!A$1:M$65536,13,FALSE)</f>
        <v>0</v>
      </c>
      <c r="F421" s="176">
        <f>VLOOKUP(A421,[2]BDV31122017!A$1:M$65536,13,FALSE)</f>
        <v>0</v>
      </c>
      <c r="G421" s="176"/>
      <c r="H421" s="176">
        <f>VLOOKUP(A421,'[2]bdv 31.12.2015 v. 23.03.2016'!A$1:M$65536,13,FALSE)</f>
        <v>0</v>
      </c>
      <c r="I421" s="177">
        <f t="shared" ref="I421:I428" si="20">+G421-H421</f>
        <v>0</v>
      </c>
      <c r="J421" s="178"/>
      <c r="K421" s="292"/>
      <c r="L421" s="179"/>
      <c r="S421" s="173"/>
      <c r="T421" s="173"/>
    </row>
    <row r="422" spans="1:20" s="182" customFormat="1" x14ac:dyDescent="0.25">
      <c r="A422" s="185" t="s">
        <v>899</v>
      </c>
      <c r="B422" s="133" t="s">
        <v>411</v>
      </c>
      <c r="C422" s="186"/>
      <c r="D422" s="430"/>
      <c r="E422" s="187">
        <f>SUBTOTAL(9,E421)</f>
        <v>0</v>
      </c>
      <c r="F422" s="187">
        <f>SUBTOTAL(9,F421)</f>
        <v>0</v>
      </c>
      <c r="G422" s="187">
        <f>SUBTOTAL(9,G421)</f>
        <v>0</v>
      </c>
      <c r="H422" s="187">
        <f>SUBTOTAL(9,H421)</f>
        <v>0</v>
      </c>
      <c r="I422" s="188">
        <f t="shared" si="20"/>
        <v>0</v>
      </c>
      <c r="J422" s="189"/>
      <c r="K422" s="293"/>
      <c r="L422" s="190"/>
      <c r="S422" s="173"/>
      <c r="T422" s="173"/>
    </row>
    <row r="423" spans="1:20" s="182" customFormat="1" x14ac:dyDescent="0.25">
      <c r="A423" s="217"/>
      <c r="B423" s="192"/>
      <c r="C423" s="175"/>
      <c r="D423" s="432"/>
      <c r="E423" s="218"/>
      <c r="F423" s="199"/>
      <c r="G423" s="199"/>
      <c r="H423" s="199"/>
      <c r="I423" s="219">
        <f t="shared" si="20"/>
        <v>0</v>
      </c>
      <c r="J423" s="220"/>
      <c r="K423" s="297"/>
      <c r="L423" s="221"/>
      <c r="S423" s="173"/>
      <c r="T423" s="173"/>
    </row>
    <row r="424" spans="1:20" s="182" customFormat="1" ht="13.5" customHeight="1" x14ac:dyDescent="0.25">
      <c r="A424" s="132" t="s">
        <v>412</v>
      </c>
      <c r="B424" s="174" t="str">
        <f>VLOOKUP(A424,'[2]bdv 31.12.2015 v. 23.03.2016'!A$1:M$65536,2,FALSE)</f>
        <v>Arrotondamenti per Euro</v>
      </c>
      <c r="C424" s="175"/>
      <c r="D424" s="175"/>
      <c r="E424" s="176">
        <f>VLOOKUP(A424,[2]BDV31122018!A$1:M$65536,13,FALSE)</f>
        <v>-0.39</v>
      </c>
      <c r="F424" s="176"/>
      <c r="G424" s="176">
        <f>VLOOKUP(A424,[2]BDV31122016!A$1:M$65536,13,FALSE)</f>
        <v>0</v>
      </c>
      <c r="H424" s="176">
        <f>VLOOKUP(A424,'[2]bdv 31.12.2015 v. 23.03.2016'!A$1:M$65536,13,FALSE)</f>
        <v>0</v>
      </c>
      <c r="I424" s="177">
        <f t="shared" si="20"/>
        <v>0</v>
      </c>
      <c r="J424" s="178"/>
      <c r="K424" s="292"/>
      <c r="L424" s="179"/>
      <c r="N424" s="199"/>
      <c r="S424" s="173"/>
      <c r="T424" s="173"/>
    </row>
    <row r="425" spans="1:20" s="182" customFormat="1" ht="13.5" customHeight="1" x14ac:dyDescent="0.25">
      <c r="A425" s="132" t="s">
        <v>413</v>
      </c>
      <c r="B425" s="174" t="str">
        <f>VLOOKUP(A425,'[2]bdv 31.12.2015 v. 23.03.2016'!A$1:M$65536,2,FALSE)</f>
        <v>Altre impost. straord.</v>
      </c>
      <c r="C425" s="175"/>
      <c r="D425" s="175"/>
      <c r="E425" s="176">
        <f>VLOOKUP(A425,[2]BDV31122018!A$1:M$65536,13,FALSE)</f>
        <v>0</v>
      </c>
      <c r="F425" s="176"/>
      <c r="G425" s="176">
        <f>VLOOKUP(A425,[2]BDV31122016!A$1:M$65536,13,FALSE)</f>
        <v>0</v>
      </c>
      <c r="H425" s="176">
        <f>VLOOKUP(A425,'[2]bdv 31.12.2015 v. 23.03.2016'!A$1:M$65536,13,FALSE)</f>
        <v>0</v>
      </c>
      <c r="I425" s="177">
        <f t="shared" si="20"/>
        <v>0</v>
      </c>
      <c r="J425" s="178"/>
      <c r="K425" s="292"/>
      <c r="L425" s="179"/>
      <c r="N425" s="199"/>
      <c r="S425" s="173"/>
      <c r="T425" s="173"/>
    </row>
    <row r="426" spans="1:20" s="182" customFormat="1" ht="13.5" customHeight="1" x14ac:dyDescent="0.25">
      <c r="A426" s="132" t="s">
        <v>414</v>
      </c>
      <c r="B426" s="174" t="str">
        <f>VLOOKUP(A426,'[2]bdv 31.12.2015 v. 23.03.2016'!A$1:M$65536,2,FALSE)</f>
        <v>Minus. alien.cespiti dism</v>
      </c>
      <c r="C426" s="175"/>
      <c r="D426" s="175"/>
      <c r="E426" s="176">
        <f>VLOOKUP(A426,[2]BDV31122018!A$1:M$65536,13,FALSE)</f>
        <v>0</v>
      </c>
      <c r="F426" s="176"/>
      <c r="G426" s="176">
        <f>VLOOKUP(A426,[2]BDV31122016!A$1:M$65536,13,FALSE)</f>
        <v>0</v>
      </c>
      <c r="H426" s="176">
        <f>VLOOKUP(A426,'[2]bdv 31.12.2015 v. 23.03.2016'!A$1:M$65536,13,FALSE)</f>
        <v>0</v>
      </c>
      <c r="I426" s="177">
        <f t="shared" si="20"/>
        <v>0</v>
      </c>
      <c r="J426" s="178"/>
      <c r="K426" s="292"/>
      <c r="L426" s="179"/>
      <c r="N426" s="199"/>
      <c r="S426" s="173"/>
      <c r="T426" s="173"/>
    </row>
    <row r="427" spans="1:20" s="182" customFormat="1" ht="13.5" customHeight="1" x14ac:dyDescent="0.25">
      <c r="A427" s="132" t="s">
        <v>415</v>
      </c>
      <c r="B427" s="174" t="str">
        <f>VLOOKUP(A427,'[2]bdv 31.12.2015 v. 23.03.2016'!A$1:M$65536,2,FALSE)</f>
        <v>Spese Straord.di Riorganizz.Aziend.</v>
      </c>
      <c r="C427" s="175"/>
      <c r="D427" s="175"/>
      <c r="E427" s="176">
        <f>VLOOKUP(A427,[2]BDV31122018!A$1:M$65536,13,FALSE)</f>
        <v>0</v>
      </c>
      <c r="F427" s="176"/>
      <c r="G427" s="176">
        <f>VLOOKUP(A427,[2]BDV31122016!A$1:M$65536,13,FALSE)</f>
        <v>0</v>
      </c>
      <c r="H427" s="176">
        <f>VLOOKUP(A427,'[2]bdv 31.12.2015 v. 23.03.2016'!A$1:M$65536,13,FALSE)</f>
        <v>0</v>
      </c>
      <c r="I427" s="177">
        <f t="shared" si="20"/>
        <v>0</v>
      </c>
      <c r="J427" s="178"/>
      <c r="K427" s="292"/>
      <c r="L427" s="179"/>
      <c r="N427" s="199"/>
      <c r="T427" s="173"/>
    </row>
    <row r="428" spans="1:20" s="182" customFormat="1" x14ac:dyDescent="0.25">
      <c r="A428" s="185" t="s">
        <v>900</v>
      </c>
      <c r="B428" s="133" t="s">
        <v>901</v>
      </c>
      <c r="C428" s="186"/>
      <c r="D428" s="430"/>
      <c r="E428" s="187">
        <f>SUBTOTAL(9,E424:E427)</f>
        <v>-0.39</v>
      </c>
      <c r="F428" s="187">
        <f>SUBTOTAL(9,F424:F427)</f>
        <v>0</v>
      </c>
      <c r="G428" s="187">
        <f>SUBTOTAL(9,G424:G427)</f>
        <v>0</v>
      </c>
      <c r="H428" s="187">
        <f>SUBTOTAL(9,H424:H427)</f>
        <v>0</v>
      </c>
      <c r="I428" s="188">
        <f t="shared" si="20"/>
        <v>0</v>
      </c>
      <c r="J428" s="189"/>
      <c r="K428" s="293"/>
      <c r="L428" s="190"/>
      <c r="T428" s="173"/>
    </row>
    <row r="429" spans="1:20" s="182" customFormat="1" x14ac:dyDescent="0.25">
      <c r="A429" s="217"/>
      <c r="C429" s="175"/>
      <c r="D429" s="175"/>
      <c r="E429" s="175"/>
      <c r="F429" s="195"/>
      <c r="G429" s="195"/>
      <c r="H429" s="195"/>
      <c r="I429" s="195"/>
      <c r="J429" s="239"/>
      <c r="K429" s="297"/>
      <c r="L429" s="221"/>
      <c r="T429" s="173"/>
    </row>
    <row r="430" spans="1:20" s="182" customFormat="1" x14ac:dyDescent="0.25">
      <c r="A430" s="217"/>
      <c r="C430" s="175"/>
      <c r="D430" s="175"/>
      <c r="E430" s="175"/>
      <c r="F430" s="242"/>
      <c r="G430" s="242"/>
      <c r="H430" s="242"/>
      <c r="I430" s="242"/>
      <c r="J430" s="239"/>
      <c r="K430" s="297"/>
      <c r="L430" s="221"/>
      <c r="T430" s="173"/>
    </row>
    <row r="431" spans="1:20" s="182" customFormat="1" x14ac:dyDescent="0.25">
      <c r="A431" s="246" t="s">
        <v>902</v>
      </c>
      <c r="B431" s="247" t="s">
        <v>903</v>
      </c>
      <c r="C431" s="248"/>
      <c r="D431" s="434"/>
      <c r="E431" s="213">
        <f>SUBTOTAL(9,E420:E430)</f>
        <v>-0.39</v>
      </c>
      <c r="F431" s="213">
        <f>SUBTOTAL(9,F420:F430)</f>
        <v>0</v>
      </c>
      <c r="G431" s="213">
        <f>SUBTOTAL(9,G420:G430)</f>
        <v>0</v>
      </c>
      <c r="H431" s="213">
        <f>SUBTOTAL(9,H420:H430)</f>
        <v>0</v>
      </c>
      <c r="I431" s="214">
        <f>+G431-H431</f>
        <v>0</v>
      </c>
      <c r="J431" s="215"/>
      <c r="K431" s="296"/>
      <c r="L431" s="216"/>
      <c r="T431" s="173"/>
    </row>
    <row r="432" spans="1:20" s="182" customFormat="1" x14ac:dyDescent="0.25">
      <c r="A432" s="217"/>
      <c r="C432" s="175"/>
      <c r="D432" s="175"/>
      <c r="E432" s="175"/>
      <c r="F432" s="251"/>
      <c r="G432" s="251"/>
      <c r="H432" s="251"/>
      <c r="I432" s="251"/>
      <c r="J432" s="253"/>
      <c r="K432" s="297"/>
      <c r="L432" s="221"/>
      <c r="T432" s="173"/>
    </row>
    <row r="433" spans="1:20" s="182" customFormat="1" x14ac:dyDescent="0.25">
      <c r="A433" s="217"/>
      <c r="C433" s="175"/>
      <c r="D433" s="175"/>
      <c r="E433" s="175"/>
      <c r="F433" s="195"/>
      <c r="G433" s="195"/>
      <c r="H433" s="195"/>
      <c r="I433" s="195"/>
      <c r="J433" s="220"/>
      <c r="K433" s="297"/>
      <c r="L433" s="221"/>
      <c r="T433" s="173"/>
    </row>
    <row r="434" spans="1:20" s="182" customFormat="1" x14ac:dyDescent="0.25">
      <c r="A434" s="246"/>
      <c r="B434" s="247" t="s">
        <v>904</v>
      </c>
      <c r="C434" s="248"/>
      <c r="D434" s="434"/>
      <c r="E434" s="213">
        <f>+E363+E418+E431</f>
        <v>4406445.5200000452</v>
      </c>
      <c r="F434" s="213">
        <f>+F363+F418+F431</f>
        <v>-3762141.6800000602</v>
      </c>
      <c r="G434" s="213">
        <f>+G363+G418+G431</f>
        <v>290601.74999996554</v>
      </c>
      <c r="H434" s="213">
        <f>+H363+H418+H431</f>
        <v>-1074743.3400000029</v>
      </c>
      <c r="I434" s="214">
        <f>+E434-F434</f>
        <v>8168587.2000001054</v>
      </c>
      <c r="J434" s="215">
        <f>+I434/F434</f>
        <v>-2.1712598553704585</v>
      </c>
      <c r="K434" s="296"/>
      <c r="L434" s="216"/>
      <c r="T434" s="173"/>
    </row>
    <row r="435" spans="1:20" s="182" customFormat="1" x14ac:dyDescent="0.25">
      <c r="A435" s="217"/>
      <c r="C435" s="175"/>
      <c r="D435" s="175"/>
      <c r="E435" s="175"/>
      <c r="F435" s="195"/>
      <c r="G435" s="195"/>
      <c r="H435" s="195"/>
      <c r="I435" s="195"/>
      <c r="J435" s="220"/>
      <c r="K435" s="297"/>
      <c r="L435" s="221"/>
      <c r="T435" s="173"/>
    </row>
    <row r="436" spans="1:20" s="182" customFormat="1" x14ac:dyDescent="0.25">
      <c r="A436" s="142" t="s">
        <v>419</v>
      </c>
      <c r="B436" s="174" t="str">
        <f>VLOOKUP(A436,'[2]bdv 31.12.2015 v. 23.03.2016'!A$1:M$65536,2,FALSE)</f>
        <v>Util. Fondo Imposte Tasse differite</v>
      </c>
      <c r="C436" s="175"/>
      <c r="D436" s="175"/>
      <c r="E436" s="176">
        <f>VLOOKUP(A436,[2]BDV31122018!A$1:M$65536,13,FALSE)</f>
        <v>0</v>
      </c>
      <c r="F436" s="176">
        <f>VLOOKUP(A436,[2]BDV31122017!A$1:M$65536,13,FALSE)</f>
        <v>0</v>
      </c>
      <c r="G436" s="176">
        <f>VLOOKUP(A436,[2]BDV31122016!A$1:M$65536,13,FALSE)</f>
        <v>0</v>
      </c>
      <c r="H436" s="176">
        <f>VLOOKUP(A436,'[2]bdv 31.12.2015 v. 23.03.2016'!A$1:M$65536,13,FALSE)</f>
        <v>0</v>
      </c>
      <c r="I436" s="177">
        <f>+E436-F436</f>
        <v>0</v>
      </c>
      <c r="J436" s="178"/>
      <c r="K436" s="292"/>
      <c r="L436" s="179"/>
      <c r="N436" s="199"/>
      <c r="T436" s="173"/>
    </row>
    <row r="437" spans="1:20" s="182" customFormat="1" x14ac:dyDescent="0.25">
      <c r="A437" s="132" t="s">
        <v>416</v>
      </c>
      <c r="B437" s="174" t="str">
        <f>VLOOKUP(A437,'[2]bdv 31.12.2015 v. 23.03.2016'!A$1:M$65536,2,FALSE)</f>
        <v>Ires dell'esercizio</v>
      </c>
      <c r="C437" s="175" t="s">
        <v>880</v>
      </c>
      <c r="D437" s="175"/>
      <c r="E437" s="176">
        <f>VLOOKUP(A437,[2]BDV31122018!A$1:M$65536,13,FALSE)</f>
        <v>0</v>
      </c>
      <c r="F437" s="176">
        <f>VLOOKUP(A437,[2]BDV31122017!A$1:M$65536,13,FALSE)</f>
        <v>480614</v>
      </c>
      <c r="G437" s="176">
        <f>VLOOKUP(A437,[2]BDV31122016!A$1:M$65536,13,FALSE)</f>
        <v>0</v>
      </c>
      <c r="H437" s="176">
        <f>VLOOKUP(A437,'[2]bdv 31.12.2015 v. 23.03.2016'!A$1:M$65536,13,FALSE)</f>
        <v>0</v>
      </c>
      <c r="I437" s="177">
        <f t="shared" ref="I437:I442" si="21">+E437-F437</f>
        <v>-480614</v>
      </c>
      <c r="J437" s="178">
        <f t="shared" ref="J437:J442" si="22">+I437/F437</f>
        <v>-1</v>
      </c>
      <c r="K437" s="292"/>
      <c r="L437" s="179"/>
      <c r="N437" s="199"/>
      <c r="T437" s="173"/>
    </row>
    <row r="438" spans="1:20" s="182" customFormat="1" x14ac:dyDescent="0.25">
      <c r="A438" s="132" t="s">
        <v>417</v>
      </c>
      <c r="B438" s="174" t="str">
        <f>VLOOKUP(A438,'[2]bdv 31.12.2015 v. 23.03.2016'!A$1:M$65536,2,FALSE)</f>
        <v>Irap dell'esercizio</v>
      </c>
      <c r="C438" s="175" t="s">
        <v>880</v>
      </c>
      <c r="D438" s="175"/>
      <c r="E438" s="176">
        <f>VLOOKUP(A438,[2]BDV31122018!A$1:M$65536,13,FALSE)</f>
        <v>0</v>
      </c>
      <c r="F438" s="176">
        <f>VLOOKUP(A438,[2]BDV31122017!A$1:M$65536,13,FALSE)</f>
        <v>176497</v>
      </c>
      <c r="G438" s="176">
        <f>VLOOKUP(A438,[2]BDV31122016!A$1:M$65536,13,FALSE)</f>
        <v>56690</v>
      </c>
      <c r="H438" s="176">
        <f>VLOOKUP(A438,'[2]bdv 31.12.2015 v. 23.03.2016'!A$1:M$65536,13,FALSE)</f>
        <v>65870</v>
      </c>
      <c r="I438" s="177">
        <f t="shared" si="21"/>
        <v>-176497</v>
      </c>
      <c r="J438" s="178">
        <f t="shared" si="22"/>
        <v>-1</v>
      </c>
      <c r="K438" s="292"/>
      <c r="L438" s="179"/>
      <c r="N438" s="199"/>
      <c r="T438" s="173"/>
    </row>
    <row r="439" spans="1:20" s="182" customFormat="1" x14ac:dyDescent="0.25">
      <c r="A439" s="137" t="s">
        <v>418</v>
      </c>
      <c r="B439" s="174" t="str">
        <f>VLOOKUP(A439,'[2]bdv 31.12.2015 v. 23.03.2016'!A$1:M$65536,2,FALSE)</f>
        <v>Acc. imposte diff.passive</v>
      </c>
      <c r="C439" s="175"/>
      <c r="D439" s="175"/>
      <c r="E439" s="176">
        <f>VLOOKUP(A439,[2]BDV31122018!A$1:M$65536,13,FALSE)</f>
        <v>0</v>
      </c>
      <c r="F439" s="176">
        <f>VLOOKUP(A439,[2]BDV31122017!A$1:M$65536,13,FALSE)</f>
        <v>0</v>
      </c>
      <c r="G439" s="176">
        <f>VLOOKUP(A439,[2]BDV31122016!A$1:M$65536,13,FALSE)</f>
        <v>0</v>
      </c>
      <c r="H439" s="176">
        <f>VLOOKUP(A439,'[2]bdv 31.12.2015 v. 23.03.2016'!A$1:M$65536,13,FALSE)</f>
        <v>0</v>
      </c>
      <c r="I439" s="177">
        <f t="shared" si="21"/>
        <v>0</v>
      </c>
      <c r="J439" s="178"/>
      <c r="K439" s="292"/>
      <c r="L439" s="179"/>
      <c r="N439" s="199"/>
      <c r="T439" s="173"/>
    </row>
    <row r="440" spans="1:20" s="182" customFormat="1" x14ac:dyDescent="0.25">
      <c r="A440" s="132" t="s">
        <v>420</v>
      </c>
      <c r="B440" s="174" t="str">
        <f>VLOOKUP(A440,'[2]bdv 31.12.2015 v. 23.03.2016'!A$1:M$65536,2,FALSE)</f>
        <v>Utiliz.impost.att.es.prec</v>
      </c>
      <c r="C440" s="175"/>
      <c r="D440" s="175"/>
      <c r="E440" s="176">
        <f>VLOOKUP(A440,[2]BDV31122018!A$1:M$65536,13,FALSE)</f>
        <v>0</v>
      </c>
      <c r="F440" s="176">
        <f>VLOOKUP(A440,[2]BDV31122017!A$1:M$65536,13,FALSE)</f>
        <v>-87898</v>
      </c>
      <c r="G440" s="176">
        <f>VLOOKUP(A440,[2]BDV31122016!A$1:M$65536,13,FALSE)</f>
        <v>0</v>
      </c>
      <c r="H440" s="176">
        <f>VLOOKUP(A440,'[2]bdv 31.12.2015 v. 23.03.2016'!A$1:M$65536,13,FALSE)</f>
        <v>0</v>
      </c>
      <c r="I440" s="177">
        <f t="shared" si="21"/>
        <v>87898</v>
      </c>
      <c r="J440" s="178">
        <f t="shared" si="22"/>
        <v>-1</v>
      </c>
      <c r="K440" s="292"/>
      <c r="L440" s="179"/>
      <c r="M440" s="182">
        <f>669088+443354-195585</f>
        <v>916857</v>
      </c>
      <c r="N440" s="199"/>
      <c r="T440" s="173"/>
    </row>
    <row r="441" spans="1:20" s="182" customFormat="1" x14ac:dyDescent="0.25">
      <c r="A441" s="132" t="s">
        <v>421</v>
      </c>
      <c r="B441" s="174" t="str">
        <f>VLOOKUP(A441,'[2]bdv 31.12.2015 v. 23.03.2016'!A$1:M$65536,2,FALSE)</f>
        <v>Acc.imposte differ.attive</v>
      </c>
      <c r="C441" s="175"/>
      <c r="D441" s="175"/>
      <c r="E441" s="176">
        <f>VLOOKUP(A441,[2]BDV31122018!A$1:M$65536,13,FALSE)</f>
        <v>0</v>
      </c>
      <c r="F441" s="176">
        <f>VLOOKUP(A441,[2]BDV31122017!A$1:M$65536,13,FALSE)</f>
        <v>-195585</v>
      </c>
      <c r="G441" s="176">
        <f>VLOOKUP(A441,[2]BDV31122016!A$1:M$65536,13,FALSE)</f>
        <v>-23243.73</v>
      </c>
      <c r="H441" s="176">
        <f>VLOOKUP(A441,'[2]bdv 31.12.2015 v. 23.03.2016'!A$1:M$65536,13,FALSE)</f>
        <v>38255.14</v>
      </c>
      <c r="I441" s="177">
        <f t="shared" si="21"/>
        <v>195585</v>
      </c>
      <c r="J441" s="178">
        <f t="shared" si="22"/>
        <v>-1</v>
      </c>
      <c r="K441" s="292"/>
      <c r="L441" s="179"/>
      <c r="N441" s="199"/>
      <c r="T441" s="173"/>
    </row>
    <row r="442" spans="1:20" s="182" customFormat="1" x14ac:dyDescent="0.25">
      <c r="A442" s="132" t="s">
        <v>905</v>
      </c>
      <c r="B442" s="173" t="s">
        <v>906</v>
      </c>
      <c r="C442" s="175"/>
      <c r="D442" s="175"/>
      <c r="E442" s="176">
        <f>VLOOKUP(A442,[2]BDV31122018!A$1:M$65536,13,FALSE)</f>
        <v>0</v>
      </c>
      <c r="F442" s="176">
        <f>VLOOKUP(A442,[2]BDV31122017!A$1:M$65536,13,FALSE)</f>
        <v>500000</v>
      </c>
      <c r="G442" s="226"/>
      <c r="H442" s="226"/>
      <c r="I442" s="177">
        <f t="shared" si="21"/>
        <v>-500000</v>
      </c>
      <c r="J442" s="178">
        <f t="shared" si="22"/>
        <v>-1</v>
      </c>
      <c r="K442" s="292"/>
      <c r="L442" s="179"/>
      <c r="N442" s="199"/>
      <c r="T442" s="173"/>
    </row>
    <row r="443" spans="1:20" x14ac:dyDescent="0.25">
      <c r="A443" s="185" t="s">
        <v>907</v>
      </c>
      <c r="B443" s="133" t="s">
        <v>908</v>
      </c>
      <c r="C443" s="186"/>
      <c r="D443" s="430"/>
      <c r="E443" s="187">
        <f>SUBTOTAL(9,E436:E442)</f>
        <v>0</v>
      </c>
      <c r="F443" s="187">
        <f>SUBTOTAL(9,F436:F442)</f>
        <v>873628</v>
      </c>
      <c r="G443" s="187">
        <f>SUBTOTAL(9,G436:G441)</f>
        <v>33446.270000000004</v>
      </c>
      <c r="H443" s="187">
        <f>SUBTOTAL(9,H436:H441)</f>
        <v>104125.14</v>
      </c>
      <c r="I443" s="188">
        <f>+G443-H443</f>
        <v>-70678.87</v>
      </c>
      <c r="J443" s="189">
        <f>+I443/F443</f>
        <v>-8.0902706872948205E-2</v>
      </c>
      <c r="K443" s="293"/>
      <c r="L443" s="190"/>
      <c r="S443" s="182"/>
    </row>
    <row r="444" spans="1:20" x14ac:dyDescent="0.25">
      <c r="A444" s="217"/>
      <c r="B444" s="134"/>
      <c r="C444" s="175"/>
      <c r="D444" s="175"/>
      <c r="E444" s="175"/>
      <c r="F444" s="195"/>
      <c r="G444" s="195"/>
      <c r="H444" s="195"/>
      <c r="I444" s="195"/>
      <c r="J444" s="196"/>
      <c r="K444" s="294"/>
      <c r="L444" s="197"/>
      <c r="S444" s="182"/>
    </row>
    <row r="445" spans="1:20" x14ac:dyDescent="0.25">
      <c r="A445" s="217"/>
      <c r="B445" s="134"/>
      <c r="C445" s="175"/>
      <c r="D445" s="175"/>
      <c r="E445" s="175"/>
      <c r="F445" s="195"/>
      <c r="G445" s="195"/>
      <c r="H445" s="195"/>
      <c r="I445" s="195"/>
      <c r="J445" s="196"/>
      <c r="K445" s="294"/>
      <c r="L445" s="197"/>
      <c r="S445" s="182"/>
    </row>
    <row r="446" spans="1:20" x14ac:dyDescent="0.25">
      <c r="A446" s="217"/>
      <c r="B446" s="134"/>
      <c r="C446" s="175"/>
      <c r="D446" s="175"/>
      <c r="E446" s="175"/>
      <c r="F446" s="242"/>
      <c r="G446" s="242"/>
      <c r="H446" s="242"/>
      <c r="I446" s="242"/>
      <c r="J446" s="257"/>
      <c r="K446" s="294"/>
      <c r="L446" s="197"/>
      <c r="S446" s="182"/>
    </row>
    <row r="447" spans="1:20" x14ac:dyDescent="0.25">
      <c r="A447" s="246" t="s">
        <v>909</v>
      </c>
      <c r="B447" s="247" t="s">
        <v>910</v>
      </c>
      <c r="C447" s="248"/>
      <c r="D447" s="434"/>
      <c r="E447" s="213">
        <f>+E434+E443</f>
        <v>4406445.5200000452</v>
      </c>
      <c r="F447" s="213">
        <f>+F434+F443</f>
        <v>-2888513.6800000602</v>
      </c>
      <c r="G447" s="213">
        <f>+G434+G443</f>
        <v>324048.01999996556</v>
      </c>
      <c r="H447" s="213">
        <f>+H434+H443</f>
        <v>-970618.20000000286</v>
      </c>
      <c r="I447" s="214">
        <f>+E447-F447</f>
        <v>7294959.2000001054</v>
      </c>
      <c r="J447" s="215">
        <f>+I447/F447</f>
        <v>-2.5255061973602815</v>
      </c>
      <c r="K447" s="296"/>
      <c r="L447" s="216"/>
      <c r="S447" s="182"/>
    </row>
    <row r="448" spans="1:20" x14ac:dyDescent="0.25">
      <c r="A448" s="217"/>
      <c r="B448" s="134"/>
      <c r="G448" s="199"/>
      <c r="H448" s="199"/>
      <c r="I448" s="199"/>
      <c r="J448" s="258"/>
      <c r="K448" s="294"/>
      <c r="L448" s="197"/>
      <c r="S448" s="182"/>
    </row>
    <row r="449" spans="1:19" x14ac:dyDescent="0.25">
      <c r="A449" s="217"/>
      <c r="B449" s="134"/>
      <c r="E449" s="218">
        <f>+[2]BDV31122018!K596+[2]BDV31122018!K701</f>
        <v>4406445.5199999958</v>
      </c>
      <c r="F449" s="218">
        <f>F447+[2]BDV31122017!N3</f>
        <v>-5.3085386753082275E-8</v>
      </c>
      <c r="G449" s="199"/>
      <c r="H449" s="199"/>
      <c r="I449" s="199"/>
      <c r="J449" s="258"/>
      <c r="K449" s="294"/>
      <c r="L449" s="197"/>
      <c r="S449" s="182"/>
    </row>
    <row r="450" spans="1:19" x14ac:dyDescent="0.25">
      <c r="A450" s="259" t="s">
        <v>841</v>
      </c>
      <c r="B450" s="260" t="s">
        <v>911</v>
      </c>
      <c r="G450" s="260"/>
      <c r="H450" s="261"/>
      <c r="I450" s="261"/>
      <c r="J450" s="262"/>
      <c r="K450" s="299"/>
      <c r="L450" s="263"/>
      <c r="S450" s="182"/>
    </row>
    <row r="451" spans="1:19" x14ac:dyDescent="0.25">
      <c r="A451" s="259" t="s">
        <v>842</v>
      </c>
      <c r="B451" s="260" t="s">
        <v>912</v>
      </c>
      <c r="G451" s="260"/>
      <c r="J451" s="264"/>
      <c r="K451" s="300"/>
      <c r="S451" s="182"/>
    </row>
    <row r="452" spans="1:19" x14ac:dyDescent="0.25">
      <c r="A452" s="265"/>
      <c r="B452" s="260"/>
      <c r="G452" s="260"/>
      <c r="J452" s="264"/>
      <c r="K452" s="300"/>
      <c r="S452" s="182"/>
    </row>
    <row r="453" spans="1:19" ht="25.5" customHeight="1" x14ac:dyDescent="0.25">
      <c r="A453" s="266" t="s">
        <v>849</v>
      </c>
      <c r="B453" s="968" t="s">
        <v>913</v>
      </c>
      <c r="C453" s="968"/>
      <c r="D453" s="968"/>
      <c r="E453" s="968"/>
      <c r="F453" s="968"/>
      <c r="G453" s="968"/>
      <c r="H453" s="968"/>
      <c r="I453" s="968"/>
      <c r="J453" s="969"/>
      <c r="K453" s="301"/>
      <c r="L453" s="267"/>
      <c r="S453" s="182"/>
    </row>
    <row r="454" spans="1:19" ht="26.25" customHeight="1" x14ac:dyDescent="0.25">
      <c r="A454" s="266" t="s">
        <v>850</v>
      </c>
      <c r="B454" s="968" t="s">
        <v>914</v>
      </c>
      <c r="C454" s="968"/>
      <c r="D454" s="968"/>
      <c r="E454" s="968"/>
      <c r="F454" s="968"/>
      <c r="G454" s="968"/>
      <c r="H454" s="968"/>
      <c r="I454" s="968"/>
      <c r="J454" s="969"/>
      <c r="K454" s="301"/>
      <c r="L454" s="267"/>
      <c r="S454" s="182"/>
    </row>
    <row r="455" spans="1:19" ht="69.75" customHeight="1" x14ac:dyDescent="0.25">
      <c r="A455" s="266" t="s">
        <v>851</v>
      </c>
      <c r="B455" s="968" t="s">
        <v>915</v>
      </c>
      <c r="C455" s="968"/>
      <c r="D455" s="968"/>
      <c r="E455" s="968"/>
      <c r="F455" s="968"/>
      <c r="G455" s="968"/>
      <c r="H455" s="968"/>
      <c r="I455" s="968"/>
      <c r="J455" s="969"/>
      <c r="K455" s="301"/>
      <c r="L455" s="267"/>
      <c r="S455" s="182"/>
    </row>
    <row r="456" spans="1:19" ht="52.5" customHeight="1" x14ac:dyDescent="0.25">
      <c r="A456" s="268" t="s">
        <v>858</v>
      </c>
      <c r="B456" s="968" t="s">
        <v>916</v>
      </c>
      <c r="C456" s="968"/>
      <c r="D456" s="968"/>
      <c r="E456" s="968"/>
      <c r="F456" s="968"/>
      <c r="G456" s="968"/>
      <c r="H456" s="968"/>
      <c r="I456" s="968"/>
      <c r="J456" s="968"/>
      <c r="K456" s="267"/>
      <c r="L456" s="267"/>
      <c r="S456" s="182"/>
    </row>
    <row r="457" spans="1:19" x14ac:dyDescent="0.25">
      <c r="A457" s="265"/>
      <c r="B457" s="260"/>
      <c r="G457" s="260"/>
      <c r="J457" s="264"/>
      <c r="K457" s="300"/>
      <c r="S457" s="182"/>
    </row>
    <row r="458" spans="1:19" x14ac:dyDescent="0.25">
      <c r="A458" s="265"/>
      <c r="B458" s="260"/>
      <c r="G458" s="260"/>
      <c r="J458" s="264"/>
      <c r="K458" s="300"/>
      <c r="S458" s="182"/>
    </row>
    <row r="459" spans="1:19" x14ac:dyDescent="0.25">
      <c r="A459" s="269"/>
      <c r="B459" s="260"/>
      <c r="G459" s="260"/>
      <c r="J459" s="264"/>
      <c r="K459" s="300"/>
      <c r="S459" s="182"/>
    </row>
    <row r="460" spans="1:19" x14ac:dyDescent="0.25">
      <c r="A460" s="269"/>
      <c r="B460" s="260"/>
      <c r="G460" s="260"/>
      <c r="J460" s="264"/>
      <c r="K460" s="300"/>
      <c r="S460" s="182"/>
    </row>
    <row r="461" spans="1:19" x14ac:dyDescent="0.25">
      <c r="A461" s="269"/>
      <c r="J461" s="264"/>
      <c r="K461" s="300"/>
      <c r="S461" s="182"/>
    </row>
    <row r="462" spans="1:19" x14ac:dyDescent="0.25">
      <c r="A462" s="205"/>
      <c r="B462" s="270"/>
      <c r="C462" s="271"/>
      <c r="D462" s="271"/>
      <c r="E462" s="271"/>
      <c r="F462" s="271"/>
      <c r="G462" s="271"/>
      <c r="H462" s="272"/>
      <c r="I462" s="272"/>
      <c r="J462" s="273"/>
      <c r="K462" s="300"/>
      <c r="S462" s="182"/>
    </row>
    <row r="463" spans="1:19" x14ac:dyDescent="0.25">
      <c r="S463" s="182"/>
    </row>
    <row r="464" spans="1:19" x14ac:dyDescent="0.25">
      <c r="S464" s="182"/>
    </row>
    <row r="465" spans="19:19" x14ac:dyDescent="0.25">
      <c r="S465" s="182"/>
    </row>
    <row r="466" spans="19:19" x14ac:dyDescent="0.25">
      <c r="S466" s="182"/>
    </row>
    <row r="467" spans="19:19" x14ac:dyDescent="0.25">
      <c r="S467" s="182"/>
    </row>
    <row r="468" spans="19:19" x14ac:dyDescent="0.25">
      <c r="S468" s="182"/>
    </row>
    <row r="469" spans="19:19" x14ac:dyDescent="0.25">
      <c r="S469" s="182"/>
    </row>
    <row r="470" spans="19:19" x14ac:dyDescent="0.25">
      <c r="S470" s="182"/>
    </row>
    <row r="471" spans="19:19" x14ac:dyDescent="0.25">
      <c r="S471" s="182"/>
    </row>
    <row r="472" spans="19:19" x14ac:dyDescent="0.25">
      <c r="S472" s="182"/>
    </row>
    <row r="473" spans="19:19" x14ac:dyDescent="0.25">
      <c r="S473" s="182"/>
    </row>
    <row r="474" spans="19:19" x14ac:dyDescent="0.25">
      <c r="S474" s="182"/>
    </row>
    <row r="475" spans="19:19" x14ac:dyDescent="0.25">
      <c r="S475" s="182"/>
    </row>
    <row r="476" spans="19:19" x14ac:dyDescent="0.25">
      <c r="S476" s="182"/>
    </row>
    <row r="477" spans="19:19" x14ac:dyDescent="0.25">
      <c r="S477" s="182"/>
    </row>
    <row r="478" spans="19:19" x14ac:dyDescent="0.25">
      <c r="S478" s="182"/>
    </row>
    <row r="479" spans="19:19" x14ac:dyDescent="0.25">
      <c r="S479" s="182"/>
    </row>
    <row r="480" spans="19:19" x14ac:dyDescent="0.25">
      <c r="S480" s="182"/>
    </row>
    <row r="481" spans="19:19" x14ac:dyDescent="0.25">
      <c r="S481" s="182"/>
    </row>
    <row r="482" spans="19:19" x14ac:dyDescent="0.25">
      <c r="S482" s="182"/>
    </row>
    <row r="483" spans="19:19" x14ac:dyDescent="0.25">
      <c r="S483" s="182"/>
    </row>
    <row r="484" spans="19:19" x14ac:dyDescent="0.25">
      <c r="S484" s="182"/>
    </row>
    <row r="485" spans="19:19" x14ac:dyDescent="0.25">
      <c r="S485" s="182"/>
    </row>
    <row r="486" spans="19:19" x14ac:dyDescent="0.25">
      <c r="S486" s="182"/>
    </row>
    <row r="487" spans="19:19" x14ac:dyDescent="0.25">
      <c r="S487" s="182"/>
    </row>
    <row r="488" spans="19:19" x14ac:dyDescent="0.25">
      <c r="S488" s="182"/>
    </row>
    <row r="489" spans="19:19" x14ac:dyDescent="0.25">
      <c r="S489" s="182"/>
    </row>
    <row r="490" spans="19:19" x14ac:dyDescent="0.25">
      <c r="S490" s="182"/>
    </row>
    <row r="491" spans="19:19" x14ac:dyDescent="0.25">
      <c r="S491" s="182"/>
    </row>
    <row r="492" spans="19:19" x14ac:dyDescent="0.25">
      <c r="S492" s="182"/>
    </row>
    <row r="493" spans="19:19" x14ac:dyDescent="0.25">
      <c r="S493" s="182"/>
    </row>
    <row r="494" spans="19:19" x14ac:dyDescent="0.25">
      <c r="S494" s="182"/>
    </row>
    <row r="495" spans="19:19" x14ac:dyDescent="0.25">
      <c r="S495" s="182"/>
    </row>
    <row r="496" spans="19:19" x14ac:dyDescent="0.25">
      <c r="S496" s="182"/>
    </row>
    <row r="497" spans="19:19" x14ac:dyDescent="0.25">
      <c r="S497" s="182"/>
    </row>
    <row r="498" spans="19:19" x14ac:dyDescent="0.25">
      <c r="S498" s="182"/>
    </row>
    <row r="499" spans="19:19" x14ac:dyDescent="0.25">
      <c r="S499" s="182"/>
    </row>
    <row r="500" spans="19:19" x14ac:dyDescent="0.25">
      <c r="S500" s="182"/>
    </row>
    <row r="501" spans="19:19" x14ac:dyDescent="0.25">
      <c r="S501" s="182"/>
    </row>
    <row r="502" spans="19:19" x14ac:dyDescent="0.25">
      <c r="S502" s="182"/>
    </row>
    <row r="503" spans="19:19" x14ac:dyDescent="0.25">
      <c r="S503" s="182"/>
    </row>
    <row r="504" spans="19:19" x14ac:dyDescent="0.25">
      <c r="S504" s="182"/>
    </row>
    <row r="505" spans="19:19" x14ac:dyDescent="0.25">
      <c r="S505" s="182"/>
    </row>
    <row r="506" spans="19:19" x14ac:dyDescent="0.25">
      <c r="S506" s="182"/>
    </row>
    <row r="507" spans="19:19" x14ac:dyDescent="0.25">
      <c r="S507" s="182"/>
    </row>
    <row r="508" spans="19:19" x14ac:dyDescent="0.25">
      <c r="S508" s="182"/>
    </row>
    <row r="509" spans="19:19" x14ac:dyDescent="0.25">
      <c r="S509" s="182"/>
    </row>
    <row r="510" spans="19:19" x14ac:dyDescent="0.25">
      <c r="S510" s="182"/>
    </row>
    <row r="511" spans="19:19" x14ac:dyDescent="0.25">
      <c r="S511" s="182"/>
    </row>
    <row r="512" spans="19:19" x14ac:dyDescent="0.25">
      <c r="S512" s="182"/>
    </row>
    <row r="513" spans="19:19" x14ac:dyDescent="0.25">
      <c r="S513" s="182"/>
    </row>
    <row r="514" spans="19:19" x14ac:dyDescent="0.25">
      <c r="S514" s="182"/>
    </row>
    <row r="515" spans="19:19" x14ac:dyDescent="0.25">
      <c r="S515" s="182"/>
    </row>
    <row r="516" spans="19:19" x14ac:dyDescent="0.25">
      <c r="S516" s="182"/>
    </row>
    <row r="517" spans="19:19" x14ac:dyDescent="0.25">
      <c r="S517" s="182"/>
    </row>
    <row r="518" spans="19:19" x14ac:dyDescent="0.25">
      <c r="S518" s="182"/>
    </row>
    <row r="519" spans="19:19" x14ac:dyDescent="0.25">
      <c r="S519" s="182"/>
    </row>
    <row r="520" spans="19:19" x14ac:dyDescent="0.25">
      <c r="S520" s="182"/>
    </row>
    <row r="521" spans="19:19" x14ac:dyDescent="0.25">
      <c r="S521" s="182"/>
    </row>
    <row r="522" spans="19:19" x14ac:dyDescent="0.25">
      <c r="S522" s="182"/>
    </row>
    <row r="523" spans="19:19" x14ac:dyDescent="0.25">
      <c r="S523" s="182"/>
    </row>
    <row r="524" spans="19:19" x14ac:dyDescent="0.25">
      <c r="S524" s="182"/>
    </row>
    <row r="525" spans="19:19" x14ac:dyDescent="0.25">
      <c r="S525" s="182"/>
    </row>
    <row r="526" spans="19:19" x14ac:dyDescent="0.25">
      <c r="S526" s="182"/>
    </row>
    <row r="527" spans="19:19" x14ac:dyDescent="0.25">
      <c r="S527" s="182"/>
    </row>
    <row r="528" spans="19:19" x14ac:dyDescent="0.25">
      <c r="S528" s="182"/>
    </row>
    <row r="529" spans="19:19" x14ac:dyDescent="0.25">
      <c r="S529" s="182"/>
    </row>
    <row r="530" spans="19:19" x14ac:dyDescent="0.25">
      <c r="S530" s="182"/>
    </row>
    <row r="531" spans="19:19" x14ac:dyDescent="0.25">
      <c r="S531" s="182"/>
    </row>
    <row r="532" spans="19:19" x14ac:dyDescent="0.25">
      <c r="S532" s="182"/>
    </row>
    <row r="533" spans="19:19" x14ac:dyDescent="0.25">
      <c r="S533" s="182"/>
    </row>
    <row r="534" spans="19:19" x14ac:dyDescent="0.25">
      <c r="S534" s="182"/>
    </row>
    <row r="535" spans="19:19" x14ac:dyDescent="0.25">
      <c r="S535" s="182"/>
    </row>
    <row r="536" spans="19:19" x14ac:dyDescent="0.25">
      <c r="S536" s="182"/>
    </row>
    <row r="537" spans="19:19" x14ac:dyDescent="0.25">
      <c r="S537" s="182"/>
    </row>
    <row r="538" spans="19:19" x14ac:dyDescent="0.25">
      <c r="S538" s="182"/>
    </row>
    <row r="539" spans="19:19" x14ac:dyDescent="0.25">
      <c r="S539" s="182"/>
    </row>
    <row r="540" spans="19:19" x14ac:dyDescent="0.25">
      <c r="S540" s="182"/>
    </row>
    <row r="541" spans="19:19" x14ac:dyDescent="0.25">
      <c r="S541" s="182"/>
    </row>
    <row r="542" spans="19:19" x14ac:dyDescent="0.25">
      <c r="S542" s="182"/>
    </row>
    <row r="543" spans="19:19" x14ac:dyDescent="0.25">
      <c r="S543" s="182"/>
    </row>
    <row r="544" spans="19:19" x14ac:dyDescent="0.25">
      <c r="S544" s="182"/>
    </row>
    <row r="545" spans="19:19" x14ac:dyDescent="0.25">
      <c r="S545" s="182"/>
    </row>
    <row r="546" spans="19:19" x14ac:dyDescent="0.25">
      <c r="S546" s="182"/>
    </row>
    <row r="547" spans="19:19" x14ac:dyDescent="0.25">
      <c r="S547" s="182"/>
    </row>
    <row r="548" spans="19:19" x14ac:dyDescent="0.25">
      <c r="S548" s="182"/>
    </row>
    <row r="549" spans="19:19" x14ac:dyDescent="0.25">
      <c r="S549" s="182"/>
    </row>
    <row r="550" spans="19:19" x14ac:dyDescent="0.25">
      <c r="S550" s="182"/>
    </row>
    <row r="551" spans="19:19" x14ac:dyDescent="0.25">
      <c r="S551" s="182"/>
    </row>
    <row r="552" spans="19:19" x14ac:dyDescent="0.25">
      <c r="S552" s="182"/>
    </row>
    <row r="553" spans="19:19" x14ac:dyDescent="0.25">
      <c r="S553" s="182"/>
    </row>
    <row r="558" spans="19:19" x14ac:dyDescent="0.25">
      <c r="S558" s="182"/>
    </row>
    <row r="559" spans="19:19" x14ac:dyDescent="0.25">
      <c r="S559" s="182"/>
    </row>
    <row r="560" spans="19:19" x14ac:dyDescent="0.25">
      <c r="S560" s="182"/>
    </row>
    <row r="561" spans="19:19" x14ac:dyDescent="0.25">
      <c r="S561" s="182"/>
    </row>
    <row r="562" spans="19:19" x14ac:dyDescent="0.25">
      <c r="S562" s="182"/>
    </row>
    <row r="563" spans="19:19" x14ac:dyDescent="0.25">
      <c r="S563" s="182"/>
    </row>
    <row r="564" spans="19:19" x14ac:dyDescent="0.25">
      <c r="S564" s="182"/>
    </row>
    <row r="565" spans="19:19" x14ac:dyDescent="0.25">
      <c r="S565" s="182"/>
    </row>
    <row r="566" spans="19:19" x14ac:dyDescent="0.25">
      <c r="S566" s="182"/>
    </row>
    <row r="567" spans="19:19" x14ac:dyDescent="0.25">
      <c r="S567" s="182"/>
    </row>
    <row r="568" spans="19:19" x14ac:dyDescent="0.25">
      <c r="S568" s="182"/>
    </row>
    <row r="569" spans="19:19" x14ac:dyDescent="0.25">
      <c r="S569" s="182"/>
    </row>
    <row r="570" spans="19:19" x14ac:dyDescent="0.25">
      <c r="S570" s="182"/>
    </row>
    <row r="571" spans="19:19" x14ac:dyDescent="0.25">
      <c r="S571" s="182"/>
    </row>
    <row r="572" spans="19:19" x14ac:dyDescent="0.25">
      <c r="S572" s="182"/>
    </row>
    <row r="573" spans="19:19" x14ac:dyDescent="0.25">
      <c r="S573" s="182"/>
    </row>
    <row r="574" spans="19:19" x14ac:dyDescent="0.25">
      <c r="S574" s="182"/>
    </row>
    <row r="575" spans="19:19" x14ac:dyDescent="0.25">
      <c r="S575" s="182"/>
    </row>
    <row r="576" spans="19:19" x14ac:dyDescent="0.25">
      <c r="S576" s="182"/>
    </row>
    <row r="577" spans="19:19" x14ac:dyDescent="0.25">
      <c r="S577" s="182"/>
    </row>
    <row r="578" spans="19:19" x14ac:dyDescent="0.25">
      <c r="S578" s="182"/>
    </row>
    <row r="579" spans="19:19" x14ac:dyDescent="0.25">
      <c r="S579" s="182"/>
    </row>
    <row r="580" spans="19:19" x14ac:dyDescent="0.25">
      <c r="S580" s="182"/>
    </row>
    <row r="581" spans="19:19" x14ac:dyDescent="0.25">
      <c r="S581" s="182"/>
    </row>
    <row r="582" spans="19:19" x14ac:dyDescent="0.25">
      <c r="S582" s="182"/>
    </row>
    <row r="583" spans="19:19" x14ac:dyDescent="0.25">
      <c r="S583" s="182"/>
    </row>
    <row r="584" spans="19:19" x14ac:dyDescent="0.25">
      <c r="S584" s="182"/>
    </row>
    <row r="585" spans="19:19" x14ac:dyDescent="0.25">
      <c r="S585" s="182"/>
    </row>
    <row r="586" spans="19:19" x14ac:dyDescent="0.25">
      <c r="S586" s="182"/>
    </row>
    <row r="587" spans="19:19" x14ac:dyDescent="0.25">
      <c r="S587" s="182"/>
    </row>
    <row r="588" spans="19:19" x14ac:dyDescent="0.25">
      <c r="S588" s="182"/>
    </row>
    <row r="589" spans="19:19" x14ac:dyDescent="0.25">
      <c r="S589" s="182"/>
    </row>
    <row r="590" spans="19:19" x14ac:dyDescent="0.25">
      <c r="S590" s="182"/>
    </row>
    <row r="591" spans="19:19" x14ac:dyDescent="0.25">
      <c r="S591" s="182"/>
    </row>
    <row r="592" spans="19:19" x14ac:dyDescent="0.25">
      <c r="S592" s="182"/>
    </row>
    <row r="593" spans="19:19" x14ac:dyDescent="0.25">
      <c r="S593" s="182"/>
    </row>
    <row r="594" spans="19:19" x14ac:dyDescent="0.25">
      <c r="S594" s="182"/>
    </row>
    <row r="595" spans="19:19" x14ac:dyDescent="0.25">
      <c r="S595" s="182"/>
    </row>
    <row r="596" spans="19:19" x14ac:dyDescent="0.25">
      <c r="S596" s="182"/>
    </row>
    <row r="597" spans="19:19" x14ac:dyDescent="0.25">
      <c r="S597" s="182"/>
    </row>
    <row r="598" spans="19:19" x14ac:dyDescent="0.25">
      <c r="S598" s="182"/>
    </row>
    <row r="599" spans="19:19" x14ac:dyDescent="0.25">
      <c r="S599" s="182"/>
    </row>
    <row r="600" spans="19:19" x14ac:dyDescent="0.25">
      <c r="S600" s="182"/>
    </row>
  </sheetData>
  <autoFilter ref="A1:A455" xr:uid="{00000000-0009-0000-0000-000001000000}"/>
  <mergeCells count="4">
    <mergeCell ref="B454:J454"/>
    <mergeCell ref="B455:J455"/>
    <mergeCell ref="B456:J456"/>
    <mergeCell ref="B453:J453"/>
  </mergeCells>
  <pageMargins left="0.74803149606299213" right="0.74803149606299213" top="1.2598425196850394" bottom="0.98425196850393704" header="0.51181102362204722" footer="0.51181102362204722"/>
  <pageSetup paperSize="9" scale="78" fitToHeight="0" orientation="portrait" horizontalDpi="300" verticalDpi="300" r:id="rId1"/>
  <headerFooter alignWithMargins="0">
    <oddHeader>&amp;LVimercati Spa
31/12/2015
&amp;D
&amp;C&amp;A&amp;R&amp;"Arial,Grassetto"&amp;16&amp;KFF0000O&amp;"Arial,Normale"&amp;10&amp;K000000
MG</oddHeader>
  </headerFooter>
  <rowBreaks count="6" manualBreakCount="6">
    <brk id="74" max="6" man="1"/>
    <brk id="119" max="6" man="1"/>
    <brk id="177" max="6" man="1"/>
    <brk id="287" max="6" man="1"/>
    <brk id="355" max="6" man="1"/>
    <brk id="436"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F3885-401C-41EF-8874-66BE43CB2A4E}">
  <dimension ref="A1:Z611"/>
  <sheetViews>
    <sheetView workbookViewId="0">
      <pane ySplit="1" topLeftCell="A305" activePane="bottomLeft" state="frozen"/>
      <selection pane="bottomLeft" activeCell="D327" sqref="D327"/>
    </sheetView>
  </sheetViews>
  <sheetFormatPr defaultRowHeight="13.2" x14ac:dyDescent="0.25"/>
  <cols>
    <col min="1" max="1" width="10" style="173" customWidth="1"/>
    <col min="2" max="2" width="40.5546875" style="173" bestFit="1" customWidth="1"/>
    <col min="3" max="3" width="8.88671875" style="218" bestFit="1" customWidth="1"/>
    <col min="4" max="4" width="14.5546875" style="218" bestFit="1" customWidth="1"/>
    <col min="5" max="8" width="16" style="218" customWidth="1"/>
    <col min="9" max="9" width="15.6640625" style="621" customWidth="1"/>
    <col min="10" max="10" width="13.44140625" style="543" customWidth="1"/>
    <col min="11" max="11" width="12.88671875" style="218" customWidth="1"/>
    <col min="12" max="12" width="12" style="218" customWidth="1"/>
    <col min="13" max="13" width="13.5546875" style="181" customWidth="1"/>
    <col min="14" max="14" width="11" style="181" bestFit="1" customWidth="1"/>
    <col min="15" max="15" width="7.33203125" style="173" bestFit="1" customWidth="1"/>
    <col min="16" max="16" width="13.5546875" style="173" bestFit="1" customWidth="1"/>
    <col min="17" max="17" width="12.6640625" style="173" bestFit="1" customWidth="1"/>
    <col min="18" max="18" width="14" style="173" customWidth="1"/>
    <col min="19" max="19" width="15.6640625" style="173" customWidth="1"/>
    <col min="20" max="20" width="12.6640625" style="173" customWidth="1"/>
    <col min="21" max="256" width="9.109375" style="173"/>
    <col min="257" max="257" width="10" style="173" customWidth="1"/>
    <col min="258" max="258" width="40.5546875" style="173" bestFit="1" customWidth="1"/>
    <col min="259" max="259" width="8.88671875" style="173" bestFit="1" customWidth="1"/>
    <col min="260" max="260" width="14.5546875" style="173" bestFit="1" customWidth="1"/>
    <col min="261" max="264" width="16" style="173" customWidth="1"/>
    <col min="265" max="265" width="15.6640625" style="173" customWidth="1"/>
    <col min="266" max="266" width="13.44140625" style="173" customWidth="1"/>
    <col min="267" max="267" width="12.88671875" style="173" customWidth="1"/>
    <col min="268" max="268" width="12" style="173" customWidth="1"/>
    <col min="269" max="269" width="13.5546875" style="173" customWidth="1"/>
    <col min="270" max="270" width="11" style="173" bestFit="1" customWidth="1"/>
    <col min="271" max="271" width="7.33203125" style="173" bestFit="1" customWidth="1"/>
    <col min="272" max="272" width="11.33203125" style="173" customWidth="1"/>
    <col min="273" max="273" width="12.6640625" style="173" bestFit="1" customWidth="1"/>
    <col min="274" max="274" width="14" style="173" customWidth="1"/>
    <col min="275" max="275" width="15.6640625" style="173" customWidth="1"/>
    <col min="276" max="276" width="12.6640625" style="173" customWidth="1"/>
    <col min="277" max="512" width="9.109375" style="173"/>
    <col min="513" max="513" width="10" style="173" customWidth="1"/>
    <col min="514" max="514" width="40.5546875" style="173" bestFit="1" customWidth="1"/>
    <col min="515" max="515" width="8.88671875" style="173" bestFit="1" customWidth="1"/>
    <col min="516" max="516" width="14.5546875" style="173" bestFit="1" customWidth="1"/>
    <col min="517" max="520" width="16" style="173" customWidth="1"/>
    <col min="521" max="521" width="15.6640625" style="173" customWidth="1"/>
    <col min="522" max="522" width="13.44140625" style="173" customWidth="1"/>
    <col min="523" max="523" width="12.88671875" style="173" customWidth="1"/>
    <col min="524" max="524" width="12" style="173" customWidth="1"/>
    <col min="525" max="525" width="13.5546875" style="173" customWidth="1"/>
    <col min="526" max="526" width="11" style="173" bestFit="1" customWidth="1"/>
    <col min="527" max="527" width="7.33203125" style="173" bestFit="1" customWidth="1"/>
    <col min="528" max="528" width="11.33203125" style="173" customWidth="1"/>
    <col min="529" max="529" width="12.6640625" style="173" bestFit="1" customWidth="1"/>
    <col min="530" max="530" width="14" style="173" customWidth="1"/>
    <col min="531" max="531" width="15.6640625" style="173" customWidth="1"/>
    <col min="532" max="532" width="12.6640625" style="173" customWidth="1"/>
    <col min="533" max="768" width="9.109375" style="173"/>
    <col min="769" max="769" width="10" style="173" customWidth="1"/>
    <col min="770" max="770" width="40.5546875" style="173" bestFit="1" customWidth="1"/>
    <col min="771" max="771" width="8.88671875" style="173" bestFit="1" customWidth="1"/>
    <col min="772" max="772" width="14.5546875" style="173" bestFit="1" customWidth="1"/>
    <col min="773" max="776" width="16" style="173" customWidth="1"/>
    <col min="777" max="777" width="15.6640625" style="173" customWidth="1"/>
    <col min="778" max="778" width="13.44140625" style="173" customWidth="1"/>
    <col min="779" max="779" width="12.88671875" style="173" customWidth="1"/>
    <col min="780" max="780" width="12" style="173" customWidth="1"/>
    <col min="781" max="781" width="13.5546875" style="173" customWidth="1"/>
    <col min="782" max="782" width="11" style="173" bestFit="1" customWidth="1"/>
    <col min="783" max="783" width="7.33203125" style="173" bestFit="1" customWidth="1"/>
    <col min="784" max="784" width="11.33203125" style="173" customWidth="1"/>
    <col min="785" max="785" width="12.6640625" style="173" bestFit="1" customWidth="1"/>
    <col min="786" max="786" width="14" style="173" customWidth="1"/>
    <col min="787" max="787" width="15.6640625" style="173" customWidth="1"/>
    <col min="788" max="788" width="12.6640625" style="173" customWidth="1"/>
    <col min="789" max="1024" width="9.109375" style="173"/>
    <col min="1025" max="1025" width="10" style="173" customWidth="1"/>
    <col min="1026" max="1026" width="40.5546875" style="173" bestFit="1" customWidth="1"/>
    <col min="1027" max="1027" width="8.88671875" style="173" bestFit="1" customWidth="1"/>
    <col min="1028" max="1028" width="14.5546875" style="173" bestFit="1" customWidth="1"/>
    <col min="1029" max="1032" width="16" style="173" customWidth="1"/>
    <col min="1033" max="1033" width="15.6640625" style="173" customWidth="1"/>
    <col min="1034" max="1034" width="13.44140625" style="173" customWidth="1"/>
    <col min="1035" max="1035" width="12.88671875" style="173" customWidth="1"/>
    <col min="1036" max="1036" width="12" style="173" customWidth="1"/>
    <col min="1037" max="1037" width="13.5546875" style="173" customWidth="1"/>
    <col min="1038" max="1038" width="11" style="173" bestFit="1" customWidth="1"/>
    <col min="1039" max="1039" width="7.33203125" style="173" bestFit="1" customWidth="1"/>
    <col min="1040" max="1040" width="11.33203125" style="173" customWidth="1"/>
    <col min="1041" max="1041" width="12.6640625" style="173" bestFit="1" customWidth="1"/>
    <col min="1042" max="1042" width="14" style="173" customWidth="1"/>
    <col min="1043" max="1043" width="15.6640625" style="173" customWidth="1"/>
    <col min="1044" max="1044" width="12.6640625" style="173" customWidth="1"/>
    <col min="1045" max="1280" width="9.109375" style="173"/>
    <col min="1281" max="1281" width="10" style="173" customWidth="1"/>
    <col min="1282" max="1282" width="40.5546875" style="173" bestFit="1" customWidth="1"/>
    <col min="1283" max="1283" width="8.88671875" style="173" bestFit="1" customWidth="1"/>
    <col min="1284" max="1284" width="14.5546875" style="173" bestFit="1" customWidth="1"/>
    <col min="1285" max="1288" width="16" style="173" customWidth="1"/>
    <col min="1289" max="1289" width="15.6640625" style="173" customWidth="1"/>
    <col min="1290" max="1290" width="13.44140625" style="173" customWidth="1"/>
    <col min="1291" max="1291" width="12.88671875" style="173" customWidth="1"/>
    <col min="1292" max="1292" width="12" style="173" customWidth="1"/>
    <col min="1293" max="1293" width="13.5546875" style="173" customWidth="1"/>
    <col min="1294" max="1294" width="11" style="173" bestFit="1" customWidth="1"/>
    <col min="1295" max="1295" width="7.33203125" style="173" bestFit="1" customWidth="1"/>
    <col min="1296" max="1296" width="11.33203125" style="173" customWidth="1"/>
    <col min="1297" max="1297" width="12.6640625" style="173" bestFit="1" customWidth="1"/>
    <col min="1298" max="1298" width="14" style="173" customWidth="1"/>
    <col min="1299" max="1299" width="15.6640625" style="173" customWidth="1"/>
    <col min="1300" max="1300" width="12.6640625" style="173" customWidth="1"/>
    <col min="1301" max="1536" width="9.109375" style="173"/>
    <col min="1537" max="1537" width="10" style="173" customWidth="1"/>
    <col min="1538" max="1538" width="40.5546875" style="173" bestFit="1" customWidth="1"/>
    <col min="1539" max="1539" width="8.88671875" style="173" bestFit="1" customWidth="1"/>
    <col min="1540" max="1540" width="14.5546875" style="173" bestFit="1" customWidth="1"/>
    <col min="1541" max="1544" width="16" style="173" customWidth="1"/>
    <col min="1545" max="1545" width="15.6640625" style="173" customWidth="1"/>
    <col min="1546" max="1546" width="13.44140625" style="173" customWidth="1"/>
    <col min="1547" max="1547" width="12.88671875" style="173" customWidth="1"/>
    <col min="1548" max="1548" width="12" style="173" customWidth="1"/>
    <col min="1549" max="1549" width="13.5546875" style="173" customWidth="1"/>
    <col min="1550" max="1550" width="11" style="173" bestFit="1" customWidth="1"/>
    <col min="1551" max="1551" width="7.33203125" style="173" bestFit="1" customWidth="1"/>
    <col min="1552" max="1552" width="11.33203125" style="173" customWidth="1"/>
    <col min="1553" max="1553" width="12.6640625" style="173" bestFit="1" customWidth="1"/>
    <col min="1554" max="1554" width="14" style="173" customWidth="1"/>
    <col min="1555" max="1555" width="15.6640625" style="173" customWidth="1"/>
    <col min="1556" max="1556" width="12.6640625" style="173" customWidth="1"/>
    <col min="1557" max="1792" width="9.109375" style="173"/>
    <col min="1793" max="1793" width="10" style="173" customWidth="1"/>
    <col min="1794" max="1794" width="40.5546875" style="173" bestFit="1" customWidth="1"/>
    <col min="1795" max="1795" width="8.88671875" style="173" bestFit="1" customWidth="1"/>
    <col min="1796" max="1796" width="14.5546875" style="173" bestFit="1" customWidth="1"/>
    <col min="1797" max="1800" width="16" style="173" customWidth="1"/>
    <col min="1801" max="1801" width="15.6640625" style="173" customWidth="1"/>
    <col min="1802" max="1802" width="13.44140625" style="173" customWidth="1"/>
    <col min="1803" max="1803" width="12.88671875" style="173" customWidth="1"/>
    <col min="1804" max="1804" width="12" style="173" customWidth="1"/>
    <col min="1805" max="1805" width="13.5546875" style="173" customWidth="1"/>
    <col min="1806" max="1806" width="11" style="173" bestFit="1" customWidth="1"/>
    <col min="1807" max="1807" width="7.33203125" style="173" bestFit="1" customWidth="1"/>
    <col min="1808" max="1808" width="11.33203125" style="173" customWidth="1"/>
    <col min="1809" max="1809" width="12.6640625" style="173" bestFit="1" customWidth="1"/>
    <col min="1810" max="1810" width="14" style="173" customWidth="1"/>
    <col min="1811" max="1811" width="15.6640625" style="173" customWidth="1"/>
    <col min="1812" max="1812" width="12.6640625" style="173" customWidth="1"/>
    <col min="1813" max="2048" width="9.109375" style="173"/>
    <col min="2049" max="2049" width="10" style="173" customWidth="1"/>
    <col min="2050" max="2050" width="40.5546875" style="173" bestFit="1" customWidth="1"/>
    <col min="2051" max="2051" width="8.88671875" style="173" bestFit="1" customWidth="1"/>
    <col min="2052" max="2052" width="14.5546875" style="173" bestFit="1" customWidth="1"/>
    <col min="2053" max="2056" width="16" style="173" customWidth="1"/>
    <col min="2057" max="2057" width="15.6640625" style="173" customWidth="1"/>
    <col min="2058" max="2058" width="13.44140625" style="173" customWidth="1"/>
    <col min="2059" max="2059" width="12.88671875" style="173" customWidth="1"/>
    <col min="2060" max="2060" width="12" style="173" customWidth="1"/>
    <col min="2061" max="2061" width="13.5546875" style="173" customWidth="1"/>
    <col min="2062" max="2062" width="11" style="173" bestFit="1" customWidth="1"/>
    <col min="2063" max="2063" width="7.33203125" style="173" bestFit="1" customWidth="1"/>
    <col min="2064" max="2064" width="11.33203125" style="173" customWidth="1"/>
    <col min="2065" max="2065" width="12.6640625" style="173" bestFit="1" customWidth="1"/>
    <col min="2066" max="2066" width="14" style="173" customWidth="1"/>
    <col min="2067" max="2067" width="15.6640625" style="173" customWidth="1"/>
    <col min="2068" max="2068" width="12.6640625" style="173" customWidth="1"/>
    <col min="2069" max="2304" width="9.109375" style="173"/>
    <col min="2305" max="2305" width="10" style="173" customWidth="1"/>
    <col min="2306" max="2306" width="40.5546875" style="173" bestFit="1" customWidth="1"/>
    <col min="2307" max="2307" width="8.88671875" style="173" bestFit="1" customWidth="1"/>
    <col min="2308" max="2308" width="14.5546875" style="173" bestFit="1" customWidth="1"/>
    <col min="2309" max="2312" width="16" style="173" customWidth="1"/>
    <col min="2313" max="2313" width="15.6640625" style="173" customWidth="1"/>
    <col min="2314" max="2314" width="13.44140625" style="173" customWidth="1"/>
    <col min="2315" max="2315" width="12.88671875" style="173" customWidth="1"/>
    <col min="2316" max="2316" width="12" style="173" customWidth="1"/>
    <col min="2317" max="2317" width="13.5546875" style="173" customWidth="1"/>
    <col min="2318" max="2318" width="11" style="173" bestFit="1" customWidth="1"/>
    <col min="2319" max="2319" width="7.33203125" style="173" bestFit="1" customWidth="1"/>
    <col min="2320" max="2320" width="11.33203125" style="173" customWidth="1"/>
    <col min="2321" max="2321" width="12.6640625" style="173" bestFit="1" customWidth="1"/>
    <col min="2322" max="2322" width="14" style="173" customWidth="1"/>
    <col min="2323" max="2323" width="15.6640625" style="173" customWidth="1"/>
    <col min="2324" max="2324" width="12.6640625" style="173" customWidth="1"/>
    <col min="2325" max="2560" width="9.109375" style="173"/>
    <col min="2561" max="2561" width="10" style="173" customWidth="1"/>
    <col min="2562" max="2562" width="40.5546875" style="173" bestFit="1" customWidth="1"/>
    <col min="2563" max="2563" width="8.88671875" style="173" bestFit="1" customWidth="1"/>
    <col min="2564" max="2564" width="14.5546875" style="173" bestFit="1" customWidth="1"/>
    <col min="2565" max="2568" width="16" style="173" customWidth="1"/>
    <col min="2569" max="2569" width="15.6640625" style="173" customWidth="1"/>
    <col min="2570" max="2570" width="13.44140625" style="173" customWidth="1"/>
    <col min="2571" max="2571" width="12.88671875" style="173" customWidth="1"/>
    <col min="2572" max="2572" width="12" style="173" customWidth="1"/>
    <col min="2573" max="2573" width="13.5546875" style="173" customWidth="1"/>
    <col min="2574" max="2574" width="11" style="173" bestFit="1" customWidth="1"/>
    <col min="2575" max="2575" width="7.33203125" style="173" bestFit="1" customWidth="1"/>
    <col min="2576" max="2576" width="11.33203125" style="173" customWidth="1"/>
    <col min="2577" max="2577" width="12.6640625" style="173" bestFit="1" customWidth="1"/>
    <col min="2578" max="2578" width="14" style="173" customWidth="1"/>
    <col min="2579" max="2579" width="15.6640625" style="173" customWidth="1"/>
    <col min="2580" max="2580" width="12.6640625" style="173" customWidth="1"/>
    <col min="2581" max="2816" width="9.109375" style="173"/>
    <col min="2817" max="2817" width="10" style="173" customWidth="1"/>
    <col min="2818" max="2818" width="40.5546875" style="173" bestFit="1" customWidth="1"/>
    <col min="2819" max="2819" width="8.88671875" style="173" bestFit="1" customWidth="1"/>
    <col min="2820" max="2820" width="14.5546875" style="173" bestFit="1" customWidth="1"/>
    <col min="2821" max="2824" width="16" style="173" customWidth="1"/>
    <col min="2825" max="2825" width="15.6640625" style="173" customWidth="1"/>
    <col min="2826" max="2826" width="13.44140625" style="173" customWidth="1"/>
    <col min="2827" max="2827" width="12.88671875" style="173" customWidth="1"/>
    <col min="2828" max="2828" width="12" style="173" customWidth="1"/>
    <col min="2829" max="2829" width="13.5546875" style="173" customWidth="1"/>
    <col min="2830" max="2830" width="11" style="173" bestFit="1" customWidth="1"/>
    <col min="2831" max="2831" width="7.33203125" style="173" bestFit="1" customWidth="1"/>
    <col min="2832" max="2832" width="11.33203125" style="173" customWidth="1"/>
    <col min="2833" max="2833" width="12.6640625" style="173" bestFit="1" customWidth="1"/>
    <col min="2834" max="2834" width="14" style="173" customWidth="1"/>
    <col min="2835" max="2835" width="15.6640625" style="173" customWidth="1"/>
    <col min="2836" max="2836" width="12.6640625" style="173" customWidth="1"/>
    <col min="2837" max="3072" width="9.109375" style="173"/>
    <col min="3073" max="3073" width="10" style="173" customWidth="1"/>
    <col min="3074" max="3074" width="40.5546875" style="173" bestFit="1" customWidth="1"/>
    <col min="3075" max="3075" width="8.88671875" style="173" bestFit="1" customWidth="1"/>
    <col min="3076" max="3076" width="14.5546875" style="173" bestFit="1" customWidth="1"/>
    <col min="3077" max="3080" width="16" style="173" customWidth="1"/>
    <col min="3081" max="3081" width="15.6640625" style="173" customWidth="1"/>
    <col min="3082" max="3082" width="13.44140625" style="173" customWidth="1"/>
    <col min="3083" max="3083" width="12.88671875" style="173" customWidth="1"/>
    <col min="3084" max="3084" width="12" style="173" customWidth="1"/>
    <col min="3085" max="3085" width="13.5546875" style="173" customWidth="1"/>
    <col min="3086" max="3086" width="11" style="173" bestFit="1" customWidth="1"/>
    <col min="3087" max="3087" width="7.33203125" style="173" bestFit="1" customWidth="1"/>
    <col min="3088" max="3088" width="11.33203125" style="173" customWidth="1"/>
    <col min="3089" max="3089" width="12.6640625" style="173" bestFit="1" customWidth="1"/>
    <col min="3090" max="3090" width="14" style="173" customWidth="1"/>
    <col min="3091" max="3091" width="15.6640625" style="173" customWidth="1"/>
    <col min="3092" max="3092" width="12.6640625" style="173" customWidth="1"/>
    <col min="3093" max="3328" width="9.109375" style="173"/>
    <col min="3329" max="3329" width="10" style="173" customWidth="1"/>
    <col min="3330" max="3330" width="40.5546875" style="173" bestFit="1" customWidth="1"/>
    <col min="3331" max="3331" width="8.88671875" style="173" bestFit="1" customWidth="1"/>
    <col min="3332" max="3332" width="14.5546875" style="173" bestFit="1" customWidth="1"/>
    <col min="3333" max="3336" width="16" style="173" customWidth="1"/>
    <col min="3337" max="3337" width="15.6640625" style="173" customWidth="1"/>
    <col min="3338" max="3338" width="13.44140625" style="173" customWidth="1"/>
    <col min="3339" max="3339" width="12.88671875" style="173" customWidth="1"/>
    <col min="3340" max="3340" width="12" style="173" customWidth="1"/>
    <col min="3341" max="3341" width="13.5546875" style="173" customWidth="1"/>
    <col min="3342" max="3342" width="11" style="173" bestFit="1" customWidth="1"/>
    <col min="3343" max="3343" width="7.33203125" style="173" bestFit="1" customWidth="1"/>
    <col min="3344" max="3344" width="11.33203125" style="173" customWidth="1"/>
    <col min="3345" max="3345" width="12.6640625" style="173" bestFit="1" customWidth="1"/>
    <col min="3346" max="3346" width="14" style="173" customWidth="1"/>
    <col min="3347" max="3347" width="15.6640625" style="173" customWidth="1"/>
    <col min="3348" max="3348" width="12.6640625" style="173" customWidth="1"/>
    <col min="3349" max="3584" width="9.109375" style="173"/>
    <col min="3585" max="3585" width="10" style="173" customWidth="1"/>
    <col min="3586" max="3586" width="40.5546875" style="173" bestFit="1" customWidth="1"/>
    <col min="3587" max="3587" width="8.88671875" style="173" bestFit="1" customWidth="1"/>
    <col min="3588" max="3588" width="14.5546875" style="173" bestFit="1" customWidth="1"/>
    <col min="3589" max="3592" width="16" style="173" customWidth="1"/>
    <col min="3593" max="3593" width="15.6640625" style="173" customWidth="1"/>
    <col min="3594" max="3594" width="13.44140625" style="173" customWidth="1"/>
    <col min="3595" max="3595" width="12.88671875" style="173" customWidth="1"/>
    <col min="3596" max="3596" width="12" style="173" customWidth="1"/>
    <col min="3597" max="3597" width="13.5546875" style="173" customWidth="1"/>
    <col min="3598" max="3598" width="11" style="173" bestFit="1" customWidth="1"/>
    <col min="3599" max="3599" width="7.33203125" style="173" bestFit="1" customWidth="1"/>
    <col min="3600" max="3600" width="11.33203125" style="173" customWidth="1"/>
    <col min="3601" max="3601" width="12.6640625" style="173" bestFit="1" customWidth="1"/>
    <col min="3602" max="3602" width="14" style="173" customWidth="1"/>
    <col min="3603" max="3603" width="15.6640625" style="173" customWidth="1"/>
    <col min="3604" max="3604" width="12.6640625" style="173" customWidth="1"/>
    <col min="3605" max="3840" width="9.109375" style="173"/>
    <col min="3841" max="3841" width="10" style="173" customWidth="1"/>
    <col min="3842" max="3842" width="40.5546875" style="173" bestFit="1" customWidth="1"/>
    <col min="3843" max="3843" width="8.88671875" style="173" bestFit="1" customWidth="1"/>
    <col min="3844" max="3844" width="14.5546875" style="173" bestFit="1" customWidth="1"/>
    <col min="3845" max="3848" width="16" style="173" customWidth="1"/>
    <col min="3849" max="3849" width="15.6640625" style="173" customWidth="1"/>
    <col min="3850" max="3850" width="13.44140625" style="173" customWidth="1"/>
    <col min="3851" max="3851" width="12.88671875" style="173" customWidth="1"/>
    <col min="3852" max="3852" width="12" style="173" customWidth="1"/>
    <col min="3853" max="3853" width="13.5546875" style="173" customWidth="1"/>
    <col min="3854" max="3854" width="11" style="173" bestFit="1" customWidth="1"/>
    <col min="3855" max="3855" width="7.33203125" style="173" bestFit="1" customWidth="1"/>
    <col min="3856" max="3856" width="11.33203125" style="173" customWidth="1"/>
    <col min="3857" max="3857" width="12.6640625" style="173" bestFit="1" customWidth="1"/>
    <col min="3858" max="3858" width="14" style="173" customWidth="1"/>
    <col min="3859" max="3859" width="15.6640625" style="173" customWidth="1"/>
    <col min="3860" max="3860" width="12.6640625" style="173" customWidth="1"/>
    <col min="3861" max="4096" width="9.109375" style="173"/>
    <col min="4097" max="4097" width="10" style="173" customWidth="1"/>
    <col min="4098" max="4098" width="40.5546875" style="173" bestFit="1" customWidth="1"/>
    <col min="4099" max="4099" width="8.88671875" style="173" bestFit="1" customWidth="1"/>
    <col min="4100" max="4100" width="14.5546875" style="173" bestFit="1" customWidth="1"/>
    <col min="4101" max="4104" width="16" style="173" customWidth="1"/>
    <col min="4105" max="4105" width="15.6640625" style="173" customWidth="1"/>
    <col min="4106" max="4106" width="13.44140625" style="173" customWidth="1"/>
    <col min="4107" max="4107" width="12.88671875" style="173" customWidth="1"/>
    <col min="4108" max="4108" width="12" style="173" customWidth="1"/>
    <col min="4109" max="4109" width="13.5546875" style="173" customWidth="1"/>
    <col min="4110" max="4110" width="11" style="173" bestFit="1" customWidth="1"/>
    <col min="4111" max="4111" width="7.33203125" style="173" bestFit="1" customWidth="1"/>
    <col min="4112" max="4112" width="11.33203125" style="173" customWidth="1"/>
    <col min="4113" max="4113" width="12.6640625" style="173" bestFit="1" customWidth="1"/>
    <col min="4114" max="4114" width="14" style="173" customWidth="1"/>
    <col min="4115" max="4115" width="15.6640625" style="173" customWidth="1"/>
    <col min="4116" max="4116" width="12.6640625" style="173" customWidth="1"/>
    <col min="4117" max="4352" width="9.109375" style="173"/>
    <col min="4353" max="4353" width="10" style="173" customWidth="1"/>
    <col min="4354" max="4354" width="40.5546875" style="173" bestFit="1" customWidth="1"/>
    <col min="4355" max="4355" width="8.88671875" style="173" bestFit="1" customWidth="1"/>
    <col min="4356" max="4356" width="14.5546875" style="173" bestFit="1" customWidth="1"/>
    <col min="4357" max="4360" width="16" style="173" customWidth="1"/>
    <col min="4361" max="4361" width="15.6640625" style="173" customWidth="1"/>
    <col min="4362" max="4362" width="13.44140625" style="173" customWidth="1"/>
    <col min="4363" max="4363" width="12.88671875" style="173" customWidth="1"/>
    <col min="4364" max="4364" width="12" style="173" customWidth="1"/>
    <col min="4365" max="4365" width="13.5546875" style="173" customWidth="1"/>
    <col min="4366" max="4366" width="11" style="173" bestFit="1" customWidth="1"/>
    <col min="4367" max="4367" width="7.33203125" style="173" bestFit="1" customWidth="1"/>
    <col min="4368" max="4368" width="11.33203125" style="173" customWidth="1"/>
    <col min="4369" max="4369" width="12.6640625" style="173" bestFit="1" customWidth="1"/>
    <col min="4370" max="4370" width="14" style="173" customWidth="1"/>
    <col min="4371" max="4371" width="15.6640625" style="173" customWidth="1"/>
    <col min="4372" max="4372" width="12.6640625" style="173" customWidth="1"/>
    <col min="4373" max="4608" width="9.109375" style="173"/>
    <col min="4609" max="4609" width="10" style="173" customWidth="1"/>
    <col min="4610" max="4610" width="40.5546875" style="173" bestFit="1" customWidth="1"/>
    <col min="4611" max="4611" width="8.88671875" style="173" bestFit="1" customWidth="1"/>
    <col min="4612" max="4612" width="14.5546875" style="173" bestFit="1" customWidth="1"/>
    <col min="4613" max="4616" width="16" style="173" customWidth="1"/>
    <col min="4617" max="4617" width="15.6640625" style="173" customWidth="1"/>
    <col min="4618" max="4618" width="13.44140625" style="173" customWidth="1"/>
    <col min="4619" max="4619" width="12.88671875" style="173" customWidth="1"/>
    <col min="4620" max="4620" width="12" style="173" customWidth="1"/>
    <col min="4621" max="4621" width="13.5546875" style="173" customWidth="1"/>
    <col min="4622" max="4622" width="11" style="173" bestFit="1" customWidth="1"/>
    <col min="4623" max="4623" width="7.33203125" style="173" bestFit="1" customWidth="1"/>
    <col min="4624" max="4624" width="11.33203125" style="173" customWidth="1"/>
    <col min="4625" max="4625" width="12.6640625" style="173" bestFit="1" customWidth="1"/>
    <col min="4626" max="4626" width="14" style="173" customWidth="1"/>
    <col min="4627" max="4627" width="15.6640625" style="173" customWidth="1"/>
    <col min="4628" max="4628" width="12.6640625" style="173" customWidth="1"/>
    <col min="4629" max="4864" width="9.109375" style="173"/>
    <col min="4865" max="4865" width="10" style="173" customWidth="1"/>
    <col min="4866" max="4866" width="40.5546875" style="173" bestFit="1" customWidth="1"/>
    <col min="4867" max="4867" width="8.88671875" style="173" bestFit="1" customWidth="1"/>
    <col min="4868" max="4868" width="14.5546875" style="173" bestFit="1" customWidth="1"/>
    <col min="4869" max="4872" width="16" style="173" customWidth="1"/>
    <col min="4873" max="4873" width="15.6640625" style="173" customWidth="1"/>
    <col min="4874" max="4874" width="13.44140625" style="173" customWidth="1"/>
    <col min="4875" max="4875" width="12.88671875" style="173" customWidth="1"/>
    <col min="4876" max="4876" width="12" style="173" customWidth="1"/>
    <col min="4877" max="4877" width="13.5546875" style="173" customWidth="1"/>
    <col min="4878" max="4878" width="11" style="173" bestFit="1" customWidth="1"/>
    <col min="4879" max="4879" width="7.33203125" style="173" bestFit="1" customWidth="1"/>
    <col min="4880" max="4880" width="11.33203125" style="173" customWidth="1"/>
    <col min="4881" max="4881" width="12.6640625" style="173" bestFit="1" customWidth="1"/>
    <col min="4882" max="4882" width="14" style="173" customWidth="1"/>
    <col min="4883" max="4883" width="15.6640625" style="173" customWidth="1"/>
    <col min="4884" max="4884" width="12.6640625" style="173" customWidth="1"/>
    <col min="4885" max="5120" width="9.109375" style="173"/>
    <col min="5121" max="5121" width="10" style="173" customWidth="1"/>
    <col min="5122" max="5122" width="40.5546875" style="173" bestFit="1" customWidth="1"/>
    <col min="5123" max="5123" width="8.88671875" style="173" bestFit="1" customWidth="1"/>
    <col min="5124" max="5124" width="14.5546875" style="173" bestFit="1" customWidth="1"/>
    <col min="5125" max="5128" width="16" style="173" customWidth="1"/>
    <col min="5129" max="5129" width="15.6640625" style="173" customWidth="1"/>
    <col min="5130" max="5130" width="13.44140625" style="173" customWidth="1"/>
    <col min="5131" max="5131" width="12.88671875" style="173" customWidth="1"/>
    <col min="5132" max="5132" width="12" style="173" customWidth="1"/>
    <col min="5133" max="5133" width="13.5546875" style="173" customWidth="1"/>
    <col min="5134" max="5134" width="11" style="173" bestFit="1" customWidth="1"/>
    <col min="5135" max="5135" width="7.33203125" style="173" bestFit="1" customWidth="1"/>
    <col min="5136" max="5136" width="11.33203125" style="173" customWidth="1"/>
    <col min="5137" max="5137" width="12.6640625" style="173" bestFit="1" customWidth="1"/>
    <col min="5138" max="5138" width="14" style="173" customWidth="1"/>
    <col min="5139" max="5139" width="15.6640625" style="173" customWidth="1"/>
    <col min="5140" max="5140" width="12.6640625" style="173" customWidth="1"/>
    <col min="5141" max="5376" width="9.109375" style="173"/>
    <col min="5377" max="5377" width="10" style="173" customWidth="1"/>
    <col min="5378" max="5378" width="40.5546875" style="173" bestFit="1" customWidth="1"/>
    <col min="5379" max="5379" width="8.88671875" style="173" bestFit="1" customWidth="1"/>
    <col min="5380" max="5380" width="14.5546875" style="173" bestFit="1" customWidth="1"/>
    <col min="5381" max="5384" width="16" style="173" customWidth="1"/>
    <col min="5385" max="5385" width="15.6640625" style="173" customWidth="1"/>
    <col min="5386" max="5386" width="13.44140625" style="173" customWidth="1"/>
    <col min="5387" max="5387" width="12.88671875" style="173" customWidth="1"/>
    <col min="5388" max="5388" width="12" style="173" customWidth="1"/>
    <col min="5389" max="5389" width="13.5546875" style="173" customWidth="1"/>
    <col min="5390" max="5390" width="11" style="173" bestFit="1" customWidth="1"/>
    <col min="5391" max="5391" width="7.33203125" style="173" bestFit="1" customWidth="1"/>
    <col min="5392" max="5392" width="11.33203125" style="173" customWidth="1"/>
    <col min="5393" max="5393" width="12.6640625" style="173" bestFit="1" customWidth="1"/>
    <col min="5394" max="5394" width="14" style="173" customWidth="1"/>
    <col min="5395" max="5395" width="15.6640625" style="173" customWidth="1"/>
    <col min="5396" max="5396" width="12.6640625" style="173" customWidth="1"/>
    <col min="5397" max="5632" width="9.109375" style="173"/>
    <col min="5633" max="5633" width="10" style="173" customWidth="1"/>
    <col min="5634" max="5634" width="40.5546875" style="173" bestFit="1" customWidth="1"/>
    <col min="5635" max="5635" width="8.88671875" style="173" bestFit="1" customWidth="1"/>
    <col min="5636" max="5636" width="14.5546875" style="173" bestFit="1" customWidth="1"/>
    <col min="5637" max="5640" width="16" style="173" customWidth="1"/>
    <col min="5641" max="5641" width="15.6640625" style="173" customWidth="1"/>
    <col min="5642" max="5642" width="13.44140625" style="173" customWidth="1"/>
    <col min="5643" max="5643" width="12.88671875" style="173" customWidth="1"/>
    <col min="5644" max="5644" width="12" style="173" customWidth="1"/>
    <col min="5645" max="5645" width="13.5546875" style="173" customWidth="1"/>
    <col min="5646" max="5646" width="11" style="173" bestFit="1" customWidth="1"/>
    <col min="5647" max="5647" width="7.33203125" style="173" bestFit="1" customWidth="1"/>
    <col min="5648" max="5648" width="11.33203125" style="173" customWidth="1"/>
    <col min="5649" max="5649" width="12.6640625" style="173" bestFit="1" customWidth="1"/>
    <col min="5650" max="5650" width="14" style="173" customWidth="1"/>
    <col min="5651" max="5651" width="15.6640625" style="173" customWidth="1"/>
    <col min="5652" max="5652" width="12.6640625" style="173" customWidth="1"/>
    <col min="5653" max="5888" width="9.109375" style="173"/>
    <col min="5889" max="5889" width="10" style="173" customWidth="1"/>
    <col min="5890" max="5890" width="40.5546875" style="173" bestFit="1" customWidth="1"/>
    <col min="5891" max="5891" width="8.88671875" style="173" bestFit="1" customWidth="1"/>
    <col min="5892" max="5892" width="14.5546875" style="173" bestFit="1" customWidth="1"/>
    <col min="5893" max="5896" width="16" style="173" customWidth="1"/>
    <col min="5897" max="5897" width="15.6640625" style="173" customWidth="1"/>
    <col min="5898" max="5898" width="13.44140625" style="173" customWidth="1"/>
    <col min="5899" max="5899" width="12.88671875" style="173" customWidth="1"/>
    <col min="5900" max="5900" width="12" style="173" customWidth="1"/>
    <col min="5901" max="5901" width="13.5546875" style="173" customWidth="1"/>
    <col min="5902" max="5902" width="11" style="173" bestFit="1" customWidth="1"/>
    <col min="5903" max="5903" width="7.33203125" style="173" bestFit="1" customWidth="1"/>
    <col min="5904" max="5904" width="11.33203125" style="173" customWidth="1"/>
    <col min="5905" max="5905" width="12.6640625" style="173" bestFit="1" customWidth="1"/>
    <col min="5906" max="5906" width="14" style="173" customWidth="1"/>
    <col min="5907" max="5907" width="15.6640625" style="173" customWidth="1"/>
    <col min="5908" max="5908" width="12.6640625" style="173" customWidth="1"/>
    <col min="5909" max="6144" width="9.109375" style="173"/>
    <col min="6145" max="6145" width="10" style="173" customWidth="1"/>
    <col min="6146" max="6146" width="40.5546875" style="173" bestFit="1" customWidth="1"/>
    <col min="6147" max="6147" width="8.88671875" style="173" bestFit="1" customWidth="1"/>
    <col min="6148" max="6148" width="14.5546875" style="173" bestFit="1" customWidth="1"/>
    <col min="6149" max="6152" width="16" style="173" customWidth="1"/>
    <col min="6153" max="6153" width="15.6640625" style="173" customWidth="1"/>
    <col min="6154" max="6154" width="13.44140625" style="173" customWidth="1"/>
    <col min="6155" max="6155" width="12.88671875" style="173" customWidth="1"/>
    <col min="6156" max="6156" width="12" style="173" customWidth="1"/>
    <col min="6157" max="6157" width="13.5546875" style="173" customWidth="1"/>
    <col min="6158" max="6158" width="11" style="173" bestFit="1" customWidth="1"/>
    <col min="6159" max="6159" width="7.33203125" style="173" bestFit="1" customWidth="1"/>
    <col min="6160" max="6160" width="11.33203125" style="173" customWidth="1"/>
    <col min="6161" max="6161" width="12.6640625" style="173" bestFit="1" customWidth="1"/>
    <col min="6162" max="6162" width="14" style="173" customWidth="1"/>
    <col min="6163" max="6163" width="15.6640625" style="173" customWidth="1"/>
    <col min="6164" max="6164" width="12.6640625" style="173" customWidth="1"/>
    <col min="6165" max="6400" width="9.109375" style="173"/>
    <col min="6401" max="6401" width="10" style="173" customWidth="1"/>
    <col min="6402" max="6402" width="40.5546875" style="173" bestFit="1" customWidth="1"/>
    <col min="6403" max="6403" width="8.88671875" style="173" bestFit="1" customWidth="1"/>
    <col min="6404" max="6404" width="14.5546875" style="173" bestFit="1" customWidth="1"/>
    <col min="6405" max="6408" width="16" style="173" customWidth="1"/>
    <col min="6409" max="6409" width="15.6640625" style="173" customWidth="1"/>
    <col min="6410" max="6410" width="13.44140625" style="173" customWidth="1"/>
    <col min="6411" max="6411" width="12.88671875" style="173" customWidth="1"/>
    <col min="6412" max="6412" width="12" style="173" customWidth="1"/>
    <col min="6413" max="6413" width="13.5546875" style="173" customWidth="1"/>
    <col min="6414" max="6414" width="11" style="173" bestFit="1" customWidth="1"/>
    <col min="6415" max="6415" width="7.33203125" style="173" bestFit="1" customWidth="1"/>
    <col min="6416" max="6416" width="11.33203125" style="173" customWidth="1"/>
    <col min="6417" max="6417" width="12.6640625" style="173" bestFit="1" customWidth="1"/>
    <col min="6418" max="6418" width="14" style="173" customWidth="1"/>
    <col min="6419" max="6419" width="15.6640625" style="173" customWidth="1"/>
    <col min="6420" max="6420" width="12.6640625" style="173" customWidth="1"/>
    <col min="6421" max="6656" width="9.109375" style="173"/>
    <col min="6657" max="6657" width="10" style="173" customWidth="1"/>
    <col min="6658" max="6658" width="40.5546875" style="173" bestFit="1" customWidth="1"/>
    <col min="6659" max="6659" width="8.88671875" style="173" bestFit="1" customWidth="1"/>
    <col min="6660" max="6660" width="14.5546875" style="173" bestFit="1" customWidth="1"/>
    <col min="6661" max="6664" width="16" style="173" customWidth="1"/>
    <col min="6665" max="6665" width="15.6640625" style="173" customWidth="1"/>
    <col min="6666" max="6666" width="13.44140625" style="173" customWidth="1"/>
    <col min="6667" max="6667" width="12.88671875" style="173" customWidth="1"/>
    <col min="6668" max="6668" width="12" style="173" customWidth="1"/>
    <col min="6669" max="6669" width="13.5546875" style="173" customWidth="1"/>
    <col min="6670" max="6670" width="11" style="173" bestFit="1" customWidth="1"/>
    <col min="6671" max="6671" width="7.33203125" style="173" bestFit="1" customWidth="1"/>
    <col min="6672" max="6672" width="11.33203125" style="173" customWidth="1"/>
    <col min="6673" max="6673" width="12.6640625" style="173" bestFit="1" customWidth="1"/>
    <col min="6674" max="6674" width="14" style="173" customWidth="1"/>
    <col min="6675" max="6675" width="15.6640625" style="173" customWidth="1"/>
    <col min="6676" max="6676" width="12.6640625" style="173" customWidth="1"/>
    <col min="6677" max="6912" width="9.109375" style="173"/>
    <col min="6913" max="6913" width="10" style="173" customWidth="1"/>
    <col min="6914" max="6914" width="40.5546875" style="173" bestFit="1" customWidth="1"/>
    <col min="6915" max="6915" width="8.88671875" style="173" bestFit="1" customWidth="1"/>
    <col min="6916" max="6916" width="14.5546875" style="173" bestFit="1" customWidth="1"/>
    <col min="6917" max="6920" width="16" style="173" customWidth="1"/>
    <col min="6921" max="6921" width="15.6640625" style="173" customWidth="1"/>
    <col min="6922" max="6922" width="13.44140625" style="173" customWidth="1"/>
    <col min="6923" max="6923" width="12.88671875" style="173" customWidth="1"/>
    <col min="6924" max="6924" width="12" style="173" customWidth="1"/>
    <col min="6925" max="6925" width="13.5546875" style="173" customWidth="1"/>
    <col min="6926" max="6926" width="11" style="173" bestFit="1" customWidth="1"/>
    <col min="6927" max="6927" width="7.33203125" style="173" bestFit="1" customWidth="1"/>
    <col min="6928" max="6928" width="11.33203125" style="173" customWidth="1"/>
    <col min="6929" max="6929" width="12.6640625" style="173" bestFit="1" customWidth="1"/>
    <col min="6930" max="6930" width="14" style="173" customWidth="1"/>
    <col min="6931" max="6931" width="15.6640625" style="173" customWidth="1"/>
    <col min="6932" max="6932" width="12.6640625" style="173" customWidth="1"/>
    <col min="6933" max="7168" width="9.109375" style="173"/>
    <col min="7169" max="7169" width="10" style="173" customWidth="1"/>
    <col min="7170" max="7170" width="40.5546875" style="173" bestFit="1" customWidth="1"/>
    <col min="7171" max="7171" width="8.88671875" style="173" bestFit="1" customWidth="1"/>
    <col min="7172" max="7172" width="14.5546875" style="173" bestFit="1" customWidth="1"/>
    <col min="7173" max="7176" width="16" style="173" customWidth="1"/>
    <col min="7177" max="7177" width="15.6640625" style="173" customWidth="1"/>
    <col min="7178" max="7178" width="13.44140625" style="173" customWidth="1"/>
    <col min="7179" max="7179" width="12.88671875" style="173" customWidth="1"/>
    <col min="7180" max="7180" width="12" style="173" customWidth="1"/>
    <col min="7181" max="7181" width="13.5546875" style="173" customWidth="1"/>
    <col min="7182" max="7182" width="11" style="173" bestFit="1" customWidth="1"/>
    <col min="7183" max="7183" width="7.33203125" style="173" bestFit="1" customWidth="1"/>
    <col min="7184" max="7184" width="11.33203125" style="173" customWidth="1"/>
    <col min="7185" max="7185" width="12.6640625" style="173" bestFit="1" customWidth="1"/>
    <col min="7186" max="7186" width="14" style="173" customWidth="1"/>
    <col min="7187" max="7187" width="15.6640625" style="173" customWidth="1"/>
    <col min="7188" max="7188" width="12.6640625" style="173" customWidth="1"/>
    <col min="7189" max="7424" width="9.109375" style="173"/>
    <col min="7425" max="7425" width="10" style="173" customWidth="1"/>
    <col min="7426" max="7426" width="40.5546875" style="173" bestFit="1" customWidth="1"/>
    <col min="7427" max="7427" width="8.88671875" style="173" bestFit="1" customWidth="1"/>
    <col min="7428" max="7428" width="14.5546875" style="173" bestFit="1" customWidth="1"/>
    <col min="7429" max="7432" width="16" style="173" customWidth="1"/>
    <col min="7433" max="7433" width="15.6640625" style="173" customWidth="1"/>
    <col min="7434" max="7434" width="13.44140625" style="173" customWidth="1"/>
    <col min="7435" max="7435" width="12.88671875" style="173" customWidth="1"/>
    <col min="7436" max="7436" width="12" style="173" customWidth="1"/>
    <col min="7437" max="7437" width="13.5546875" style="173" customWidth="1"/>
    <col min="7438" max="7438" width="11" style="173" bestFit="1" customWidth="1"/>
    <col min="7439" max="7439" width="7.33203125" style="173" bestFit="1" customWidth="1"/>
    <col min="7440" max="7440" width="11.33203125" style="173" customWidth="1"/>
    <col min="7441" max="7441" width="12.6640625" style="173" bestFit="1" customWidth="1"/>
    <col min="7442" max="7442" width="14" style="173" customWidth="1"/>
    <col min="7443" max="7443" width="15.6640625" style="173" customWidth="1"/>
    <col min="7444" max="7444" width="12.6640625" style="173" customWidth="1"/>
    <col min="7445" max="7680" width="9.109375" style="173"/>
    <col min="7681" max="7681" width="10" style="173" customWidth="1"/>
    <col min="7682" max="7682" width="40.5546875" style="173" bestFit="1" customWidth="1"/>
    <col min="7683" max="7683" width="8.88671875" style="173" bestFit="1" customWidth="1"/>
    <col min="7684" max="7684" width="14.5546875" style="173" bestFit="1" customWidth="1"/>
    <col min="7685" max="7688" width="16" style="173" customWidth="1"/>
    <col min="7689" max="7689" width="15.6640625" style="173" customWidth="1"/>
    <col min="7690" max="7690" width="13.44140625" style="173" customWidth="1"/>
    <col min="7691" max="7691" width="12.88671875" style="173" customWidth="1"/>
    <col min="7692" max="7692" width="12" style="173" customWidth="1"/>
    <col min="7693" max="7693" width="13.5546875" style="173" customWidth="1"/>
    <col min="7694" max="7694" width="11" style="173" bestFit="1" customWidth="1"/>
    <col min="7695" max="7695" width="7.33203125" style="173" bestFit="1" customWidth="1"/>
    <col min="7696" max="7696" width="11.33203125" style="173" customWidth="1"/>
    <col min="7697" max="7697" width="12.6640625" style="173" bestFit="1" customWidth="1"/>
    <col min="7698" max="7698" width="14" style="173" customWidth="1"/>
    <col min="7699" max="7699" width="15.6640625" style="173" customWidth="1"/>
    <col min="7700" max="7700" width="12.6640625" style="173" customWidth="1"/>
    <col min="7701" max="7936" width="9.109375" style="173"/>
    <col min="7937" max="7937" width="10" style="173" customWidth="1"/>
    <col min="7938" max="7938" width="40.5546875" style="173" bestFit="1" customWidth="1"/>
    <col min="7939" max="7939" width="8.88671875" style="173" bestFit="1" customWidth="1"/>
    <col min="7940" max="7940" width="14.5546875" style="173" bestFit="1" customWidth="1"/>
    <col min="7941" max="7944" width="16" style="173" customWidth="1"/>
    <col min="7945" max="7945" width="15.6640625" style="173" customWidth="1"/>
    <col min="7946" max="7946" width="13.44140625" style="173" customWidth="1"/>
    <col min="7947" max="7947" width="12.88671875" style="173" customWidth="1"/>
    <col min="7948" max="7948" width="12" style="173" customWidth="1"/>
    <col min="7949" max="7949" width="13.5546875" style="173" customWidth="1"/>
    <col min="7950" max="7950" width="11" style="173" bestFit="1" customWidth="1"/>
    <col min="7951" max="7951" width="7.33203125" style="173" bestFit="1" customWidth="1"/>
    <col min="7952" max="7952" width="11.33203125" style="173" customWidth="1"/>
    <col min="7953" max="7953" width="12.6640625" style="173" bestFit="1" customWidth="1"/>
    <col min="7954" max="7954" width="14" style="173" customWidth="1"/>
    <col min="7955" max="7955" width="15.6640625" style="173" customWidth="1"/>
    <col min="7956" max="7956" width="12.6640625" style="173" customWidth="1"/>
    <col min="7957" max="8192" width="9.109375" style="173"/>
    <col min="8193" max="8193" width="10" style="173" customWidth="1"/>
    <col min="8194" max="8194" width="40.5546875" style="173" bestFit="1" customWidth="1"/>
    <col min="8195" max="8195" width="8.88671875" style="173" bestFit="1" customWidth="1"/>
    <col min="8196" max="8196" width="14.5546875" style="173" bestFit="1" customWidth="1"/>
    <col min="8197" max="8200" width="16" style="173" customWidth="1"/>
    <col min="8201" max="8201" width="15.6640625" style="173" customWidth="1"/>
    <col min="8202" max="8202" width="13.44140625" style="173" customWidth="1"/>
    <col min="8203" max="8203" width="12.88671875" style="173" customWidth="1"/>
    <col min="8204" max="8204" width="12" style="173" customWidth="1"/>
    <col min="8205" max="8205" width="13.5546875" style="173" customWidth="1"/>
    <col min="8206" max="8206" width="11" style="173" bestFit="1" customWidth="1"/>
    <col min="8207" max="8207" width="7.33203125" style="173" bestFit="1" customWidth="1"/>
    <col min="8208" max="8208" width="11.33203125" style="173" customWidth="1"/>
    <col min="8209" max="8209" width="12.6640625" style="173" bestFit="1" customWidth="1"/>
    <col min="8210" max="8210" width="14" style="173" customWidth="1"/>
    <col min="8211" max="8211" width="15.6640625" style="173" customWidth="1"/>
    <col min="8212" max="8212" width="12.6640625" style="173" customWidth="1"/>
    <col min="8213" max="8448" width="9.109375" style="173"/>
    <col min="8449" max="8449" width="10" style="173" customWidth="1"/>
    <col min="8450" max="8450" width="40.5546875" style="173" bestFit="1" customWidth="1"/>
    <col min="8451" max="8451" width="8.88671875" style="173" bestFit="1" customWidth="1"/>
    <col min="8452" max="8452" width="14.5546875" style="173" bestFit="1" customWidth="1"/>
    <col min="8453" max="8456" width="16" style="173" customWidth="1"/>
    <col min="8457" max="8457" width="15.6640625" style="173" customWidth="1"/>
    <col min="8458" max="8458" width="13.44140625" style="173" customWidth="1"/>
    <col min="8459" max="8459" width="12.88671875" style="173" customWidth="1"/>
    <col min="8460" max="8460" width="12" style="173" customWidth="1"/>
    <col min="8461" max="8461" width="13.5546875" style="173" customWidth="1"/>
    <col min="8462" max="8462" width="11" style="173" bestFit="1" customWidth="1"/>
    <col min="8463" max="8463" width="7.33203125" style="173" bestFit="1" customWidth="1"/>
    <col min="8464" max="8464" width="11.33203125" style="173" customWidth="1"/>
    <col min="8465" max="8465" width="12.6640625" style="173" bestFit="1" customWidth="1"/>
    <col min="8466" max="8466" width="14" style="173" customWidth="1"/>
    <col min="8467" max="8467" width="15.6640625" style="173" customWidth="1"/>
    <col min="8468" max="8468" width="12.6640625" style="173" customWidth="1"/>
    <col min="8469" max="8704" width="9.109375" style="173"/>
    <col min="8705" max="8705" width="10" style="173" customWidth="1"/>
    <col min="8706" max="8706" width="40.5546875" style="173" bestFit="1" customWidth="1"/>
    <col min="8707" max="8707" width="8.88671875" style="173" bestFit="1" customWidth="1"/>
    <col min="8708" max="8708" width="14.5546875" style="173" bestFit="1" customWidth="1"/>
    <col min="8709" max="8712" width="16" style="173" customWidth="1"/>
    <col min="8713" max="8713" width="15.6640625" style="173" customWidth="1"/>
    <col min="8714" max="8714" width="13.44140625" style="173" customWidth="1"/>
    <col min="8715" max="8715" width="12.88671875" style="173" customWidth="1"/>
    <col min="8716" max="8716" width="12" style="173" customWidth="1"/>
    <col min="8717" max="8717" width="13.5546875" style="173" customWidth="1"/>
    <col min="8718" max="8718" width="11" style="173" bestFit="1" customWidth="1"/>
    <col min="8719" max="8719" width="7.33203125" style="173" bestFit="1" customWidth="1"/>
    <col min="8720" max="8720" width="11.33203125" style="173" customWidth="1"/>
    <col min="8721" max="8721" width="12.6640625" style="173" bestFit="1" customWidth="1"/>
    <col min="8722" max="8722" width="14" style="173" customWidth="1"/>
    <col min="8723" max="8723" width="15.6640625" style="173" customWidth="1"/>
    <col min="8724" max="8724" width="12.6640625" style="173" customWidth="1"/>
    <col min="8725" max="8960" width="9.109375" style="173"/>
    <col min="8961" max="8961" width="10" style="173" customWidth="1"/>
    <col min="8962" max="8962" width="40.5546875" style="173" bestFit="1" customWidth="1"/>
    <col min="8963" max="8963" width="8.88671875" style="173" bestFit="1" customWidth="1"/>
    <col min="8964" max="8964" width="14.5546875" style="173" bestFit="1" customWidth="1"/>
    <col min="8965" max="8968" width="16" style="173" customWidth="1"/>
    <col min="8969" max="8969" width="15.6640625" style="173" customWidth="1"/>
    <col min="8970" max="8970" width="13.44140625" style="173" customWidth="1"/>
    <col min="8971" max="8971" width="12.88671875" style="173" customWidth="1"/>
    <col min="8972" max="8972" width="12" style="173" customWidth="1"/>
    <col min="8973" max="8973" width="13.5546875" style="173" customWidth="1"/>
    <col min="8974" max="8974" width="11" style="173" bestFit="1" customWidth="1"/>
    <col min="8975" max="8975" width="7.33203125" style="173" bestFit="1" customWidth="1"/>
    <col min="8976" max="8976" width="11.33203125" style="173" customWidth="1"/>
    <col min="8977" max="8977" width="12.6640625" style="173" bestFit="1" customWidth="1"/>
    <col min="8978" max="8978" width="14" style="173" customWidth="1"/>
    <col min="8979" max="8979" width="15.6640625" style="173" customWidth="1"/>
    <col min="8980" max="8980" width="12.6640625" style="173" customWidth="1"/>
    <col min="8981" max="9216" width="9.109375" style="173"/>
    <col min="9217" max="9217" width="10" style="173" customWidth="1"/>
    <col min="9218" max="9218" width="40.5546875" style="173" bestFit="1" customWidth="1"/>
    <col min="9219" max="9219" width="8.88671875" style="173" bestFit="1" customWidth="1"/>
    <col min="9220" max="9220" width="14.5546875" style="173" bestFit="1" customWidth="1"/>
    <col min="9221" max="9224" width="16" style="173" customWidth="1"/>
    <col min="9225" max="9225" width="15.6640625" style="173" customWidth="1"/>
    <col min="9226" max="9226" width="13.44140625" style="173" customWidth="1"/>
    <col min="9227" max="9227" width="12.88671875" style="173" customWidth="1"/>
    <col min="9228" max="9228" width="12" style="173" customWidth="1"/>
    <col min="9229" max="9229" width="13.5546875" style="173" customWidth="1"/>
    <col min="9230" max="9230" width="11" style="173" bestFit="1" customWidth="1"/>
    <col min="9231" max="9231" width="7.33203125" style="173" bestFit="1" customWidth="1"/>
    <col min="9232" max="9232" width="11.33203125" style="173" customWidth="1"/>
    <col min="9233" max="9233" width="12.6640625" style="173" bestFit="1" customWidth="1"/>
    <col min="9234" max="9234" width="14" style="173" customWidth="1"/>
    <col min="9235" max="9235" width="15.6640625" style="173" customWidth="1"/>
    <col min="9236" max="9236" width="12.6640625" style="173" customWidth="1"/>
    <col min="9237" max="9472" width="9.109375" style="173"/>
    <col min="9473" max="9473" width="10" style="173" customWidth="1"/>
    <col min="9474" max="9474" width="40.5546875" style="173" bestFit="1" customWidth="1"/>
    <col min="9475" max="9475" width="8.88671875" style="173" bestFit="1" customWidth="1"/>
    <col min="9476" max="9476" width="14.5546875" style="173" bestFit="1" customWidth="1"/>
    <col min="9477" max="9480" width="16" style="173" customWidth="1"/>
    <col min="9481" max="9481" width="15.6640625" style="173" customWidth="1"/>
    <col min="9482" max="9482" width="13.44140625" style="173" customWidth="1"/>
    <col min="9483" max="9483" width="12.88671875" style="173" customWidth="1"/>
    <col min="9484" max="9484" width="12" style="173" customWidth="1"/>
    <col min="9485" max="9485" width="13.5546875" style="173" customWidth="1"/>
    <col min="9486" max="9486" width="11" style="173" bestFit="1" customWidth="1"/>
    <col min="9487" max="9487" width="7.33203125" style="173" bestFit="1" customWidth="1"/>
    <col min="9488" max="9488" width="11.33203125" style="173" customWidth="1"/>
    <col min="9489" max="9489" width="12.6640625" style="173" bestFit="1" customWidth="1"/>
    <col min="9490" max="9490" width="14" style="173" customWidth="1"/>
    <col min="9491" max="9491" width="15.6640625" style="173" customWidth="1"/>
    <col min="9492" max="9492" width="12.6640625" style="173" customWidth="1"/>
    <col min="9493" max="9728" width="9.109375" style="173"/>
    <col min="9729" max="9729" width="10" style="173" customWidth="1"/>
    <col min="9730" max="9730" width="40.5546875" style="173" bestFit="1" customWidth="1"/>
    <col min="9731" max="9731" width="8.88671875" style="173" bestFit="1" customWidth="1"/>
    <col min="9732" max="9732" width="14.5546875" style="173" bestFit="1" customWidth="1"/>
    <col min="9733" max="9736" width="16" style="173" customWidth="1"/>
    <col min="9737" max="9737" width="15.6640625" style="173" customWidth="1"/>
    <col min="9738" max="9738" width="13.44140625" style="173" customWidth="1"/>
    <col min="9739" max="9739" width="12.88671875" style="173" customWidth="1"/>
    <col min="9740" max="9740" width="12" style="173" customWidth="1"/>
    <col min="9741" max="9741" width="13.5546875" style="173" customWidth="1"/>
    <col min="9742" max="9742" width="11" style="173" bestFit="1" customWidth="1"/>
    <col min="9743" max="9743" width="7.33203125" style="173" bestFit="1" customWidth="1"/>
    <col min="9744" max="9744" width="11.33203125" style="173" customWidth="1"/>
    <col min="9745" max="9745" width="12.6640625" style="173" bestFit="1" customWidth="1"/>
    <col min="9746" max="9746" width="14" style="173" customWidth="1"/>
    <col min="9747" max="9747" width="15.6640625" style="173" customWidth="1"/>
    <col min="9748" max="9748" width="12.6640625" style="173" customWidth="1"/>
    <col min="9749" max="9984" width="9.109375" style="173"/>
    <col min="9985" max="9985" width="10" style="173" customWidth="1"/>
    <col min="9986" max="9986" width="40.5546875" style="173" bestFit="1" customWidth="1"/>
    <col min="9987" max="9987" width="8.88671875" style="173" bestFit="1" customWidth="1"/>
    <col min="9988" max="9988" width="14.5546875" style="173" bestFit="1" customWidth="1"/>
    <col min="9989" max="9992" width="16" style="173" customWidth="1"/>
    <col min="9993" max="9993" width="15.6640625" style="173" customWidth="1"/>
    <col min="9994" max="9994" width="13.44140625" style="173" customWidth="1"/>
    <col min="9995" max="9995" width="12.88671875" style="173" customWidth="1"/>
    <col min="9996" max="9996" width="12" style="173" customWidth="1"/>
    <col min="9997" max="9997" width="13.5546875" style="173" customWidth="1"/>
    <col min="9998" max="9998" width="11" style="173" bestFit="1" customWidth="1"/>
    <col min="9999" max="9999" width="7.33203125" style="173" bestFit="1" customWidth="1"/>
    <col min="10000" max="10000" width="11.33203125" style="173" customWidth="1"/>
    <col min="10001" max="10001" width="12.6640625" style="173" bestFit="1" customWidth="1"/>
    <col min="10002" max="10002" width="14" style="173" customWidth="1"/>
    <col min="10003" max="10003" width="15.6640625" style="173" customWidth="1"/>
    <col min="10004" max="10004" width="12.6640625" style="173" customWidth="1"/>
    <col min="10005" max="10240" width="9.109375" style="173"/>
    <col min="10241" max="10241" width="10" style="173" customWidth="1"/>
    <col min="10242" max="10242" width="40.5546875" style="173" bestFit="1" customWidth="1"/>
    <col min="10243" max="10243" width="8.88671875" style="173" bestFit="1" customWidth="1"/>
    <col min="10244" max="10244" width="14.5546875" style="173" bestFit="1" customWidth="1"/>
    <col min="10245" max="10248" width="16" style="173" customWidth="1"/>
    <col min="10249" max="10249" width="15.6640625" style="173" customWidth="1"/>
    <col min="10250" max="10250" width="13.44140625" style="173" customWidth="1"/>
    <col min="10251" max="10251" width="12.88671875" style="173" customWidth="1"/>
    <col min="10252" max="10252" width="12" style="173" customWidth="1"/>
    <col min="10253" max="10253" width="13.5546875" style="173" customWidth="1"/>
    <col min="10254" max="10254" width="11" style="173" bestFit="1" customWidth="1"/>
    <col min="10255" max="10255" width="7.33203125" style="173" bestFit="1" customWidth="1"/>
    <col min="10256" max="10256" width="11.33203125" style="173" customWidth="1"/>
    <col min="10257" max="10257" width="12.6640625" style="173" bestFit="1" customWidth="1"/>
    <col min="10258" max="10258" width="14" style="173" customWidth="1"/>
    <col min="10259" max="10259" width="15.6640625" style="173" customWidth="1"/>
    <col min="10260" max="10260" width="12.6640625" style="173" customWidth="1"/>
    <col min="10261" max="10496" width="9.109375" style="173"/>
    <col min="10497" max="10497" width="10" style="173" customWidth="1"/>
    <col min="10498" max="10498" width="40.5546875" style="173" bestFit="1" customWidth="1"/>
    <col min="10499" max="10499" width="8.88671875" style="173" bestFit="1" customWidth="1"/>
    <col min="10500" max="10500" width="14.5546875" style="173" bestFit="1" customWidth="1"/>
    <col min="10501" max="10504" width="16" style="173" customWidth="1"/>
    <col min="10505" max="10505" width="15.6640625" style="173" customWidth="1"/>
    <col min="10506" max="10506" width="13.44140625" style="173" customWidth="1"/>
    <col min="10507" max="10507" width="12.88671875" style="173" customWidth="1"/>
    <col min="10508" max="10508" width="12" style="173" customWidth="1"/>
    <col min="10509" max="10509" width="13.5546875" style="173" customWidth="1"/>
    <col min="10510" max="10510" width="11" style="173" bestFit="1" customWidth="1"/>
    <col min="10511" max="10511" width="7.33203125" style="173" bestFit="1" customWidth="1"/>
    <col min="10512" max="10512" width="11.33203125" style="173" customWidth="1"/>
    <col min="10513" max="10513" width="12.6640625" style="173" bestFit="1" customWidth="1"/>
    <col min="10514" max="10514" width="14" style="173" customWidth="1"/>
    <col min="10515" max="10515" width="15.6640625" style="173" customWidth="1"/>
    <col min="10516" max="10516" width="12.6640625" style="173" customWidth="1"/>
    <col min="10517" max="10752" width="9.109375" style="173"/>
    <col min="10753" max="10753" width="10" style="173" customWidth="1"/>
    <col min="10754" max="10754" width="40.5546875" style="173" bestFit="1" customWidth="1"/>
    <col min="10755" max="10755" width="8.88671875" style="173" bestFit="1" customWidth="1"/>
    <col min="10756" max="10756" width="14.5546875" style="173" bestFit="1" customWidth="1"/>
    <col min="10757" max="10760" width="16" style="173" customWidth="1"/>
    <col min="10761" max="10761" width="15.6640625" style="173" customWidth="1"/>
    <col min="10762" max="10762" width="13.44140625" style="173" customWidth="1"/>
    <col min="10763" max="10763" width="12.88671875" style="173" customWidth="1"/>
    <col min="10764" max="10764" width="12" style="173" customWidth="1"/>
    <col min="10765" max="10765" width="13.5546875" style="173" customWidth="1"/>
    <col min="10766" max="10766" width="11" style="173" bestFit="1" customWidth="1"/>
    <col min="10767" max="10767" width="7.33203125" style="173" bestFit="1" customWidth="1"/>
    <col min="10768" max="10768" width="11.33203125" style="173" customWidth="1"/>
    <col min="10769" max="10769" width="12.6640625" style="173" bestFit="1" customWidth="1"/>
    <col min="10770" max="10770" width="14" style="173" customWidth="1"/>
    <col min="10771" max="10771" width="15.6640625" style="173" customWidth="1"/>
    <col min="10772" max="10772" width="12.6640625" style="173" customWidth="1"/>
    <col min="10773" max="11008" width="9.109375" style="173"/>
    <col min="11009" max="11009" width="10" style="173" customWidth="1"/>
    <col min="11010" max="11010" width="40.5546875" style="173" bestFit="1" customWidth="1"/>
    <col min="11011" max="11011" width="8.88671875" style="173" bestFit="1" customWidth="1"/>
    <col min="11012" max="11012" width="14.5546875" style="173" bestFit="1" customWidth="1"/>
    <col min="11013" max="11016" width="16" style="173" customWidth="1"/>
    <col min="11017" max="11017" width="15.6640625" style="173" customWidth="1"/>
    <col min="11018" max="11018" width="13.44140625" style="173" customWidth="1"/>
    <col min="11019" max="11019" width="12.88671875" style="173" customWidth="1"/>
    <col min="11020" max="11020" width="12" style="173" customWidth="1"/>
    <col min="11021" max="11021" width="13.5546875" style="173" customWidth="1"/>
    <col min="11022" max="11022" width="11" style="173" bestFit="1" customWidth="1"/>
    <col min="11023" max="11023" width="7.33203125" style="173" bestFit="1" customWidth="1"/>
    <col min="11024" max="11024" width="11.33203125" style="173" customWidth="1"/>
    <col min="11025" max="11025" width="12.6640625" style="173" bestFit="1" customWidth="1"/>
    <col min="11026" max="11026" width="14" style="173" customWidth="1"/>
    <col min="11027" max="11027" width="15.6640625" style="173" customWidth="1"/>
    <col min="11028" max="11028" width="12.6640625" style="173" customWidth="1"/>
    <col min="11029" max="11264" width="9.109375" style="173"/>
    <col min="11265" max="11265" width="10" style="173" customWidth="1"/>
    <col min="11266" max="11266" width="40.5546875" style="173" bestFit="1" customWidth="1"/>
    <col min="11267" max="11267" width="8.88671875" style="173" bestFit="1" customWidth="1"/>
    <col min="11268" max="11268" width="14.5546875" style="173" bestFit="1" customWidth="1"/>
    <col min="11269" max="11272" width="16" style="173" customWidth="1"/>
    <col min="11273" max="11273" width="15.6640625" style="173" customWidth="1"/>
    <col min="11274" max="11274" width="13.44140625" style="173" customWidth="1"/>
    <col min="11275" max="11275" width="12.88671875" style="173" customWidth="1"/>
    <col min="11276" max="11276" width="12" style="173" customWidth="1"/>
    <col min="11277" max="11277" width="13.5546875" style="173" customWidth="1"/>
    <col min="11278" max="11278" width="11" style="173" bestFit="1" customWidth="1"/>
    <col min="11279" max="11279" width="7.33203125" style="173" bestFit="1" customWidth="1"/>
    <col min="11280" max="11280" width="11.33203125" style="173" customWidth="1"/>
    <col min="11281" max="11281" width="12.6640625" style="173" bestFit="1" customWidth="1"/>
    <col min="11282" max="11282" width="14" style="173" customWidth="1"/>
    <col min="11283" max="11283" width="15.6640625" style="173" customWidth="1"/>
    <col min="11284" max="11284" width="12.6640625" style="173" customWidth="1"/>
    <col min="11285" max="11520" width="9.109375" style="173"/>
    <col min="11521" max="11521" width="10" style="173" customWidth="1"/>
    <col min="11522" max="11522" width="40.5546875" style="173" bestFit="1" customWidth="1"/>
    <col min="11523" max="11523" width="8.88671875" style="173" bestFit="1" customWidth="1"/>
    <col min="11524" max="11524" width="14.5546875" style="173" bestFit="1" customWidth="1"/>
    <col min="11525" max="11528" width="16" style="173" customWidth="1"/>
    <col min="11529" max="11529" width="15.6640625" style="173" customWidth="1"/>
    <col min="11530" max="11530" width="13.44140625" style="173" customWidth="1"/>
    <col min="11531" max="11531" width="12.88671875" style="173" customWidth="1"/>
    <col min="11532" max="11532" width="12" style="173" customWidth="1"/>
    <col min="11533" max="11533" width="13.5546875" style="173" customWidth="1"/>
    <col min="11534" max="11534" width="11" style="173" bestFit="1" customWidth="1"/>
    <col min="11535" max="11535" width="7.33203125" style="173" bestFit="1" customWidth="1"/>
    <col min="11536" max="11536" width="11.33203125" style="173" customWidth="1"/>
    <col min="11537" max="11537" width="12.6640625" style="173" bestFit="1" customWidth="1"/>
    <col min="11538" max="11538" width="14" style="173" customWidth="1"/>
    <col min="11539" max="11539" width="15.6640625" style="173" customWidth="1"/>
    <col min="11540" max="11540" width="12.6640625" style="173" customWidth="1"/>
    <col min="11541" max="11776" width="9.109375" style="173"/>
    <col min="11777" max="11777" width="10" style="173" customWidth="1"/>
    <col min="11778" max="11778" width="40.5546875" style="173" bestFit="1" customWidth="1"/>
    <col min="11779" max="11779" width="8.88671875" style="173" bestFit="1" customWidth="1"/>
    <col min="11780" max="11780" width="14.5546875" style="173" bestFit="1" customWidth="1"/>
    <col min="11781" max="11784" width="16" style="173" customWidth="1"/>
    <col min="11785" max="11785" width="15.6640625" style="173" customWidth="1"/>
    <col min="11786" max="11786" width="13.44140625" style="173" customWidth="1"/>
    <col min="11787" max="11787" width="12.88671875" style="173" customWidth="1"/>
    <col min="11788" max="11788" width="12" style="173" customWidth="1"/>
    <col min="11789" max="11789" width="13.5546875" style="173" customWidth="1"/>
    <col min="11790" max="11790" width="11" style="173" bestFit="1" customWidth="1"/>
    <col min="11791" max="11791" width="7.33203125" style="173" bestFit="1" customWidth="1"/>
    <col min="11792" max="11792" width="11.33203125" style="173" customWidth="1"/>
    <col min="11793" max="11793" width="12.6640625" style="173" bestFit="1" customWidth="1"/>
    <col min="11794" max="11794" width="14" style="173" customWidth="1"/>
    <col min="11795" max="11795" width="15.6640625" style="173" customWidth="1"/>
    <col min="11796" max="11796" width="12.6640625" style="173" customWidth="1"/>
    <col min="11797" max="12032" width="9.109375" style="173"/>
    <col min="12033" max="12033" width="10" style="173" customWidth="1"/>
    <col min="12034" max="12034" width="40.5546875" style="173" bestFit="1" customWidth="1"/>
    <col min="12035" max="12035" width="8.88671875" style="173" bestFit="1" customWidth="1"/>
    <col min="12036" max="12036" width="14.5546875" style="173" bestFit="1" customWidth="1"/>
    <col min="12037" max="12040" width="16" style="173" customWidth="1"/>
    <col min="12041" max="12041" width="15.6640625" style="173" customWidth="1"/>
    <col min="12042" max="12042" width="13.44140625" style="173" customWidth="1"/>
    <col min="12043" max="12043" width="12.88671875" style="173" customWidth="1"/>
    <col min="12044" max="12044" width="12" style="173" customWidth="1"/>
    <col min="12045" max="12045" width="13.5546875" style="173" customWidth="1"/>
    <col min="12046" max="12046" width="11" style="173" bestFit="1" customWidth="1"/>
    <col min="12047" max="12047" width="7.33203125" style="173" bestFit="1" customWidth="1"/>
    <col min="12048" max="12048" width="11.33203125" style="173" customWidth="1"/>
    <col min="12049" max="12049" width="12.6640625" style="173" bestFit="1" customWidth="1"/>
    <col min="12050" max="12050" width="14" style="173" customWidth="1"/>
    <col min="12051" max="12051" width="15.6640625" style="173" customWidth="1"/>
    <col min="12052" max="12052" width="12.6640625" style="173" customWidth="1"/>
    <col min="12053" max="12288" width="9.109375" style="173"/>
    <col min="12289" max="12289" width="10" style="173" customWidth="1"/>
    <col min="12290" max="12290" width="40.5546875" style="173" bestFit="1" customWidth="1"/>
    <col min="12291" max="12291" width="8.88671875" style="173" bestFit="1" customWidth="1"/>
    <col min="12292" max="12292" width="14.5546875" style="173" bestFit="1" customWidth="1"/>
    <col min="12293" max="12296" width="16" style="173" customWidth="1"/>
    <col min="12297" max="12297" width="15.6640625" style="173" customWidth="1"/>
    <col min="12298" max="12298" width="13.44140625" style="173" customWidth="1"/>
    <col min="12299" max="12299" width="12.88671875" style="173" customWidth="1"/>
    <col min="12300" max="12300" width="12" style="173" customWidth="1"/>
    <col min="12301" max="12301" width="13.5546875" style="173" customWidth="1"/>
    <col min="12302" max="12302" width="11" style="173" bestFit="1" customWidth="1"/>
    <col min="12303" max="12303" width="7.33203125" style="173" bestFit="1" customWidth="1"/>
    <col min="12304" max="12304" width="11.33203125" style="173" customWidth="1"/>
    <col min="12305" max="12305" width="12.6640625" style="173" bestFit="1" customWidth="1"/>
    <col min="12306" max="12306" width="14" style="173" customWidth="1"/>
    <col min="12307" max="12307" width="15.6640625" style="173" customWidth="1"/>
    <col min="12308" max="12308" width="12.6640625" style="173" customWidth="1"/>
    <col min="12309" max="12544" width="9.109375" style="173"/>
    <col min="12545" max="12545" width="10" style="173" customWidth="1"/>
    <col min="12546" max="12546" width="40.5546875" style="173" bestFit="1" customWidth="1"/>
    <col min="12547" max="12547" width="8.88671875" style="173" bestFit="1" customWidth="1"/>
    <col min="12548" max="12548" width="14.5546875" style="173" bestFit="1" customWidth="1"/>
    <col min="12549" max="12552" width="16" style="173" customWidth="1"/>
    <col min="12553" max="12553" width="15.6640625" style="173" customWidth="1"/>
    <col min="12554" max="12554" width="13.44140625" style="173" customWidth="1"/>
    <col min="12555" max="12555" width="12.88671875" style="173" customWidth="1"/>
    <col min="12556" max="12556" width="12" style="173" customWidth="1"/>
    <col min="12557" max="12557" width="13.5546875" style="173" customWidth="1"/>
    <col min="12558" max="12558" width="11" style="173" bestFit="1" customWidth="1"/>
    <col min="12559" max="12559" width="7.33203125" style="173" bestFit="1" customWidth="1"/>
    <col min="12560" max="12560" width="11.33203125" style="173" customWidth="1"/>
    <col min="12561" max="12561" width="12.6640625" style="173" bestFit="1" customWidth="1"/>
    <col min="12562" max="12562" width="14" style="173" customWidth="1"/>
    <col min="12563" max="12563" width="15.6640625" style="173" customWidth="1"/>
    <col min="12564" max="12564" width="12.6640625" style="173" customWidth="1"/>
    <col min="12565" max="12800" width="9.109375" style="173"/>
    <col min="12801" max="12801" width="10" style="173" customWidth="1"/>
    <col min="12802" max="12802" width="40.5546875" style="173" bestFit="1" customWidth="1"/>
    <col min="12803" max="12803" width="8.88671875" style="173" bestFit="1" customWidth="1"/>
    <col min="12804" max="12804" width="14.5546875" style="173" bestFit="1" customWidth="1"/>
    <col min="12805" max="12808" width="16" style="173" customWidth="1"/>
    <col min="12809" max="12809" width="15.6640625" style="173" customWidth="1"/>
    <col min="12810" max="12810" width="13.44140625" style="173" customWidth="1"/>
    <col min="12811" max="12811" width="12.88671875" style="173" customWidth="1"/>
    <col min="12812" max="12812" width="12" style="173" customWidth="1"/>
    <col min="12813" max="12813" width="13.5546875" style="173" customWidth="1"/>
    <col min="12814" max="12814" width="11" style="173" bestFit="1" customWidth="1"/>
    <col min="12815" max="12815" width="7.33203125" style="173" bestFit="1" customWidth="1"/>
    <col min="12816" max="12816" width="11.33203125" style="173" customWidth="1"/>
    <col min="12817" max="12817" width="12.6640625" style="173" bestFit="1" customWidth="1"/>
    <col min="12818" max="12818" width="14" style="173" customWidth="1"/>
    <col min="12819" max="12819" width="15.6640625" style="173" customWidth="1"/>
    <col min="12820" max="12820" width="12.6640625" style="173" customWidth="1"/>
    <col min="12821" max="13056" width="9.109375" style="173"/>
    <col min="13057" max="13057" width="10" style="173" customWidth="1"/>
    <col min="13058" max="13058" width="40.5546875" style="173" bestFit="1" customWidth="1"/>
    <col min="13059" max="13059" width="8.88671875" style="173" bestFit="1" customWidth="1"/>
    <col min="13060" max="13060" width="14.5546875" style="173" bestFit="1" customWidth="1"/>
    <col min="13061" max="13064" width="16" style="173" customWidth="1"/>
    <col min="13065" max="13065" width="15.6640625" style="173" customWidth="1"/>
    <col min="13066" max="13066" width="13.44140625" style="173" customWidth="1"/>
    <col min="13067" max="13067" width="12.88671875" style="173" customWidth="1"/>
    <col min="13068" max="13068" width="12" style="173" customWidth="1"/>
    <col min="13069" max="13069" width="13.5546875" style="173" customWidth="1"/>
    <col min="13070" max="13070" width="11" style="173" bestFit="1" customWidth="1"/>
    <col min="13071" max="13071" width="7.33203125" style="173" bestFit="1" customWidth="1"/>
    <col min="13072" max="13072" width="11.33203125" style="173" customWidth="1"/>
    <col min="13073" max="13073" width="12.6640625" style="173" bestFit="1" customWidth="1"/>
    <col min="13074" max="13074" width="14" style="173" customWidth="1"/>
    <col min="13075" max="13075" width="15.6640625" style="173" customWidth="1"/>
    <col min="13076" max="13076" width="12.6640625" style="173" customWidth="1"/>
    <col min="13077" max="13312" width="9.109375" style="173"/>
    <col min="13313" max="13313" width="10" style="173" customWidth="1"/>
    <col min="13314" max="13314" width="40.5546875" style="173" bestFit="1" customWidth="1"/>
    <col min="13315" max="13315" width="8.88671875" style="173" bestFit="1" customWidth="1"/>
    <col min="13316" max="13316" width="14.5546875" style="173" bestFit="1" customWidth="1"/>
    <col min="13317" max="13320" width="16" style="173" customWidth="1"/>
    <col min="13321" max="13321" width="15.6640625" style="173" customWidth="1"/>
    <col min="13322" max="13322" width="13.44140625" style="173" customWidth="1"/>
    <col min="13323" max="13323" width="12.88671875" style="173" customWidth="1"/>
    <col min="13324" max="13324" width="12" style="173" customWidth="1"/>
    <col min="13325" max="13325" width="13.5546875" style="173" customWidth="1"/>
    <col min="13326" max="13326" width="11" style="173" bestFit="1" customWidth="1"/>
    <col min="13327" max="13327" width="7.33203125" style="173" bestFit="1" customWidth="1"/>
    <col min="13328" max="13328" width="11.33203125" style="173" customWidth="1"/>
    <col min="13329" max="13329" width="12.6640625" style="173" bestFit="1" customWidth="1"/>
    <col min="13330" max="13330" width="14" style="173" customWidth="1"/>
    <col min="13331" max="13331" width="15.6640625" style="173" customWidth="1"/>
    <col min="13332" max="13332" width="12.6640625" style="173" customWidth="1"/>
    <col min="13333" max="13568" width="9.109375" style="173"/>
    <col min="13569" max="13569" width="10" style="173" customWidth="1"/>
    <col min="13570" max="13570" width="40.5546875" style="173" bestFit="1" customWidth="1"/>
    <col min="13571" max="13571" width="8.88671875" style="173" bestFit="1" customWidth="1"/>
    <col min="13572" max="13572" width="14.5546875" style="173" bestFit="1" customWidth="1"/>
    <col min="13573" max="13576" width="16" style="173" customWidth="1"/>
    <col min="13577" max="13577" width="15.6640625" style="173" customWidth="1"/>
    <col min="13578" max="13578" width="13.44140625" style="173" customWidth="1"/>
    <col min="13579" max="13579" width="12.88671875" style="173" customWidth="1"/>
    <col min="13580" max="13580" width="12" style="173" customWidth="1"/>
    <col min="13581" max="13581" width="13.5546875" style="173" customWidth="1"/>
    <col min="13582" max="13582" width="11" style="173" bestFit="1" customWidth="1"/>
    <col min="13583" max="13583" width="7.33203125" style="173" bestFit="1" customWidth="1"/>
    <col min="13584" max="13584" width="11.33203125" style="173" customWidth="1"/>
    <col min="13585" max="13585" width="12.6640625" style="173" bestFit="1" customWidth="1"/>
    <col min="13586" max="13586" width="14" style="173" customWidth="1"/>
    <col min="13587" max="13587" width="15.6640625" style="173" customWidth="1"/>
    <col min="13588" max="13588" width="12.6640625" style="173" customWidth="1"/>
    <col min="13589" max="13824" width="9.109375" style="173"/>
    <col min="13825" max="13825" width="10" style="173" customWidth="1"/>
    <col min="13826" max="13826" width="40.5546875" style="173" bestFit="1" customWidth="1"/>
    <col min="13827" max="13827" width="8.88671875" style="173" bestFit="1" customWidth="1"/>
    <col min="13828" max="13828" width="14.5546875" style="173" bestFit="1" customWidth="1"/>
    <col min="13829" max="13832" width="16" style="173" customWidth="1"/>
    <col min="13833" max="13833" width="15.6640625" style="173" customWidth="1"/>
    <col min="13834" max="13834" width="13.44140625" style="173" customWidth="1"/>
    <col min="13835" max="13835" width="12.88671875" style="173" customWidth="1"/>
    <col min="13836" max="13836" width="12" style="173" customWidth="1"/>
    <col min="13837" max="13837" width="13.5546875" style="173" customWidth="1"/>
    <col min="13838" max="13838" width="11" style="173" bestFit="1" customWidth="1"/>
    <col min="13839" max="13839" width="7.33203125" style="173" bestFit="1" customWidth="1"/>
    <col min="13840" max="13840" width="11.33203125" style="173" customWidth="1"/>
    <col min="13841" max="13841" width="12.6640625" style="173" bestFit="1" customWidth="1"/>
    <col min="13842" max="13842" width="14" style="173" customWidth="1"/>
    <col min="13843" max="13843" width="15.6640625" style="173" customWidth="1"/>
    <col min="13844" max="13844" width="12.6640625" style="173" customWidth="1"/>
    <col min="13845" max="14080" width="9.109375" style="173"/>
    <col min="14081" max="14081" width="10" style="173" customWidth="1"/>
    <col min="14082" max="14082" width="40.5546875" style="173" bestFit="1" customWidth="1"/>
    <col min="14083" max="14083" width="8.88671875" style="173" bestFit="1" customWidth="1"/>
    <col min="14084" max="14084" width="14.5546875" style="173" bestFit="1" customWidth="1"/>
    <col min="14085" max="14088" width="16" style="173" customWidth="1"/>
    <col min="14089" max="14089" width="15.6640625" style="173" customWidth="1"/>
    <col min="14090" max="14090" width="13.44140625" style="173" customWidth="1"/>
    <col min="14091" max="14091" width="12.88671875" style="173" customWidth="1"/>
    <col min="14092" max="14092" width="12" style="173" customWidth="1"/>
    <col min="14093" max="14093" width="13.5546875" style="173" customWidth="1"/>
    <col min="14094" max="14094" width="11" style="173" bestFit="1" customWidth="1"/>
    <col min="14095" max="14095" width="7.33203125" style="173" bestFit="1" customWidth="1"/>
    <col min="14096" max="14096" width="11.33203125" style="173" customWidth="1"/>
    <col min="14097" max="14097" width="12.6640625" style="173" bestFit="1" customWidth="1"/>
    <col min="14098" max="14098" width="14" style="173" customWidth="1"/>
    <col min="14099" max="14099" width="15.6640625" style="173" customWidth="1"/>
    <col min="14100" max="14100" width="12.6640625" style="173" customWidth="1"/>
    <col min="14101" max="14336" width="9.109375" style="173"/>
    <col min="14337" max="14337" width="10" style="173" customWidth="1"/>
    <col min="14338" max="14338" width="40.5546875" style="173" bestFit="1" customWidth="1"/>
    <col min="14339" max="14339" width="8.88671875" style="173" bestFit="1" customWidth="1"/>
    <col min="14340" max="14340" width="14.5546875" style="173" bestFit="1" customWidth="1"/>
    <col min="14341" max="14344" width="16" style="173" customWidth="1"/>
    <col min="14345" max="14345" width="15.6640625" style="173" customWidth="1"/>
    <col min="14346" max="14346" width="13.44140625" style="173" customWidth="1"/>
    <col min="14347" max="14347" width="12.88671875" style="173" customWidth="1"/>
    <col min="14348" max="14348" width="12" style="173" customWidth="1"/>
    <col min="14349" max="14349" width="13.5546875" style="173" customWidth="1"/>
    <col min="14350" max="14350" width="11" style="173" bestFit="1" customWidth="1"/>
    <col min="14351" max="14351" width="7.33203125" style="173" bestFit="1" customWidth="1"/>
    <col min="14352" max="14352" width="11.33203125" style="173" customWidth="1"/>
    <col min="14353" max="14353" width="12.6640625" style="173" bestFit="1" customWidth="1"/>
    <col min="14354" max="14354" width="14" style="173" customWidth="1"/>
    <col min="14355" max="14355" width="15.6640625" style="173" customWidth="1"/>
    <col min="14356" max="14356" width="12.6640625" style="173" customWidth="1"/>
    <col min="14357" max="14592" width="9.109375" style="173"/>
    <col min="14593" max="14593" width="10" style="173" customWidth="1"/>
    <col min="14594" max="14594" width="40.5546875" style="173" bestFit="1" customWidth="1"/>
    <col min="14595" max="14595" width="8.88671875" style="173" bestFit="1" customWidth="1"/>
    <col min="14596" max="14596" width="14.5546875" style="173" bestFit="1" customWidth="1"/>
    <col min="14597" max="14600" width="16" style="173" customWidth="1"/>
    <col min="14601" max="14601" width="15.6640625" style="173" customWidth="1"/>
    <col min="14602" max="14602" width="13.44140625" style="173" customWidth="1"/>
    <col min="14603" max="14603" width="12.88671875" style="173" customWidth="1"/>
    <col min="14604" max="14604" width="12" style="173" customWidth="1"/>
    <col min="14605" max="14605" width="13.5546875" style="173" customWidth="1"/>
    <col min="14606" max="14606" width="11" style="173" bestFit="1" customWidth="1"/>
    <col min="14607" max="14607" width="7.33203125" style="173" bestFit="1" customWidth="1"/>
    <col min="14608" max="14608" width="11.33203125" style="173" customWidth="1"/>
    <col min="14609" max="14609" width="12.6640625" style="173" bestFit="1" customWidth="1"/>
    <col min="14610" max="14610" width="14" style="173" customWidth="1"/>
    <col min="14611" max="14611" width="15.6640625" style="173" customWidth="1"/>
    <col min="14612" max="14612" width="12.6640625" style="173" customWidth="1"/>
    <col min="14613" max="14848" width="9.109375" style="173"/>
    <col min="14849" max="14849" width="10" style="173" customWidth="1"/>
    <col min="14850" max="14850" width="40.5546875" style="173" bestFit="1" customWidth="1"/>
    <col min="14851" max="14851" width="8.88671875" style="173" bestFit="1" customWidth="1"/>
    <col min="14852" max="14852" width="14.5546875" style="173" bestFit="1" customWidth="1"/>
    <col min="14853" max="14856" width="16" style="173" customWidth="1"/>
    <col min="14857" max="14857" width="15.6640625" style="173" customWidth="1"/>
    <col min="14858" max="14858" width="13.44140625" style="173" customWidth="1"/>
    <col min="14859" max="14859" width="12.88671875" style="173" customWidth="1"/>
    <col min="14860" max="14860" width="12" style="173" customWidth="1"/>
    <col min="14861" max="14861" width="13.5546875" style="173" customWidth="1"/>
    <col min="14862" max="14862" width="11" style="173" bestFit="1" customWidth="1"/>
    <col min="14863" max="14863" width="7.33203125" style="173" bestFit="1" customWidth="1"/>
    <col min="14864" max="14864" width="11.33203125" style="173" customWidth="1"/>
    <col min="14865" max="14865" width="12.6640625" style="173" bestFit="1" customWidth="1"/>
    <col min="14866" max="14866" width="14" style="173" customWidth="1"/>
    <col min="14867" max="14867" width="15.6640625" style="173" customWidth="1"/>
    <col min="14868" max="14868" width="12.6640625" style="173" customWidth="1"/>
    <col min="14869" max="15104" width="9.109375" style="173"/>
    <col min="15105" max="15105" width="10" style="173" customWidth="1"/>
    <col min="15106" max="15106" width="40.5546875" style="173" bestFit="1" customWidth="1"/>
    <col min="15107" max="15107" width="8.88671875" style="173" bestFit="1" customWidth="1"/>
    <col min="15108" max="15108" width="14.5546875" style="173" bestFit="1" customWidth="1"/>
    <col min="15109" max="15112" width="16" style="173" customWidth="1"/>
    <col min="15113" max="15113" width="15.6640625" style="173" customWidth="1"/>
    <col min="15114" max="15114" width="13.44140625" style="173" customWidth="1"/>
    <col min="15115" max="15115" width="12.88671875" style="173" customWidth="1"/>
    <col min="15116" max="15116" width="12" style="173" customWidth="1"/>
    <col min="15117" max="15117" width="13.5546875" style="173" customWidth="1"/>
    <col min="15118" max="15118" width="11" style="173" bestFit="1" customWidth="1"/>
    <col min="15119" max="15119" width="7.33203125" style="173" bestFit="1" customWidth="1"/>
    <col min="15120" max="15120" width="11.33203125" style="173" customWidth="1"/>
    <col min="15121" max="15121" width="12.6640625" style="173" bestFit="1" customWidth="1"/>
    <col min="15122" max="15122" width="14" style="173" customWidth="1"/>
    <col min="15123" max="15123" width="15.6640625" style="173" customWidth="1"/>
    <col min="15124" max="15124" width="12.6640625" style="173" customWidth="1"/>
    <col min="15125" max="15360" width="9.109375" style="173"/>
    <col min="15361" max="15361" width="10" style="173" customWidth="1"/>
    <col min="15362" max="15362" width="40.5546875" style="173" bestFit="1" customWidth="1"/>
    <col min="15363" max="15363" width="8.88671875" style="173" bestFit="1" customWidth="1"/>
    <col min="15364" max="15364" width="14.5546875" style="173" bestFit="1" customWidth="1"/>
    <col min="15365" max="15368" width="16" style="173" customWidth="1"/>
    <col min="15369" max="15369" width="15.6640625" style="173" customWidth="1"/>
    <col min="15370" max="15370" width="13.44140625" style="173" customWidth="1"/>
    <col min="15371" max="15371" width="12.88671875" style="173" customWidth="1"/>
    <col min="15372" max="15372" width="12" style="173" customWidth="1"/>
    <col min="15373" max="15373" width="13.5546875" style="173" customWidth="1"/>
    <col min="15374" max="15374" width="11" style="173" bestFit="1" customWidth="1"/>
    <col min="15375" max="15375" width="7.33203125" style="173" bestFit="1" customWidth="1"/>
    <col min="15376" max="15376" width="11.33203125" style="173" customWidth="1"/>
    <col min="15377" max="15377" width="12.6640625" style="173" bestFit="1" customWidth="1"/>
    <col min="15378" max="15378" width="14" style="173" customWidth="1"/>
    <col min="15379" max="15379" width="15.6640625" style="173" customWidth="1"/>
    <col min="15380" max="15380" width="12.6640625" style="173" customWidth="1"/>
    <col min="15381" max="15616" width="9.109375" style="173"/>
    <col min="15617" max="15617" width="10" style="173" customWidth="1"/>
    <col min="15618" max="15618" width="40.5546875" style="173" bestFit="1" customWidth="1"/>
    <col min="15619" max="15619" width="8.88671875" style="173" bestFit="1" customWidth="1"/>
    <col min="15620" max="15620" width="14.5546875" style="173" bestFit="1" customWidth="1"/>
    <col min="15621" max="15624" width="16" style="173" customWidth="1"/>
    <col min="15625" max="15625" width="15.6640625" style="173" customWidth="1"/>
    <col min="15626" max="15626" width="13.44140625" style="173" customWidth="1"/>
    <col min="15627" max="15627" width="12.88671875" style="173" customWidth="1"/>
    <col min="15628" max="15628" width="12" style="173" customWidth="1"/>
    <col min="15629" max="15629" width="13.5546875" style="173" customWidth="1"/>
    <col min="15630" max="15630" width="11" style="173" bestFit="1" customWidth="1"/>
    <col min="15631" max="15631" width="7.33203125" style="173" bestFit="1" customWidth="1"/>
    <col min="15632" max="15632" width="11.33203125" style="173" customWidth="1"/>
    <col min="15633" max="15633" width="12.6640625" style="173" bestFit="1" customWidth="1"/>
    <col min="15634" max="15634" width="14" style="173" customWidth="1"/>
    <col min="15635" max="15635" width="15.6640625" style="173" customWidth="1"/>
    <col min="15636" max="15636" width="12.6640625" style="173" customWidth="1"/>
    <col min="15637" max="15872" width="9.109375" style="173"/>
    <col min="15873" max="15873" width="10" style="173" customWidth="1"/>
    <col min="15874" max="15874" width="40.5546875" style="173" bestFit="1" customWidth="1"/>
    <col min="15875" max="15875" width="8.88671875" style="173" bestFit="1" customWidth="1"/>
    <col min="15876" max="15876" width="14.5546875" style="173" bestFit="1" customWidth="1"/>
    <col min="15877" max="15880" width="16" style="173" customWidth="1"/>
    <col min="15881" max="15881" width="15.6640625" style="173" customWidth="1"/>
    <col min="15882" max="15882" width="13.44140625" style="173" customWidth="1"/>
    <col min="15883" max="15883" width="12.88671875" style="173" customWidth="1"/>
    <col min="15884" max="15884" width="12" style="173" customWidth="1"/>
    <col min="15885" max="15885" width="13.5546875" style="173" customWidth="1"/>
    <col min="15886" max="15886" width="11" style="173" bestFit="1" customWidth="1"/>
    <col min="15887" max="15887" width="7.33203125" style="173" bestFit="1" customWidth="1"/>
    <col min="15888" max="15888" width="11.33203125" style="173" customWidth="1"/>
    <col min="15889" max="15889" width="12.6640625" style="173" bestFit="1" customWidth="1"/>
    <col min="15890" max="15890" width="14" style="173" customWidth="1"/>
    <col min="15891" max="15891" width="15.6640625" style="173" customWidth="1"/>
    <col min="15892" max="15892" width="12.6640625" style="173" customWidth="1"/>
    <col min="15893" max="16128" width="9.109375" style="173"/>
    <col min="16129" max="16129" width="10" style="173" customWidth="1"/>
    <col min="16130" max="16130" width="40.5546875" style="173" bestFit="1" customWidth="1"/>
    <col min="16131" max="16131" width="8.88671875" style="173" bestFit="1" customWidth="1"/>
    <col min="16132" max="16132" width="14.5546875" style="173" bestFit="1" customWidth="1"/>
    <col min="16133" max="16136" width="16" style="173" customWidth="1"/>
    <col min="16137" max="16137" width="15.6640625" style="173" customWidth="1"/>
    <col min="16138" max="16138" width="13.44140625" style="173" customWidth="1"/>
    <col min="16139" max="16139" width="12.88671875" style="173" customWidth="1"/>
    <col min="16140" max="16140" width="12" style="173" customWidth="1"/>
    <col min="16141" max="16141" width="13.5546875" style="173" customWidth="1"/>
    <col min="16142" max="16142" width="11" style="173" bestFit="1" customWidth="1"/>
    <col min="16143" max="16143" width="7.33203125" style="173" bestFit="1" customWidth="1"/>
    <col min="16144" max="16144" width="11.33203125" style="173" customWidth="1"/>
    <col min="16145" max="16145" width="12.6640625" style="173" bestFit="1" customWidth="1"/>
    <col min="16146" max="16146" width="14" style="173" customWidth="1"/>
    <col min="16147" max="16147" width="15.6640625" style="173" customWidth="1"/>
    <col min="16148" max="16148" width="12.6640625" style="173" customWidth="1"/>
    <col min="16149" max="16384" width="9.109375" style="173"/>
  </cols>
  <sheetData>
    <row r="1" spans="1:26" s="165" customFormat="1" ht="26.4" x14ac:dyDescent="0.25">
      <c r="A1" s="161" t="s">
        <v>3</v>
      </c>
      <c r="B1" s="161" t="s">
        <v>834</v>
      </c>
      <c r="C1" s="162" t="s">
        <v>835</v>
      </c>
      <c r="D1" s="162" t="s">
        <v>4542</v>
      </c>
      <c r="E1" s="162" t="s">
        <v>4534</v>
      </c>
      <c r="F1" s="162"/>
      <c r="G1" s="162" t="s">
        <v>4535</v>
      </c>
      <c r="H1" s="560"/>
      <c r="I1" s="560" t="s">
        <v>2332</v>
      </c>
      <c r="J1" s="537" t="s">
        <v>1688</v>
      </c>
      <c r="K1" s="163" t="s">
        <v>836</v>
      </c>
      <c r="L1" s="163" t="s">
        <v>837</v>
      </c>
      <c r="M1" s="163" t="s">
        <v>838</v>
      </c>
      <c r="N1" s="163" t="s">
        <v>839</v>
      </c>
      <c r="O1" s="161" t="s">
        <v>840</v>
      </c>
      <c r="P1" s="164"/>
      <c r="Q1" s="164"/>
      <c r="R1" s="164"/>
    </row>
    <row r="2" spans="1:26" x14ac:dyDescent="0.25">
      <c r="A2" s="166"/>
      <c r="B2" s="166"/>
      <c r="C2" s="167"/>
      <c r="D2" s="167"/>
      <c r="E2" s="167"/>
      <c r="F2" s="167"/>
      <c r="G2" s="167"/>
      <c r="H2" s="167"/>
      <c r="I2" s="561"/>
      <c r="J2" s="538"/>
      <c r="K2" s="168"/>
      <c r="L2" s="168" t="s">
        <v>841</v>
      </c>
      <c r="M2" s="169" t="s">
        <v>842</v>
      </c>
      <c r="N2" s="170"/>
      <c r="O2" s="171"/>
      <c r="P2" s="172"/>
      <c r="Q2" s="172"/>
      <c r="R2" s="172"/>
    </row>
    <row r="3" spans="1:26" x14ac:dyDescent="0.25">
      <c r="A3" s="132" t="s">
        <v>96</v>
      </c>
      <c r="B3" s="174" t="s">
        <v>4543</v>
      </c>
      <c r="C3" s="175"/>
      <c r="D3" s="175">
        <v>-9988490.2599999998</v>
      </c>
      <c r="E3" s="562">
        <f>+VLOOKUP(A3,'[3]Bilancino di verifica'!$B$425:$P$910,15,FALSE)</f>
        <v>-9988490.2599999998</v>
      </c>
      <c r="F3" s="562">
        <f>D3-E3</f>
        <v>0</v>
      </c>
      <c r="G3" s="562">
        <v>-9988490.2599999998</v>
      </c>
      <c r="H3" s="562">
        <f t="shared" ref="H3:H66" si="0">+E3-G3</f>
        <v>0</v>
      </c>
      <c r="I3" s="563">
        <v>-8030652.3700000001</v>
      </c>
      <c r="J3" s="562">
        <v>-8761912.5199999996</v>
      </c>
      <c r="K3" s="564">
        <v>-9675867.7100000009</v>
      </c>
      <c r="L3" s="564">
        <v>-10725612.51</v>
      </c>
      <c r="M3" s="564">
        <v>-9581178.4800000004</v>
      </c>
      <c r="N3" s="177">
        <f>+J3-K3</f>
        <v>913955.19000000134</v>
      </c>
      <c r="O3" s="178">
        <f>+N3/K3</f>
        <v>-9.4457181246435346E-2</v>
      </c>
      <c r="P3" s="179"/>
      <c r="Q3" s="179"/>
      <c r="R3" s="179"/>
      <c r="S3" s="565"/>
      <c r="T3" s="181"/>
      <c r="Y3" s="182"/>
      <c r="Z3" s="182"/>
    </row>
    <row r="4" spans="1:26" x14ac:dyDescent="0.25">
      <c r="A4" s="132" t="s">
        <v>97</v>
      </c>
      <c r="B4" s="174" t="s">
        <v>4544</v>
      </c>
      <c r="C4" s="175"/>
      <c r="D4" s="175">
        <v>245263.94</v>
      </c>
      <c r="E4" s="562">
        <f>+VLOOKUP(A4,'[3]Bilancino di verifica'!$B$425:$P$910,15,FALSE)</f>
        <v>245263.94</v>
      </c>
      <c r="F4" s="562">
        <f t="shared" ref="F4:F67" si="1">D4-E4</f>
        <v>0</v>
      </c>
      <c r="G4" s="562">
        <v>245263.94</v>
      </c>
      <c r="H4" s="562">
        <f t="shared" si="0"/>
        <v>0</v>
      </c>
      <c r="I4" s="563">
        <v>30089.200000000001</v>
      </c>
      <c r="J4" s="562">
        <v>59827.93</v>
      </c>
      <c r="K4" s="564">
        <v>31305.360000000001</v>
      </c>
      <c r="L4" s="564">
        <v>54019.59</v>
      </c>
      <c r="M4" s="564">
        <v>57013.52</v>
      </c>
      <c r="N4" s="177">
        <f t="shared" ref="N4:N36" si="2">+J4-K4</f>
        <v>28522.57</v>
      </c>
      <c r="O4" s="178">
        <f t="shared" ref="O4:O36" si="3">+N4/K4</f>
        <v>0.91110819361285089</v>
      </c>
      <c r="P4" s="179"/>
      <c r="Q4" s="179"/>
      <c r="R4" s="179"/>
      <c r="S4" s="565"/>
      <c r="T4" s="181"/>
      <c r="Y4" s="182"/>
      <c r="Z4" s="182"/>
    </row>
    <row r="5" spans="1:26" x14ac:dyDescent="0.25">
      <c r="A5" s="132" t="s">
        <v>98</v>
      </c>
      <c r="B5" s="174" t="s">
        <v>4545</v>
      </c>
      <c r="C5" s="175"/>
      <c r="D5" s="175">
        <v>253803.62</v>
      </c>
      <c r="E5" s="562">
        <f>+VLOOKUP(A5,'[3]Bilancino di verifica'!$B$425:$P$910,15,FALSE)</f>
        <v>253803.62</v>
      </c>
      <c r="F5" s="562">
        <f t="shared" si="1"/>
        <v>0</v>
      </c>
      <c r="G5" s="562">
        <v>253803.62</v>
      </c>
      <c r="H5" s="562">
        <f t="shared" si="0"/>
        <v>0</v>
      </c>
      <c r="I5" s="563">
        <v>184267.62</v>
      </c>
      <c r="J5" s="562">
        <v>247054.4</v>
      </c>
      <c r="K5" s="564">
        <v>593058.80000000005</v>
      </c>
      <c r="L5" s="564">
        <v>124979.28</v>
      </c>
      <c r="M5" s="564">
        <v>17461.02</v>
      </c>
      <c r="N5" s="177">
        <f t="shared" si="2"/>
        <v>-346004.4</v>
      </c>
      <c r="O5" s="178">
        <f t="shared" si="3"/>
        <v>-0.58342343120108831</v>
      </c>
      <c r="P5" s="179"/>
      <c r="Q5" s="179"/>
      <c r="R5" s="179"/>
      <c r="S5" s="565"/>
      <c r="T5" s="181"/>
      <c r="Y5" s="182"/>
      <c r="Z5" s="182"/>
    </row>
    <row r="6" spans="1:26" x14ac:dyDescent="0.25">
      <c r="A6" s="132" t="s">
        <v>99</v>
      </c>
      <c r="B6" s="174" t="s">
        <v>4546</v>
      </c>
      <c r="C6" s="175"/>
      <c r="D6" s="175">
        <v>-94792.2</v>
      </c>
      <c r="E6" s="562">
        <f>+VLOOKUP(A6,'[3]Bilancino di verifica'!$B$425:$P$910,15,FALSE)</f>
        <v>-94792.2</v>
      </c>
      <c r="F6" s="562">
        <f t="shared" si="1"/>
        <v>0</v>
      </c>
      <c r="G6" s="562">
        <v>-94792.2</v>
      </c>
      <c r="H6" s="562">
        <f t="shared" si="0"/>
        <v>0</v>
      </c>
      <c r="I6" s="563">
        <v>-64261.57</v>
      </c>
      <c r="J6" s="562">
        <v>-7223</v>
      </c>
      <c r="K6" s="564">
        <v>-5578.88</v>
      </c>
      <c r="L6" s="564">
        <v>-1017</v>
      </c>
      <c r="M6" s="564">
        <v>-49136.800000000003</v>
      </c>
      <c r="N6" s="177">
        <f t="shared" si="2"/>
        <v>-1644.12</v>
      </c>
      <c r="O6" s="178">
        <f t="shared" si="3"/>
        <v>0.29470431341057701</v>
      </c>
      <c r="P6" s="179"/>
      <c r="Q6" s="179"/>
      <c r="R6" s="179"/>
      <c r="T6" s="181"/>
      <c r="Y6" s="182"/>
      <c r="Z6" s="182"/>
    </row>
    <row r="7" spans="1:26" x14ac:dyDescent="0.25">
      <c r="A7" s="132" t="s">
        <v>100</v>
      </c>
      <c r="B7" s="174" t="s">
        <v>4547</v>
      </c>
      <c r="C7" s="175"/>
      <c r="D7" s="175">
        <v>20153.310000000001</v>
      </c>
      <c r="E7" s="562">
        <f>+VLOOKUP(A7,'[3]Bilancino di verifica'!$B$425:$P$910,15,FALSE)</f>
        <v>20153.310000000001</v>
      </c>
      <c r="F7" s="562">
        <f t="shared" si="1"/>
        <v>0</v>
      </c>
      <c r="G7" s="562">
        <v>20153.310000000001</v>
      </c>
      <c r="H7" s="562">
        <f t="shared" si="0"/>
        <v>0</v>
      </c>
      <c r="I7" s="563">
        <v>10.86</v>
      </c>
      <c r="J7" s="562">
        <v>20024.59</v>
      </c>
      <c r="K7" s="564">
        <v>6685.06</v>
      </c>
      <c r="L7" s="564">
        <v>40966.300000000003</v>
      </c>
      <c r="M7" s="564">
        <v>21917.15</v>
      </c>
      <c r="N7" s="177">
        <f t="shared" si="2"/>
        <v>13339.529999999999</v>
      </c>
      <c r="O7" s="178">
        <f t="shared" si="3"/>
        <v>1.9954241248395674</v>
      </c>
      <c r="P7" s="179"/>
      <c r="Q7" s="179"/>
      <c r="R7" s="179"/>
      <c r="T7" s="181"/>
      <c r="Y7" s="182"/>
      <c r="Z7" s="182"/>
    </row>
    <row r="8" spans="1:26" x14ac:dyDescent="0.25">
      <c r="A8" s="132" t="s">
        <v>101</v>
      </c>
      <c r="B8" s="174" t="s">
        <v>4548</v>
      </c>
      <c r="C8" s="175"/>
      <c r="D8" s="175">
        <v>0</v>
      </c>
      <c r="E8" s="562">
        <f>+VLOOKUP(A8,'[3]Bilancino di verifica'!$B$425:$P$910,15,FALSE)</f>
        <v>0</v>
      </c>
      <c r="F8" s="562">
        <f t="shared" si="1"/>
        <v>0</v>
      </c>
      <c r="G8" s="562">
        <v>0</v>
      </c>
      <c r="H8" s="562">
        <f t="shared" si="0"/>
        <v>0</v>
      </c>
      <c r="I8" s="563">
        <v>0</v>
      </c>
      <c r="J8" s="562">
        <v>0</v>
      </c>
      <c r="K8" s="564">
        <v>0</v>
      </c>
      <c r="L8" s="564">
        <v>0</v>
      </c>
      <c r="M8" s="564">
        <v>0</v>
      </c>
      <c r="N8" s="177">
        <f t="shared" si="2"/>
        <v>0</v>
      </c>
      <c r="O8" s="178" t="e">
        <f t="shared" si="3"/>
        <v>#DIV/0!</v>
      </c>
      <c r="P8" s="179"/>
      <c r="Q8" s="179"/>
      <c r="R8" s="179"/>
      <c r="T8" s="181"/>
      <c r="Y8" s="182"/>
      <c r="Z8" s="182"/>
    </row>
    <row r="9" spans="1:26" x14ac:dyDescent="0.25">
      <c r="A9" s="132" t="s">
        <v>102</v>
      </c>
      <c r="B9" s="174" t="s">
        <v>4549</v>
      </c>
      <c r="C9" s="175"/>
      <c r="D9" s="175">
        <v>500000.09</v>
      </c>
      <c r="E9" s="562">
        <f>+VLOOKUP(A9,'[3]Bilancino di verifica'!$B$425:$P$910,15,FALSE)</f>
        <v>500000.09</v>
      </c>
      <c r="F9" s="562">
        <f t="shared" si="1"/>
        <v>0</v>
      </c>
      <c r="G9" s="562">
        <v>500000.09</v>
      </c>
      <c r="H9" s="562">
        <f t="shared" si="0"/>
        <v>0</v>
      </c>
      <c r="I9" s="563">
        <v>500000</v>
      </c>
      <c r="J9" s="562">
        <v>200000</v>
      </c>
      <c r="K9" s="564">
        <v>0</v>
      </c>
      <c r="L9" s="564">
        <v>0</v>
      </c>
      <c r="M9" s="564">
        <v>0</v>
      </c>
      <c r="N9" s="177">
        <f t="shared" si="2"/>
        <v>200000</v>
      </c>
      <c r="O9" s="178" t="e">
        <f t="shared" si="3"/>
        <v>#DIV/0!</v>
      </c>
      <c r="P9" s="179"/>
      <c r="Q9" s="179"/>
      <c r="R9" s="179"/>
      <c r="S9" s="183"/>
      <c r="T9" s="181"/>
      <c r="Y9" s="182"/>
      <c r="Z9" s="182"/>
    </row>
    <row r="10" spans="1:26" x14ac:dyDescent="0.25">
      <c r="A10" s="132" t="s">
        <v>103</v>
      </c>
      <c r="B10" s="174" t="s">
        <v>4550</v>
      </c>
      <c r="C10" s="175"/>
      <c r="D10" s="175">
        <v>-37297279.5</v>
      </c>
      <c r="E10" s="562">
        <f>+VLOOKUP(A10,'[3]Bilancino di verifica'!$B$425:$P$910,15,FALSE)</f>
        <v>-37297279.5</v>
      </c>
      <c r="F10" s="562">
        <f t="shared" si="1"/>
        <v>0</v>
      </c>
      <c r="G10" s="562">
        <v>-37297279.5</v>
      </c>
      <c r="H10" s="562">
        <f t="shared" si="0"/>
        <v>0</v>
      </c>
      <c r="I10" s="563">
        <v>-29830515.190000001</v>
      </c>
      <c r="J10" s="562">
        <v>-28763665.91</v>
      </c>
      <c r="K10" s="564">
        <v>-29653051.640000001</v>
      </c>
      <c r="L10" s="564">
        <v>-31459963.670000002</v>
      </c>
      <c r="M10" s="564">
        <v>-35448146.689999998</v>
      </c>
      <c r="N10" s="177">
        <f t="shared" si="2"/>
        <v>889385.73000000045</v>
      </c>
      <c r="O10" s="178">
        <f t="shared" si="3"/>
        <v>-2.9993059088740736E-2</v>
      </c>
      <c r="P10" s="179"/>
      <c r="Q10" s="179"/>
      <c r="R10" s="179"/>
      <c r="T10" s="181"/>
      <c r="Y10" s="182"/>
      <c r="Z10" s="182"/>
    </row>
    <row r="11" spans="1:26" x14ac:dyDescent="0.25">
      <c r="A11" s="132" t="s">
        <v>104</v>
      </c>
      <c r="B11" s="174" t="s">
        <v>4551</v>
      </c>
      <c r="C11" s="184"/>
      <c r="D11" s="175">
        <v>-37896004.409999996</v>
      </c>
      <c r="E11" s="562">
        <f>+VLOOKUP(A11,'[3]Bilancino di verifica'!$B$425:$P$910,15,FALSE)</f>
        <v>-37896004.409999996</v>
      </c>
      <c r="F11" s="562">
        <f t="shared" si="1"/>
        <v>0</v>
      </c>
      <c r="G11" s="562">
        <v>-37896004.409999996</v>
      </c>
      <c r="H11" s="562">
        <f t="shared" si="0"/>
        <v>0</v>
      </c>
      <c r="I11" s="563">
        <v>-30101054.32</v>
      </c>
      <c r="J11" s="562">
        <v>-33197074.34</v>
      </c>
      <c r="K11" s="564">
        <v>-38181256.880000003</v>
      </c>
      <c r="L11" s="564">
        <v>-26786601.789999999</v>
      </c>
      <c r="M11" s="564">
        <v>-12264927.18</v>
      </c>
      <c r="N11" s="177">
        <f t="shared" si="2"/>
        <v>4984182.5400000028</v>
      </c>
      <c r="O11" s="178">
        <f t="shared" si="3"/>
        <v>-0.13054003318080404</v>
      </c>
      <c r="P11" s="179"/>
      <c r="Q11" s="179"/>
      <c r="R11" s="179"/>
      <c r="T11" s="181"/>
      <c r="Y11" s="182"/>
      <c r="Z11" s="182"/>
    </row>
    <row r="12" spans="1:26" x14ac:dyDescent="0.25">
      <c r="A12" s="132" t="s">
        <v>105</v>
      </c>
      <c r="B12" s="174" t="s">
        <v>4552</v>
      </c>
      <c r="C12" s="184"/>
      <c r="D12" s="175">
        <v>173202.59999999998</v>
      </c>
      <c r="E12" s="562">
        <f>+VLOOKUP(A12,'[3]Bilancino di verifica'!$B$425:$P$910,15,FALSE)</f>
        <v>173202.59999999998</v>
      </c>
      <c r="F12" s="562">
        <f t="shared" si="1"/>
        <v>0</v>
      </c>
      <c r="G12" s="562">
        <v>173202.59999999998</v>
      </c>
      <c r="H12" s="562">
        <f t="shared" si="0"/>
        <v>0</v>
      </c>
      <c r="I12" s="563">
        <v>130810.93</v>
      </c>
      <c r="J12" s="562">
        <v>11248.93</v>
      </c>
      <c r="K12" s="564">
        <v>125058.59</v>
      </c>
      <c r="L12" s="564">
        <v>161445.85</v>
      </c>
      <c r="M12" s="564">
        <v>204136.85</v>
      </c>
      <c r="N12" s="177">
        <f t="shared" si="2"/>
        <v>-113809.66</v>
      </c>
      <c r="O12" s="178">
        <f t="shared" si="3"/>
        <v>-0.91005072102604068</v>
      </c>
      <c r="P12" s="179"/>
      <c r="Q12" s="179"/>
      <c r="R12" s="179"/>
      <c r="T12" s="181"/>
      <c r="Y12" s="182"/>
      <c r="Z12" s="182"/>
    </row>
    <row r="13" spans="1:26" x14ac:dyDescent="0.25">
      <c r="A13" s="132" t="s">
        <v>106</v>
      </c>
      <c r="B13" s="174" t="s">
        <v>4553</v>
      </c>
      <c r="C13" s="184"/>
      <c r="D13" s="175">
        <v>323534.68</v>
      </c>
      <c r="E13" s="562">
        <f>+VLOOKUP(A13,'[3]Bilancino di verifica'!$B$425:$P$910,15,FALSE)</f>
        <v>323534.68</v>
      </c>
      <c r="F13" s="562">
        <f t="shared" si="1"/>
        <v>0</v>
      </c>
      <c r="G13" s="562">
        <v>323534.68</v>
      </c>
      <c r="H13" s="562">
        <f t="shared" si="0"/>
        <v>0</v>
      </c>
      <c r="I13" s="563">
        <v>215060.82</v>
      </c>
      <c r="J13" s="562">
        <v>1061643.27</v>
      </c>
      <c r="K13" s="564">
        <v>944793.03</v>
      </c>
      <c r="L13" s="564">
        <v>1329771.97</v>
      </c>
      <c r="M13" s="564">
        <v>581809.31000000006</v>
      </c>
      <c r="N13" s="177">
        <f t="shared" si="2"/>
        <v>116850.23999999999</v>
      </c>
      <c r="O13" s="178">
        <f t="shared" si="3"/>
        <v>0.12367813509377815</v>
      </c>
      <c r="P13" s="179"/>
      <c r="Q13" s="179"/>
      <c r="R13" s="179"/>
      <c r="T13" s="181"/>
      <c r="Y13" s="182"/>
      <c r="Z13" s="182"/>
    </row>
    <row r="14" spans="1:26" x14ac:dyDescent="0.25">
      <c r="A14" s="132" t="s">
        <v>107</v>
      </c>
      <c r="B14" s="174" t="s">
        <v>4554</v>
      </c>
      <c r="C14" s="184"/>
      <c r="D14" s="175">
        <v>-181.03</v>
      </c>
      <c r="E14" s="562">
        <f>+VLOOKUP(A14,'[3]Bilancino di verifica'!$B$425:$P$910,15,FALSE)</f>
        <v>-181.03</v>
      </c>
      <c r="F14" s="562">
        <f t="shared" si="1"/>
        <v>0</v>
      </c>
      <c r="G14" s="562">
        <v>-181.03</v>
      </c>
      <c r="H14" s="562">
        <f t="shared" si="0"/>
        <v>0</v>
      </c>
      <c r="I14" s="563">
        <v>-181.03</v>
      </c>
      <c r="J14" s="562">
        <v>0</v>
      </c>
      <c r="K14" s="564">
        <v>1270.5</v>
      </c>
      <c r="L14" s="564">
        <v>322387.52</v>
      </c>
      <c r="M14" s="564">
        <v>3390.29</v>
      </c>
      <c r="N14" s="177">
        <f t="shared" si="2"/>
        <v>-1270.5</v>
      </c>
      <c r="O14" s="178">
        <f t="shared" si="3"/>
        <v>-1</v>
      </c>
      <c r="P14" s="179"/>
      <c r="Q14" s="179"/>
      <c r="R14" s="179"/>
      <c r="T14" s="181"/>
      <c r="Y14" s="182"/>
      <c r="Z14" s="182"/>
    </row>
    <row r="15" spans="1:26" x14ac:dyDescent="0.25">
      <c r="A15" s="132" t="s">
        <v>108</v>
      </c>
      <c r="B15" s="174" t="s">
        <v>4555</v>
      </c>
      <c r="C15" s="184"/>
      <c r="D15" s="175">
        <v>-143842.57999999999</v>
      </c>
      <c r="E15" s="562">
        <f>+VLOOKUP(A15,'[3]Bilancino di verifica'!$B$425:$P$910,15,FALSE)</f>
        <v>-143842.57999999999</v>
      </c>
      <c r="F15" s="562">
        <f t="shared" si="1"/>
        <v>0</v>
      </c>
      <c r="G15" s="562">
        <v>-143842.57999999999</v>
      </c>
      <c r="H15" s="562">
        <f t="shared" si="0"/>
        <v>0</v>
      </c>
      <c r="I15" s="563">
        <v>-113462.28</v>
      </c>
      <c r="J15" s="562">
        <v>-109360.71</v>
      </c>
      <c r="K15" s="564">
        <v>-59768.07</v>
      </c>
      <c r="L15" s="564">
        <v>-255618.95</v>
      </c>
      <c r="M15" s="564">
        <v>-409064.65</v>
      </c>
      <c r="N15" s="177">
        <f t="shared" si="2"/>
        <v>-49592.640000000007</v>
      </c>
      <c r="O15" s="178">
        <f t="shared" si="3"/>
        <v>0.82975140405236458</v>
      </c>
      <c r="P15" s="179"/>
      <c r="Q15" s="179"/>
      <c r="R15" s="179"/>
      <c r="T15" s="181"/>
      <c r="Y15" s="182"/>
      <c r="Z15" s="182"/>
    </row>
    <row r="16" spans="1:26" x14ac:dyDescent="0.25">
      <c r="A16" s="132" t="s">
        <v>109</v>
      </c>
      <c r="B16" s="174" t="s">
        <v>4556</v>
      </c>
      <c r="C16" s="184"/>
      <c r="D16" s="175">
        <v>240067.11000000002</v>
      </c>
      <c r="E16" s="562">
        <f>+VLOOKUP(A16,'[3]Bilancino di verifica'!$B$425:$P$910,15,FALSE)</f>
        <v>240067.11000000002</v>
      </c>
      <c r="F16" s="562">
        <f t="shared" si="1"/>
        <v>0</v>
      </c>
      <c r="G16" s="562">
        <v>240067.11000000002</v>
      </c>
      <c r="H16" s="562">
        <f t="shared" si="0"/>
        <v>0</v>
      </c>
      <c r="I16" s="563">
        <v>156351.14000000001</v>
      </c>
      <c r="J16" s="562">
        <v>77638.759999999995</v>
      </c>
      <c r="K16" s="564">
        <v>62648.12</v>
      </c>
      <c r="L16" s="564">
        <v>148561.35</v>
      </c>
      <c r="M16" s="564">
        <v>33171</v>
      </c>
      <c r="N16" s="177">
        <f t="shared" si="2"/>
        <v>14990.639999999992</v>
      </c>
      <c r="O16" s="178">
        <f t="shared" si="3"/>
        <v>0.23928315805805492</v>
      </c>
      <c r="P16" s="179"/>
      <c r="Q16" s="179"/>
      <c r="R16" s="179"/>
      <c r="T16" s="181"/>
      <c r="Y16" s="182"/>
      <c r="Z16" s="182"/>
    </row>
    <row r="17" spans="1:26" x14ac:dyDescent="0.25">
      <c r="A17" s="132" t="s">
        <v>110</v>
      </c>
      <c r="B17" s="174" t="s">
        <v>4557</v>
      </c>
      <c r="C17" s="175"/>
      <c r="D17" s="175">
        <v>47626.03</v>
      </c>
      <c r="E17" s="562">
        <f>+VLOOKUP(A17,'[3]Bilancino di verifica'!$B$425:$P$910,15,FALSE)</f>
        <v>47626.03</v>
      </c>
      <c r="F17" s="562">
        <f t="shared" si="1"/>
        <v>0</v>
      </c>
      <c r="G17" s="562">
        <v>47626.03</v>
      </c>
      <c r="H17" s="562">
        <f t="shared" si="0"/>
        <v>0</v>
      </c>
      <c r="I17" s="563">
        <v>47452.15</v>
      </c>
      <c r="J17" s="562">
        <v>28970.6</v>
      </c>
      <c r="K17" s="564">
        <v>134282.79999999999</v>
      </c>
      <c r="L17" s="564">
        <v>273357.98</v>
      </c>
      <c r="M17" s="564">
        <v>98334.05</v>
      </c>
      <c r="N17" s="177">
        <f t="shared" si="2"/>
        <v>-105312.19999999998</v>
      </c>
      <c r="O17" s="178">
        <f t="shared" si="3"/>
        <v>-0.78425680727539182</v>
      </c>
      <c r="P17" s="179"/>
      <c r="Q17" s="179"/>
      <c r="R17" s="179"/>
      <c r="S17" s="173">
        <f>2500*0.24</f>
        <v>600</v>
      </c>
      <c r="T17" s="181"/>
      <c r="Y17" s="182"/>
      <c r="Z17" s="182"/>
    </row>
    <row r="18" spans="1:26" x14ac:dyDescent="0.25">
      <c r="A18" s="132" t="s">
        <v>111</v>
      </c>
      <c r="B18" s="174" t="s">
        <v>4558</v>
      </c>
      <c r="C18" s="175"/>
      <c r="D18" s="175">
        <v>801890.40999999992</v>
      </c>
      <c r="E18" s="562">
        <f>+VLOOKUP(A18,'[3]Bilancino di verifica'!$B$425:$P$910,15,FALSE)</f>
        <v>801890.40999999992</v>
      </c>
      <c r="F18" s="562">
        <f t="shared" si="1"/>
        <v>0</v>
      </c>
      <c r="G18" s="562">
        <v>801890.40999999992</v>
      </c>
      <c r="H18" s="562">
        <f t="shared" si="0"/>
        <v>0</v>
      </c>
      <c r="I18" s="563">
        <v>620721.23</v>
      </c>
      <c r="J18" s="562">
        <v>644700.68999999994</v>
      </c>
      <c r="K18" s="564">
        <v>543678.93000000005</v>
      </c>
      <c r="L18" s="564">
        <v>720418.06</v>
      </c>
      <c r="M18" s="564">
        <v>151144.01</v>
      </c>
      <c r="N18" s="177">
        <f t="shared" si="2"/>
        <v>101021.75999999989</v>
      </c>
      <c r="O18" s="178">
        <f t="shared" si="3"/>
        <v>0.18581143102234968</v>
      </c>
      <c r="P18" s="179"/>
      <c r="Q18" s="179"/>
      <c r="R18" s="179"/>
      <c r="T18" s="181"/>
      <c r="Y18" s="182"/>
      <c r="Z18" s="182"/>
    </row>
    <row r="19" spans="1:26" x14ac:dyDescent="0.25">
      <c r="A19" s="132" t="s">
        <v>112</v>
      </c>
      <c r="B19" s="174" t="s">
        <v>4559</v>
      </c>
      <c r="C19" s="175"/>
      <c r="D19" s="175">
        <v>0</v>
      </c>
      <c r="E19" s="562">
        <f>+VLOOKUP(A19,'[3]Bilancino di verifica'!$B$425:$P$910,15,FALSE)</f>
        <v>0</v>
      </c>
      <c r="F19" s="562">
        <f t="shared" si="1"/>
        <v>0</v>
      </c>
      <c r="G19" s="562">
        <v>0</v>
      </c>
      <c r="H19" s="562">
        <f t="shared" si="0"/>
        <v>0</v>
      </c>
      <c r="I19" s="563">
        <v>0</v>
      </c>
      <c r="J19" s="562">
        <v>0</v>
      </c>
      <c r="K19" s="564">
        <v>0</v>
      </c>
      <c r="L19" s="564">
        <v>0</v>
      </c>
      <c r="M19" s="564">
        <v>0</v>
      </c>
      <c r="N19" s="177">
        <f t="shared" si="2"/>
        <v>0</v>
      </c>
      <c r="O19" s="178" t="e">
        <f t="shared" si="3"/>
        <v>#DIV/0!</v>
      </c>
      <c r="P19" s="179"/>
      <c r="Q19" s="179"/>
      <c r="R19" s="179"/>
      <c r="T19" s="181"/>
      <c r="Y19" s="182"/>
      <c r="Z19" s="182"/>
    </row>
    <row r="20" spans="1:26" x14ac:dyDescent="0.25">
      <c r="A20" s="132" t="s">
        <v>113</v>
      </c>
      <c r="B20" s="174" t="s">
        <v>4560</v>
      </c>
      <c r="C20" s="175"/>
      <c r="D20" s="175">
        <v>2.12</v>
      </c>
      <c r="E20" s="562">
        <f>+VLOOKUP(A20,'[3]Bilancino di verifica'!$B$425:$P$910,15,FALSE)</f>
        <v>2.12</v>
      </c>
      <c r="F20" s="562">
        <f t="shared" si="1"/>
        <v>0</v>
      </c>
      <c r="G20" s="562">
        <v>2.12</v>
      </c>
      <c r="H20" s="562">
        <f t="shared" si="0"/>
        <v>0</v>
      </c>
      <c r="I20" s="563">
        <v>2.04</v>
      </c>
      <c r="J20" s="562">
        <v>0.02</v>
      </c>
      <c r="K20" s="564">
        <v>0.03</v>
      </c>
      <c r="L20" s="564">
        <v>0.13</v>
      </c>
      <c r="M20" s="564">
        <v>38.01</v>
      </c>
      <c r="N20" s="177">
        <f t="shared" si="2"/>
        <v>-9.9999999999999985E-3</v>
      </c>
      <c r="O20" s="178">
        <f t="shared" si="3"/>
        <v>-0.33333333333333331</v>
      </c>
      <c r="P20" s="179"/>
      <c r="Q20" s="179"/>
      <c r="R20" s="179"/>
      <c r="T20" s="181"/>
      <c r="Y20" s="182"/>
      <c r="Z20" s="182"/>
    </row>
    <row r="21" spans="1:26" x14ac:dyDescent="0.25">
      <c r="A21" s="132" t="s">
        <v>114</v>
      </c>
      <c r="B21" s="174" t="s">
        <v>4561</v>
      </c>
      <c r="C21" s="175"/>
      <c r="D21" s="175">
        <v>-11966473.640000001</v>
      </c>
      <c r="E21" s="562">
        <f>+VLOOKUP(A21,'[3]Bilancino di verifica'!$B$425:$P$910,15,FALSE)</f>
        <v>-11966473.640000001</v>
      </c>
      <c r="F21" s="562">
        <f t="shared" si="1"/>
        <v>0</v>
      </c>
      <c r="G21" s="562">
        <v>-11966473.640000001</v>
      </c>
      <c r="H21" s="562">
        <f t="shared" si="0"/>
        <v>0</v>
      </c>
      <c r="I21" s="563">
        <v>-9105379.2300000004</v>
      </c>
      <c r="J21" s="562">
        <v>-13207279.09</v>
      </c>
      <c r="K21" s="564">
        <v>-15798937.52</v>
      </c>
      <c r="L21" s="564">
        <v>-12529794.140000001</v>
      </c>
      <c r="M21" s="564">
        <v>-7080195.8200000003</v>
      </c>
      <c r="N21" s="177">
        <f t="shared" si="2"/>
        <v>2591658.4299999997</v>
      </c>
      <c r="O21" s="178">
        <f t="shared" si="3"/>
        <v>-0.16404004552326376</v>
      </c>
      <c r="P21" s="179"/>
      <c r="Q21" s="179"/>
      <c r="R21" s="179"/>
      <c r="T21" s="181"/>
      <c r="Z21" s="182"/>
    </row>
    <row r="22" spans="1:26" x14ac:dyDescent="0.25">
      <c r="A22" s="132" t="s">
        <v>115</v>
      </c>
      <c r="B22" s="174" t="s">
        <v>4562</v>
      </c>
      <c r="C22" s="175"/>
      <c r="D22" s="175">
        <v>-874605.6399999999</v>
      </c>
      <c r="E22" s="562">
        <f>+VLOOKUP(A22,'[3]Bilancino di verifica'!$B$425:$P$910,15,FALSE)</f>
        <v>-874605.6399999999</v>
      </c>
      <c r="F22" s="562">
        <f t="shared" si="1"/>
        <v>0</v>
      </c>
      <c r="G22" s="562">
        <v>-874605.6399999999</v>
      </c>
      <c r="H22" s="562">
        <f t="shared" si="0"/>
        <v>0</v>
      </c>
      <c r="I22" s="563">
        <v>-694864.19</v>
      </c>
      <c r="J22" s="562">
        <v>-998603.45</v>
      </c>
      <c r="K22" s="564">
        <v>-722573.17</v>
      </c>
      <c r="L22" s="564">
        <v>-448226.4</v>
      </c>
      <c r="M22" s="564">
        <v>-227170.22</v>
      </c>
      <c r="N22" s="177">
        <f t="shared" si="2"/>
        <v>-276030.27999999991</v>
      </c>
      <c r="O22" s="178">
        <f t="shared" si="3"/>
        <v>0.38201014300046582</v>
      </c>
      <c r="P22" s="179"/>
      <c r="Q22" s="179"/>
      <c r="R22" s="179"/>
      <c r="T22" s="181"/>
      <c r="Z22" s="182"/>
    </row>
    <row r="23" spans="1:26" x14ac:dyDescent="0.25">
      <c r="A23" s="132" t="s">
        <v>116</v>
      </c>
      <c r="B23" s="174" t="s">
        <v>4563</v>
      </c>
      <c r="C23" s="175"/>
      <c r="D23" s="175">
        <v>11264.79</v>
      </c>
      <c r="E23" s="562">
        <f>+VLOOKUP(A23,'[3]Bilancino di verifica'!$B$425:$P$910,15,FALSE)</f>
        <v>11264.79</v>
      </c>
      <c r="F23" s="562">
        <f t="shared" si="1"/>
        <v>0</v>
      </c>
      <c r="G23" s="562">
        <v>11264.79</v>
      </c>
      <c r="H23" s="562">
        <f t="shared" si="0"/>
        <v>0</v>
      </c>
      <c r="I23" s="563">
        <v>11212.45</v>
      </c>
      <c r="J23" s="562">
        <v>6986.25</v>
      </c>
      <c r="K23" s="564">
        <v>-2571.3000000000002</v>
      </c>
      <c r="L23" s="564">
        <v>64845.62</v>
      </c>
      <c r="M23" s="564">
        <v>6255.83</v>
      </c>
      <c r="N23" s="177">
        <f t="shared" si="2"/>
        <v>9557.5499999999993</v>
      </c>
      <c r="O23" s="178">
        <f t="shared" si="3"/>
        <v>-3.7170108505425268</v>
      </c>
      <c r="P23" s="179"/>
      <c r="Q23" s="179"/>
      <c r="R23" s="179"/>
      <c r="T23" s="181"/>
      <c r="Z23" s="182"/>
    </row>
    <row r="24" spans="1:26" x14ac:dyDescent="0.25">
      <c r="A24" s="132" t="s">
        <v>117</v>
      </c>
      <c r="B24" s="174" t="s">
        <v>4564</v>
      </c>
      <c r="C24" s="175"/>
      <c r="D24" s="175">
        <v>252084.19</v>
      </c>
      <c r="E24" s="562">
        <f>+VLOOKUP(A24,'[3]Bilancino di verifica'!$B$425:$P$910,15,FALSE)</f>
        <v>252084.19</v>
      </c>
      <c r="F24" s="562">
        <f t="shared" si="1"/>
        <v>0</v>
      </c>
      <c r="G24" s="562">
        <v>252084.19</v>
      </c>
      <c r="H24" s="562">
        <f t="shared" si="0"/>
        <v>0</v>
      </c>
      <c r="I24" s="563">
        <v>216258.88</v>
      </c>
      <c r="J24" s="562">
        <v>179732.83</v>
      </c>
      <c r="K24" s="564">
        <v>1006411.88</v>
      </c>
      <c r="L24" s="564">
        <v>464459.83</v>
      </c>
      <c r="M24" s="564">
        <v>150032.62</v>
      </c>
      <c r="N24" s="177">
        <f t="shared" si="2"/>
        <v>-826679.05</v>
      </c>
      <c r="O24" s="178">
        <f t="shared" si="3"/>
        <v>-0.82141225320193956</v>
      </c>
      <c r="P24" s="179"/>
      <c r="Q24" s="179"/>
      <c r="R24" s="179"/>
      <c r="T24" s="181"/>
    </row>
    <row r="25" spans="1:26" x14ac:dyDescent="0.25">
      <c r="A25" s="132" t="s">
        <v>118</v>
      </c>
      <c r="B25" s="174" t="s">
        <v>4565</v>
      </c>
      <c r="C25" s="175"/>
      <c r="D25" s="175">
        <v>5221.75</v>
      </c>
      <c r="E25" s="562">
        <f>+VLOOKUP(A25,'[3]Bilancino di verifica'!$B$425:$P$910,15,FALSE)</f>
        <v>5221.75</v>
      </c>
      <c r="F25" s="562">
        <f t="shared" si="1"/>
        <v>0</v>
      </c>
      <c r="G25" s="562">
        <v>5221.75</v>
      </c>
      <c r="H25" s="562">
        <f t="shared" si="0"/>
        <v>0</v>
      </c>
      <c r="I25" s="563">
        <v>0</v>
      </c>
      <c r="J25" s="562">
        <v>-6708.21</v>
      </c>
      <c r="K25" s="564">
        <v>0</v>
      </c>
      <c r="L25" s="564">
        <v>43729.39</v>
      </c>
      <c r="M25" s="564">
        <v>0</v>
      </c>
      <c r="N25" s="177">
        <f t="shared" si="2"/>
        <v>-6708.21</v>
      </c>
      <c r="O25" s="178" t="e">
        <f t="shared" si="3"/>
        <v>#DIV/0!</v>
      </c>
      <c r="P25" s="179"/>
      <c r="Q25" s="179"/>
      <c r="R25" s="179"/>
      <c r="T25" s="181"/>
    </row>
    <row r="26" spans="1:26" x14ac:dyDescent="0.25">
      <c r="A26" s="132" t="s">
        <v>119</v>
      </c>
      <c r="B26" s="174" t="s">
        <v>4566</v>
      </c>
      <c r="C26" s="175"/>
      <c r="D26" s="175">
        <v>-34677.85</v>
      </c>
      <c r="E26" s="562">
        <f>+VLOOKUP(A26,'[3]Bilancino di verifica'!$B$425:$P$910,15,FALSE)</f>
        <v>-34677.85</v>
      </c>
      <c r="F26" s="562">
        <f t="shared" si="1"/>
        <v>0</v>
      </c>
      <c r="G26" s="562">
        <v>34677.85</v>
      </c>
      <c r="H26" s="562">
        <f t="shared" si="0"/>
        <v>-69355.7</v>
      </c>
      <c r="I26" s="563">
        <v>-34677.85</v>
      </c>
      <c r="J26" s="562">
        <v>-11158</v>
      </c>
      <c r="K26" s="564">
        <v>-2838.2</v>
      </c>
      <c r="L26" s="564">
        <v>-8535.82</v>
      </c>
      <c r="M26" s="564">
        <v>-57861.82</v>
      </c>
      <c r="N26" s="177">
        <f t="shared" si="2"/>
        <v>-8319.7999999999993</v>
      </c>
      <c r="O26" s="178">
        <f t="shared" si="3"/>
        <v>2.9313649496159537</v>
      </c>
      <c r="P26" s="179"/>
      <c r="Q26" s="179"/>
      <c r="R26" s="179"/>
      <c r="T26" s="181"/>
    </row>
    <row r="27" spans="1:26" x14ac:dyDescent="0.25">
      <c r="A27" s="132" t="s">
        <v>120</v>
      </c>
      <c r="B27" s="174" t="s">
        <v>4567</v>
      </c>
      <c r="C27" s="175"/>
      <c r="D27" s="175">
        <v>15286.16</v>
      </c>
      <c r="E27" s="562">
        <f>+VLOOKUP(A27,'[3]Bilancino di verifica'!$B$425:$P$910,15,FALSE)</f>
        <v>15286.16</v>
      </c>
      <c r="F27" s="562">
        <f t="shared" si="1"/>
        <v>0</v>
      </c>
      <c r="G27" s="562">
        <v>15286.16</v>
      </c>
      <c r="H27" s="562">
        <f t="shared" si="0"/>
        <v>0</v>
      </c>
      <c r="I27" s="563">
        <v>10891.92</v>
      </c>
      <c r="J27" s="562">
        <v>0</v>
      </c>
      <c r="K27" s="564">
        <v>39388.949999999997</v>
      </c>
      <c r="L27" s="564">
        <v>0</v>
      </c>
      <c r="M27" s="564">
        <v>0</v>
      </c>
      <c r="N27" s="177">
        <f t="shared" si="2"/>
        <v>-39388.949999999997</v>
      </c>
      <c r="O27" s="178">
        <f t="shared" si="3"/>
        <v>-1</v>
      </c>
      <c r="P27" s="179"/>
      <c r="Q27" s="179"/>
      <c r="R27" s="179"/>
      <c r="T27" s="181"/>
    </row>
    <row r="28" spans="1:26" x14ac:dyDescent="0.25">
      <c r="A28" s="132" t="s">
        <v>121</v>
      </c>
      <c r="B28" s="174" t="s">
        <v>4568</v>
      </c>
      <c r="C28" s="175"/>
      <c r="D28" s="175">
        <v>146776.80000000002</v>
      </c>
      <c r="E28" s="562">
        <f>+VLOOKUP(A28,'[3]Bilancino di verifica'!$B$425:$P$910,15,FALSE)</f>
        <v>146776.80000000002</v>
      </c>
      <c r="F28" s="562">
        <f t="shared" si="1"/>
        <v>0</v>
      </c>
      <c r="G28" s="562">
        <v>146776.80000000002</v>
      </c>
      <c r="H28" s="562">
        <f t="shared" si="0"/>
        <v>0</v>
      </c>
      <c r="I28" s="563">
        <v>146752.1</v>
      </c>
      <c r="J28" s="562">
        <v>101453.08</v>
      </c>
      <c r="K28" s="564">
        <v>43465.19</v>
      </c>
      <c r="L28" s="564">
        <v>49875.69</v>
      </c>
      <c r="M28" s="564">
        <v>7739.45</v>
      </c>
      <c r="N28" s="177">
        <f t="shared" si="2"/>
        <v>57987.89</v>
      </c>
      <c r="O28" s="178">
        <f t="shared" si="3"/>
        <v>1.3341225472613831</v>
      </c>
      <c r="P28" s="179"/>
      <c r="Q28" s="179"/>
      <c r="R28" s="179"/>
      <c r="T28" s="181"/>
    </row>
    <row r="29" spans="1:26" x14ac:dyDescent="0.25">
      <c r="A29" s="132" t="s">
        <v>122</v>
      </c>
      <c r="B29" s="174" t="s">
        <v>4569</v>
      </c>
      <c r="C29" s="175"/>
      <c r="D29" s="175">
        <v>0</v>
      </c>
      <c r="E29" s="562">
        <f>+VLOOKUP(A29,'[3]Bilancino di verifica'!$B$425:$P$910,15,FALSE)</f>
        <v>0</v>
      </c>
      <c r="F29" s="562">
        <f t="shared" si="1"/>
        <v>0</v>
      </c>
      <c r="G29" s="562">
        <v>0</v>
      </c>
      <c r="H29" s="562">
        <f t="shared" si="0"/>
        <v>0</v>
      </c>
      <c r="I29" s="563">
        <v>0</v>
      </c>
      <c r="J29" s="562">
        <v>0</v>
      </c>
      <c r="K29" s="564">
        <v>0</v>
      </c>
      <c r="L29" s="564">
        <v>0</v>
      </c>
      <c r="M29" s="564">
        <v>0</v>
      </c>
      <c r="N29" s="177">
        <f t="shared" si="2"/>
        <v>0</v>
      </c>
      <c r="O29" s="178" t="e">
        <f t="shared" si="3"/>
        <v>#DIV/0!</v>
      </c>
      <c r="P29" s="179"/>
      <c r="Q29" s="179"/>
      <c r="R29" s="179"/>
      <c r="T29" s="181"/>
    </row>
    <row r="30" spans="1:26" x14ac:dyDescent="0.25">
      <c r="A30" s="132" t="s">
        <v>123</v>
      </c>
      <c r="B30" s="174" t="s">
        <v>4570</v>
      </c>
      <c r="C30" s="175"/>
      <c r="D30" s="175">
        <v>3.75</v>
      </c>
      <c r="E30" s="562">
        <f>+VLOOKUP(A30,'[3]Bilancino di verifica'!$B$425:$P$910,15,FALSE)</f>
        <v>3.75</v>
      </c>
      <c r="F30" s="562">
        <f t="shared" si="1"/>
        <v>0</v>
      </c>
      <c r="G30" s="562">
        <v>3.75</v>
      </c>
      <c r="H30" s="562">
        <f t="shared" si="0"/>
        <v>0</v>
      </c>
      <c r="I30" s="563">
        <v>3.75</v>
      </c>
      <c r="J30" s="562">
        <v>46.14</v>
      </c>
      <c r="K30" s="564">
        <v>0</v>
      </c>
      <c r="L30" s="564">
        <v>0</v>
      </c>
      <c r="M30" s="564">
        <v>0.06</v>
      </c>
      <c r="N30" s="177">
        <f t="shared" si="2"/>
        <v>46.14</v>
      </c>
      <c r="O30" s="178" t="e">
        <f t="shared" si="3"/>
        <v>#DIV/0!</v>
      </c>
      <c r="P30" s="179"/>
      <c r="Q30" s="179"/>
      <c r="R30" s="179"/>
      <c r="T30" s="181"/>
    </row>
    <row r="31" spans="1:26" x14ac:dyDescent="0.25">
      <c r="A31" s="132" t="s">
        <v>124</v>
      </c>
      <c r="B31" s="174" t="s">
        <v>4571</v>
      </c>
      <c r="C31" s="175"/>
      <c r="D31" s="175">
        <v>0</v>
      </c>
      <c r="E31" s="562">
        <f>+VLOOKUP(A31,'[3]Bilancino di verifica'!$B$425:$P$910,15,FALSE)</f>
        <v>0</v>
      </c>
      <c r="F31" s="562">
        <f t="shared" si="1"/>
        <v>0</v>
      </c>
      <c r="G31" s="562">
        <v>0</v>
      </c>
      <c r="H31" s="562">
        <f t="shared" si="0"/>
        <v>0</v>
      </c>
      <c r="I31" s="563">
        <v>0</v>
      </c>
      <c r="J31" s="562">
        <v>0</v>
      </c>
      <c r="K31" s="564">
        <v>0</v>
      </c>
      <c r="L31" s="564">
        <v>0</v>
      </c>
      <c r="M31" s="564">
        <v>0</v>
      </c>
      <c r="N31" s="177">
        <f t="shared" si="2"/>
        <v>0</v>
      </c>
      <c r="O31" s="178" t="e">
        <f t="shared" si="3"/>
        <v>#DIV/0!</v>
      </c>
      <c r="P31" s="179"/>
      <c r="Q31" s="179"/>
      <c r="R31" s="179"/>
      <c r="T31" s="181"/>
    </row>
    <row r="32" spans="1:26" x14ac:dyDescent="0.25">
      <c r="A32" s="132" t="s">
        <v>125</v>
      </c>
      <c r="B32" s="174" t="s">
        <v>4572</v>
      </c>
      <c r="C32" s="175"/>
      <c r="D32" s="175">
        <v>-3379595.7</v>
      </c>
      <c r="E32" s="562">
        <f>+VLOOKUP(A32,'[3]Bilancino di verifica'!$B$425:$P$910,15,FALSE)</f>
        <v>-3379595.7</v>
      </c>
      <c r="F32" s="562">
        <f t="shared" si="1"/>
        <v>0</v>
      </c>
      <c r="G32" s="562">
        <v>-3379595.7</v>
      </c>
      <c r="H32" s="562">
        <f t="shared" si="0"/>
        <v>0</v>
      </c>
      <c r="I32" s="563">
        <v>-2978350.7</v>
      </c>
      <c r="J32" s="562">
        <v>-3078777.5</v>
      </c>
      <c r="K32" s="564">
        <v>-5701342.5</v>
      </c>
      <c r="L32" s="564">
        <v>-3330058.95</v>
      </c>
      <c r="M32" s="564">
        <v>-5604847</v>
      </c>
      <c r="N32" s="177">
        <f t="shared" si="2"/>
        <v>2622565</v>
      </c>
      <c r="O32" s="178">
        <f t="shared" si="3"/>
        <v>-0.45999078287263045</v>
      </c>
      <c r="P32" s="179"/>
      <c r="Q32" s="179"/>
      <c r="R32" s="179"/>
      <c r="S32" s="565"/>
      <c r="T32" s="181"/>
    </row>
    <row r="33" spans="1:20" x14ac:dyDescent="0.25">
      <c r="A33" s="435" t="s">
        <v>2333</v>
      </c>
      <c r="B33" s="436" t="s">
        <v>2334</v>
      </c>
      <c r="C33" s="175"/>
      <c r="D33" s="175">
        <v>292000</v>
      </c>
      <c r="E33" s="562">
        <f>+VLOOKUP(A33,'[3]Bilancino di verifica'!$B$425:$P$910,15,FALSE)</f>
        <v>292000</v>
      </c>
      <c r="F33" s="562">
        <f t="shared" si="1"/>
        <v>0</v>
      </c>
      <c r="G33" s="562">
        <v>292000</v>
      </c>
      <c r="H33" s="562">
        <f t="shared" si="0"/>
        <v>0</v>
      </c>
      <c r="I33" s="563">
        <v>292000</v>
      </c>
      <c r="J33" s="562"/>
      <c r="K33" s="564"/>
      <c r="L33" s="564"/>
      <c r="M33" s="564"/>
      <c r="N33" s="177"/>
      <c r="O33" s="178"/>
      <c r="P33" s="179"/>
      <c r="Q33" s="179"/>
      <c r="R33" s="179"/>
      <c r="S33" s="565"/>
      <c r="T33" s="181"/>
    </row>
    <row r="34" spans="1:20" x14ac:dyDescent="0.25">
      <c r="A34" s="132" t="s">
        <v>126</v>
      </c>
      <c r="B34" s="174" t="s">
        <v>4573</v>
      </c>
      <c r="C34" s="175"/>
      <c r="D34" s="175">
        <v>0</v>
      </c>
      <c r="E34" s="562">
        <f>+VLOOKUP(A34,'[3]Bilancino di verifica'!$B$425:$P$910,15,FALSE)</f>
        <v>0</v>
      </c>
      <c r="F34" s="562">
        <f t="shared" si="1"/>
        <v>0</v>
      </c>
      <c r="G34" s="562">
        <v>0</v>
      </c>
      <c r="H34" s="562">
        <f t="shared" si="0"/>
        <v>0</v>
      </c>
      <c r="I34" s="563">
        <v>0</v>
      </c>
      <c r="J34" s="562">
        <v>0</v>
      </c>
      <c r="K34" s="564">
        <v>-3400</v>
      </c>
      <c r="L34" s="564">
        <v>0</v>
      </c>
      <c r="M34" s="564">
        <v>0</v>
      </c>
      <c r="N34" s="177">
        <f t="shared" si="2"/>
        <v>3400</v>
      </c>
      <c r="O34" s="178">
        <f t="shared" si="3"/>
        <v>-1</v>
      </c>
      <c r="P34" s="179"/>
      <c r="Q34" s="179"/>
      <c r="R34" s="179"/>
      <c r="T34" s="181"/>
    </row>
    <row r="35" spans="1:20" x14ac:dyDescent="0.25">
      <c r="A35" s="132" t="s">
        <v>127</v>
      </c>
      <c r="B35" s="174" t="s">
        <v>4574</v>
      </c>
      <c r="C35" s="175"/>
      <c r="D35" s="175">
        <v>-256785.5</v>
      </c>
      <c r="E35" s="562">
        <f>+VLOOKUP(A35,'[3]Bilancino di verifica'!$B$425:$P$910,15,FALSE)</f>
        <v>-256785.5</v>
      </c>
      <c r="F35" s="562">
        <f t="shared" si="1"/>
        <v>0</v>
      </c>
      <c r="G35" s="562">
        <v>-256785.5</v>
      </c>
      <c r="H35" s="562">
        <f t="shared" si="0"/>
        <v>0</v>
      </c>
      <c r="I35" s="563">
        <v>-233640.37</v>
      </c>
      <c r="J35" s="562">
        <v>-266042.59000000003</v>
      </c>
      <c r="K35" s="564">
        <v>-254930.14</v>
      </c>
      <c r="L35" s="564">
        <v>-231211.64</v>
      </c>
      <c r="M35" s="564">
        <v>-345873.12</v>
      </c>
      <c r="N35" s="177">
        <f t="shared" si="2"/>
        <v>-11112.450000000012</v>
      </c>
      <c r="O35" s="178">
        <f t="shared" si="3"/>
        <v>4.3590177293277334E-2</v>
      </c>
      <c r="P35" s="179"/>
      <c r="Q35" s="179"/>
      <c r="R35" s="179"/>
      <c r="S35" s="565"/>
      <c r="T35" s="181"/>
    </row>
    <row r="36" spans="1:20" x14ac:dyDescent="0.25">
      <c r="A36" s="132" t="s">
        <v>128</v>
      </c>
      <c r="B36" s="174" t="s">
        <v>4575</v>
      </c>
      <c r="C36" s="175"/>
      <c r="D36" s="175">
        <v>23890.93</v>
      </c>
      <c r="E36" s="562">
        <f>+VLOOKUP(A36,'[3]Bilancino di verifica'!$B$425:$P$910,15,FALSE)</f>
        <v>23890.93</v>
      </c>
      <c r="F36" s="562">
        <f t="shared" si="1"/>
        <v>0</v>
      </c>
      <c r="G36" s="562">
        <v>23890.93</v>
      </c>
      <c r="H36" s="562">
        <f t="shared" si="0"/>
        <v>0</v>
      </c>
      <c r="I36" s="563">
        <v>19075.060000000001</v>
      </c>
      <c r="J36" s="562">
        <v>42564.39</v>
      </c>
      <c r="K36" s="564">
        <v>29313.26</v>
      </c>
      <c r="L36" s="564">
        <v>23960.06</v>
      </c>
      <c r="M36" s="564">
        <v>6089.25</v>
      </c>
      <c r="N36" s="177">
        <f t="shared" si="2"/>
        <v>13251.130000000001</v>
      </c>
      <c r="O36" s="178">
        <f t="shared" si="3"/>
        <v>0.45205241586913231</v>
      </c>
      <c r="P36" s="179"/>
      <c r="Q36" s="179"/>
      <c r="R36" s="179"/>
      <c r="T36" s="181"/>
    </row>
    <row r="37" spans="1:20" s="568" customFormat="1" x14ac:dyDescent="0.25">
      <c r="A37" s="185" t="s">
        <v>843</v>
      </c>
      <c r="B37" s="133" t="s">
        <v>844</v>
      </c>
      <c r="C37" s="186"/>
      <c r="D37" s="566">
        <f t="shared" ref="D37:M37" si="4">SUBTOTAL(9,D3:D36)</f>
        <v>-98580656.029999986</v>
      </c>
      <c r="E37" s="566">
        <f t="shared" si="4"/>
        <v>-98580656.029999986</v>
      </c>
      <c r="F37" s="566">
        <f t="shared" si="4"/>
        <v>0</v>
      </c>
      <c r="G37" s="566">
        <f t="shared" si="4"/>
        <v>-98511300.329999998</v>
      </c>
      <c r="H37" s="566">
        <f t="shared" si="0"/>
        <v>-69355.699999988079</v>
      </c>
      <c r="I37" s="566">
        <f t="shared" si="4"/>
        <v>-78606078.950000018</v>
      </c>
      <c r="J37" s="539">
        <f t="shared" si="4"/>
        <v>-85725913.439999998</v>
      </c>
      <c r="K37" s="187">
        <f t="shared" si="4"/>
        <v>-96500755.50999999</v>
      </c>
      <c r="L37" s="187">
        <f t="shared" si="4"/>
        <v>-81953862.25</v>
      </c>
      <c r="M37" s="187">
        <f t="shared" si="4"/>
        <v>-69729869.360000014</v>
      </c>
      <c r="N37" s="188">
        <f>+J37-K37</f>
        <v>10774842.069999993</v>
      </c>
      <c r="O37" s="189">
        <f>+N37/K37</f>
        <v>-0.1116555203433971</v>
      </c>
      <c r="P37" s="190"/>
      <c r="Q37" s="190"/>
      <c r="R37" s="190"/>
      <c r="S37" s="567"/>
    </row>
    <row r="38" spans="1:20" s="182" customFormat="1" x14ac:dyDescent="0.25">
      <c r="A38" s="192"/>
      <c r="B38" s="134"/>
      <c r="C38" s="175"/>
      <c r="D38" s="193"/>
      <c r="E38" s="193"/>
      <c r="F38" s="562">
        <f t="shared" si="1"/>
        <v>0</v>
      </c>
      <c r="G38" s="193"/>
      <c r="H38" s="193">
        <f t="shared" si="0"/>
        <v>0</v>
      </c>
      <c r="I38" s="569"/>
      <c r="J38" s="540"/>
      <c r="K38" s="194"/>
      <c r="L38" s="194"/>
      <c r="M38" s="194"/>
      <c r="N38" s="195"/>
      <c r="O38" s="196"/>
      <c r="P38" s="197"/>
      <c r="Q38" s="197"/>
      <c r="R38" s="197"/>
      <c r="S38" s="570"/>
    </row>
    <row r="39" spans="1:20" s="182" customFormat="1" x14ac:dyDescent="0.25">
      <c r="A39" s="132" t="s">
        <v>129</v>
      </c>
      <c r="B39" s="174" t="s">
        <v>4576</v>
      </c>
      <c r="C39" s="175"/>
      <c r="D39" s="175">
        <v>1331454.52</v>
      </c>
      <c r="E39" s="562">
        <f>+VLOOKUP(A39,'[3]Bilancino di verifica'!$B$425:$P$910,15,FALSE)</f>
        <v>274172.52</v>
      </c>
      <c r="F39" s="562">
        <f t="shared" si="1"/>
        <v>1057282</v>
      </c>
      <c r="G39" s="562">
        <v>274172.52</v>
      </c>
      <c r="H39" s="562">
        <f t="shared" si="0"/>
        <v>0</v>
      </c>
      <c r="I39" s="563">
        <v>274172.52</v>
      </c>
      <c r="J39" s="562">
        <v>-1735922.52</v>
      </c>
      <c r="K39" s="564">
        <v>-391527</v>
      </c>
      <c r="L39" s="564">
        <v>10086</v>
      </c>
      <c r="M39" s="564">
        <v>-165324</v>
      </c>
      <c r="N39" s="177">
        <f>+J39-K39</f>
        <v>-1344395.52</v>
      </c>
      <c r="O39" s="178">
        <f>+N39/K39</f>
        <v>3.4337236512424432</v>
      </c>
      <c r="P39" s="179"/>
      <c r="Q39" s="179"/>
      <c r="R39" s="179"/>
      <c r="S39" s="199"/>
      <c r="T39" s="199"/>
    </row>
    <row r="40" spans="1:20" s="568" customFormat="1" x14ac:dyDescent="0.25">
      <c r="A40" s="185" t="s">
        <v>845</v>
      </c>
      <c r="B40" s="133" t="s">
        <v>846</v>
      </c>
      <c r="C40" s="186"/>
      <c r="D40" s="566">
        <f t="shared" ref="D40:M40" si="5">SUBTOTAL(9,D38:D39)</f>
        <v>1331454.52</v>
      </c>
      <c r="E40" s="566">
        <f t="shared" si="5"/>
        <v>274172.52</v>
      </c>
      <c r="F40" s="566">
        <f t="shared" si="5"/>
        <v>1057282</v>
      </c>
      <c r="G40" s="566">
        <f t="shared" si="5"/>
        <v>274172.52</v>
      </c>
      <c r="H40" s="566">
        <f t="shared" si="0"/>
        <v>0</v>
      </c>
      <c r="I40" s="566">
        <f t="shared" si="5"/>
        <v>274172.52</v>
      </c>
      <c r="J40" s="539">
        <f t="shared" si="5"/>
        <v>-1735922.52</v>
      </c>
      <c r="K40" s="187">
        <f t="shared" si="5"/>
        <v>-391527</v>
      </c>
      <c r="L40" s="187">
        <f t="shared" si="5"/>
        <v>10086</v>
      </c>
      <c r="M40" s="187">
        <f t="shared" si="5"/>
        <v>-165324</v>
      </c>
      <c r="N40" s="188">
        <f>+J40-K40</f>
        <v>-1344395.52</v>
      </c>
      <c r="O40" s="189">
        <f>+N40/K40</f>
        <v>3.4337236512424432</v>
      </c>
      <c r="P40" s="190"/>
      <c r="Q40" s="190"/>
      <c r="R40" s="190"/>
      <c r="S40" s="567"/>
    </row>
    <row r="41" spans="1:20" s="182" customFormat="1" x14ac:dyDescent="0.25">
      <c r="A41" s="192"/>
      <c r="B41" s="134"/>
      <c r="C41" s="175"/>
      <c r="D41" s="193"/>
      <c r="E41" s="193"/>
      <c r="F41" s="562">
        <f t="shared" si="1"/>
        <v>0</v>
      </c>
      <c r="G41" s="193"/>
      <c r="H41" s="193">
        <f t="shared" si="0"/>
        <v>0</v>
      </c>
      <c r="I41" s="569"/>
      <c r="J41" s="540"/>
      <c r="K41" s="194"/>
      <c r="L41" s="194"/>
      <c r="M41" s="194"/>
      <c r="N41" s="195"/>
      <c r="O41" s="196"/>
      <c r="P41" s="197"/>
      <c r="Q41" s="197"/>
      <c r="R41" s="197"/>
      <c r="S41" s="191"/>
    </row>
    <row r="42" spans="1:20" s="182" customFormat="1" x14ac:dyDescent="0.25">
      <c r="A42" s="132" t="s">
        <v>563</v>
      </c>
      <c r="B42" s="174" t="s">
        <v>4577</v>
      </c>
      <c r="C42" s="175"/>
      <c r="D42" s="175">
        <v>-2711279.09</v>
      </c>
      <c r="E42" s="562">
        <f>+VLOOKUP(A42,'[3]Bilancino di verifica'!$B$425:$P$910,15,FALSE)</f>
        <v>-2711279.09</v>
      </c>
      <c r="F42" s="562">
        <f t="shared" si="1"/>
        <v>0</v>
      </c>
      <c r="G42" s="562">
        <v>-2711279.09</v>
      </c>
      <c r="H42" s="562">
        <f t="shared" si="0"/>
        <v>0</v>
      </c>
      <c r="I42" s="563">
        <v>-2099782.09</v>
      </c>
      <c r="J42" s="562">
        <v>-2791480</v>
      </c>
      <c r="K42" s="564">
        <v>0</v>
      </c>
      <c r="L42" s="564">
        <v>-1750000</v>
      </c>
      <c r="M42" s="564">
        <v>-952000</v>
      </c>
      <c r="N42" s="177">
        <f>+J42-K42</f>
        <v>-2791480</v>
      </c>
      <c r="O42" s="178">
        <f>+N42/M42</f>
        <v>2.9322268907563025</v>
      </c>
      <c r="P42" s="179"/>
      <c r="Q42" s="179"/>
      <c r="R42" s="179"/>
      <c r="S42" s="191"/>
    </row>
    <row r="43" spans="1:20" s="568" customFormat="1" x14ac:dyDescent="0.25">
      <c r="A43" s="185" t="s">
        <v>847</v>
      </c>
      <c r="B43" s="133" t="s">
        <v>848</v>
      </c>
      <c r="C43" s="186"/>
      <c r="D43" s="566">
        <f t="shared" ref="D43:M43" si="6">SUBTOTAL(9,D41:D42)</f>
        <v>-2711279.09</v>
      </c>
      <c r="E43" s="566">
        <f t="shared" si="6"/>
        <v>-2711279.09</v>
      </c>
      <c r="F43" s="566">
        <f t="shared" si="6"/>
        <v>0</v>
      </c>
      <c r="G43" s="566">
        <f t="shared" si="6"/>
        <v>-2711279.09</v>
      </c>
      <c r="H43" s="566">
        <f t="shared" si="0"/>
        <v>0</v>
      </c>
      <c r="I43" s="566">
        <f t="shared" si="6"/>
        <v>-2099782.09</v>
      </c>
      <c r="J43" s="539">
        <f t="shared" si="6"/>
        <v>-2791480</v>
      </c>
      <c r="K43" s="187">
        <f t="shared" si="6"/>
        <v>0</v>
      </c>
      <c r="L43" s="187">
        <f t="shared" si="6"/>
        <v>-1750000</v>
      </c>
      <c r="M43" s="187">
        <f t="shared" si="6"/>
        <v>-952000</v>
      </c>
      <c r="N43" s="188">
        <f>+J43-K43</f>
        <v>-2791480</v>
      </c>
      <c r="O43" s="189">
        <f>+N43/M43</f>
        <v>2.9322268907563025</v>
      </c>
      <c r="P43" s="190"/>
      <c r="Q43" s="190"/>
      <c r="R43" s="190"/>
      <c r="S43" s="567"/>
    </row>
    <row r="44" spans="1:20" s="182" customFormat="1" x14ac:dyDescent="0.25">
      <c r="A44" s="192"/>
      <c r="B44" s="134"/>
      <c r="C44" s="175"/>
      <c r="D44" s="193"/>
      <c r="E44" s="193"/>
      <c r="F44" s="562">
        <f t="shared" si="1"/>
        <v>0</v>
      </c>
      <c r="G44" s="193"/>
      <c r="H44" s="193">
        <f t="shared" si="0"/>
        <v>0</v>
      </c>
      <c r="I44" s="569"/>
      <c r="J44" s="540"/>
      <c r="K44" s="194"/>
      <c r="L44" s="194"/>
      <c r="M44" s="194"/>
      <c r="N44" s="195"/>
      <c r="O44" s="196"/>
      <c r="P44" s="197"/>
      <c r="Q44" s="197"/>
      <c r="R44" s="197"/>
    </row>
    <row r="45" spans="1:20" s="182" customFormat="1" x14ac:dyDescent="0.25">
      <c r="A45" s="132" t="s">
        <v>130</v>
      </c>
      <c r="B45" s="174" t="s">
        <v>4578</v>
      </c>
      <c r="C45" s="175"/>
      <c r="D45" s="175">
        <v>0</v>
      </c>
      <c r="E45" s="562">
        <f>+VLOOKUP(A45,'[3]Bilancino di verifica'!$B$425:$P$910,15,FALSE)</f>
        <v>0</v>
      </c>
      <c r="F45" s="562">
        <f t="shared" si="1"/>
        <v>0</v>
      </c>
      <c r="G45" s="562">
        <v>0</v>
      </c>
      <c r="H45" s="562">
        <f t="shared" si="0"/>
        <v>0</v>
      </c>
      <c r="I45" s="563">
        <v>0</v>
      </c>
      <c r="J45" s="562">
        <v>0</v>
      </c>
      <c r="K45" s="564">
        <v>2964.78</v>
      </c>
      <c r="L45" s="564">
        <v>0</v>
      </c>
      <c r="M45" s="564">
        <v>0</v>
      </c>
      <c r="N45" s="177">
        <f>+J45-K45</f>
        <v>-2964.78</v>
      </c>
      <c r="O45" s="178">
        <f>+N45/K45</f>
        <v>-1</v>
      </c>
      <c r="P45" s="179"/>
      <c r="Q45" s="179"/>
      <c r="R45" s="179"/>
      <c r="T45" s="199"/>
    </row>
    <row r="46" spans="1:20" s="182" customFormat="1" x14ac:dyDescent="0.25">
      <c r="A46" s="132" t="s">
        <v>131</v>
      </c>
      <c r="B46" s="174" t="s">
        <v>4579</v>
      </c>
      <c r="C46" s="184" t="s">
        <v>849</v>
      </c>
      <c r="D46" s="175">
        <v>-714450</v>
      </c>
      <c r="E46" s="562">
        <f>+VLOOKUP(A46,'[3]Bilancino di verifica'!$B$425:$P$910,15,FALSE)</f>
        <v>-714450</v>
      </c>
      <c r="F46" s="562">
        <f t="shared" si="1"/>
        <v>0</v>
      </c>
      <c r="G46" s="562">
        <v>-714450</v>
      </c>
      <c r="H46" s="562">
        <f t="shared" si="0"/>
        <v>0</v>
      </c>
      <c r="I46" s="563">
        <v>-573000</v>
      </c>
      <c r="J46" s="562">
        <v>-525000</v>
      </c>
      <c r="K46" s="564">
        <v>-1058004</v>
      </c>
      <c r="L46" s="564">
        <v>-576000</v>
      </c>
      <c r="M46" s="564">
        <v>-396000</v>
      </c>
      <c r="N46" s="177">
        <f t="shared" ref="N46:N67" si="7">+J46-K46</f>
        <v>533004</v>
      </c>
      <c r="O46" s="178">
        <f>+N46/K46</f>
        <v>-0.50378259439472817</v>
      </c>
      <c r="P46" s="179"/>
      <c r="Q46" s="179"/>
      <c r="R46" s="179"/>
      <c r="T46" s="199"/>
    </row>
    <row r="47" spans="1:20" s="182" customFormat="1" x14ac:dyDescent="0.25">
      <c r="A47" s="132" t="s">
        <v>132</v>
      </c>
      <c r="B47" s="174" t="s">
        <v>4580</v>
      </c>
      <c r="C47" s="184" t="s">
        <v>850</v>
      </c>
      <c r="D47" s="175">
        <v>-610005</v>
      </c>
      <c r="E47" s="562">
        <f>+VLOOKUP(A47,'[3]Bilancino di verifica'!$B$425:$P$910,15,FALSE)</f>
        <v>-610005</v>
      </c>
      <c r="F47" s="562">
        <f t="shared" si="1"/>
        <v>0</v>
      </c>
      <c r="G47" s="562">
        <v>-610005</v>
      </c>
      <c r="H47" s="562">
        <f t="shared" si="0"/>
        <v>0</v>
      </c>
      <c r="I47" s="563">
        <v>-488004</v>
      </c>
      <c r="J47" s="562">
        <v>-301140</v>
      </c>
      <c r="K47" s="564">
        <v>-316404</v>
      </c>
      <c r="L47" s="564">
        <v>-223800</v>
      </c>
      <c r="M47" s="564">
        <v>-300000</v>
      </c>
      <c r="N47" s="177">
        <f t="shared" si="7"/>
        <v>15264</v>
      </c>
      <c r="O47" s="178">
        <f>+N47/K47</f>
        <v>-4.8242120832859253E-2</v>
      </c>
      <c r="P47" s="179"/>
      <c r="Q47" s="179"/>
      <c r="R47" s="179"/>
      <c r="T47" s="199"/>
    </row>
    <row r="48" spans="1:20" s="182" customFormat="1" x14ac:dyDescent="0.25">
      <c r="A48" s="132" t="s">
        <v>133</v>
      </c>
      <c r="B48" s="174" t="s">
        <v>4581</v>
      </c>
      <c r="C48" s="184" t="s">
        <v>851</v>
      </c>
      <c r="D48" s="175">
        <v>-4246744</v>
      </c>
      <c r="E48" s="562">
        <f>+VLOOKUP(A48,'[3]Bilancino di verifica'!$B$425:$P$910,15,FALSE)</f>
        <v>-4246744</v>
      </c>
      <c r="F48" s="562">
        <f t="shared" si="1"/>
        <v>0</v>
      </c>
      <c r="G48" s="562">
        <v>-4246744</v>
      </c>
      <c r="H48" s="562">
        <f t="shared" si="0"/>
        <v>0</v>
      </c>
      <c r="I48" s="563">
        <v>-3461174</v>
      </c>
      <c r="J48" s="562">
        <v>-3730937</v>
      </c>
      <c r="K48" s="564">
        <v>-3413988.06</v>
      </c>
      <c r="L48" s="564">
        <v>-2333942.75</v>
      </c>
      <c r="M48" s="564">
        <v>-2071319.32</v>
      </c>
      <c r="N48" s="177">
        <f t="shared" si="7"/>
        <v>-316948.93999999994</v>
      </c>
      <c r="O48" s="178">
        <f>+N48/K48</f>
        <v>9.2838327032696163E-2</v>
      </c>
      <c r="P48" s="179"/>
      <c r="Q48" s="179"/>
      <c r="R48" s="179"/>
      <c r="S48" s="182">
        <f>+J48/8</f>
        <v>-466367.125</v>
      </c>
      <c r="T48" s="199"/>
    </row>
    <row r="49" spans="1:26" s="182" customFormat="1" x14ac:dyDescent="0.25">
      <c r="A49" s="132" t="s">
        <v>94</v>
      </c>
      <c r="B49" s="174" t="s">
        <v>4582</v>
      </c>
      <c r="C49" s="175" t="s">
        <v>852</v>
      </c>
      <c r="D49" s="175">
        <v>-146391.60999999999</v>
      </c>
      <c r="E49" s="562">
        <f>+VLOOKUP(A49,'[3]Bilancino di verifica'!$B$425:$P$910,15,FALSE)</f>
        <v>0</v>
      </c>
      <c r="F49" s="562">
        <f t="shared" si="1"/>
        <v>-146391.60999999999</v>
      </c>
      <c r="G49" s="562">
        <v>0</v>
      </c>
      <c r="H49" s="562">
        <f t="shared" si="0"/>
        <v>0</v>
      </c>
      <c r="I49" s="563">
        <v>0</v>
      </c>
      <c r="J49" s="562">
        <v>-30733</v>
      </c>
      <c r="K49" s="564">
        <v>0</v>
      </c>
      <c r="L49" s="564">
        <v>0</v>
      </c>
      <c r="M49" s="564">
        <v>-73000</v>
      </c>
      <c r="N49" s="177">
        <f t="shared" si="7"/>
        <v>-30733</v>
      </c>
      <c r="O49" s="178"/>
      <c r="P49" s="179"/>
      <c r="Q49" s="179"/>
      <c r="R49" s="179"/>
      <c r="S49" s="173">
        <f>+S48*10</f>
        <v>-4663671.25</v>
      </c>
      <c r="T49" s="199"/>
    </row>
    <row r="50" spans="1:26" s="182" customFormat="1" x14ac:dyDescent="0.25">
      <c r="A50" s="132" t="s">
        <v>150</v>
      </c>
      <c r="B50" s="174" t="s">
        <v>4583</v>
      </c>
      <c r="C50" s="175"/>
      <c r="D50" s="175">
        <v>0</v>
      </c>
      <c r="E50" s="562">
        <f>+VLOOKUP(A50,'[3]Bilancino di verifica'!$B$425:$P$910,15,FALSE)</f>
        <v>0</v>
      </c>
      <c r="F50" s="562">
        <f t="shared" si="1"/>
        <v>0</v>
      </c>
      <c r="G50" s="562">
        <v>0</v>
      </c>
      <c r="H50" s="562">
        <f t="shared" si="0"/>
        <v>0</v>
      </c>
      <c r="I50" s="563">
        <v>0</v>
      </c>
      <c r="J50" s="562">
        <v>0</v>
      </c>
      <c r="K50" s="564">
        <v>0</v>
      </c>
      <c r="L50" s="564">
        <v>0</v>
      </c>
      <c r="M50" s="564">
        <v>0</v>
      </c>
      <c r="N50" s="177">
        <f t="shared" si="7"/>
        <v>0</v>
      </c>
      <c r="O50" s="178"/>
      <c r="P50" s="179"/>
      <c r="Q50" s="179"/>
      <c r="R50" s="179"/>
      <c r="S50" s="565">
        <f>+S48*12.5</f>
        <v>-5829589.0625</v>
      </c>
      <c r="T50" s="199">
        <f>+S50-J48</f>
        <v>-2098652.0625</v>
      </c>
    </row>
    <row r="51" spans="1:26" s="182" customFormat="1" x14ac:dyDescent="0.25">
      <c r="A51" s="135" t="s">
        <v>134</v>
      </c>
      <c r="B51" s="174" t="s">
        <v>5591</v>
      </c>
      <c r="C51" s="175"/>
      <c r="D51" s="175">
        <v>-12743.01</v>
      </c>
      <c r="E51" s="562">
        <f>+VLOOKUP(A51,'[3]Bilancino di verifica'!$B$425:$P$910,15,FALSE)</f>
        <v>-12743.01</v>
      </c>
      <c r="F51" s="562">
        <f t="shared" si="1"/>
        <v>0</v>
      </c>
      <c r="G51" s="571">
        <v>-12743.01</v>
      </c>
      <c r="H51" s="571">
        <f t="shared" si="0"/>
        <v>0</v>
      </c>
      <c r="I51" s="563">
        <v>-12743.01</v>
      </c>
      <c r="J51" s="562">
        <v>0</v>
      </c>
      <c r="K51" s="564">
        <v>0</v>
      </c>
      <c r="L51" s="564">
        <v>0</v>
      </c>
      <c r="M51" s="564">
        <v>0</v>
      </c>
      <c r="N51" s="177">
        <f t="shared" si="7"/>
        <v>0</v>
      </c>
      <c r="O51" s="178"/>
      <c r="P51" s="179"/>
      <c r="Q51" s="179"/>
      <c r="R51" s="179"/>
      <c r="T51" s="199"/>
    </row>
    <row r="52" spans="1:26" s="182" customFormat="1" x14ac:dyDescent="0.25">
      <c r="A52" s="136" t="s">
        <v>2</v>
      </c>
      <c r="B52" s="174" t="s">
        <v>4584</v>
      </c>
      <c r="C52" s="175"/>
      <c r="D52" s="175">
        <v>-5000</v>
      </c>
      <c r="E52" s="562">
        <f>+VLOOKUP(A52,'[3]Bilancino di verifica'!$B$425:$P$910,15,FALSE)</f>
        <v>-5000</v>
      </c>
      <c r="F52" s="562">
        <f t="shared" si="1"/>
        <v>0</v>
      </c>
      <c r="G52" s="571">
        <v>-5000</v>
      </c>
      <c r="H52" s="571">
        <f t="shared" si="0"/>
        <v>0</v>
      </c>
      <c r="I52" s="563">
        <v>-5000</v>
      </c>
      <c r="J52" s="562">
        <v>-3000</v>
      </c>
      <c r="K52" s="564">
        <v>0</v>
      </c>
      <c r="L52" s="564">
        <v>0</v>
      </c>
      <c r="M52" s="564">
        <v>0</v>
      </c>
      <c r="N52" s="177">
        <f t="shared" si="7"/>
        <v>-3000</v>
      </c>
      <c r="O52" s="178"/>
      <c r="P52" s="179"/>
      <c r="Q52" s="179"/>
      <c r="R52" s="179"/>
      <c r="T52" s="199"/>
    </row>
    <row r="53" spans="1:26" s="182" customFormat="1" x14ac:dyDescent="0.25">
      <c r="A53" s="132" t="s">
        <v>135</v>
      </c>
      <c r="B53" s="174" t="s">
        <v>4585</v>
      </c>
      <c r="C53" s="175"/>
      <c r="D53" s="175">
        <v>-214116.23</v>
      </c>
      <c r="E53" s="562">
        <f>+VLOOKUP(A53,'[3]Bilancino di verifica'!$B$425:$P$910,15,FALSE)</f>
        <v>-214116.23</v>
      </c>
      <c r="F53" s="562">
        <f t="shared" si="1"/>
        <v>0</v>
      </c>
      <c r="G53" s="562">
        <v>-214116.23</v>
      </c>
      <c r="H53" s="562">
        <f t="shared" si="0"/>
        <v>0</v>
      </c>
      <c r="I53" s="563">
        <v>-212959.73</v>
      </c>
      <c r="J53" s="562">
        <v>-50</v>
      </c>
      <c r="K53" s="564">
        <v>-7249.08</v>
      </c>
      <c r="L53" s="564">
        <v>-270</v>
      </c>
      <c r="M53" s="564">
        <v>0</v>
      </c>
      <c r="N53" s="177">
        <f t="shared" si="7"/>
        <v>7199.08</v>
      </c>
      <c r="O53" s="178">
        <f>+N53/K53</f>
        <v>-0.993102573016162</v>
      </c>
      <c r="P53" s="179"/>
      <c r="Q53" s="179"/>
      <c r="R53" s="179"/>
      <c r="T53" s="199"/>
    </row>
    <row r="54" spans="1:26" s="182" customFormat="1" x14ac:dyDescent="0.25">
      <c r="A54" s="135" t="s">
        <v>136</v>
      </c>
      <c r="B54" s="174" t="s">
        <v>4586</v>
      </c>
      <c r="C54" s="175"/>
      <c r="D54" s="175">
        <v>-1768</v>
      </c>
      <c r="E54" s="562">
        <f>+VLOOKUP(A54,'[3]Bilancino di verifica'!$B$425:$P$910,15,FALSE)</f>
        <v>-1768</v>
      </c>
      <c r="F54" s="562">
        <f t="shared" si="1"/>
        <v>0</v>
      </c>
      <c r="G54" s="562">
        <v>-1768</v>
      </c>
      <c r="H54" s="562">
        <f t="shared" si="0"/>
        <v>0</v>
      </c>
      <c r="I54" s="563">
        <v>-1752</v>
      </c>
      <c r="J54" s="562">
        <v>-2160</v>
      </c>
      <c r="K54" s="564">
        <v>-2686</v>
      </c>
      <c r="L54" s="564">
        <v>-2780</v>
      </c>
      <c r="M54" s="564">
        <v>-2784</v>
      </c>
      <c r="N54" s="177">
        <f t="shared" si="7"/>
        <v>526</v>
      </c>
      <c r="O54" s="178">
        <f>+N54/K54</f>
        <v>-0.19583023082650783</v>
      </c>
      <c r="P54" s="179"/>
      <c r="Q54" s="179"/>
      <c r="R54" s="179"/>
      <c r="T54" s="199"/>
    </row>
    <row r="55" spans="1:26" s="182" customFormat="1" x14ac:dyDescent="0.25">
      <c r="A55" s="132" t="s">
        <v>137</v>
      </c>
      <c r="B55" s="174" t="s">
        <v>4587</v>
      </c>
      <c r="C55" s="175"/>
      <c r="D55" s="175">
        <v>0</v>
      </c>
      <c r="E55" s="562">
        <f>+VLOOKUP(A55,'[3]Bilancino di verifica'!$B$425:$P$910,15,FALSE)</f>
        <v>0</v>
      </c>
      <c r="F55" s="562">
        <f t="shared" si="1"/>
        <v>0</v>
      </c>
      <c r="G55" s="562">
        <v>0</v>
      </c>
      <c r="H55" s="562">
        <f t="shared" si="0"/>
        <v>0</v>
      </c>
      <c r="I55" s="563">
        <v>0</v>
      </c>
      <c r="J55" s="562">
        <v>0</v>
      </c>
      <c r="K55" s="564">
        <v>0</v>
      </c>
      <c r="L55" s="564">
        <v>0</v>
      </c>
      <c r="M55" s="564">
        <v>0</v>
      </c>
      <c r="N55" s="177">
        <f t="shared" si="7"/>
        <v>0</v>
      </c>
      <c r="O55" s="178"/>
      <c r="P55" s="179"/>
      <c r="Q55" s="179"/>
      <c r="R55" s="179"/>
      <c r="T55" s="199"/>
    </row>
    <row r="56" spans="1:26" s="182" customFormat="1" x14ac:dyDescent="0.25">
      <c r="A56" s="132" t="s">
        <v>138</v>
      </c>
      <c r="B56" s="174" t="s">
        <v>4588</v>
      </c>
      <c r="C56" s="175"/>
      <c r="D56" s="175">
        <v>-5000</v>
      </c>
      <c r="E56" s="562">
        <f>+VLOOKUP(A56,'[3]Bilancino di verifica'!$B$425:$P$910,15,FALSE)</f>
        <v>-5000</v>
      </c>
      <c r="F56" s="562">
        <f t="shared" si="1"/>
        <v>0</v>
      </c>
      <c r="G56" s="562">
        <v>5000</v>
      </c>
      <c r="H56" s="562">
        <f t="shared" si="0"/>
        <v>-10000</v>
      </c>
      <c r="I56" s="563">
        <v>-5000</v>
      </c>
      <c r="J56" s="562">
        <v>-45720</v>
      </c>
      <c r="K56" s="564">
        <v>0</v>
      </c>
      <c r="L56" s="564">
        <v>0</v>
      </c>
      <c r="M56" s="564">
        <v>-6392.54</v>
      </c>
      <c r="N56" s="177">
        <f t="shared" si="7"/>
        <v>-45720</v>
      </c>
      <c r="O56" s="178"/>
      <c r="P56" s="179"/>
      <c r="Q56" s="179"/>
      <c r="R56" s="179"/>
      <c r="T56" s="199"/>
    </row>
    <row r="57" spans="1:26" s="182" customFormat="1" x14ac:dyDescent="0.25">
      <c r="A57" s="132" t="s">
        <v>139</v>
      </c>
      <c r="B57" s="174" t="s">
        <v>152</v>
      </c>
      <c r="C57" s="175"/>
      <c r="D57" s="175">
        <v>-24435.949999999997</v>
      </c>
      <c r="E57" s="562">
        <f>+VLOOKUP(A57,'[3]Bilancino di verifica'!$B$425:$P$910,15,FALSE)</f>
        <v>-24435.949999999997</v>
      </c>
      <c r="F57" s="562">
        <f t="shared" si="1"/>
        <v>0</v>
      </c>
      <c r="G57" s="562">
        <v>-24435.949999999997</v>
      </c>
      <c r="H57" s="562">
        <f t="shared" si="0"/>
        <v>0</v>
      </c>
      <c r="I57" s="563">
        <v>-10782.15</v>
      </c>
      <c r="J57" s="562">
        <v>-71659.63</v>
      </c>
      <c r="K57" s="564">
        <v>-29104.02</v>
      </c>
      <c r="L57" s="564">
        <v>-74549.58</v>
      </c>
      <c r="M57" s="564">
        <v>-34165.730000000003</v>
      </c>
      <c r="N57" s="177">
        <f t="shared" si="7"/>
        <v>-42555.61</v>
      </c>
      <c r="O57" s="178">
        <f>+N57/K57</f>
        <v>1.4621901029479776</v>
      </c>
      <c r="P57" s="179"/>
      <c r="Q57" s="179"/>
      <c r="R57" s="179"/>
      <c r="T57" s="199"/>
    </row>
    <row r="58" spans="1:26" s="182" customFormat="1" x14ac:dyDescent="0.25">
      <c r="A58" s="132" t="s">
        <v>140</v>
      </c>
      <c r="B58" s="174" t="s">
        <v>4589</v>
      </c>
      <c r="C58" s="175"/>
      <c r="D58" s="175">
        <v>0</v>
      </c>
      <c r="E58" s="562">
        <f>+VLOOKUP(A58,'[3]Bilancino di verifica'!$B$425:$P$910,15,FALSE)</f>
        <v>0</v>
      </c>
      <c r="F58" s="562">
        <f t="shared" si="1"/>
        <v>0</v>
      </c>
      <c r="G58" s="562">
        <v>0</v>
      </c>
      <c r="H58" s="562">
        <f t="shared" si="0"/>
        <v>0</v>
      </c>
      <c r="I58" s="563">
        <v>0</v>
      </c>
      <c r="J58" s="562">
        <v>0</v>
      </c>
      <c r="K58" s="564">
        <v>0</v>
      </c>
      <c r="L58" s="564">
        <v>0</v>
      </c>
      <c r="M58" s="564">
        <v>0</v>
      </c>
      <c r="N58" s="177">
        <f t="shared" si="7"/>
        <v>0</v>
      </c>
      <c r="O58" s="178"/>
      <c r="P58" s="179"/>
      <c r="Q58" s="179"/>
      <c r="R58" s="179"/>
      <c r="T58" s="199"/>
    </row>
    <row r="59" spans="1:26" s="182" customFormat="1" x14ac:dyDescent="0.25">
      <c r="A59" s="132" t="s">
        <v>141</v>
      </c>
      <c r="B59" s="174" t="s">
        <v>4590</v>
      </c>
      <c r="C59" s="175"/>
      <c r="D59" s="175">
        <v>-67184.41</v>
      </c>
      <c r="E59" s="562">
        <f>+VLOOKUP(A59,'[3]Bilancino di verifica'!$B$425:$P$910,15,FALSE)</f>
        <v>-67184.41</v>
      </c>
      <c r="F59" s="562">
        <f t="shared" si="1"/>
        <v>0</v>
      </c>
      <c r="G59" s="562">
        <v>-67184.41</v>
      </c>
      <c r="H59" s="562">
        <f t="shared" si="0"/>
        <v>0</v>
      </c>
      <c r="I59" s="563">
        <v>-53683.1</v>
      </c>
      <c r="J59" s="562">
        <v>-41181.620000000003</v>
      </c>
      <c r="K59" s="564">
        <v>-4797.62</v>
      </c>
      <c r="L59" s="564">
        <v>-5578.12</v>
      </c>
      <c r="M59" s="564">
        <v>-29867.77</v>
      </c>
      <c r="N59" s="177">
        <f t="shared" si="7"/>
        <v>-36384</v>
      </c>
      <c r="O59" s="178">
        <f>+N59/K59</f>
        <v>7.5837602811393987</v>
      </c>
      <c r="P59" s="179"/>
      <c r="Q59" s="179"/>
      <c r="R59" s="179"/>
      <c r="T59" s="199"/>
    </row>
    <row r="60" spans="1:26" s="182" customFormat="1" x14ac:dyDescent="0.25">
      <c r="A60" s="132" t="s">
        <v>142</v>
      </c>
      <c r="B60" s="174" t="s">
        <v>4591</v>
      </c>
      <c r="C60" s="175"/>
      <c r="D60" s="175">
        <v>0</v>
      </c>
      <c r="E60" s="562">
        <f>+VLOOKUP(A60,'[3]Bilancino di verifica'!$B$425:$P$910,15,FALSE)</f>
        <v>0</v>
      </c>
      <c r="F60" s="562">
        <f t="shared" si="1"/>
        <v>0</v>
      </c>
      <c r="G60" s="562">
        <v>0</v>
      </c>
      <c r="H60" s="562">
        <f t="shared" si="0"/>
        <v>0</v>
      </c>
      <c r="I60" s="563">
        <v>0</v>
      </c>
      <c r="J60" s="562">
        <v>-3.86</v>
      </c>
      <c r="K60" s="564">
        <v>0</v>
      </c>
      <c r="L60" s="564">
        <v>0</v>
      </c>
      <c r="M60" s="564">
        <v>-0.04</v>
      </c>
      <c r="N60" s="177">
        <f t="shared" si="7"/>
        <v>-3.86</v>
      </c>
      <c r="O60" s="178"/>
      <c r="P60" s="179"/>
      <c r="Q60" s="179"/>
      <c r="R60" s="179"/>
      <c r="T60" s="199"/>
    </row>
    <row r="61" spans="1:26" s="182" customFormat="1" x14ac:dyDescent="0.25">
      <c r="A61" s="132" t="s">
        <v>143</v>
      </c>
      <c r="B61" s="174" t="s">
        <v>4592</v>
      </c>
      <c r="C61" s="175"/>
      <c r="D61" s="175">
        <v>-1803.79</v>
      </c>
      <c r="E61" s="562">
        <f>+VLOOKUP(A61,'[3]Bilancino di verifica'!$B$425:$P$910,15,FALSE)</f>
        <v>-1803.79</v>
      </c>
      <c r="F61" s="562">
        <f t="shared" si="1"/>
        <v>0</v>
      </c>
      <c r="G61" s="562">
        <v>-1803.79</v>
      </c>
      <c r="H61" s="562">
        <f t="shared" si="0"/>
        <v>0</v>
      </c>
      <c r="I61" s="563">
        <v>-1492.16</v>
      </c>
      <c r="J61" s="562">
        <v>0</v>
      </c>
      <c r="K61" s="564">
        <v>0</v>
      </c>
      <c r="L61" s="564">
        <v>0</v>
      </c>
      <c r="M61" s="564">
        <v>0</v>
      </c>
      <c r="N61" s="177">
        <f t="shared" si="7"/>
        <v>0</v>
      </c>
      <c r="O61" s="178"/>
      <c r="P61" s="179"/>
      <c r="Q61" s="179"/>
      <c r="R61" s="179"/>
      <c r="S61" s="191"/>
      <c r="T61" s="199"/>
    </row>
    <row r="62" spans="1:26" x14ac:dyDescent="0.25">
      <c r="A62" s="137" t="s">
        <v>144</v>
      </c>
      <c r="B62" s="174" t="s">
        <v>4593</v>
      </c>
      <c r="C62" s="175"/>
      <c r="D62" s="175">
        <v>-323772</v>
      </c>
      <c r="E62" s="562">
        <f>+VLOOKUP(A62,'[3]Bilancino di verifica'!$B$425:$P$910,15,FALSE)</f>
        <v>-323772</v>
      </c>
      <c r="F62" s="562">
        <f t="shared" si="1"/>
        <v>0</v>
      </c>
      <c r="G62" s="562">
        <v>323772</v>
      </c>
      <c r="H62" s="562">
        <f t="shared" si="0"/>
        <v>-647544</v>
      </c>
      <c r="I62" s="563">
        <v>-323772</v>
      </c>
      <c r="J62" s="562">
        <v>-558383</v>
      </c>
      <c r="K62" s="564">
        <v>-447855.74</v>
      </c>
      <c r="L62" s="564">
        <v>-411077.51</v>
      </c>
      <c r="M62" s="564">
        <v>-483334</v>
      </c>
      <c r="N62" s="177">
        <f t="shared" si="7"/>
        <v>-110527.26000000001</v>
      </c>
      <c r="O62" s="178">
        <f>+N62/K62</f>
        <v>0.24679210318929934</v>
      </c>
      <c r="P62" s="179"/>
      <c r="Q62" s="179"/>
      <c r="R62" s="179"/>
      <c r="S62" s="182"/>
      <c r="T62" s="199"/>
      <c r="Y62" s="182"/>
      <c r="Z62" s="182"/>
    </row>
    <row r="63" spans="1:26" x14ac:dyDescent="0.25">
      <c r="A63" s="137" t="s">
        <v>145</v>
      </c>
      <c r="B63" s="174" t="s">
        <v>4594</v>
      </c>
      <c r="C63" s="175"/>
      <c r="D63" s="175">
        <v>0</v>
      </c>
      <c r="E63" s="562">
        <f>+VLOOKUP(A63,'[3]Bilancino di verifica'!$B$425:$P$910,15,FALSE)</f>
        <v>0</v>
      </c>
      <c r="F63" s="562">
        <f t="shared" si="1"/>
        <v>0</v>
      </c>
      <c r="G63" s="562">
        <v>0</v>
      </c>
      <c r="H63" s="562">
        <f t="shared" si="0"/>
        <v>0</v>
      </c>
      <c r="I63" s="563">
        <v>0</v>
      </c>
      <c r="J63" s="562">
        <v>0</v>
      </c>
      <c r="K63" s="564">
        <v>0</v>
      </c>
      <c r="L63" s="564">
        <v>0</v>
      </c>
      <c r="M63" s="564">
        <v>0</v>
      </c>
      <c r="N63" s="177">
        <f t="shared" si="7"/>
        <v>0</v>
      </c>
      <c r="O63" s="178"/>
      <c r="P63" s="179"/>
      <c r="Q63" s="179"/>
      <c r="R63" s="179"/>
      <c r="S63" s="182"/>
      <c r="T63" s="199"/>
      <c r="Y63" s="182"/>
      <c r="Z63" s="182"/>
    </row>
    <row r="64" spans="1:26" x14ac:dyDescent="0.25">
      <c r="A64" s="137" t="s">
        <v>147</v>
      </c>
      <c r="B64" s="174" t="s">
        <v>4595</v>
      </c>
      <c r="C64" s="175"/>
      <c r="D64" s="175">
        <v>0</v>
      </c>
      <c r="E64" s="562">
        <f>+VLOOKUP(A64,'[3]Bilancino di verifica'!$B$425:$P$910,15,FALSE)</f>
        <v>0</v>
      </c>
      <c r="F64" s="562">
        <f t="shared" si="1"/>
        <v>0</v>
      </c>
      <c r="G64" s="562">
        <v>0</v>
      </c>
      <c r="H64" s="562">
        <f t="shared" si="0"/>
        <v>0</v>
      </c>
      <c r="I64" s="563">
        <v>0</v>
      </c>
      <c r="J64" s="562">
        <v>-17768</v>
      </c>
      <c r="K64" s="564">
        <v>0</v>
      </c>
      <c r="L64" s="564">
        <v>-3360</v>
      </c>
      <c r="M64" s="564">
        <v>0</v>
      </c>
      <c r="N64" s="177">
        <f t="shared" si="7"/>
        <v>-17768</v>
      </c>
      <c r="O64" s="178"/>
      <c r="P64" s="179"/>
      <c r="Q64" s="179"/>
      <c r="R64" s="179"/>
      <c r="T64" s="199"/>
      <c r="Y64" s="182"/>
      <c r="Z64" s="182"/>
    </row>
    <row r="65" spans="1:26" x14ac:dyDescent="0.25">
      <c r="A65" s="138" t="s">
        <v>148</v>
      </c>
      <c r="B65" s="174" t="s">
        <v>4596</v>
      </c>
      <c r="C65" s="175"/>
      <c r="D65" s="175">
        <v>0</v>
      </c>
      <c r="E65" s="562">
        <f>+VLOOKUP(A65,'[3]Bilancino di verifica'!$B$425:$P$910,15,FALSE)</f>
        <v>0</v>
      </c>
      <c r="F65" s="562">
        <f t="shared" si="1"/>
        <v>0</v>
      </c>
      <c r="G65" s="562">
        <v>0</v>
      </c>
      <c r="H65" s="562">
        <f t="shared" si="0"/>
        <v>0</v>
      </c>
      <c r="I65" s="563">
        <v>0</v>
      </c>
      <c r="J65" s="562">
        <v>0</v>
      </c>
      <c r="K65" s="564">
        <v>0</v>
      </c>
      <c r="L65" s="564">
        <v>0</v>
      </c>
      <c r="M65" s="564">
        <v>0</v>
      </c>
      <c r="N65" s="177">
        <f t="shared" si="7"/>
        <v>0</v>
      </c>
      <c r="O65" s="178"/>
      <c r="P65" s="179"/>
      <c r="Q65" s="179"/>
      <c r="R65" s="179"/>
      <c r="T65" s="199"/>
      <c r="Y65" s="182"/>
      <c r="Z65" s="182"/>
    </row>
    <row r="66" spans="1:26" x14ac:dyDescent="0.25">
      <c r="A66" s="137" t="s">
        <v>149</v>
      </c>
      <c r="B66" s="174" t="s">
        <v>411</v>
      </c>
      <c r="C66" s="175"/>
      <c r="D66" s="175">
        <v>0</v>
      </c>
      <c r="E66" s="562">
        <f>+VLOOKUP(A66,'[3]Bilancino di verifica'!$B$425:$P$910,15,FALSE)</f>
        <v>0</v>
      </c>
      <c r="F66" s="562">
        <f t="shared" si="1"/>
        <v>0</v>
      </c>
      <c r="G66" s="562">
        <v>0</v>
      </c>
      <c r="H66" s="562">
        <f t="shared" si="0"/>
        <v>0</v>
      </c>
      <c r="I66" s="563">
        <v>0</v>
      </c>
      <c r="J66" s="562">
        <v>0</v>
      </c>
      <c r="K66" s="564">
        <v>0</v>
      </c>
      <c r="L66" s="564">
        <v>0</v>
      </c>
      <c r="M66" s="564">
        <v>0</v>
      </c>
      <c r="N66" s="177">
        <f t="shared" si="7"/>
        <v>0</v>
      </c>
      <c r="O66" s="178"/>
      <c r="P66" s="179"/>
      <c r="Q66" s="179"/>
      <c r="R66" s="179"/>
      <c r="T66" s="199"/>
      <c r="Y66" s="182"/>
      <c r="Z66" s="182"/>
    </row>
    <row r="67" spans="1:26" x14ac:dyDescent="0.25">
      <c r="A67" s="132" t="s">
        <v>151</v>
      </c>
      <c r="B67" s="174" t="s">
        <v>4597</v>
      </c>
      <c r="C67" s="175"/>
      <c r="D67" s="175">
        <v>-220.63</v>
      </c>
      <c r="E67" s="562">
        <f>+VLOOKUP(A67,'[3]Bilancino di verifica'!$B$425:$P$910,15,FALSE)</f>
        <v>-220.63</v>
      </c>
      <c r="F67" s="562">
        <f t="shared" si="1"/>
        <v>0</v>
      </c>
      <c r="G67" s="572">
        <v>-220.63</v>
      </c>
      <c r="H67" s="572">
        <f t="shared" ref="H67:H130" si="8">+E67-G67</f>
        <v>0</v>
      </c>
      <c r="I67" s="563">
        <v>-136.93</v>
      </c>
      <c r="J67" s="572">
        <v>-97.97</v>
      </c>
      <c r="K67" s="564">
        <v>-96.05</v>
      </c>
      <c r="L67" s="564">
        <v>-105.07</v>
      </c>
      <c r="M67" s="564">
        <v>0.35</v>
      </c>
      <c r="N67" s="177">
        <f t="shared" si="7"/>
        <v>-1.9200000000000017</v>
      </c>
      <c r="O67" s="178">
        <f>+N67/K67</f>
        <v>1.9989588755856342E-2</v>
      </c>
      <c r="P67" s="179"/>
      <c r="Q67" s="179"/>
      <c r="R67" s="179"/>
      <c r="T67" s="199"/>
      <c r="Y67" s="182"/>
      <c r="Z67" s="182"/>
    </row>
    <row r="68" spans="1:26" s="577" customFormat="1" x14ac:dyDescent="0.25">
      <c r="A68" s="185" t="s">
        <v>853</v>
      </c>
      <c r="B68" s="133" t="s">
        <v>152</v>
      </c>
      <c r="C68" s="186"/>
      <c r="D68" s="573">
        <f t="shared" ref="D68:M68" si="9">SUBTOTAL(9,D45:D67)</f>
        <v>-6373634.6300000008</v>
      </c>
      <c r="E68" s="573">
        <f t="shared" si="9"/>
        <v>-6227243.0200000005</v>
      </c>
      <c r="F68" s="573">
        <f t="shared" si="9"/>
        <v>-146391.60999999999</v>
      </c>
      <c r="G68" s="573">
        <f t="shared" si="9"/>
        <v>-5569699.0200000005</v>
      </c>
      <c r="H68" s="573">
        <f t="shared" si="8"/>
        <v>-657544</v>
      </c>
      <c r="I68" s="573">
        <f t="shared" si="9"/>
        <v>-5149499.08</v>
      </c>
      <c r="J68" s="574">
        <f t="shared" si="9"/>
        <v>-5327834.08</v>
      </c>
      <c r="K68" s="575">
        <f t="shared" si="9"/>
        <v>-5277219.79</v>
      </c>
      <c r="L68" s="575">
        <f t="shared" si="9"/>
        <v>-3631463.03</v>
      </c>
      <c r="M68" s="575">
        <f t="shared" si="9"/>
        <v>-3396863.0500000003</v>
      </c>
      <c r="N68" s="188">
        <f>+J68-K68</f>
        <v>-50614.290000000037</v>
      </c>
      <c r="O68" s="189">
        <f>+N68/K68</f>
        <v>9.591090008400055E-3</v>
      </c>
      <c r="P68" s="190"/>
      <c r="Q68" s="190"/>
      <c r="R68" s="190"/>
      <c r="S68" s="576"/>
      <c r="Y68" s="568"/>
      <c r="Z68" s="568"/>
    </row>
    <row r="69" spans="1:26" x14ac:dyDescent="0.25">
      <c r="A69" s="192"/>
      <c r="B69" s="134"/>
      <c r="C69" s="175"/>
      <c r="D69" s="193"/>
      <c r="E69" s="193"/>
      <c r="F69" s="562">
        <f t="shared" ref="F69:F132" si="10">D69-E69</f>
        <v>0</v>
      </c>
      <c r="G69" s="193"/>
      <c r="H69" s="193">
        <f t="shared" si="8"/>
        <v>0</v>
      </c>
      <c r="I69" s="569"/>
      <c r="J69" s="540"/>
      <c r="K69" s="194"/>
      <c r="L69" s="194"/>
      <c r="M69" s="194"/>
      <c r="N69" s="195"/>
      <c r="O69" s="196"/>
      <c r="P69" s="197"/>
      <c r="Q69" s="197"/>
      <c r="R69" s="197"/>
      <c r="Y69" s="182"/>
      <c r="Z69" s="182"/>
    </row>
    <row r="70" spans="1:26" x14ac:dyDescent="0.25">
      <c r="A70" s="132" t="s">
        <v>153</v>
      </c>
      <c r="B70" s="174" t="s">
        <v>4598</v>
      </c>
      <c r="C70" s="175"/>
      <c r="D70" s="175">
        <v>0</v>
      </c>
      <c r="E70" s="562">
        <f>+VLOOKUP(A70,'[3]Bilancino di verifica'!$B$425:$P$910,15,FALSE)</f>
        <v>0</v>
      </c>
      <c r="F70" s="562">
        <f t="shared" si="10"/>
        <v>0</v>
      </c>
      <c r="G70" s="563">
        <v>0</v>
      </c>
      <c r="H70" s="563">
        <f t="shared" si="8"/>
        <v>0</v>
      </c>
      <c r="I70" s="563">
        <v>0</v>
      </c>
      <c r="J70" s="562">
        <v>0</v>
      </c>
      <c r="K70" s="564">
        <v>0</v>
      </c>
      <c r="L70" s="564">
        <v>0</v>
      </c>
      <c r="M70" s="564">
        <v>0</v>
      </c>
      <c r="N70" s="177">
        <f>+L70-M70</f>
        <v>0</v>
      </c>
      <c r="O70" s="178"/>
      <c r="P70" s="179"/>
      <c r="Q70" s="179"/>
      <c r="R70" s="179"/>
      <c r="Y70" s="182"/>
      <c r="Z70" s="182"/>
    </row>
    <row r="71" spans="1:26" s="577" customFormat="1" x14ac:dyDescent="0.25">
      <c r="A71" s="185" t="s">
        <v>854</v>
      </c>
      <c r="B71" s="133" t="s">
        <v>855</v>
      </c>
      <c r="C71" s="186"/>
      <c r="D71" s="566">
        <f t="shared" ref="D71:M71" si="11">SUBTOTAL(9,D69:D70)</f>
        <v>0</v>
      </c>
      <c r="E71" s="566">
        <f t="shared" si="11"/>
        <v>0</v>
      </c>
      <c r="F71" s="566">
        <f t="shared" si="11"/>
        <v>0</v>
      </c>
      <c r="G71" s="566">
        <f t="shared" si="11"/>
        <v>0</v>
      </c>
      <c r="H71" s="566">
        <f t="shared" si="8"/>
        <v>0</v>
      </c>
      <c r="I71" s="566">
        <f t="shared" si="11"/>
        <v>0</v>
      </c>
      <c r="J71" s="539">
        <f t="shared" si="11"/>
        <v>0</v>
      </c>
      <c r="K71" s="187">
        <f t="shared" si="11"/>
        <v>0</v>
      </c>
      <c r="L71" s="187">
        <f t="shared" si="11"/>
        <v>0</v>
      </c>
      <c r="M71" s="187">
        <f t="shared" si="11"/>
        <v>0</v>
      </c>
      <c r="N71" s="188">
        <f>+L71-M71</f>
        <v>0</v>
      </c>
      <c r="O71" s="189"/>
      <c r="P71" s="190"/>
      <c r="Q71" s="190"/>
      <c r="R71" s="190"/>
      <c r="Y71" s="568"/>
      <c r="Z71" s="568"/>
    </row>
    <row r="72" spans="1:26" x14ac:dyDescent="0.25">
      <c r="A72" s="132"/>
      <c r="B72" s="202"/>
      <c r="C72" s="175"/>
      <c r="D72" s="193"/>
      <c r="E72" s="193"/>
      <c r="F72" s="562">
        <f t="shared" si="10"/>
        <v>0</v>
      </c>
      <c r="G72" s="193"/>
      <c r="H72" s="193">
        <f t="shared" si="8"/>
        <v>0</v>
      </c>
      <c r="I72" s="569"/>
      <c r="J72" s="540"/>
      <c r="K72" s="203"/>
      <c r="L72" s="203"/>
      <c r="M72" s="203"/>
      <c r="N72" s="177"/>
      <c r="O72" s="178"/>
      <c r="P72" s="179"/>
      <c r="Q72" s="179"/>
      <c r="R72" s="179"/>
      <c r="Y72" s="182"/>
      <c r="Z72" s="182"/>
    </row>
    <row r="73" spans="1:26" x14ac:dyDescent="0.25">
      <c r="A73" s="204"/>
      <c r="B73" s="205"/>
      <c r="C73" s="206"/>
      <c r="D73" s="207"/>
      <c r="E73" s="207"/>
      <c r="F73" s="562">
        <f t="shared" si="10"/>
        <v>0</v>
      </c>
      <c r="G73" s="207"/>
      <c r="H73" s="207">
        <f t="shared" si="8"/>
        <v>0</v>
      </c>
      <c r="I73" s="578"/>
      <c r="J73" s="541"/>
      <c r="K73" s="208"/>
      <c r="L73" s="208"/>
      <c r="M73" s="208"/>
      <c r="N73" s="209"/>
      <c r="O73" s="209"/>
      <c r="P73" s="181"/>
      <c r="Q73" s="181"/>
      <c r="R73" s="181"/>
      <c r="Y73" s="182"/>
      <c r="Z73" s="182"/>
    </row>
    <row r="74" spans="1:26" s="182" customFormat="1" x14ac:dyDescent="0.25">
      <c r="A74" s="210" t="s">
        <v>66</v>
      </c>
      <c r="B74" s="211" t="s">
        <v>154</v>
      </c>
      <c r="C74" s="212"/>
      <c r="D74" s="579">
        <f t="shared" ref="D74:M74" si="12">SUBTOTAL(9,D3:D73)</f>
        <v>-106334115.23</v>
      </c>
      <c r="E74" s="579">
        <f t="shared" si="12"/>
        <v>-107245005.62</v>
      </c>
      <c r="F74" s="579">
        <f t="shared" si="12"/>
        <v>910890.39</v>
      </c>
      <c r="G74" s="579">
        <f t="shared" si="12"/>
        <v>-106518105.92000002</v>
      </c>
      <c r="H74" s="579">
        <f t="shared" si="8"/>
        <v>-726899.69999998808</v>
      </c>
      <c r="I74" s="579">
        <f t="shared" si="12"/>
        <v>-85581187.600000039</v>
      </c>
      <c r="J74" s="542">
        <f t="shared" si="12"/>
        <v>-95581150.039999992</v>
      </c>
      <c r="K74" s="213">
        <f t="shared" si="12"/>
        <v>-102169502.29999998</v>
      </c>
      <c r="L74" s="213">
        <f t="shared" si="12"/>
        <v>-87325239.280000001</v>
      </c>
      <c r="M74" s="213">
        <f t="shared" si="12"/>
        <v>-74244056.410000026</v>
      </c>
      <c r="N74" s="214">
        <f>+J74-K74</f>
        <v>6588352.2599999905</v>
      </c>
      <c r="O74" s="580">
        <f>+N74/K74</f>
        <v>-6.4484529254675557E-2</v>
      </c>
      <c r="P74" s="581"/>
      <c r="Q74" s="581"/>
      <c r="R74" s="213">
        <f>+J37+J40+J43+J68</f>
        <v>-95581150.039999992</v>
      </c>
    </row>
    <row r="75" spans="1:26" s="182" customFormat="1" x14ac:dyDescent="0.25">
      <c r="A75" s="217"/>
      <c r="B75" s="217"/>
      <c r="C75" s="175"/>
      <c r="D75" s="218"/>
      <c r="E75" s="218"/>
      <c r="F75" s="562">
        <f t="shared" si="10"/>
        <v>0</v>
      </c>
      <c r="G75" s="218"/>
      <c r="H75" s="218">
        <f t="shared" si="8"/>
        <v>0</v>
      </c>
      <c r="I75" s="582"/>
      <c r="J75" s="543"/>
      <c r="K75" s="199"/>
      <c r="L75" s="199"/>
      <c r="M75" s="199"/>
      <c r="N75" s="219"/>
      <c r="O75" s="583"/>
      <c r="P75" s="584"/>
      <c r="Q75" s="584"/>
      <c r="R75" s="585"/>
    </row>
    <row r="76" spans="1:26" s="182" customFormat="1" x14ac:dyDescent="0.25">
      <c r="A76" s="132" t="s">
        <v>155</v>
      </c>
      <c r="B76" s="174" t="s">
        <v>4599</v>
      </c>
      <c r="C76" s="175"/>
      <c r="D76" s="175">
        <v>783309.87</v>
      </c>
      <c r="E76" s="562">
        <f>+VLOOKUP(A76,'[3]Bilancino di verifica'!$B$425:$P$910,15,FALSE)</f>
        <v>783309.87</v>
      </c>
      <c r="F76" s="562">
        <f t="shared" si="10"/>
        <v>0</v>
      </c>
      <c r="G76" s="563">
        <v>783309.87</v>
      </c>
      <c r="H76" s="563">
        <f t="shared" si="8"/>
        <v>0</v>
      </c>
      <c r="I76" s="563">
        <v>692976.97</v>
      </c>
      <c r="J76" s="562">
        <v>979596</v>
      </c>
      <c r="K76" s="564">
        <v>363692.56</v>
      </c>
      <c r="L76" s="564">
        <v>0</v>
      </c>
      <c r="M76" s="564">
        <v>2100</v>
      </c>
      <c r="N76" s="177">
        <f>+J76-K76</f>
        <v>615903.43999999994</v>
      </c>
      <c r="O76" s="178">
        <f>+N76/K76</f>
        <v>1.6934727507211034</v>
      </c>
      <c r="P76" s="179"/>
      <c r="Q76" s="179"/>
      <c r="R76" s="179"/>
    </row>
    <row r="77" spans="1:26" s="182" customFormat="1" x14ac:dyDescent="0.25">
      <c r="A77" s="132" t="s">
        <v>156</v>
      </c>
      <c r="B77" s="174" t="s">
        <v>4600</v>
      </c>
      <c r="C77" s="175"/>
      <c r="D77" s="175">
        <v>17321.97</v>
      </c>
      <c r="E77" s="562">
        <f>+VLOOKUP(A77,'[3]Bilancino di verifica'!$B$425:$P$910,15,FALSE)</f>
        <v>17321.97</v>
      </c>
      <c r="F77" s="562">
        <f t="shared" si="10"/>
        <v>0</v>
      </c>
      <c r="G77" s="563">
        <v>17321.97</v>
      </c>
      <c r="H77" s="563">
        <f t="shared" si="8"/>
        <v>0</v>
      </c>
      <c r="I77" s="563">
        <v>15654.33</v>
      </c>
      <c r="J77" s="562">
        <v>15425.1</v>
      </c>
      <c r="K77" s="564">
        <v>13352.87</v>
      </c>
      <c r="L77" s="564">
        <v>12685.28</v>
      </c>
      <c r="M77" s="564">
        <v>11659.63</v>
      </c>
      <c r="N77" s="177">
        <f t="shared" ref="N77:N118" si="13">+J77-K77</f>
        <v>2072.2299999999996</v>
      </c>
      <c r="O77" s="178">
        <f t="shared" ref="O77:O118" si="14">+N77/K77</f>
        <v>0.15518985806047683</v>
      </c>
      <c r="P77" s="179"/>
      <c r="Q77" s="179"/>
      <c r="R77" s="179"/>
    </row>
    <row r="78" spans="1:26" s="182" customFormat="1" x14ac:dyDescent="0.25">
      <c r="A78" s="132" t="s">
        <v>157</v>
      </c>
      <c r="B78" s="174" t="s">
        <v>4601</v>
      </c>
      <c r="C78" s="175"/>
      <c r="D78" s="175">
        <v>0</v>
      </c>
      <c r="E78" s="562">
        <f>+VLOOKUP(A78,'[3]Bilancino di verifica'!$B$425:$P$910,15,FALSE)</f>
        <v>0</v>
      </c>
      <c r="F78" s="562">
        <f t="shared" si="10"/>
        <v>0</v>
      </c>
      <c r="G78" s="563">
        <v>0</v>
      </c>
      <c r="H78" s="563">
        <f t="shared" si="8"/>
        <v>0</v>
      </c>
      <c r="I78" s="563">
        <v>0</v>
      </c>
      <c r="J78" s="562">
        <v>0</v>
      </c>
      <c r="K78" s="564">
        <v>0</v>
      </c>
      <c r="L78" s="564">
        <v>0</v>
      </c>
      <c r="M78" s="564">
        <v>0</v>
      </c>
      <c r="N78" s="177">
        <f t="shared" si="13"/>
        <v>0</v>
      </c>
      <c r="O78" s="178" t="e">
        <f t="shared" si="14"/>
        <v>#DIV/0!</v>
      </c>
      <c r="P78" s="179"/>
      <c r="Q78" s="179"/>
      <c r="R78" s="179"/>
    </row>
    <row r="79" spans="1:26" s="182" customFormat="1" x14ac:dyDescent="0.25">
      <c r="A79" s="132" t="s">
        <v>158</v>
      </c>
      <c r="B79" s="174" t="s">
        <v>4602</v>
      </c>
      <c r="C79" s="175"/>
      <c r="D79" s="175">
        <v>1091947.8400000001</v>
      </c>
      <c r="E79" s="562">
        <f>+VLOOKUP(A79,'[3]Bilancino di verifica'!$B$425:$P$910,15,FALSE)</f>
        <v>1091947.8400000001</v>
      </c>
      <c r="F79" s="562">
        <f t="shared" si="10"/>
        <v>0</v>
      </c>
      <c r="G79" s="563">
        <v>1091947.8400000001</v>
      </c>
      <c r="H79" s="563">
        <f t="shared" si="8"/>
        <v>0</v>
      </c>
      <c r="I79" s="563">
        <v>905794.01</v>
      </c>
      <c r="J79" s="562">
        <v>909498.41</v>
      </c>
      <c r="K79" s="564">
        <v>898213.62</v>
      </c>
      <c r="L79" s="564">
        <v>1279345.45</v>
      </c>
      <c r="M79" s="564">
        <v>1585190.81</v>
      </c>
      <c r="N79" s="177">
        <f t="shared" si="13"/>
        <v>11284.790000000037</v>
      </c>
      <c r="O79" s="178">
        <f t="shared" si="14"/>
        <v>1.2563592611744228E-2</v>
      </c>
      <c r="P79" s="179"/>
      <c r="Q79" s="179"/>
      <c r="R79" s="179"/>
    </row>
    <row r="80" spans="1:26" s="182" customFormat="1" x14ac:dyDescent="0.25">
      <c r="A80" s="132" t="s">
        <v>159</v>
      </c>
      <c r="B80" s="174" t="s">
        <v>4603</v>
      </c>
      <c r="C80" s="175"/>
      <c r="D80" s="175">
        <v>335397.5</v>
      </c>
      <c r="E80" s="562">
        <f>+VLOOKUP(A80,'[3]Bilancino di verifica'!$B$425:$P$910,15,FALSE)</f>
        <v>335397.5</v>
      </c>
      <c r="F80" s="562">
        <f t="shared" si="10"/>
        <v>0</v>
      </c>
      <c r="G80" s="563">
        <v>335397.5</v>
      </c>
      <c r="H80" s="563">
        <f t="shared" si="8"/>
        <v>0</v>
      </c>
      <c r="I80" s="563">
        <v>245259.7</v>
      </c>
      <c r="J80" s="562">
        <v>175306.18</v>
      </c>
      <c r="K80" s="564">
        <v>252926.18</v>
      </c>
      <c r="L80" s="564">
        <v>251864.78</v>
      </c>
      <c r="M80" s="564">
        <v>283670.37</v>
      </c>
      <c r="N80" s="177">
        <f t="shared" si="13"/>
        <v>-77620</v>
      </c>
      <c r="O80" s="178">
        <f t="shared" si="14"/>
        <v>-0.30688796232956195</v>
      </c>
      <c r="P80" s="179"/>
      <c r="Q80" s="179"/>
      <c r="R80" s="179"/>
    </row>
    <row r="81" spans="1:19" s="182" customFormat="1" x14ac:dyDescent="0.25">
      <c r="A81" s="132" t="s">
        <v>160</v>
      </c>
      <c r="B81" s="174" t="s">
        <v>4604</v>
      </c>
      <c r="C81" s="175"/>
      <c r="D81" s="175">
        <v>0</v>
      </c>
      <c r="E81" s="562">
        <f>+VLOOKUP(A81,'[3]Bilancino di verifica'!$B$425:$P$910,15,FALSE)</f>
        <v>0</v>
      </c>
      <c r="F81" s="562">
        <f t="shared" si="10"/>
        <v>0</v>
      </c>
      <c r="G81" s="563">
        <v>0</v>
      </c>
      <c r="H81" s="563">
        <f t="shared" si="8"/>
        <v>0</v>
      </c>
      <c r="I81" s="563">
        <v>0</v>
      </c>
      <c r="J81" s="562">
        <v>0</v>
      </c>
      <c r="K81" s="564">
        <v>0</v>
      </c>
      <c r="L81" s="564">
        <v>0</v>
      </c>
      <c r="M81" s="564">
        <v>0</v>
      </c>
      <c r="N81" s="177">
        <f t="shared" si="13"/>
        <v>0</v>
      </c>
      <c r="O81" s="178" t="e">
        <f t="shared" si="14"/>
        <v>#DIV/0!</v>
      </c>
      <c r="P81" s="179"/>
      <c r="Q81" s="179"/>
      <c r="R81" s="179"/>
    </row>
    <row r="82" spans="1:19" s="182" customFormat="1" x14ac:dyDescent="0.25">
      <c r="A82" s="132" t="s">
        <v>161</v>
      </c>
      <c r="B82" s="174" t="s">
        <v>4605</v>
      </c>
      <c r="C82" s="184"/>
      <c r="D82" s="175">
        <v>7043.3</v>
      </c>
      <c r="E82" s="562">
        <f>+VLOOKUP(A82,'[3]Bilancino di verifica'!$B$425:$P$910,15,FALSE)</f>
        <v>7043.3</v>
      </c>
      <c r="F82" s="562">
        <f t="shared" si="10"/>
        <v>0</v>
      </c>
      <c r="G82" s="563">
        <v>7043.3</v>
      </c>
      <c r="H82" s="563">
        <f t="shared" si="8"/>
        <v>0</v>
      </c>
      <c r="I82" s="563">
        <v>5445.42</v>
      </c>
      <c r="J82" s="562">
        <v>1599.02</v>
      </c>
      <c r="K82" s="564">
        <v>147273.57</v>
      </c>
      <c r="L82" s="564">
        <v>183556.97</v>
      </c>
      <c r="M82" s="564">
        <v>164792.04999999999</v>
      </c>
      <c r="N82" s="177">
        <f t="shared" si="13"/>
        <v>-145674.55000000002</v>
      </c>
      <c r="O82" s="178">
        <f t="shared" si="14"/>
        <v>-0.98914251891904303</v>
      </c>
      <c r="P82" s="179"/>
      <c r="Q82" s="179"/>
      <c r="R82" s="179"/>
    </row>
    <row r="83" spans="1:19" s="182" customFormat="1" x14ac:dyDescent="0.25">
      <c r="A83" s="132" t="s">
        <v>162</v>
      </c>
      <c r="B83" s="174" t="s">
        <v>4606</v>
      </c>
      <c r="C83" s="184"/>
      <c r="D83" s="175">
        <v>0</v>
      </c>
      <c r="E83" s="562">
        <f>+VLOOKUP(A83,'[3]Bilancino di verifica'!$B$425:$P$910,15,FALSE)</f>
        <v>0</v>
      </c>
      <c r="F83" s="562">
        <f t="shared" si="10"/>
        <v>0</v>
      </c>
      <c r="G83" s="563">
        <v>0</v>
      </c>
      <c r="H83" s="563">
        <f t="shared" si="8"/>
        <v>0</v>
      </c>
      <c r="I83" s="563">
        <v>0</v>
      </c>
      <c r="J83" s="562">
        <v>10092.9</v>
      </c>
      <c r="K83" s="564">
        <v>0</v>
      </c>
      <c r="L83" s="564">
        <v>0</v>
      </c>
      <c r="M83" s="564">
        <v>0</v>
      </c>
      <c r="N83" s="177">
        <f t="shared" si="13"/>
        <v>10092.9</v>
      </c>
      <c r="O83" s="178" t="e">
        <f t="shared" si="14"/>
        <v>#DIV/0!</v>
      </c>
      <c r="P83" s="179"/>
      <c r="Q83" s="179"/>
      <c r="R83" s="179"/>
      <c r="S83" s="570"/>
    </row>
    <row r="84" spans="1:19" s="182" customFormat="1" x14ac:dyDescent="0.25">
      <c r="A84" s="132" t="s">
        <v>163</v>
      </c>
      <c r="B84" s="174" t="s">
        <v>4607</v>
      </c>
      <c r="C84" s="175"/>
      <c r="D84" s="175">
        <v>3367576.6</v>
      </c>
      <c r="E84" s="562">
        <f>+VLOOKUP(A84,'[3]Bilancino di verifica'!$B$425:$P$910,15,FALSE)</f>
        <v>3367576.6</v>
      </c>
      <c r="F84" s="562">
        <f t="shared" si="10"/>
        <v>0</v>
      </c>
      <c r="G84" s="563">
        <v>3367576.6</v>
      </c>
      <c r="H84" s="563">
        <f t="shared" si="8"/>
        <v>0</v>
      </c>
      <c r="I84" s="563">
        <v>3052503.85</v>
      </c>
      <c r="J84" s="562">
        <v>3175414.58</v>
      </c>
      <c r="K84" s="564">
        <v>3438578.03</v>
      </c>
      <c r="L84" s="564">
        <v>3216895.84</v>
      </c>
      <c r="M84" s="564">
        <v>2319031.88</v>
      </c>
      <c r="N84" s="177">
        <f t="shared" si="13"/>
        <v>-263163.44999999972</v>
      </c>
      <c r="O84" s="178">
        <f t="shared" si="14"/>
        <v>-7.6532638696583458E-2</v>
      </c>
      <c r="P84" s="179"/>
      <c r="Q84" s="179"/>
      <c r="R84" s="179"/>
      <c r="S84" s="199"/>
    </row>
    <row r="85" spans="1:19" s="182" customFormat="1" x14ac:dyDescent="0.25">
      <c r="A85" s="132" t="s">
        <v>164</v>
      </c>
      <c r="B85" s="174" t="s">
        <v>4608</v>
      </c>
      <c r="C85" s="175"/>
      <c r="D85" s="175">
        <v>103233.62</v>
      </c>
      <c r="E85" s="562">
        <f>+VLOOKUP(A85,'[3]Bilancino di verifica'!$B$425:$P$910,15,FALSE)</f>
        <v>103233.62</v>
      </c>
      <c r="F85" s="562">
        <f t="shared" si="10"/>
        <v>0</v>
      </c>
      <c r="G85" s="563">
        <v>103233.62</v>
      </c>
      <c r="H85" s="563">
        <f t="shared" si="8"/>
        <v>0</v>
      </c>
      <c r="I85" s="563">
        <v>70243.91</v>
      </c>
      <c r="J85" s="562">
        <v>288899.36</v>
      </c>
      <c r="K85" s="564">
        <v>80591.63</v>
      </c>
      <c r="L85" s="564">
        <v>190789.82</v>
      </c>
      <c r="M85" s="564">
        <v>239288.09</v>
      </c>
      <c r="N85" s="177">
        <f t="shared" si="13"/>
        <v>208307.72999999998</v>
      </c>
      <c r="O85" s="178">
        <f t="shared" si="14"/>
        <v>2.5847315657965968</v>
      </c>
      <c r="P85" s="179"/>
      <c r="Q85" s="179"/>
      <c r="R85" s="179"/>
      <c r="S85" s="199"/>
    </row>
    <row r="86" spans="1:19" s="182" customFormat="1" x14ac:dyDescent="0.25">
      <c r="A86" s="139" t="s">
        <v>165</v>
      </c>
      <c r="B86" s="174" t="s">
        <v>4609</v>
      </c>
      <c r="C86" s="175"/>
      <c r="D86" s="175">
        <v>179629.72</v>
      </c>
      <c r="E86" s="562">
        <f>+VLOOKUP(A86,'[3]Bilancino di verifica'!$B$425:$P$910,15,FALSE)</f>
        <v>179629.72</v>
      </c>
      <c r="F86" s="562">
        <f t="shared" si="10"/>
        <v>0</v>
      </c>
      <c r="G86" s="563">
        <v>179629.72</v>
      </c>
      <c r="H86" s="563">
        <f t="shared" si="8"/>
        <v>0</v>
      </c>
      <c r="I86" s="563">
        <v>118305.16</v>
      </c>
      <c r="J86" s="562">
        <v>142185.35</v>
      </c>
      <c r="K86" s="564">
        <v>545610.23</v>
      </c>
      <c r="L86" s="564">
        <v>853885.15</v>
      </c>
      <c r="M86" s="564">
        <v>1188076.6299999999</v>
      </c>
      <c r="N86" s="177">
        <f t="shared" si="13"/>
        <v>-403424.88</v>
      </c>
      <c r="O86" s="178">
        <f t="shared" si="14"/>
        <v>-0.73940123886606746</v>
      </c>
      <c r="P86" s="179"/>
      <c r="Q86" s="179"/>
      <c r="R86" s="179"/>
      <c r="S86" s="191"/>
    </row>
    <row r="87" spans="1:19" s="182" customFormat="1" x14ac:dyDescent="0.25">
      <c r="A87" s="139" t="s">
        <v>560</v>
      </c>
      <c r="B87" s="174" t="s">
        <v>559</v>
      </c>
      <c r="C87" s="175"/>
      <c r="D87" s="175">
        <v>3714.52</v>
      </c>
      <c r="E87" s="562">
        <f>+VLOOKUP(A87,'[3]Bilancino di verifica'!$B$425:$P$910,15,FALSE)</f>
        <v>3714.52</v>
      </c>
      <c r="F87" s="562">
        <f t="shared" si="10"/>
        <v>0</v>
      </c>
      <c r="G87" s="563">
        <v>3714.52</v>
      </c>
      <c r="H87" s="563">
        <f t="shared" si="8"/>
        <v>0</v>
      </c>
      <c r="I87" s="563">
        <v>1253.92</v>
      </c>
      <c r="J87" s="562">
        <v>15962.87</v>
      </c>
      <c r="K87" s="564">
        <v>7596.11</v>
      </c>
      <c r="L87" s="564">
        <v>23379.03</v>
      </c>
      <c r="M87" s="564"/>
      <c r="N87" s="177">
        <f t="shared" si="13"/>
        <v>8366.760000000002</v>
      </c>
      <c r="O87" s="178">
        <f t="shared" si="14"/>
        <v>1.1014532438313824</v>
      </c>
      <c r="P87" s="179"/>
      <c r="Q87" s="179"/>
      <c r="R87" s="179"/>
      <c r="S87" s="191"/>
    </row>
    <row r="88" spans="1:19" s="182" customFormat="1" x14ac:dyDescent="0.25">
      <c r="A88" s="139" t="s">
        <v>558</v>
      </c>
      <c r="B88" s="174" t="s">
        <v>557</v>
      </c>
      <c r="C88" s="175"/>
      <c r="D88" s="175">
        <v>6153.55</v>
      </c>
      <c r="E88" s="562">
        <f>+VLOOKUP(A88,'[3]Bilancino di verifica'!$B$425:$P$910,15,FALSE)</f>
        <v>6153.55</v>
      </c>
      <c r="F88" s="562">
        <f t="shared" si="10"/>
        <v>0</v>
      </c>
      <c r="G88" s="563">
        <v>6153.55</v>
      </c>
      <c r="H88" s="563">
        <f t="shared" si="8"/>
        <v>0</v>
      </c>
      <c r="I88" s="563">
        <v>5348.85</v>
      </c>
      <c r="J88" s="562">
        <v>10538.32</v>
      </c>
      <c r="K88" s="564">
        <v>22754.29</v>
      </c>
      <c r="L88" s="564">
        <v>73030.94</v>
      </c>
      <c r="M88" s="564"/>
      <c r="N88" s="177">
        <f t="shared" si="13"/>
        <v>-12215.970000000001</v>
      </c>
      <c r="O88" s="178">
        <f t="shared" si="14"/>
        <v>-0.53686447698434014</v>
      </c>
      <c r="P88" s="179"/>
      <c r="Q88" s="179"/>
      <c r="R88" s="179"/>
      <c r="S88" s="191"/>
    </row>
    <row r="89" spans="1:19" s="182" customFormat="1" x14ac:dyDescent="0.25">
      <c r="A89" s="132" t="s">
        <v>166</v>
      </c>
      <c r="B89" s="174" t="s">
        <v>4610</v>
      </c>
      <c r="C89" s="175"/>
      <c r="D89" s="175">
        <v>35891903.240000002</v>
      </c>
      <c r="E89" s="562">
        <f>+VLOOKUP(A89,'[3]Bilancino di verifica'!$B$425:$P$910,15,FALSE)</f>
        <v>35953969.689999998</v>
      </c>
      <c r="F89" s="562">
        <f t="shared" si="10"/>
        <v>-62066.44999999553</v>
      </c>
      <c r="G89" s="563">
        <v>35953969.689999998</v>
      </c>
      <c r="H89" s="563">
        <f t="shared" si="8"/>
        <v>0</v>
      </c>
      <c r="I89" s="563">
        <v>27511054.84</v>
      </c>
      <c r="J89" s="562">
        <v>29745640.039999999</v>
      </c>
      <c r="K89" s="564">
        <v>34705704.399999999</v>
      </c>
      <c r="L89" s="564">
        <v>36387755.25</v>
      </c>
      <c r="M89" s="564">
        <v>34265138.329999998</v>
      </c>
      <c r="N89" s="177">
        <f t="shared" si="13"/>
        <v>-4960064.3599999994</v>
      </c>
      <c r="O89" s="178">
        <f t="shared" si="14"/>
        <v>-0.14291784148314246</v>
      </c>
      <c r="P89" s="179"/>
      <c r="Q89" s="179"/>
      <c r="R89" s="179"/>
      <c r="S89" s="199"/>
    </row>
    <row r="90" spans="1:19" s="182" customFormat="1" x14ac:dyDescent="0.25">
      <c r="A90" s="132" t="s">
        <v>556</v>
      </c>
      <c r="B90" s="174" t="s">
        <v>555</v>
      </c>
      <c r="C90" s="175"/>
      <c r="D90" s="175">
        <v>5370157.5</v>
      </c>
      <c r="E90" s="562">
        <f>+VLOOKUP(A90,'[3]Bilancino di verifica'!$B$425:$P$910,15,FALSE)</f>
        <v>5370157.5</v>
      </c>
      <c r="F90" s="562">
        <f t="shared" si="10"/>
        <v>0</v>
      </c>
      <c r="G90" s="563">
        <v>5370157.5</v>
      </c>
      <c r="H90" s="563">
        <f t="shared" si="8"/>
        <v>0</v>
      </c>
      <c r="I90" s="563">
        <v>4240696.0199999996</v>
      </c>
      <c r="J90" s="562">
        <v>7085757.5499999998</v>
      </c>
      <c r="K90" s="564">
        <v>5470074.2599999998</v>
      </c>
      <c r="L90" s="564">
        <v>4166827.12</v>
      </c>
      <c r="M90" s="564"/>
      <c r="N90" s="177">
        <f t="shared" si="13"/>
        <v>1615683.29</v>
      </c>
      <c r="O90" s="178">
        <f t="shared" si="14"/>
        <v>0.29536770676308882</v>
      </c>
      <c r="P90" s="179"/>
      <c r="Q90" s="179"/>
      <c r="R90" s="179"/>
      <c r="S90" s="199"/>
    </row>
    <row r="91" spans="1:19" s="182" customFormat="1" x14ac:dyDescent="0.25">
      <c r="A91" s="132" t="s">
        <v>167</v>
      </c>
      <c r="B91" s="174" t="s">
        <v>4611</v>
      </c>
      <c r="C91" s="175"/>
      <c r="D91" s="175">
        <v>263814.03000000003</v>
      </c>
      <c r="E91" s="562">
        <f>+VLOOKUP(A91,'[3]Bilancino di verifica'!$B$425:$P$910,15,FALSE)</f>
        <v>263814.03000000003</v>
      </c>
      <c r="F91" s="562">
        <f t="shared" si="10"/>
        <v>0</v>
      </c>
      <c r="G91" s="563">
        <v>263814.03000000003</v>
      </c>
      <c r="H91" s="563">
        <f t="shared" si="8"/>
        <v>0</v>
      </c>
      <c r="I91" s="563">
        <v>210423.12</v>
      </c>
      <c r="J91" s="562">
        <v>284411</v>
      </c>
      <c r="K91" s="564">
        <v>208441.86</v>
      </c>
      <c r="L91" s="564">
        <v>227867.97</v>
      </c>
      <c r="M91" s="564">
        <v>214777.44</v>
      </c>
      <c r="N91" s="177">
        <f t="shared" si="13"/>
        <v>75969.140000000014</v>
      </c>
      <c r="O91" s="178">
        <f t="shared" si="14"/>
        <v>0.3644620135322148</v>
      </c>
      <c r="P91" s="179"/>
      <c r="Q91" s="179"/>
      <c r="R91" s="179"/>
      <c r="S91" s="199"/>
    </row>
    <row r="92" spans="1:19" s="182" customFormat="1" x14ac:dyDescent="0.25">
      <c r="A92" s="132" t="s">
        <v>554</v>
      </c>
      <c r="B92" s="174" t="s">
        <v>553</v>
      </c>
      <c r="C92" s="175"/>
      <c r="D92" s="175">
        <v>189</v>
      </c>
      <c r="E92" s="562">
        <f>+VLOOKUP(A92,'[3]Bilancino di verifica'!$B$425:$P$910,15,FALSE)</f>
        <v>189</v>
      </c>
      <c r="F92" s="562">
        <f t="shared" si="10"/>
        <v>0</v>
      </c>
      <c r="G92" s="563">
        <v>189</v>
      </c>
      <c r="H92" s="563">
        <f t="shared" si="8"/>
        <v>0</v>
      </c>
      <c r="I92" s="563">
        <v>0</v>
      </c>
      <c r="J92" s="562">
        <v>1122.25</v>
      </c>
      <c r="K92" s="564">
        <v>226.4</v>
      </c>
      <c r="L92" s="564">
        <v>187</v>
      </c>
      <c r="M92" s="564"/>
      <c r="N92" s="177">
        <f t="shared" si="13"/>
        <v>895.85</v>
      </c>
      <c r="O92" s="178">
        <f t="shared" si="14"/>
        <v>3.9569346289752652</v>
      </c>
      <c r="P92" s="179"/>
      <c r="Q92" s="179"/>
      <c r="R92" s="179"/>
      <c r="S92" s="199"/>
    </row>
    <row r="93" spans="1:19" s="182" customFormat="1" x14ac:dyDescent="0.25">
      <c r="A93" s="132" t="s">
        <v>168</v>
      </c>
      <c r="B93" s="174" t="s">
        <v>4612</v>
      </c>
      <c r="C93" s="175"/>
      <c r="D93" s="175">
        <v>272301.27999999997</v>
      </c>
      <c r="E93" s="562">
        <f>+VLOOKUP(A93,'[3]Bilancino di verifica'!$B$425:$P$910,15,FALSE)</f>
        <v>272301.27999999997</v>
      </c>
      <c r="F93" s="562">
        <f t="shared" si="10"/>
        <v>0</v>
      </c>
      <c r="G93" s="563">
        <v>272301.27999999997</v>
      </c>
      <c r="H93" s="563">
        <f t="shared" si="8"/>
        <v>0</v>
      </c>
      <c r="I93" s="563">
        <v>224693.93</v>
      </c>
      <c r="J93" s="562">
        <v>49057.72</v>
      </c>
      <c r="K93" s="564">
        <v>54536.82</v>
      </c>
      <c r="L93" s="564">
        <v>26663</v>
      </c>
      <c r="M93" s="564">
        <v>93585.56</v>
      </c>
      <c r="N93" s="177">
        <f t="shared" si="13"/>
        <v>-5479.0999999999985</v>
      </c>
      <c r="O93" s="178">
        <f t="shared" si="14"/>
        <v>-0.10046607044561819</v>
      </c>
      <c r="P93" s="179"/>
      <c r="Q93" s="179"/>
      <c r="R93" s="179"/>
    </row>
    <row r="94" spans="1:19" s="182" customFormat="1" x14ac:dyDescent="0.25">
      <c r="A94" s="132" t="s">
        <v>169</v>
      </c>
      <c r="B94" s="174" t="s">
        <v>4613</v>
      </c>
      <c r="C94" s="175"/>
      <c r="D94" s="175">
        <v>29710777.579999998</v>
      </c>
      <c r="E94" s="562">
        <f>+VLOOKUP(A94,'[3]Bilancino di verifica'!$B$425:$P$910,15,FALSE)</f>
        <v>29710777.579999998</v>
      </c>
      <c r="F94" s="562">
        <f t="shared" si="10"/>
        <v>0</v>
      </c>
      <c r="G94" s="563">
        <v>29710777.579999998</v>
      </c>
      <c r="H94" s="563">
        <f t="shared" si="8"/>
        <v>0</v>
      </c>
      <c r="I94" s="563">
        <v>24127871.699999999</v>
      </c>
      <c r="J94" s="562">
        <v>24855444.109999999</v>
      </c>
      <c r="K94" s="564">
        <v>19359016.719999999</v>
      </c>
      <c r="L94" s="564">
        <v>4789855.18</v>
      </c>
      <c r="M94" s="564">
        <v>49894.13</v>
      </c>
      <c r="N94" s="177">
        <f t="shared" si="13"/>
        <v>5496427.3900000006</v>
      </c>
      <c r="O94" s="178">
        <f t="shared" si="14"/>
        <v>0.28392079357633826</v>
      </c>
      <c r="P94" s="179"/>
      <c r="Q94" s="179"/>
      <c r="R94" s="179"/>
    </row>
    <row r="95" spans="1:19" s="182" customFormat="1" x14ac:dyDescent="0.25">
      <c r="A95" s="132" t="s">
        <v>170</v>
      </c>
      <c r="B95" s="174" t="s">
        <v>4614</v>
      </c>
      <c r="C95" s="175"/>
      <c r="D95" s="175">
        <v>2880</v>
      </c>
      <c r="E95" s="562">
        <f>+VLOOKUP(A95,'[3]Bilancino di verifica'!$B$425:$P$910,15,FALSE)</f>
        <v>2880</v>
      </c>
      <c r="F95" s="562">
        <f t="shared" si="10"/>
        <v>0</v>
      </c>
      <c r="G95" s="563">
        <v>2880</v>
      </c>
      <c r="H95" s="563">
        <f t="shared" si="8"/>
        <v>0</v>
      </c>
      <c r="I95" s="563">
        <v>2880</v>
      </c>
      <c r="J95" s="562">
        <v>3510</v>
      </c>
      <c r="K95" s="564">
        <v>4950</v>
      </c>
      <c r="L95" s="564">
        <v>2160</v>
      </c>
      <c r="M95" s="564">
        <v>5760</v>
      </c>
      <c r="N95" s="177">
        <f t="shared" si="13"/>
        <v>-1440</v>
      </c>
      <c r="O95" s="178">
        <f t="shared" si="14"/>
        <v>-0.29090909090909089</v>
      </c>
      <c r="P95" s="179"/>
      <c r="Q95" s="179"/>
      <c r="R95" s="179"/>
    </row>
    <row r="96" spans="1:19" s="182" customFormat="1" x14ac:dyDescent="0.25">
      <c r="A96" s="132" t="s">
        <v>171</v>
      </c>
      <c r="B96" s="174" t="s">
        <v>4615</v>
      </c>
      <c r="C96" s="175"/>
      <c r="D96" s="175">
        <v>0</v>
      </c>
      <c r="E96" s="562">
        <f>+VLOOKUP(A96,'[3]Bilancino di verifica'!$B$425:$P$910,15,FALSE)</f>
        <v>0</v>
      </c>
      <c r="F96" s="562">
        <f t="shared" si="10"/>
        <v>0</v>
      </c>
      <c r="G96" s="563">
        <v>0</v>
      </c>
      <c r="H96" s="563">
        <f t="shared" si="8"/>
        <v>0</v>
      </c>
      <c r="I96" s="563">
        <v>0</v>
      </c>
      <c r="J96" s="562">
        <v>0</v>
      </c>
      <c r="K96" s="564">
        <v>0</v>
      </c>
      <c r="L96" s="564">
        <v>0</v>
      </c>
      <c r="M96" s="564">
        <v>0</v>
      </c>
      <c r="N96" s="177">
        <f t="shared" si="13"/>
        <v>0</v>
      </c>
      <c r="O96" s="178" t="e">
        <f t="shared" si="14"/>
        <v>#DIV/0!</v>
      </c>
      <c r="P96" s="179"/>
      <c r="Q96" s="179"/>
      <c r="R96" s="179"/>
      <c r="S96" s="586"/>
    </row>
    <row r="97" spans="1:19" s="182" customFormat="1" x14ac:dyDescent="0.25">
      <c r="A97" s="132" t="s">
        <v>172</v>
      </c>
      <c r="B97" s="174" t="s">
        <v>4616</v>
      </c>
      <c r="C97" s="175"/>
      <c r="D97" s="175">
        <v>97845.67</v>
      </c>
      <c r="E97" s="562">
        <f>+VLOOKUP(A97,'[3]Bilancino di verifica'!$B$425:$P$910,15,FALSE)</f>
        <v>97845.67</v>
      </c>
      <c r="F97" s="562">
        <f t="shared" si="10"/>
        <v>0</v>
      </c>
      <c r="G97" s="563">
        <v>97845.67</v>
      </c>
      <c r="H97" s="563">
        <f t="shared" si="8"/>
        <v>0</v>
      </c>
      <c r="I97" s="563">
        <v>81159.679999999993</v>
      </c>
      <c r="J97" s="562">
        <v>107826.45</v>
      </c>
      <c r="K97" s="564">
        <v>102344.04</v>
      </c>
      <c r="L97" s="564">
        <v>128489.16</v>
      </c>
      <c r="M97" s="564">
        <v>86564.95</v>
      </c>
      <c r="N97" s="177">
        <f t="shared" si="13"/>
        <v>5482.4100000000035</v>
      </c>
      <c r="O97" s="178">
        <f t="shared" si="14"/>
        <v>5.3568434468680384E-2</v>
      </c>
      <c r="P97" s="179"/>
      <c r="Q97" s="179"/>
      <c r="R97" s="179"/>
      <c r="S97" s="570"/>
    </row>
    <row r="98" spans="1:19" s="182" customFormat="1" x14ac:dyDescent="0.25">
      <c r="A98" s="132" t="s">
        <v>173</v>
      </c>
      <c r="B98" s="174" t="s">
        <v>4617</v>
      </c>
      <c r="C98" s="175"/>
      <c r="D98" s="175">
        <v>176058.67</v>
      </c>
      <c r="E98" s="562">
        <f>+VLOOKUP(A98,'[3]Bilancino di verifica'!$B$425:$P$910,15,FALSE)</f>
        <v>176058.67</v>
      </c>
      <c r="F98" s="562">
        <f t="shared" si="10"/>
        <v>0</v>
      </c>
      <c r="G98" s="563">
        <v>176058.67</v>
      </c>
      <c r="H98" s="563">
        <f t="shared" si="8"/>
        <v>0</v>
      </c>
      <c r="I98" s="563">
        <v>131659.82</v>
      </c>
      <c r="J98" s="562">
        <v>176312.05</v>
      </c>
      <c r="K98" s="564">
        <v>149396.07999999999</v>
      </c>
      <c r="L98" s="564">
        <v>123587.46</v>
      </c>
      <c r="M98" s="564">
        <v>55179.38</v>
      </c>
      <c r="N98" s="177">
        <f t="shared" si="13"/>
        <v>26915.97</v>
      </c>
      <c r="O98" s="178">
        <f t="shared" si="14"/>
        <v>0.18016516899238591</v>
      </c>
      <c r="P98" s="179"/>
      <c r="Q98" s="179"/>
      <c r="R98" s="179"/>
      <c r="S98" s="570"/>
    </row>
    <row r="99" spans="1:19" s="182" customFormat="1" x14ac:dyDescent="0.25">
      <c r="A99" s="132" t="s">
        <v>174</v>
      </c>
      <c r="B99" s="174" t="s">
        <v>4618</v>
      </c>
      <c r="C99" s="175"/>
      <c r="D99" s="175">
        <v>97877</v>
      </c>
      <c r="E99" s="562">
        <f>+VLOOKUP(A99,'[3]Bilancino di verifica'!$B$425:$P$910,15,FALSE)</f>
        <v>97877</v>
      </c>
      <c r="F99" s="562">
        <f t="shared" si="10"/>
        <v>0</v>
      </c>
      <c r="G99" s="563">
        <v>97877</v>
      </c>
      <c r="H99" s="563">
        <f t="shared" si="8"/>
        <v>0</v>
      </c>
      <c r="I99" s="563">
        <v>77330</v>
      </c>
      <c r="J99" s="562">
        <v>44069.2</v>
      </c>
      <c r="K99" s="564">
        <v>12500</v>
      </c>
      <c r="L99" s="564">
        <v>8760</v>
      </c>
      <c r="M99" s="564">
        <v>21362.21</v>
      </c>
      <c r="N99" s="177">
        <f t="shared" si="13"/>
        <v>31569.199999999997</v>
      </c>
      <c r="O99" s="178">
        <f t="shared" si="14"/>
        <v>2.5255359999999998</v>
      </c>
      <c r="P99" s="179"/>
      <c r="Q99" s="179"/>
      <c r="R99" s="179"/>
      <c r="S99" s="570"/>
    </row>
    <row r="100" spans="1:19" s="182" customFormat="1" x14ac:dyDescent="0.25">
      <c r="A100" s="132" t="s">
        <v>175</v>
      </c>
      <c r="B100" s="174" t="s">
        <v>4619</v>
      </c>
      <c r="C100" s="175"/>
      <c r="D100" s="175">
        <v>0</v>
      </c>
      <c r="E100" s="562">
        <f>+VLOOKUP(A100,'[3]Bilancino di verifica'!$B$425:$P$910,15,FALSE)</f>
        <v>0</v>
      </c>
      <c r="F100" s="562">
        <f t="shared" si="10"/>
        <v>0</v>
      </c>
      <c r="G100" s="563">
        <v>0</v>
      </c>
      <c r="H100" s="563">
        <f t="shared" si="8"/>
        <v>0</v>
      </c>
      <c r="I100" s="563">
        <v>0</v>
      </c>
      <c r="J100" s="562">
        <v>300</v>
      </c>
      <c r="K100" s="564">
        <v>0</v>
      </c>
      <c r="L100" s="564">
        <v>4250</v>
      </c>
      <c r="M100" s="564">
        <v>0</v>
      </c>
      <c r="N100" s="177">
        <f t="shared" si="13"/>
        <v>300</v>
      </c>
      <c r="O100" s="178" t="e">
        <f t="shared" si="14"/>
        <v>#DIV/0!</v>
      </c>
      <c r="P100" s="179"/>
      <c r="Q100" s="179"/>
      <c r="R100" s="179"/>
    </row>
    <row r="101" spans="1:19" s="182" customFormat="1" x14ac:dyDescent="0.25">
      <c r="A101" s="132" t="s">
        <v>176</v>
      </c>
      <c r="B101" s="174" t="s">
        <v>4620</v>
      </c>
      <c r="C101" s="175"/>
      <c r="D101" s="175">
        <v>46674.07</v>
      </c>
      <c r="E101" s="562">
        <f>+VLOOKUP(A101,'[3]Bilancino di verifica'!$B$425:$P$910,15,FALSE)</f>
        <v>46674.07</v>
      </c>
      <c r="F101" s="562">
        <f t="shared" si="10"/>
        <v>0</v>
      </c>
      <c r="G101" s="563">
        <v>46674.07</v>
      </c>
      <c r="H101" s="563">
        <f t="shared" si="8"/>
        <v>0</v>
      </c>
      <c r="I101" s="563">
        <v>36585.18</v>
      </c>
      <c r="J101" s="562">
        <v>43550.28</v>
      </c>
      <c r="K101" s="564">
        <v>166010.98000000001</v>
      </c>
      <c r="L101" s="564">
        <v>139688.59</v>
      </c>
      <c r="M101" s="564">
        <v>159273.74</v>
      </c>
      <c r="N101" s="177">
        <f t="shared" si="13"/>
        <v>-122460.70000000001</v>
      </c>
      <c r="O101" s="178">
        <f t="shared" si="14"/>
        <v>-0.73766626761675647</v>
      </c>
      <c r="P101" s="179"/>
      <c r="Q101" s="179"/>
      <c r="R101" s="179"/>
    </row>
    <row r="102" spans="1:19" s="182" customFormat="1" x14ac:dyDescent="0.25">
      <c r="A102" s="139" t="s">
        <v>177</v>
      </c>
      <c r="B102" s="174" t="s">
        <v>4621</v>
      </c>
      <c r="C102" s="175"/>
      <c r="D102" s="175">
        <v>38075.26</v>
      </c>
      <c r="E102" s="562">
        <f>+VLOOKUP(A102,'[3]Bilancino di verifica'!$B$425:$P$910,15,FALSE)</f>
        <v>38075.26</v>
      </c>
      <c r="F102" s="562">
        <f t="shared" si="10"/>
        <v>0</v>
      </c>
      <c r="G102" s="563">
        <v>38075.26</v>
      </c>
      <c r="H102" s="563">
        <f t="shared" si="8"/>
        <v>0</v>
      </c>
      <c r="I102" s="563">
        <v>32790.46</v>
      </c>
      <c r="J102" s="562">
        <v>12558.49</v>
      </c>
      <c r="K102" s="564">
        <v>115077.83</v>
      </c>
      <c r="L102" s="564">
        <v>180578.57</v>
      </c>
      <c r="M102" s="564">
        <v>285045.92</v>
      </c>
      <c r="N102" s="177">
        <f t="shared" si="13"/>
        <v>-102519.34</v>
      </c>
      <c r="O102" s="178">
        <f t="shared" si="14"/>
        <v>-0.8908695966894753</v>
      </c>
      <c r="P102" s="179"/>
      <c r="Q102" s="179"/>
      <c r="R102" s="179"/>
      <c r="S102" s="570"/>
    </row>
    <row r="103" spans="1:19" s="182" customFormat="1" x14ac:dyDescent="0.25">
      <c r="A103" s="139" t="s">
        <v>552</v>
      </c>
      <c r="B103" s="174" t="s">
        <v>551</v>
      </c>
      <c r="C103" s="175"/>
      <c r="D103" s="175">
        <v>17410.07</v>
      </c>
      <c r="E103" s="562">
        <f>+VLOOKUP(A103,'[3]Bilancino di verifica'!$B$425:$P$910,15,FALSE)</f>
        <v>17410.07</v>
      </c>
      <c r="F103" s="562">
        <f t="shared" si="10"/>
        <v>0</v>
      </c>
      <c r="G103" s="563">
        <v>17410.07</v>
      </c>
      <c r="H103" s="563">
        <f t="shared" si="8"/>
        <v>0</v>
      </c>
      <c r="I103" s="563">
        <v>11651.81</v>
      </c>
      <c r="J103" s="562">
        <v>40381.040000000001</v>
      </c>
      <c r="K103" s="564">
        <v>6209.98</v>
      </c>
      <c r="L103" s="564">
        <v>1985.27</v>
      </c>
      <c r="M103" s="564"/>
      <c r="N103" s="177">
        <f t="shared" si="13"/>
        <v>34171.06</v>
      </c>
      <c r="O103" s="178">
        <f t="shared" si="14"/>
        <v>5.5026038731203641</v>
      </c>
      <c r="P103" s="179"/>
      <c r="Q103" s="179"/>
      <c r="R103" s="179"/>
      <c r="S103" s="570"/>
    </row>
    <row r="104" spans="1:19" s="182" customFormat="1" x14ac:dyDescent="0.25">
      <c r="A104" s="139" t="s">
        <v>550</v>
      </c>
      <c r="B104" s="174" t="s">
        <v>549</v>
      </c>
      <c r="C104" s="175"/>
      <c r="D104" s="175">
        <v>1309.0500000000002</v>
      </c>
      <c r="E104" s="562">
        <f>+VLOOKUP(A104,'[3]Bilancino di verifica'!$B$425:$P$910,15,FALSE)</f>
        <v>1309.0500000000002</v>
      </c>
      <c r="F104" s="562">
        <f t="shared" si="10"/>
        <v>0</v>
      </c>
      <c r="G104" s="563">
        <v>1309.0500000000002</v>
      </c>
      <c r="H104" s="563">
        <f t="shared" si="8"/>
        <v>0</v>
      </c>
      <c r="I104" s="563">
        <v>1030.95</v>
      </c>
      <c r="J104" s="562">
        <v>236.06</v>
      </c>
      <c r="K104" s="564">
        <v>4989.8999999999996</v>
      </c>
      <c r="L104" s="564">
        <v>15712.71</v>
      </c>
      <c r="M104" s="564"/>
      <c r="N104" s="177">
        <f t="shared" si="13"/>
        <v>-4753.8399999999992</v>
      </c>
      <c r="O104" s="178">
        <f t="shared" si="14"/>
        <v>-0.95269243872622689</v>
      </c>
      <c r="P104" s="179"/>
      <c r="Q104" s="179"/>
      <c r="R104" s="179"/>
      <c r="S104" s="570"/>
    </row>
    <row r="105" spans="1:19" s="182" customFormat="1" x14ac:dyDescent="0.25">
      <c r="A105" s="132" t="s">
        <v>178</v>
      </c>
      <c r="B105" s="174" t="s">
        <v>4622</v>
      </c>
      <c r="C105" s="175"/>
      <c r="D105" s="175">
        <v>30930.799999999999</v>
      </c>
      <c r="E105" s="562">
        <f>+VLOOKUP(A105,'[3]Bilancino di verifica'!$B$425:$P$910,15,FALSE)</f>
        <v>30930.799999999999</v>
      </c>
      <c r="F105" s="562">
        <f t="shared" si="10"/>
        <v>0</v>
      </c>
      <c r="G105" s="563">
        <v>30930.799999999999</v>
      </c>
      <c r="H105" s="563">
        <f t="shared" si="8"/>
        <v>0</v>
      </c>
      <c r="I105" s="563">
        <v>30670</v>
      </c>
      <c r="J105" s="562">
        <v>65750.539999999994</v>
      </c>
      <c r="K105" s="564">
        <v>166338.59</v>
      </c>
      <c r="L105" s="564">
        <v>232567.88</v>
      </c>
      <c r="M105" s="564">
        <v>85789.83</v>
      </c>
      <c r="N105" s="177">
        <f t="shared" si="13"/>
        <v>-100588.05</v>
      </c>
      <c r="O105" s="178">
        <f t="shared" si="14"/>
        <v>-0.60471866450232625</v>
      </c>
      <c r="P105" s="179"/>
      <c r="Q105" s="179"/>
      <c r="R105" s="179"/>
      <c r="S105" s="570"/>
    </row>
    <row r="106" spans="1:19" s="182" customFormat="1" x14ac:dyDescent="0.25">
      <c r="A106" s="132" t="s">
        <v>548</v>
      </c>
      <c r="B106" s="174" t="s">
        <v>547</v>
      </c>
      <c r="C106" s="175"/>
      <c r="D106" s="175">
        <v>0</v>
      </c>
      <c r="E106" s="562">
        <f>+VLOOKUP(A106,'[3]Bilancino di verifica'!$B$425:$P$910,15,FALSE)</f>
        <v>0</v>
      </c>
      <c r="F106" s="562">
        <f t="shared" si="10"/>
        <v>0</v>
      </c>
      <c r="G106" s="563">
        <v>0</v>
      </c>
      <c r="H106" s="563">
        <f t="shared" si="8"/>
        <v>0</v>
      </c>
      <c r="I106" s="563">
        <v>0</v>
      </c>
      <c r="J106" s="562">
        <v>1500</v>
      </c>
      <c r="K106" s="564">
        <v>600</v>
      </c>
      <c r="L106" s="564">
        <v>6268</v>
      </c>
      <c r="M106" s="564"/>
      <c r="N106" s="177">
        <f t="shared" si="13"/>
        <v>900</v>
      </c>
      <c r="O106" s="178">
        <f t="shared" si="14"/>
        <v>1.5</v>
      </c>
      <c r="P106" s="179"/>
      <c r="Q106" s="179"/>
      <c r="R106" s="179"/>
      <c r="S106" s="570"/>
    </row>
    <row r="107" spans="1:19" s="182" customFormat="1" x14ac:dyDescent="0.25">
      <c r="A107" s="132" t="s">
        <v>179</v>
      </c>
      <c r="B107" s="174" t="s">
        <v>4623</v>
      </c>
      <c r="C107" s="175"/>
      <c r="D107" s="175">
        <v>114644.67</v>
      </c>
      <c r="E107" s="562">
        <f>+VLOOKUP(A107,'[3]Bilancino di verifica'!$B$425:$P$910,15,FALSE)</f>
        <v>114644.67</v>
      </c>
      <c r="F107" s="562">
        <f t="shared" si="10"/>
        <v>0</v>
      </c>
      <c r="G107" s="563">
        <v>114644.67</v>
      </c>
      <c r="H107" s="563">
        <f t="shared" si="8"/>
        <v>0</v>
      </c>
      <c r="I107" s="563">
        <v>36744.67</v>
      </c>
      <c r="J107" s="562">
        <v>10729.2</v>
      </c>
      <c r="K107" s="564">
        <v>15000</v>
      </c>
      <c r="L107" s="564">
        <v>0</v>
      </c>
      <c r="M107" s="564">
        <v>13744.29</v>
      </c>
      <c r="N107" s="177">
        <f t="shared" si="13"/>
        <v>-4270.7999999999993</v>
      </c>
      <c r="O107" s="178">
        <f t="shared" si="14"/>
        <v>-0.28471999999999997</v>
      </c>
      <c r="P107" s="179"/>
      <c r="Q107" s="179"/>
      <c r="R107" s="179"/>
    </row>
    <row r="108" spans="1:19" s="182" customFormat="1" x14ac:dyDescent="0.25">
      <c r="A108" s="132" t="s">
        <v>180</v>
      </c>
      <c r="B108" s="174" t="s">
        <v>4624</v>
      </c>
      <c r="C108" s="175"/>
      <c r="D108" s="175">
        <v>11369.05</v>
      </c>
      <c r="E108" s="562">
        <f>+VLOOKUP(A108,'[3]Bilancino di verifica'!$B$425:$P$910,15,FALSE)</f>
        <v>11369.05</v>
      </c>
      <c r="F108" s="562">
        <f t="shared" si="10"/>
        <v>0</v>
      </c>
      <c r="G108" s="563">
        <v>11369.05</v>
      </c>
      <c r="H108" s="563">
        <f t="shared" si="8"/>
        <v>0</v>
      </c>
      <c r="I108" s="563">
        <v>9976.14</v>
      </c>
      <c r="J108" s="562">
        <v>9455.84</v>
      </c>
      <c r="K108" s="564">
        <v>95650.96</v>
      </c>
      <c r="L108" s="564">
        <v>12433.82</v>
      </c>
      <c r="M108" s="564">
        <v>15527.26</v>
      </c>
      <c r="N108" s="177">
        <f t="shared" si="13"/>
        <v>-86195.12000000001</v>
      </c>
      <c r="O108" s="178">
        <f t="shared" si="14"/>
        <v>-0.9011422363141991</v>
      </c>
      <c r="P108" s="179"/>
      <c r="Q108" s="179"/>
      <c r="R108" s="179"/>
      <c r="S108" s="570"/>
    </row>
    <row r="109" spans="1:19" s="182" customFormat="1" x14ac:dyDescent="0.25">
      <c r="A109" s="132" t="s">
        <v>181</v>
      </c>
      <c r="B109" s="174" t="s">
        <v>4625</v>
      </c>
      <c r="C109" s="175"/>
      <c r="D109" s="175">
        <v>0</v>
      </c>
      <c r="E109" s="562">
        <f>+VLOOKUP(A109,'[3]Bilancino di verifica'!$B$425:$P$910,15,FALSE)</f>
        <v>0</v>
      </c>
      <c r="F109" s="562">
        <f t="shared" si="10"/>
        <v>0</v>
      </c>
      <c r="G109" s="563">
        <v>0</v>
      </c>
      <c r="H109" s="563">
        <f t="shared" si="8"/>
        <v>0</v>
      </c>
      <c r="I109" s="563">
        <v>0</v>
      </c>
      <c r="J109" s="562">
        <v>0</v>
      </c>
      <c r="K109" s="564">
        <v>0</v>
      </c>
      <c r="L109" s="564">
        <v>0</v>
      </c>
      <c r="M109" s="564">
        <v>0</v>
      </c>
      <c r="N109" s="177">
        <f t="shared" si="13"/>
        <v>0</v>
      </c>
      <c r="O109" s="178" t="e">
        <f t="shared" si="14"/>
        <v>#DIV/0!</v>
      </c>
      <c r="P109" s="179"/>
      <c r="Q109" s="179"/>
      <c r="R109" s="179"/>
    </row>
    <row r="110" spans="1:19" s="182" customFormat="1" x14ac:dyDescent="0.25">
      <c r="A110" s="132" t="s">
        <v>182</v>
      </c>
      <c r="B110" s="174" t="s">
        <v>4626</v>
      </c>
      <c r="C110" s="175"/>
      <c r="D110" s="175">
        <v>0</v>
      </c>
      <c r="E110" s="562">
        <f>+VLOOKUP(A110,'[3]Bilancino di verifica'!$B$425:$P$910,15,FALSE)</f>
        <v>0</v>
      </c>
      <c r="F110" s="562">
        <f t="shared" si="10"/>
        <v>0</v>
      </c>
      <c r="G110" s="563">
        <v>0</v>
      </c>
      <c r="H110" s="563">
        <f t="shared" si="8"/>
        <v>0</v>
      </c>
      <c r="I110" s="563">
        <v>0</v>
      </c>
      <c r="J110" s="562">
        <v>0</v>
      </c>
      <c r="K110" s="564">
        <v>0</v>
      </c>
      <c r="L110" s="564">
        <v>11500</v>
      </c>
      <c r="M110" s="564">
        <v>0</v>
      </c>
      <c r="N110" s="177">
        <f t="shared" si="13"/>
        <v>0</v>
      </c>
      <c r="O110" s="178" t="e">
        <f t="shared" si="14"/>
        <v>#DIV/0!</v>
      </c>
      <c r="P110" s="179"/>
      <c r="Q110" s="179"/>
      <c r="R110" s="179"/>
      <c r="S110" s="199"/>
    </row>
    <row r="111" spans="1:19" s="182" customFormat="1" x14ac:dyDescent="0.25">
      <c r="A111" s="132" t="s">
        <v>183</v>
      </c>
      <c r="B111" s="174" t="s">
        <v>4627</v>
      </c>
      <c r="C111" s="175"/>
      <c r="D111" s="175">
        <v>39636.78</v>
      </c>
      <c r="E111" s="562">
        <f>+VLOOKUP(A111,'[3]Bilancino di verifica'!$B$425:$P$910,15,FALSE)</f>
        <v>39636.78</v>
      </c>
      <c r="F111" s="562">
        <f t="shared" si="10"/>
        <v>0</v>
      </c>
      <c r="G111" s="563">
        <v>39636.78</v>
      </c>
      <c r="H111" s="563">
        <f t="shared" si="8"/>
        <v>0</v>
      </c>
      <c r="I111" s="563">
        <v>29801.9</v>
      </c>
      <c r="J111" s="562">
        <v>32884.480000000003</v>
      </c>
      <c r="K111" s="564">
        <v>6999.95</v>
      </c>
      <c r="L111" s="564">
        <v>3816.8</v>
      </c>
      <c r="M111" s="564">
        <v>4171.8500000000004</v>
      </c>
      <c r="N111" s="177">
        <f t="shared" si="13"/>
        <v>25884.530000000002</v>
      </c>
      <c r="O111" s="178">
        <f t="shared" si="14"/>
        <v>3.6978164129743787</v>
      </c>
      <c r="P111" s="179"/>
      <c r="Q111" s="179"/>
      <c r="R111" s="179"/>
    </row>
    <row r="112" spans="1:19" s="182" customFormat="1" x14ac:dyDescent="0.25">
      <c r="A112" s="132" t="s">
        <v>184</v>
      </c>
      <c r="B112" s="174" t="s">
        <v>4628</v>
      </c>
      <c r="C112" s="175"/>
      <c r="D112" s="175">
        <v>11320.679999999998</v>
      </c>
      <c r="E112" s="562">
        <f>+VLOOKUP(A112,'[3]Bilancino di verifica'!$B$425:$P$910,15,FALSE)</f>
        <v>11320.679999999998</v>
      </c>
      <c r="F112" s="562">
        <f t="shared" si="10"/>
        <v>0</v>
      </c>
      <c r="G112" s="563">
        <v>11320.679999999998</v>
      </c>
      <c r="H112" s="563">
        <f t="shared" si="8"/>
        <v>0</v>
      </c>
      <c r="I112" s="563">
        <v>10497.38</v>
      </c>
      <c r="J112" s="562">
        <v>8092.08</v>
      </c>
      <c r="K112" s="564">
        <v>3031</v>
      </c>
      <c r="L112" s="564">
        <v>150</v>
      </c>
      <c r="M112" s="564">
        <v>1980</v>
      </c>
      <c r="N112" s="177">
        <f t="shared" si="13"/>
        <v>5061.08</v>
      </c>
      <c r="O112" s="178">
        <f t="shared" si="14"/>
        <v>1.6697723523589574</v>
      </c>
      <c r="P112" s="179"/>
      <c r="Q112" s="179"/>
      <c r="R112" s="179"/>
    </row>
    <row r="113" spans="1:20" s="182" customFormat="1" x14ac:dyDescent="0.25">
      <c r="A113" s="132" t="s">
        <v>185</v>
      </c>
      <c r="B113" s="174" t="s">
        <v>4629</v>
      </c>
      <c r="C113" s="175"/>
      <c r="D113" s="175">
        <v>0</v>
      </c>
      <c r="E113" s="562">
        <f>+VLOOKUP(A113,'[3]Bilancino di verifica'!$B$425:$P$910,15,FALSE)</f>
        <v>0</v>
      </c>
      <c r="F113" s="562">
        <f t="shared" si="10"/>
        <v>0</v>
      </c>
      <c r="G113" s="563">
        <v>0</v>
      </c>
      <c r="H113" s="563">
        <f t="shared" si="8"/>
        <v>0</v>
      </c>
      <c r="I113" s="563">
        <v>0</v>
      </c>
      <c r="J113" s="562">
        <v>-9796.36</v>
      </c>
      <c r="K113" s="564">
        <v>-270.08</v>
      </c>
      <c r="L113" s="564">
        <v>-193396.86</v>
      </c>
      <c r="M113" s="564">
        <v>-207706.69</v>
      </c>
      <c r="N113" s="177">
        <f t="shared" si="13"/>
        <v>-9526.2800000000007</v>
      </c>
      <c r="O113" s="178">
        <f t="shared" si="14"/>
        <v>35.272067535545027</v>
      </c>
      <c r="P113" s="179"/>
      <c r="Q113" s="179"/>
      <c r="R113" s="179"/>
    </row>
    <row r="114" spans="1:20" s="182" customFormat="1" x14ac:dyDescent="0.25">
      <c r="A114" s="132" t="s">
        <v>546</v>
      </c>
      <c r="B114" s="174" t="s">
        <v>545</v>
      </c>
      <c r="C114" s="175"/>
      <c r="D114" s="175">
        <v>-543937.11</v>
      </c>
      <c r="E114" s="562">
        <f>+VLOOKUP(A114,'[3]Bilancino di verifica'!$B$425:$P$910,15,FALSE)</f>
        <v>-543937.11</v>
      </c>
      <c r="F114" s="562">
        <f t="shared" si="10"/>
        <v>0</v>
      </c>
      <c r="G114" s="563">
        <v>-543937.11</v>
      </c>
      <c r="H114" s="563">
        <f t="shared" si="8"/>
        <v>0</v>
      </c>
      <c r="I114" s="563">
        <v>-349307.59</v>
      </c>
      <c r="J114" s="562">
        <v>-530003.30000000005</v>
      </c>
      <c r="K114" s="564">
        <v>-421527.14</v>
      </c>
      <c r="L114" s="564">
        <v>-136306.46</v>
      </c>
      <c r="M114" s="564"/>
      <c r="N114" s="177">
        <f t="shared" si="13"/>
        <v>-108476.16000000003</v>
      </c>
      <c r="O114" s="178">
        <f t="shared" si="14"/>
        <v>0.257340867779</v>
      </c>
      <c r="P114" s="179"/>
      <c r="Q114" s="179"/>
      <c r="R114" s="179"/>
    </row>
    <row r="115" spans="1:20" s="182" customFormat="1" x14ac:dyDescent="0.25">
      <c r="A115" s="132" t="s">
        <v>544</v>
      </c>
      <c r="B115" s="174" t="s">
        <v>543</v>
      </c>
      <c r="C115" s="175"/>
      <c r="D115" s="175">
        <v>-385849.1</v>
      </c>
      <c r="E115" s="562">
        <f>+VLOOKUP(A115,'[3]Bilancino di verifica'!$B$425:$P$910,15,FALSE)</f>
        <v>-385849.1</v>
      </c>
      <c r="F115" s="562">
        <f t="shared" si="10"/>
        <v>0</v>
      </c>
      <c r="G115" s="563">
        <v>-385849.1</v>
      </c>
      <c r="H115" s="563">
        <f t="shared" si="8"/>
        <v>0</v>
      </c>
      <c r="I115" s="563">
        <v>-357140.49</v>
      </c>
      <c r="J115" s="562">
        <v>-522126</v>
      </c>
      <c r="K115" s="564">
        <v>-66776.5</v>
      </c>
      <c r="L115" s="564">
        <v>-3229.2</v>
      </c>
      <c r="M115" s="564"/>
      <c r="N115" s="177">
        <f t="shared" si="13"/>
        <v>-455349.5</v>
      </c>
      <c r="O115" s="178">
        <f t="shared" si="14"/>
        <v>6.8190081840168322</v>
      </c>
      <c r="P115" s="179"/>
      <c r="Q115" s="179"/>
      <c r="R115" s="179"/>
    </row>
    <row r="116" spans="1:20" s="182" customFormat="1" x14ac:dyDescent="0.25">
      <c r="A116" s="132" t="s">
        <v>186</v>
      </c>
      <c r="B116" s="174" t="s">
        <v>4630</v>
      </c>
      <c r="C116" s="175"/>
      <c r="D116" s="175">
        <v>0</v>
      </c>
      <c r="E116" s="562">
        <f>+VLOOKUP(A116,'[3]Bilancino di verifica'!$B$425:$P$910,15,FALSE)</f>
        <v>0</v>
      </c>
      <c r="F116" s="562">
        <f t="shared" si="10"/>
        <v>0</v>
      </c>
      <c r="G116" s="563">
        <v>0</v>
      </c>
      <c r="H116" s="563">
        <f t="shared" si="8"/>
        <v>0</v>
      </c>
      <c r="I116" s="563">
        <v>0</v>
      </c>
      <c r="J116" s="562">
        <v>0</v>
      </c>
      <c r="K116" s="564">
        <v>0</v>
      </c>
      <c r="L116" s="564">
        <v>0</v>
      </c>
      <c r="M116" s="564">
        <v>0</v>
      </c>
      <c r="N116" s="177">
        <f t="shared" si="13"/>
        <v>0</v>
      </c>
      <c r="O116" s="178" t="e">
        <f t="shared" si="14"/>
        <v>#DIV/0!</v>
      </c>
      <c r="P116" s="179"/>
      <c r="Q116" s="179"/>
      <c r="R116" s="179"/>
    </row>
    <row r="117" spans="1:20" s="182" customFormat="1" x14ac:dyDescent="0.25">
      <c r="A117" s="132" t="s">
        <v>187</v>
      </c>
      <c r="B117" s="174" t="s">
        <v>4631</v>
      </c>
      <c r="C117" s="175"/>
      <c r="D117" s="175">
        <v>0</v>
      </c>
      <c r="E117" s="562">
        <f>+VLOOKUP(A117,'[3]Bilancino di verifica'!$B$425:$P$910,15,FALSE)</f>
        <v>0</v>
      </c>
      <c r="F117" s="562">
        <f t="shared" si="10"/>
        <v>0</v>
      </c>
      <c r="G117" s="563">
        <v>0</v>
      </c>
      <c r="H117" s="563">
        <f t="shared" si="8"/>
        <v>0</v>
      </c>
      <c r="I117" s="563">
        <v>0</v>
      </c>
      <c r="J117" s="562">
        <v>0</v>
      </c>
      <c r="K117" s="564">
        <v>0</v>
      </c>
      <c r="L117" s="564">
        <v>0</v>
      </c>
      <c r="M117" s="564">
        <v>0</v>
      </c>
      <c r="N117" s="177">
        <f t="shared" si="13"/>
        <v>0</v>
      </c>
      <c r="O117" s="178" t="e">
        <f t="shared" si="14"/>
        <v>#DIV/0!</v>
      </c>
      <c r="P117" s="179"/>
      <c r="Q117" s="179"/>
      <c r="R117" s="179"/>
    </row>
    <row r="118" spans="1:20" s="182" customFormat="1" x14ac:dyDescent="0.25">
      <c r="A118" s="132" t="s">
        <v>188</v>
      </c>
      <c r="B118" s="174" t="s">
        <v>4632</v>
      </c>
      <c r="C118" s="175"/>
      <c r="D118" s="175">
        <v>0</v>
      </c>
      <c r="E118" s="562">
        <f>+VLOOKUP(A118,'[3]Bilancino di verifica'!$B$425:$P$910,15,FALSE)</f>
        <v>0</v>
      </c>
      <c r="F118" s="562">
        <f t="shared" si="10"/>
        <v>0</v>
      </c>
      <c r="G118" s="563">
        <v>0</v>
      </c>
      <c r="H118" s="563">
        <f t="shared" si="8"/>
        <v>0</v>
      </c>
      <c r="I118" s="563">
        <v>0</v>
      </c>
      <c r="J118" s="562">
        <v>0</v>
      </c>
      <c r="K118" s="564">
        <v>0</v>
      </c>
      <c r="L118" s="564">
        <v>0</v>
      </c>
      <c r="M118" s="564">
        <v>0</v>
      </c>
      <c r="N118" s="177">
        <f t="shared" si="13"/>
        <v>0</v>
      </c>
      <c r="O118" s="178" t="e">
        <f t="shared" si="14"/>
        <v>#DIV/0!</v>
      </c>
      <c r="P118" s="179"/>
      <c r="Q118" s="179"/>
      <c r="R118" s="179"/>
    </row>
    <row r="119" spans="1:20" s="568" customFormat="1" x14ac:dyDescent="0.25">
      <c r="A119" s="185" t="s">
        <v>856</v>
      </c>
      <c r="B119" s="133" t="s">
        <v>857</v>
      </c>
      <c r="C119" s="186"/>
      <c r="D119" s="573">
        <f>SUM(D76:D118)</f>
        <v>77160716.680000007</v>
      </c>
      <c r="E119" s="573">
        <f>SUM(E76:E118)</f>
        <v>77222783.129999995</v>
      </c>
      <c r="F119" s="573">
        <f>SUM(F76:F118)</f>
        <v>-62066.44999999553</v>
      </c>
      <c r="G119" s="573">
        <f>SUM(G76:G118)</f>
        <v>77222783.129999995</v>
      </c>
      <c r="H119" s="573">
        <f t="shared" si="8"/>
        <v>0</v>
      </c>
      <c r="I119" s="573">
        <f>SUM(I76:I118)</f>
        <v>61213855.640000008</v>
      </c>
      <c r="J119" s="574">
        <f>SUM(J76:J118)</f>
        <v>67241180.810000017</v>
      </c>
      <c r="K119" s="575">
        <f>SUBTOTAL(9,K76:K118)</f>
        <v>65929115.139999986</v>
      </c>
      <c r="L119" s="575">
        <f>SUBTOTAL(9,L76:L118)</f>
        <v>52223604.520000003</v>
      </c>
      <c r="M119" s="575">
        <f>SUBTOTAL(9,M76:M118)</f>
        <v>40943897.660000011</v>
      </c>
      <c r="N119" s="188">
        <f>+J119-K119</f>
        <v>1312065.6700000316</v>
      </c>
      <c r="O119" s="189">
        <f>+N119/K119</f>
        <v>1.9901156980703744E-2</v>
      </c>
      <c r="P119" s="190"/>
      <c r="Q119" s="190"/>
      <c r="R119" s="190"/>
      <c r="T119" s="587"/>
    </row>
    <row r="120" spans="1:20" s="182" customFormat="1" x14ac:dyDescent="0.25">
      <c r="A120" s="217"/>
      <c r="B120" s="217"/>
      <c r="C120" s="175"/>
      <c r="D120" s="218"/>
      <c r="E120" s="218"/>
      <c r="F120" s="562">
        <f t="shared" si="10"/>
        <v>0</v>
      </c>
      <c r="G120" s="218"/>
      <c r="H120" s="218">
        <f t="shared" si="8"/>
        <v>0</v>
      </c>
      <c r="I120" s="582"/>
      <c r="J120" s="543"/>
      <c r="K120" s="199"/>
      <c r="L120" s="199"/>
      <c r="M120" s="199"/>
      <c r="N120" s="219"/>
      <c r="O120" s="583"/>
      <c r="P120" s="584"/>
      <c r="Q120" s="584"/>
      <c r="R120" s="585"/>
    </row>
    <row r="121" spans="1:20" s="182" customFormat="1" x14ac:dyDescent="0.25">
      <c r="A121" s="132" t="s">
        <v>246</v>
      </c>
      <c r="B121" s="174" t="s">
        <v>4633</v>
      </c>
      <c r="C121" s="175"/>
      <c r="D121" s="175">
        <v>1488.5</v>
      </c>
      <c r="E121" s="562">
        <f>+VLOOKUP(A121,'[3]Bilancino di verifica'!$B$425:$P$910,15,FALSE)</f>
        <v>1488.5</v>
      </c>
      <c r="F121" s="562">
        <f t="shared" si="10"/>
        <v>0</v>
      </c>
      <c r="G121" s="563">
        <v>1488.5</v>
      </c>
      <c r="H121" s="563">
        <f t="shared" si="8"/>
        <v>0</v>
      </c>
      <c r="I121" s="563">
        <v>1488.5</v>
      </c>
      <c r="J121" s="562">
        <v>5601.5</v>
      </c>
      <c r="K121" s="564">
        <v>10688.06</v>
      </c>
      <c r="L121" s="564">
        <v>8129.69</v>
      </c>
      <c r="M121" s="564">
        <v>1833.6</v>
      </c>
      <c r="N121" s="177">
        <f>+J121-K121</f>
        <v>-5086.5599999999995</v>
      </c>
      <c r="O121" s="178">
        <f>+N121/K121</f>
        <v>-0.47591050199942736</v>
      </c>
      <c r="P121" s="179"/>
      <c r="Q121" s="179"/>
      <c r="R121" s="179"/>
      <c r="S121" s="570"/>
    </row>
    <row r="122" spans="1:20" s="182" customFormat="1" x14ac:dyDescent="0.25">
      <c r="A122" s="132" t="s">
        <v>247</v>
      </c>
      <c r="B122" s="174" t="s">
        <v>4634</v>
      </c>
      <c r="C122" s="175"/>
      <c r="D122" s="175">
        <v>21381.74</v>
      </c>
      <c r="E122" s="562">
        <f>+VLOOKUP(A122,'[3]Bilancino di verifica'!$B$425:$P$910,15,FALSE)</f>
        <v>21381.74</v>
      </c>
      <c r="F122" s="562">
        <f t="shared" si="10"/>
        <v>0</v>
      </c>
      <c r="G122" s="563">
        <v>21381.74</v>
      </c>
      <c r="H122" s="563">
        <f t="shared" si="8"/>
        <v>0</v>
      </c>
      <c r="I122" s="563">
        <v>18369.310000000001</v>
      </c>
      <c r="J122" s="562">
        <v>13472.42</v>
      </c>
      <c r="K122" s="564">
        <v>64873.26</v>
      </c>
      <c r="L122" s="564">
        <v>46876.52</v>
      </c>
      <c r="M122" s="564">
        <v>85685.85</v>
      </c>
      <c r="N122" s="177">
        <f t="shared" ref="N122:N188" si="15">+J122-K122</f>
        <v>-51400.840000000004</v>
      </c>
      <c r="O122" s="178">
        <f t="shared" ref="O122:O188" si="16">+N122/K122</f>
        <v>-0.79232706973566613</v>
      </c>
      <c r="P122" s="179"/>
      <c r="Q122" s="179"/>
      <c r="R122" s="179"/>
      <c r="S122" s="570"/>
    </row>
    <row r="123" spans="1:20" s="182" customFormat="1" x14ac:dyDescent="0.25">
      <c r="A123" s="132" t="s">
        <v>248</v>
      </c>
      <c r="B123" s="174" t="s">
        <v>4635</v>
      </c>
      <c r="C123" s="175"/>
      <c r="D123" s="175">
        <v>0</v>
      </c>
      <c r="E123" s="562">
        <f>+VLOOKUP(A123,'[3]Bilancino di verifica'!$B$425:$P$910,15,FALSE)</f>
        <v>0</v>
      </c>
      <c r="F123" s="562">
        <f t="shared" si="10"/>
        <v>0</v>
      </c>
      <c r="G123" s="563">
        <v>0</v>
      </c>
      <c r="H123" s="563">
        <f t="shared" si="8"/>
        <v>0</v>
      </c>
      <c r="I123" s="563">
        <v>0</v>
      </c>
      <c r="J123" s="562">
        <v>0</v>
      </c>
      <c r="K123" s="564">
        <v>0</v>
      </c>
      <c r="L123" s="564">
        <v>0</v>
      </c>
      <c r="M123" s="564">
        <v>0</v>
      </c>
      <c r="N123" s="177">
        <f t="shared" si="15"/>
        <v>0</v>
      </c>
      <c r="O123" s="178" t="e">
        <f t="shared" si="16"/>
        <v>#DIV/0!</v>
      </c>
      <c r="P123" s="179"/>
      <c r="Q123" s="179"/>
      <c r="R123" s="179"/>
      <c r="S123" s="570"/>
    </row>
    <row r="124" spans="1:20" s="182" customFormat="1" x14ac:dyDescent="0.25">
      <c r="A124" s="132" t="s">
        <v>249</v>
      </c>
      <c r="B124" s="174" t="s">
        <v>4636</v>
      </c>
      <c r="C124" s="175"/>
      <c r="D124" s="175">
        <v>7586.76</v>
      </c>
      <c r="E124" s="562">
        <f>+VLOOKUP(A124,'[3]Bilancino di verifica'!$B$425:$P$910,15,FALSE)</f>
        <v>7586.76</v>
      </c>
      <c r="F124" s="562">
        <f t="shared" si="10"/>
        <v>0</v>
      </c>
      <c r="G124" s="563">
        <v>7586.76</v>
      </c>
      <c r="H124" s="563">
        <f t="shared" si="8"/>
        <v>0</v>
      </c>
      <c r="I124" s="563">
        <v>7343.67</v>
      </c>
      <c r="J124" s="562">
        <v>32785.82</v>
      </c>
      <c r="K124" s="564">
        <v>15500</v>
      </c>
      <c r="L124" s="564">
        <v>17448.580000000002</v>
      </c>
      <c r="M124" s="564">
        <v>18130.580000000002</v>
      </c>
      <c r="N124" s="177">
        <f t="shared" si="15"/>
        <v>17285.82</v>
      </c>
      <c r="O124" s="178">
        <f t="shared" si="16"/>
        <v>1.115214193548387</v>
      </c>
      <c r="P124" s="179"/>
      <c r="Q124" s="179"/>
      <c r="R124" s="179"/>
      <c r="S124" s="570"/>
    </row>
    <row r="125" spans="1:20" s="182" customFormat="1" x14ac:dyDescent="0.25">
      <c r="A125" s="132" t="s">
        <v>250</v>
      </c>
      <c r="B125" s="174" t="s">
        <v>4637</v>
      </c>
      <c r="C125" s="175"/>
      <c r="D125" s="175">
        <v>14355.46</v>
      </c>
      <c r="E125" s="562">
        <f>+VLOOKUP(A125,'[3]Bilancino di verifica'!$B$425:$P$910,15,FALSE)</f>
        <v>14355.46</v>
      </c>
      <c r="F125" s="562">
        <f t="shared" si="10"/>
        <v>0</v>
      </c>
      <c r="G125" s="563">
        <v>14355.46</v>
      </c>
      <c r="H125" s="563">
        <f t="shared" si="8"/>
        <v>0</v>
      </c>
      <c r="I125" s="563">
        <v>12589.73</v>
      </c>
      <c r="J125" s="562">
        <v>4737.79</v>
      </c>
      <c r="K125" s="564">
        <v>2299.0700000000002</v>
      </c>
      <c r="L125" s="564">
        <v>4411.4799999999996</v>
      </c>
      <c r="M125" s="564">
        <v>5810.97</v>
      </c>
      <c r="N125" s="177">
        <f t="shared" si="15"/>
        <v>2438.7199999999998</v>
      </c>
      <c r="O125" s="178">
        <f t="shared" si="16"/>
        <v>1.0607419521806642</v>
      </c>
      <c r="P125" s="179"/>
      <c r="Q125" s="179"/>
      <c r="R125" s="179"/>
      <c r="S125" s="570"/>
    </row>
    <row r="126" spans="1:20" s="182" customFormat="1" x14ac:dyDescent="0.25">
      <c r="A126" s="132" t="s">
        <v>251</v>
      </c>
      <c r="B126" s="174" t="s">
        <v>4638</v>
      </c>
      <c r="C126" s="175"/>
      <c r="D126" s="175">
        <v>5952.01</v>
      </c>
      <c r="E126" s="562">
        <f>+VLOOKUP(A126,'[3]Bilancino di verifica'!$B$425:$P$910,15,FALSE)</f>
        <v>5952.01</v>
      </c>
      <c r="F126" s="562">
        <f t="shared" si="10"/>
        <v>0</v>
      </c>
      <c r="G126" s="563">
        <v>5952.01</v>
      </c>
      <c r="H126" s="563">
        <f t="shared" si="8"/>
        <v>0</v>
      </c>
      <c r="I126" s="563">
        <v>3071.42</v>
      </c>
      <c r="J126" s="562">
        <v>0</v>
      </c>
      <c r="K126" s="564">
        <v>655</v>
      </c>
      <c r="L126" s="564">
        <v>2016</v>
      </c>
      <c r="M126" s="564">
        <v>0</v>
      </c>
      <c r="N126" s="177">
        <f t="shared" si="15"/>
        <v>-655</v>
      </c>
      <c r="O126" s="178">
        <f t="shared" si="16"/>
        <v>-1</v>
      </c>
      <c r="P126" s="179"/>
      <c r="Q126" s="179"/>
      <c r="R126" s="179"/>
      <c r="S126" s="570"/>
    </row>
    <row r="127" spans="1:20" s="182" customFormat="1" x14ac:dyDescent="0.25">
      <c r="A127" s="132" t="s">
        <v>252</v>
      </c>
      <c r="B127" s="174" t="s">
        <v>4639</v>
      </c>
      <c r="C127" s="175"/>
      <c r="D127" s="175">
        <v>0</v>
      </c>
      <c r="E127" s="562">
        <f>+VLOOKUP(A127,'[3]Bilancino di verifica'!$B$425:$P$910,15,FALSE)</f>
        <v>0</v>
      </c>
      <c r="F127" s="562">
        <f t="shared" si="10"/>
        <v>0</v>
      </c>
      <c r="G127" s="563">
        <v>0</v>
      </c>
      <c r="H127" s="563">
        <f t="shared" si="8"/>
        <v>0</v>
      </c>
      <c r="I127" s="563">
        <v>0</v>
      </c>
      <c r="J127" s="562">
        <v>0</v>
      </c>
      <c r="K127" s="564">
        <v>0</v>
      </c>
      <c r="L127" s="564">
        <v>0</v>
      </c>
      <c r="M127" s="564">
        <v>500</v>
      </c>
      <c r="N127" s="177">
        <f t="shared" si="15"/>
        <v>0</v>
      </c>
      <c r="O127" s="178" t="e">
        <f t="shared" si="16"/>
        <v>#DIV/0!</v>
      </c>
      <c r="P127" s="179"/>
      <c r="Q127" s="179"/>
      <c r="R127" s="179"/>
      <c r="S127" s="570"/>
    </row>
    <row r="128" spans="1:20" s="182" customFormat="1" x14ac:dyDescent="0.25">
      <c r="A128" s="132" t="s">
        <v>189</v>
      </c>
      <c r="B128" s="174" t="s">
        <v>4640</v>
      </c>
      <c r="C128" s="175"/>
      <c r="D128" s="175">
        <v>7892248.7899999991</v>
      </c>
      <c r="E128" s="562">
        <f>+VLOOKUP(A128,'[3]Bilancino di verifica'!$B$425:$P$910,15,FALSE)</f>
        <v>7892248.7899999991</v>
      </c>
      <c r="F128" s="562">
        <f t="shared" si="10"/>
        <v>0</v>
      </c>
      <c r="G128" s="563">
        <v>7892248.7899999991</v>
      </c>
      <c r="H128" s="563">
        <f t="shared" si="8"/>
        <v>0</v>
      </c>
      <c r="I128" s="563">
        <v>6583708.6399999997</v>
      </c>
      <c r="J128" s="562">
        <v>8432883.8200000003</v>
      </c>
      <c r="K128" s="564">
        <v>8823725.3499999996</v>
      </c>
      <c r="L128" s="564">
        <v>10488497.4</v>
      </c>
      <c r="M128" s="564">
        <v>9901173.0399999991</v>
      </c>
      <c r="N128" s="177">
        <f t="shared" si="15"/>
        <v>-390841.52999999933</v>
      </c>
      <c r="O128" s="178">
        <f t="shared" si="16"/>
        <v>-4.4294389784015585E-2</v>
      </c>
      <c r="P128" s="179"/>
      <c r="Q128" s="179"/>
      <c r="R128" s="179"/>
    </row>
    <row r="129" spans="1:19" s="182" customFormat="1" x14ac:dyDescent="0.25">
      <c r="A129" s="132" t="s">
        <v>190</v>
      </c>
      <c r="B129" s="174" t="s">
        <v>4641</v>
      </c>
      <c r="C129" s="175"/>
      <c r="D129" s="175">
        <v>3391</v>
      </c>
      <c r="E129" s="562">
        <f>+VLOOKUP(A129,'[3]Bilancino di verifica'!$B$425:$P$910,15,FALSE)</f>
        <v>3391</v>
      </c>
      <c r="F129" s="562">
        <f t="shared" si="10"/>
        <v>0</v>
      </c>
      <c r="G129" s="563">
        <v>3391</v>
      </c>
      <c r="H129" s="563">
        <f t="shared" si="8"/>
        <v>0</v>
      </c>
      <c r="I129" s="563">
        <v>3391</v>
      </c>
      <c r="J129" s="562">
        <v>5430.69</v>
      </c>
      <c r="K129" s="564">
        <v>1028230.67</v>
      </c>
      <c r="L129" s="564">
        <v>2973702.58</v>
      </c>
      <c r="M129" s="564">
        <v>3126516.81</v>
      </c>
      <c r="N129" s="177">
        <f t="shared" si="15"/>
        <v>-1022799.9800000001</v>
      </c>
      <c r="O129" s="178">
        <f t="shared" si="16"/>
        <v>-0.99471841274682071</v>
      </c>
      <c r="P129" s="179"/>
      <c r="Q129" s="179"/>
      <c r="R129" s="179"/>
      <c r="S129" s="570"/>
    </row>
    <row r="130" spans="1:19" s="182" customFormat="1" x14ac:dyDescent="0.25">
      <c r="A130" s="132" t="s">
        <v>542</v>
      </c>
      <c r="B130" s="174" t="s">
        <v>541</v>
      </c>
      <c r="C130" s="175"/>
      <c r="D130" s="175">
        <v>0</v>
      </c>
      <c r="E130" s="562">
        <f>+VLOOKUP(A130,'[3]Bilancino di verifica'!$B$425:$P$910,15,FALSE)</f>
        <v>0</v>
      </c>
      <c r="F130" s="562">
        <f t="shared" si="10"/>
        <v>0</v>
      </c>
      <c r="G130" s="563">
        <v>0</v>
      </c>
      <c r="H130" s="563">
        <f t="shared" si="8"/>
        <v>0</v>
      </c>
      <c r="I130" s="563">
        <v>0</v>
      </c>
      <c r="J130" s="562">
        <v>-300</v>
      </c>
      <c r="K130" s="564">
        <v>-900.51</v>
      </c>
      <c r="L130" s="564">
        <v>-9043.01</v>
      </c>
      <c r="M130" s="564"/>
      <c r="N130" s="177">
        <f t="shared" si="15"/>
        <v>600.51</v>
      </c>
      <c r="O130" s="178">
        <f t="shared" si="16"/>
        <v>-0.66685544857913848</v>
      </c>
      <c r="P130" s="179"/>
      <c r="Q130" s="179"/>
      <c r="R130" s="179"/>
      <c r="S130" s="570"/>
    </row>
    <row r="131" spans="1:19" s="182" customFormat="1" x14ac:dyDescent="0.25">
      <c r="A131" s="132" t="s">
        <v>540</v>
      </c>
      <c r="B131" s="174" t="s">
        <v>539</v>
      </c>
      <c r="C131" s="175"/>
      <c r="D131" s="175">
        <v>-86371.72</v>
      </c>
      <c r="E131" s="562">
        <f>+VLOOKUP(A131,'[3]Bilancino di verifica'!$B$425:$P$910,15,FALSE)</f>
        <v>-86371.72</v>
      </c>
      <c r="F131" s="562">
        <f t="shared" si="10"/>
        <v>0</v>
      </c>
      <c r="G131" s="563">
        <v>-86371.72</v>
      </c>
      <c r="H131" s="563">
        <f t="shared" ref="H131:H194" si="17">+E131-G131</f>
        <v>0</v>
      </c>
      <c r="I131" s="563">
        <v>-76773.179999999993</v>
      </c>
      <c r="J131" s="562">
        <v>-142654.76999999999</v>
      </c>
      <c r="K131" s="564">
        <v>-86862.27</v>
      </c>
      <c r="L131" s="564">
        <v>-92700.32</v>
      </c>
      <c r="M131" s="564"/>
      <c r="N131" s="177">
        <f t="shared" si="15"/>
        <v>-55792.499999999985</v>
      </c>
      <c r="O131" s="178">
        <f t="shared" si="16"/>
        <v>0.64230994653950424</v>
      </c>
      <c r="P131" s="179"/>
      <c r="Q131" s="179"/>
      <c r="R131" s="179"/>
      <c r="S131" s="570"/>
    </row>
    <row r="132" spans="1:19" s="182" customFormat="1" x14ac:dyDescent="0.25">
      <c r="A132" s="132" t="s">
        <v>191</v>
      </c>
      <c r="B132" s="174" t="s">
        <v>4642</v>
      </c>
      <c r="C132" s="175"/>
      <c r="D132" s="175">
        <v>165524.29999999999</v>
      </c>
      <c r="E132" s="562">
        <f>+VLOOKUP(A132,'[3]Bilancino di verifica'!$B$425:$P$910,15,FALSE)</f>
        <v>165524.29999999999</v>
      </c>
      <c r="F132" s="562">
        <f t="shared" si="10"/>
        <v>0</v>
      </c>
      <c r="G132" s="563">
        <v>165524.29999999999</v>
      </c>
      <c r="H132" s="563">
        <f t="shared" si="17"/>
        <v>0</v>
      </c>
      <c r="I132" s="563">
        <v>136143.18</v>
      </c>
      <c r="J132" s="562">
        <v>122555.8</v>
      </c>
      <c r="K132" s="564">
        <v>340467.02</v>
      </c>
      <c r="L132" s="564">
        <v>439491.2</v>
      </c>
      <c r="M132" s="564">
        <v>80755.14</v>
      </c>
      <c r="N132" s="177">
        <f t="shared" si="15"/>
        <v>-217911.22000000003</v>
      </c>
      <c r="O132" s="178">
        <f t="shared" si="16"/>
        <v>-0.64003620673743966</v>
      </c>
      <c r="P132" s="179"/>
      <c r="Q132" s="179"/>
      <c r="R132" s="179"/>
    </row>
    <row r="133" spans="1:19" s="182" customFormat="1" x14ac:dyDescent="0.25">
      <c r="A133" s="132" t="s">
        <v>192</v>
      </c>
      <c r="B133" s="174" t="s">
        <v>4643</v>
      </c>
      <c r="C133" s="175"/>
      <c r="D133" s="175">
        <v>0</v>
      </c>
      <c r="E133" s="562">
        <f>+VLOOKUP(A133,'[3]Bilancino di verifica'!$B$425:$P$910,15,FALSE)</f>
        <v>0</v>
      </c>
      <c r="F133" s="562">
        <f t="shared" ref="F133:F196" si="18">D133-E133</f>
        <v>0</v>
      </c>
      <c r="G133" s="563">
        <v>0</v>
      </c>
      <c r="H133" s="563">
        <f t="shared" si="17"/>
        <v>0</v>
      </c>
      <c r="I133" s="563">
        <v>0</v>
      </c>
      <c r="J133" s="562">
        <v>97.2</v>
      </c>
      <c r="K133" s="564">
        <v>0</v>
      </c>
      <c r="L133" s="564">
        <v>0</v>
      </c>
      <c r="M133" s="564">
        <v>0</v>
      </c>
      <c r="N133" s="177">
        <f t="shared" si="15"/>
        <v>97.2</v>
      </c>
      <c r="O133" s="178" t="e">
        <f t="shared" si="16"/>
        <v>#DIV/0!</v>
      </c>
      <c r="P133" s="179"/>
      <c r="Q133" s="179"/>
      <c r="R133" s="179"/>
    </row>
    <row r="134" spans="1:19" s="182" customFormat="1" x14ac:dyDescent="0.25">
      <c r="A134" s="132" t="s">
        <v>193</v>
      </c>
      <c r="B134" s="174" t="s">
        <v>4644</v>
      </c>
      <c r="C134" s="175"/>
      <c r="D134" s="175">
        <v>0</v>
      </c>
      <c r="E134" s="562">
        <f>+VLOOKUP(A134,'[3]Bilancino di verifica'!$B$425:$P$910,15,FALSE)</f>
        <v>0</v>
      </c>
      <c r="F134" s="562">
        <f t="shared" si="18"/>
        <v>0</v>
      </c>
      <c r="G134" s="563">
        <v>0</v>
      </c>
      <c r="H134" s="563">
        <f t="shared" si="17"/>
        <v>0</v>
      </c>
      <c r="I134" s="563">
        <v>0</v>
      </c>
      <c r="J134" s="562">
        <v>0</v>
      </c>
      <c r="K134" s="564">
        <v>0</v>
      </c>
      <c r="L134" s="564">
        <v>0</v>
      </c>
      <c r="M134" s="564">
        <v>0</v>
      </c>
      <c r="N134" s="177">
        <f t="shared" si="15"/>
        <v>0</v>
      </c>
      <c r="O134" s="178" t="e">
        <f t="shared" si="16"/>
        <v>#DIV/0!</v>
      </c>
      <c r="P134" s="179"/>
      <c r="Q134" s="179"/>
      <c r="R134" s="179"/>
    </row>
    <row r="135" spans="1:19" s="182" customFormat="1" x14ac:dyDescent="0.25">
      <c r="A135" s="132" t="s">
        <v>194</v>
      </c>
      <c r="B135" s="174" t="s">
        <v>4645</v>
      </c>
      <c r="C135" s="175"/>
      <c r="D135" s="175">
        <v>283666.74</v>
      </c>
      <c r="E135" s="562">
        <f>+VLOOKUP(A135,'[3]Bilancino di verifica'!$B$425:$P$910,15,FALSE)</f>
        <v>283666.74</v>
      </c>
      <c r="F135" s="562">
        <f t="shared" si="18"/>
        <v>0</v>
      </c>
      <c r="G135" s="563">
        <v>283666.74</v>
      </c>
      <c r="H135" s="563">
        <f t="shared" si="17"/>
        <v>0</v>
      </c>
      <c r="I135" s="563">
        <v>239841.52</v>
      </c>
      <c r="J135" s="562">
        <v>226863.98</v>
      </c>
      <c r="K135" s="564">
        <v>191385.74</v>
      </c>
      <c r="L135" s="564">
        <v>203573.68</v>
      </c>
      <c r="M135" s="564">
        <v>213405.57</v>
      </c>
      <c r="N135" s="177">
        <f t="shared" si="15"/>
        <v>35478.24000000002</v>
      </c>
      <c r="O135" s="178">
        <f t="shared" si="16"/>
        <v>0.18537556664357555</v>
      </c>
      <c r="P135" s="179"/>
      <c r="Q135" s="179"/>
      <c r="R135" s="179"/>
    </row>
    <row r="136" spans="1:19" s="182" customFormat="1" x14ac:dyDescent="0.25">
      <c r="A136" s="132" t="s">
        <v>195</v>
      </c>
      <c r="B136" s="174" t="s">
        <v>4646</v>
      </c>
      <c r="C136" s="184"/>
      <c r="D136" s="175">
        <v>49218.080000000002</v>
      </c>
      <c r="E136" s="562">
        <f>+VLOOKUP(A136,'[3]Bilancino di verifica'!$B$425:$P$910,15,FALSE)</f>
        <v>49218.080000000002</v>
      </c>
      <c r="F136" s="562">
        <f t="shared" si="18"/>
        <v>0</v>
      </c>
      <c r="G136" s="563">
        <v>49218.080000000002</v>
      </c>
      <c r="H136" s="563">
        <f t="shared" si="17"/>
        <v>0</v>
      </c>
      <c r="I136" s="563">
        <v>33769.360000000001</v>
      </c>
      <c r="J136" s="562">
        <v>45647.99</v>
      </c>
      <c r="K136" s="564">
        <v>25656.74</v>
      </c>
      <c r="L136" s="564">
        <v>34700.75</v>
      </c>
      <c r="M136" s="564">
        <v>41680.67</v>
      </c>
      <c r="N136" s="177">
        <f t="shared" si="15"/>
        <v>19991.249999999996</v>
      </c>
      <c r="O136" s="178">
        <f t="shared" si="16"/>
        <v>0.77918122099689968</v>
      </c>
      <c r="P136" s="179"/>
      <c r="Q136" s="179"/>
      <c r="R136" s="179"/>
      <c r="S136" s="570"/>
    </row>
    <row r="137" spans="1:19" s="182" customFormat="1" x14ac:dyDescent="0.25">
      <c r="A137" s="132" t="s">
        <v>259</v>
      </c>
      <c r="B137" s="174" t="s">
        <v>4647</v>
      </c>
      <c r="C137" s="184"/>
      <c r="D137" s="175">
        <v>21343.56</v>
      </c>
      <c r="E137" s="562">
        <f>+VLOOKUP(A137,'[3]Bilancino di verifica'!$B$425:$P$910,15,FALSE)</f>
        <v>21343.56</v>
      </c>
      <c r="F137" s="562">
        <f t="shared" si="18"/>
        <v>0</v>
      </c>
      <c r="G137" s="563">
        <v>21343.56</v>
      </c>
      <c r="H137" s="563">
        <f t="shared" si="17"/>
        <v>0</v>
      </c>
      <c r="I137" s="563">
        <v>17992.810000000001</v>
      </c>
      <c r="J137" s="562">
        <v>12661.48</v>
      </c>
      <c r="K137" s="564">
        <v>25689.82</v>
      </c>
      <c r="L137" s="564">
        <v>14062.01</v>
      </c>
      <c r="M137" s="564">
        <v>10931.3</v>
      </c>
      <c r="N137" s="177">
        <f t="shared" si="15"/>
        <v>-13028.34</v>
      </c>
      <c r="O137" s="178">
        <f t="shared" si="16"/>
        <v>-0.50714018237574265</v>
      </c>
      <c r="P137" s="179"/>
      <c r="Q137" s="179"/>
      <c r="R137" s="179"/>
      <c r="S137" s="570"/>
    </row>
    <row r="138" spans="1:19" s="182" customFormat="1" x14ac:dyDescent="0.25">
      <c r="A138" s="132" t="s">
        <v>196</v>
      </c>
      <c r="B138" s="174" t="s">
        <v>4648</v>
      </c>
      <c r="C138" s="175"/>
      <c r="D138" s="175">
        <v>20793.690000000002</v>
      </c>
      <c r="E138" s="562">
        <f>+VLOOKUP(A138,'[3]Bilancino di verifica'!$B$425:$P$910,15,FALSE)</f>
        <v>20793.690000000002</v>
      </c>
      <c r="F138" s="562">
        <f t="shared" si="18"/>
        <v>0</v>
      </c>
      <c r="G138" s="563">
        <v>20793.690000000002</v>
      </c>
      <c r="H138" s="563">
        <f t="shared" si="17"/>
        <v>0</v>
      </c>
      <c r="I138" s="563">
        <v>20650.740000000002</v>
      </c>
      <c r="J138" s="562">
        <v>22617.919999999998</v>
      </c>
      <c r="K138" s="564">
        <v>18438.46</v>
      </c>
      <c r="L138" s="564">
        <v>14747.41</v>
      </c>
      <c r="M138" s="564">
        <v>16278.47</v>
      </c>
      <c r="N138" s="177">
        <f t="shared" si="15"/>
        <v>4179.4599999999991</v>
      </c>
      <c r="O138" s="178">
        <f t="shared" si="16"/>
        <v>0.22667077402342709</v>
      </c>
      <c r="P138" s="179"/>
      <c r="Q138" s="179"/>
      <c r="R138" s="179"/>
      <c r="S138" s="570"/>
    </row>
    <row r="139" spans="1:19" s="182" customFormat="1" x14ac:dyDescent="0.25">
      <c r="A139" s="132" t="s">
        <v>197</v>
      </c>
      <c r="B139" s="174" t="s">
        <v>4649</v>
      </c>
      <c r="C139" s="175"/>
      <c r="D139" s="175">
        <v>228396.41999999998</v>
      </c>
      <c r="E139" s="562">
        <f>+VLOOKUP(A139,'[3]Bilancino di verifica'!$B$425:$P$910,15,FALSE)</f>
        <v>350286.42</v>
      </c>
      <c r="F139" s="562">
        <f t="shared" si="18"/>
        <v>-121890</v>
      </c>
      <c r="G139" s="563">
        <v>350286.42</v>
      </c>
      <c r="H139" s="563">
        <f t="shared" si="17"/>
        <v>0</v>
      </c>
      <c r="I139" s="563">
        <v>187766.81</v>
      </c>
      <c r="J139" s="562">
        <v>173568.3</v>
      </c>
      <c r="K139" s="564">
        <v>180656.91</v>
      </c>
      <c r="L139" s="564">
        <v>103688.57</v>
      </c>
      <c r="M139" s="564">
        <v>103575.45</v>
      </c>
      <c r="N139" s="177">
        <f t="shared" si="15"/>
        <v>-7088.6100000000151</v>
      </c>
      <c r="O139" s="178">
        <f t="shared" si="16"/>
        <v>-3.923796770353271E-2</v>
      </c>
      <c r="P139" s="179"/>
      <c r="Q139" s="179"/>
      <c r="R139" s="179"/>
      <c r="S139" s="570"/>
    </row>
    <row r="140" spans="1:19" s="182" customFormat="1" x14ac:dyDescent="0.25">
      <c r="A140" s="132" t="s">
        <v>198</v>
      </c>
      <c r="B140" s="174" t="s">
        <v>4650</v>
      </c>
      <c r="C140" s="175"/>
      <c r="D140" s="175">
        <v>41929.42</v>
      </c>
      <c r="E140" s="562">
        <f>+VLOOKUP(A140,'[3]Bilancino di verifica'!$B$425:$P$910,15,FALSE)</f>
        <v>69150.42</v>
      </c>
      <c r="F140" s="562">
        <f t="shared" si="18"/>
        <v>-27221</v>
      </c>
      <c r="G140" s="563">
        <v>69150.42</v>
      </c>
      <c r="H140" s="563">
        <f t="shared" si="17"/>
        <v>0</v>
      </c>
      <c r="I140" s="563">
        <v>32854.89</v>
      </c>
      <c r="J140" s="562">
        <v>32230.880000000001</v>
      </c>
      <c r="K140" s="564">
        <v>18924.810000000001</v>
      </c>
      <c r="L140" s="564">
        <v>19208.77</v>
      </c>
      <c r="M140" s="564">
        <v>30682.54</v>
      </c>
      <c r="N140" s="177">
        <f t="shared" si="15"/>
        <v>13306.07</v>
      </c>
      <c r="O140" s="178">
        <f t="shared" si="16"/>
        <v>0.70310190696762598</v>
      </c>
      <c r="P140" s="179"/>
      <c r="Q140" s="179"/>
      <c r="R140" s="179"/>
      <c r="S140" s="570"/>
    </row>
    <row r="141" spans="1:19" s="182" customFormat="1" x14ac:dyDescent="0.25">
      <c r="A141" s="132" t="s">
        <v>199</v>
      </c>
      <c r="B141" s="174" t="s">
        <v>4651</v>
      </c>
      <c r="C141" s="175"/>
      <c r="D141" s="175">
        <v>6632</v>
      </c>
      <c r="E141" s="562">
        <f>+VLOOKUP(A141,'[3]Bilancino di verifica'!$B$425:$P$910,15,FALSE)</f>
        <v>10351</v>
      </c>
      <c r="F141" s="562">
        <f t="shared" si="18"/>
        <v>-3719</v>
      </c>
      <c r="G141" s="563">
        <v>10351</v>
      </c>
      <c r="H141" s="563">
        <f t="shared" si="17"/>
        <v>0</v>
      </c>
      <c r="I141" s="563">
        <v>5393</v>
      </c>
      <c r="J141" s="562">
        <v>5572</v>
      </c>
      <c r="K141" s="564">
        <v>5522</v>
      </c>
      <c r="L141" s="564">
        <v>5137</v>
      </c>
      <c r="M141" s="564">
        <v>4193</v>
      </c>
      <c r="N141" s="177">
        <f t="shared" si="15"/>
        <v>50</v>
      </c>
      <c r="O141" s="178">
        <f t="shared" si="16"/>
        <v>9.0546903295907286E-3</v>
      </c>
      <c r="P141" s="179"/>
      <c r="Q141" s="179"/>
      <c r="R141" s="179"/>
      <c r="S141" s="570"/>
    </row>
    <row r="142" spans="1:19" s="182" customFormat="1" x14ac:dyDescent="0.25">
      <c r="A142" s="132" t="s">
        <v>200</v>
      </c>
      <c r="B142" s="174" t="s">
        <v>4652</v>
      </c>
      <c r="C142" s="175"/>
      <c r="D142" s="175">
        <v>0</v>
      </c>
      <c r="E142" s="562">
        <f>+VLOOKUP(A142,'[3]Bilancino di verifica'!$B$425:$P$910,15,FALSE)</f>
        <v>0</v>
      </c>
      <c r="F142" s="562">
        <f t="shared" si="18"/>
        <v>0</v>
      </c>
      <c r="G142" s="563">
        <v>0</v>
      </c>
      <c r="H142" s="563">
        <f t="shared" si="17"/>
        <v>0</v>
      </c>
      <c r="I142" s="563">
        <v>0</v>
      </c>
      <c r="J142" s="562">
        <v>0</v>
      </c>
      <c r="K142" s="564">
        <v>7128</v>
      </c>
      <c r="L142" s="564">
        <v>7920</v>
      </c>
      <c r="M142" s="564">
        <v>9900</v>
      </c>
      <c r="N142" s="177">
        <f t="shared" si="15"/>
        <v>-7128</v>
      </c>
      <c r="O142" s="178">
        <f t="shared" si="16"/>
        <v>-1</v>
      </c>
      <c r="P142" s="179"/>
      <c r="Q142" s="179"/>
      <c r="R142" s="179"/>
      <c r="S142" s="570"/>
    </row>
    <row r="143" spans="1:19" s="182" customFormat="1" x14ac:dyDescent="0.25">
      <c r="A143" s="132" t="s">
        <v>201</v>
      </c>
      <c r="B143" s="174" t="s">
        <v>4653</v>
      </c>
      <c r="C143" s="175"/>
      <c r="D143" s="175">
        <v>103217.88999999998</v>
      </c>
      <c r="E143" s="562">
        <f>+VLOOKUP(A143,'[3]Bilancino di verifica'!$B$425:$P$910,15,FALSE)</f>
        <v>103217.88999999998</v>
      </c>
      <c r="F143" s="562">
        <f t="shared" si="18"/>
        <v>0</v>
      </c>
      <c r="G143" s="563">
        <v>103217.88999999998</v>
      </c>
      <c r="H143" s="563">
        <f t="shared" si="17"/>
        <v>0</v>
      </c>
      <c r="I143" s="563">
        <v>87909.18</v>
      </c>
      <c r="J143" s="562">
        <v>46417</v>
      </c>
      <c r="K143" s="564">
        <v>49138.75</v>
      </c>
      <c r="L143" s="564">
        <v>34309.74</v>
      </c>
      <c r="M143" s="564">
        <v>72815.62</v>
      </c>
      <c r="N143" s="177">
        <f t="shared" si="15"/>
        <v>-2721.75</v>
      </c>
      <c r="O143" s="178">
        <f t="shared" si="16"/>
        <v>-5.5389076848719188E-2</v>
      </c>
      <c r="P143" s="179"/>
      <c r="Q143" s="179"/>
      <c r="R143" s="179"/>
      <c r="S143" s="570"/>
    </row>
    <row r="144" spans="1:19" s="182" customFormat="1" x14ac:dyDescent="0.25">
      <c r="A144" s="132" t="s">
        <v>202</v>
      </c>
      <c r="B144" s="174" t="s">
        <v>4654</v>
      </c>
      <c r="C144" s="175"/>
      <c r="D144" s="175">
        <v>30.6</v>
      </c>
      <c r="E144" s="562">
        <f>+VLOOKUP(A144,'[3]Bilancino di verifica'!$B$425:$P$910,15,FALSE)</f>
        <v>30.6</v>
      </c>
      <c r="F144" s="562">
        <f t="shared" si="18"/>
        <v>0</v>
      </c>
      <c r="G144" s="563">
        <v>30.6</v>
      </c>
      <c r="H144" s="563">
        <f t="shared" si="17"/>
        <v>0</v>
      </c>
      <c r="I144" s="563">
        <v>0</v>
      </c>
      <c r="J144" s="562">
        <v>0</v>
      </c>
      <c r="K144" s="564">
        <v>100.62</v>
      </c>
      <c r="L144" s="564">
        <v>0</v>
      </c>
      <c r="M144" s="564">
        <v>70.2</v>
      </c>
      <c r="N144" s="177">
        <f t="shared" si="15"/>
        <v>-100.62</v>
      </c>
      <c r="O144" s="178">
        <f t="shared" si="16"/>
        <v>-1</v>
      </c>
      <c r="P144" s="179"/>
      <c r="Q144" s="179"/>
      <c r="R144" s="179"/>
    </row>
    <row r="145" spans="1:19" s="182" customFormat="1" x14ac:dyDescent="0.25">
      <c r="A145" s="132" t="s">
        <v>260</v>
      </c>
      <c r="B145" s="174" t="s">
        <v>4655</v>
      </c>
      <c r="C145" s="175"/>
      <c r="D145" s="175">
        <v>4837.53</v>
      </c>
      <c r="E145" s="562">
        <f>+VLOOKUP(A145,'[3]Bilancino di verifica'!$B$425:$P$910,15,FALSE)</f>
        <v>4837.53</v>
      </c>
      <c r="F145" s="562">
        <f t="shared" si="18"/>
        <v>0</v>
      </c>
      <c r="G145" s="563">
        <v>4837.53</v>
      </c>
      <c r="H145" s="563">
        <f t="shared" si="17"/>
        <v>0</v>
      </c>
      <c r="I145" s="563">
        <v>3914.85</v>
      </c>
      <c r="J145" s="562">
        <v>8508.19</v>
      </c>
      <c r="K145" s="564">
        <v>1805.29</v>
      </c>
      <c r="L145" s="564">
        <v>3469.68</v>
      </c>
      <c r="M145" s="564">
        <v>3240.51</v>
      </c>
      <c r="N145" s="177">
        <f t="shared" si="15"/>
        <v>6702.9000000000005</v>
      </c>
      <c r="O145" s="178">
        <f t="shared" si="16"/>
        <v>3.7129214696807717</v>
      </c>
      <c r="P145" s="179"/>
      <c r="Q145" s="179"/>
      <c r="R145" s="179"/>
      <c r="S145" s="570"/>
    </row>
    <row r="146" spans="1:19" s="182" customFormat="1" x14ac:dyDescent="0.25">
      <c r="A146" s="132" t="s">
        <v>203</v>
      </c>
      <c r="B146" s="174" t="s">
        <v>4656</v>
      </c>
      <c r="C146" s="175"/>
      <c r="D146" s="175">
        <v>589097.41</v>
      </c>
      <c r="E146" s="562">
        <f>+VLOOKUP(A146,'[3]Bilancino di verifica'!$B$425:$P$910,15,FALSE)</f>
        <v>589097.41</v>
      </c>
      <c r="F146" s="562">
        <f t="shared" si="18"/>
        <v>0</v>
      </c>
      <c r="G146" s="563">
        <v>589097.41</v>
      </c>
      <c r="H146" s="563">
        <f t="shared" si="17"/>
        <v>0</v>
      </c>
      <c r="I146" s="563">
        <v>426253.13</v>
      </c>
      <c r="J146" s="562">
        <v>283257.18</v>
      </c>
      <c r="K146" s="564">
        <v>291813.96000000002</v>
      </c>
      <c r="L146" s="564">
        <v>388626.75</v>
      </c>
      <c r="M146" s="564">
        <v>0</v>
      </c>
      <c r="N146" s="177">
        <f t="shared" si="15"/>
        <v>-8556.7800000000279</v>
      </c>
      <c r="O146" s="178">
        <f t="shared" si="16"/>
        <v>-2.9322723285753798E-2</v>
      </c>
      <c r="P146" s="179"/>
      <c r="Q146" s="179"/>
      <c r="R146" s="179"/>
      <c r="S146" s="570"/>
    </row>
    <row r="147" spans="1:19" s="182" customFormat="1" x14ac:dyDescent="0.25">
      <c r="A147" s="132" t="s">
        <v>204</v>
      </c>
      <c r="B147" s="174" t="s">
        <v>4657</v>
      </c>
      <c r="C147" s="175"/>
      <c r="D147" s="175">
        <v>0</v>
      </c>
      <c r="E147" s="562">
        <f>+VLOOKUP(A147,'[3]Bilancino di verifica'!$B$425:$P$910,15,FALSE)</f>
        <v>0</v>
      </c>
      <c r="F147" s="562">
        <f t="shared" si="18"/>
        <v>0</v>
      </c>
      <c r="G147" s="563">
        <v>0</v>
      </c>
      <c r="H147" s="563">
        <f t="shared" si="17"/>
        <v>0</v>
      </c>
      <c r="I147" s="563">
        <v>0</v>
      </c>
      <c r="J147" s="562">
        <v>0</v>
      </c>
      <c r="K147" s="564">
        <v>0</v>
      </c>
      <c r="L147" s="564">
        <v>15.38</v>
      </c>
      <c r="M147" s="564">
        <v>0</v>
      </c>
      <c r="N147" s="177">
        <f t="shared" si="15"/>
        <v>0</v>
      </c>
      <c r="O147" s="178" t="e">
        <f t="shared" si="16"/>
        <v>#DIV/0!</v>
      </c>
      <c r="P147" s="179"/>
      <c r="Q147" s="179"/>
      <c r="R147" s="179"/>
    </row>
    <row r="148" spans="1:19" s="182" customFormat="1" x14ac:dyDescent="0.25">
      <c r="A148" s="132" t="s">
        <v>538</v>
      </c>
      <c r="B148" s="174" t="s">
        <v>537</v>
      </c>
      <c r="C148" s="175"/>
      <c r="D148" s="175">
        <v>337.6</v>
      </c>
      <c r="E148" s="562">
        <f>+VLOOKUP(A148,'[3]Bilancino di verifica'!$B$425:$P$910,15,FALSE)</f>
        <v>337.6</v>
      </c>
      <c r="F148" s="562">
        <f t="shared" si="18"/>
        <v>0</v>
      </c>
      <c r="G148" s="563">
        <v>337.6</v>
      </c>
      <c r="H148" s="563">
        <f t="shared" si="17"/>
        <v>0</v>
      </c>
      <c r="I148" s="563">
        <v>0</v>
      </c>
      <c r="J148" s="562">
        <v>0</v>
      </c>
      <c r="K148" s="564">
        <v>0</v>
      </c>
      <c r="L148" s="564">
        <v>208.44</v>
      </c>
      <c r="M148" s="564"/>
      <c r="N148" s="177">
        <f t="shared" si="15"/>
        <v>0</v>
      </c>
      <c r="O148" s="178" t="e">
        <f t="shared" si="16"/>
        <v>#DIV/0!</v>
      </c>
      <c r="P148" s="179"/>
      <c r="Q148" s="179"/>
      <c r="R148" s="179"/>
    </row>
    <row r="149" spans="1:19" s="182" customFormat="1" x14ac:dyDescent="0.25">
      <c r="A149" s="132" t="s">
        <v>205</v>
      </c>
      <c r="B149" s="174" t="s">
        <v>4658</v>
      </c>
      <c r="C149" s="175"/>
      <c r="D149" s="175">
        <v>212632.28</v>
      </c>
      <c r="E149" s="562">
        <f>+VLOOKUP(A149,'[3]Bilancino di verifica'!$B$425:$P$910,15,FALSE)</f>
        <v>212632.28</v>
      </c>
      <c r="F149" s="562">
        <f t="shared" si="18"/>
        <v>0</v>
      </c>
      <c r="G149" s="563">
        <v>212632.28</v>
      </c>
      <c r="H149" s="563">
        <f t="shared" si="17"/>
        <v>0</v>
      </c>
      <c r="I149" s="563">
        <v>176103.15</v>
      </c>
      <c r="J149" s="562">
        <v>156363.15</v>
      </c>
      <c r="K149" s="564">
        <v>156251.32</v>
      </c>
      <c r="L149" s="564">
        <v>146379.99</v>
      </c>
      <c r="M149" s="564">
        <v>145654.12</v>
      </c>
      <c r="N149" s="177">
        <f t="shared" si="15"/>
        <v>111.82999999998719</v>
      </c>
      <c r="O149" s="178">
        <f t="shared" si="16"/>
        <v>7.1570595371602105E-4</v>
      </c>
      <c r="P149" s="179"/>
      <c r="Q149" s="179"/>
      <c r="R149" s="179"/>
      <c r="S149" s="570"/>
    </row>
    <row r="150" spans="1:19" s="182" customFormat="1" x14ac:dyDescent="0.25">
      <c r="A150" s="132" t="s">
        <v>206</v>
      </c>
      <c r="B150" s="174" t="s">
        <v>4659</v>
      </c>
      <c r="C150" s="175"/>
      <c r="D150" s="175">
        <v>1043904.8</v>
      </c>
      <c r="E150" s="562">
        <f>+VLOOKUP(A150,'[3]Bilancino di verifica'!$B$425:$P$910,15,FALSE)</f>
        <v>1043904.8</v>
      </c>
      <c r="F150" s="562">
        <f t="shared" si="18"/>
        <v>0</v>
      </c>
      <c r="G150" s="563">
        <v>1043904.8</v>
      </c>
      <c r="H150" s="563">
        <f t="shared" si="17"/>
        <v>0</v>
      </c>
      <c r="I150" s="563">
        <v>824406.56</v>
      </c>
      <c r="J150" s="562">
        <v>802419.35</v>
      </c>
      <c r="K150" s="564">
        <v>908349.35</v>
      </c>
      <c r="L150" s="564">
        <v>1154244.1000000001</v>
      </c>
      <c r="M150" s="564">
        <v>1447509.82</v>
      </c>
      <c r="N150" s="177">
        <f t="shared" si="15"/>
        <v>-105930</v>
      </c>
      <c r="O150" s="178">
        <f t="shared" si="16"/>
        <v>-0.11661812715559272</v>
      </c>
      <c r="P150" s="179"/>
      <c r="Q150" s="179"/>
      <c r="R150" s="179"/>
      <c r="S150" s="570"/>
    </row>
    <row r="151" spans="1:19" s="182" customFormat="1" x14ac:dyDescent="0.25">
      <c r="A151" s="132" t="s">
        <v>536</v>
      </c>
      <c r="B151" s="174" t="s">
        <v>535</v>
      </c>
      <c r="C151" s="175"/>
      <c r="D151" s="175">
        <v>1967.88</v>
      </c>
      <c r="E151" s="562">
        <f>+VLOOKUP(A151,'[3]Bilancino di verifica'!$B$425:$P$910,15,FALSE)</f>
        <v>1967.88</v>
      </c>
      <c r="F151" s="562">
        <f t="shared" si="18"/>
        <v>0</v>
      </c>
      <c r="G151" s="563">
        <v>1967.88</v>
      </c>
      <c r="H151" s="563">
        <f t="shared" si="17"/>
        <v>0</v>
      </c>
      <c r="I151" s="563">
        <v>1840</v>
      </c>
      <c r="J151" s="562">
        <v>16891.169999999998</v>
      </c>
      <c r="K151" s="564">
        <v>0</v>
      </c>
      <c r="L151" s="564">
        <v>50000</v>
      </c>
      <c r="M151" s="564"/>
      <c r="N151" s="177">
        <f t="shared" si="15"/>
        <v>16891.169999999998</v>
      </c>
      <c r="O151" s="178" t="e">
        <f t="shared" si="16"/>
        <v>#DIV/0!</v>
      </c>
      <c r="P151" s="179"/>
      <c r="Q151" s="179"/>
      <c r="R151" s="179"/>
      <c r="S151" s="570"/>
    </row>
    <row r="152" spans="1:19" s="182" customFormat="1" x14ac:dyDescent="0.25">
      <c r="A152" s="223" t="s">
        <v>1689</v>
      </c>
      <c r="B152" s="224" t="s">
        <v>1690</v>
      </c>
      <c r="C152" s="175"/>
      <c r="D152" s="175">
        <v>0</v>
      </c>
      <c r="E152" s="562">
        <f>+VLOOKUP(A152,'[3]Bilancino di verifica'!$B$425:$P$910,15,FALSE)</f>
        <v>0</v>
      </c>
      <c r="F152" s="562">
        <f t="shared" si="18"/>
        <v>0</v>
      </c>
      <c r="G152" s="563">
        <v>0</v>
      </c>
      <c r="H152" s="563">
        <f t="shared" si="17"/>
        <v>0</v>
      </c>
      <c r="I152" s="563">
        <v>0</v>
      </c>
      <c r="J152" s="562">
        <v>0</v>
      </c>
      <c r="K152" s="564"/>
      <c r="L152" s="564"/>
      <c r="M152" s="564"/>
      <c r="N152" s="177">
        <f t="shared" si="15"/>
        <v>0</v>
      </c>
      <c r="O152" s="178" t="e">
        <f t="shared" si="16"/>
        <v>#DIV/0!</v>
      </c>
      <c r="P152" s="179"/>
      <c r="Q152" s="179"/>
      <c r="R152" s="179"/>
      <c r="S152" s="570"/>
    </row>
    <row r="153" spans="1:19" s="182" customFormat="1" x14ac:dyDescent="0.25">
      <c r="A153" s="132" t="s">
        <v>207</v>
      </c>
      <c r="B153" s="174" t="s">
        <v>4660</v>
      </c>
      <c r="C153" s="175"/>
      <c r="D153" s="175">
        <v>2981</v>
      </c>
      <c r="E153" s="562">
        <f>+VLOOKUP(A153,'[3]Bilancino di verifica'!$B$425:$P$910,15,FALSE)</f>
        <v>2981</v>
      </c>
      <c r="F153" s="562">
        <f t="shared" si="18"/>
        <v>0</v>
      </c>
      <c r="G153" s="563">
        <v>2981</v>
      </c>
      <c r="H153" s="563">
        <f t="shared" si="17"/>
        <v>0</v>
      </c>
      <c r="I153" s="563">
        <v>2278</v>
      </c>
      <c r="J153" s="562">
        <v>22857</v>
      </c>
      <c r="K153" s="564">
        <v>0</v>
      </c>
      <c r="L153" s="564">
        <v>0</v>
      </c>
      <c r="M153" s="564">
        <v>4927</v>
      </c>
      <c r="N153" s="177">
        <f t="shared" si="15"/>
        <v>22857</v>
      </c>
      <c r="O153" s="178" t="e">
        <f t="shared" si="16"/>
        <v>#DIV/0!</v>
      </c>
      <c r="P153" s="179"/>
      <c r="Q153" s="179"/>
      <c r="R153" s="179"/>
      <c r="S153" s="570"/>
    </row>
    <row r="154" spans="1:19" s="182" customFormat="1" x14ac:dyDescent="0.25">
      <c r="A154" s="132" t="s">
        <v>208</v>
      </c>
      <c r="B154" s="174" t="s">
        <v>4661</v>
      </c>
      <c r="C154" s="184" t="s">
        <v>858</v>
      </c>
      <c r="D154" s="175">
        <v>0</v>
      </c>
      <c r="E154" s="562">
        <f>+VLOOKUP(A154,'[3]Bilancino di verifica'!$B$425:$P$910,15,FALSE)</f>
        <v>0</v>
      </c>
      <c r="F154" s="562">
        <f t="shared" si="18"/>
        <v>0</v>
      </c>
      <c r="G154" s="563">
        <v>0</v>
      </c>
      <c r="H154" s="563">
        <f t="shared" si="17"/>
        <v>0</v>
      </c>
      <c r="I154" s="563">
        <v>0</v>
      </c>
      <c r="J154" s="562">
        <v>0</v>
      </c>
      <c r="K154" s="564">
        <v>0</v>
      </c>
      <c r="L154" s="564">
        <v>250</v>
      </c>
      <c r="M154" s="564">
        <v>75000</v>
      </c>
      <c r="N154" s="177">
        <f t="shared" si="15"/>
        <v>0</v>
      </c>
      <c r="O154" s="178" t="e">
        <f t="shared" si="16"/>
        <v>#DIV/0!</v>
      </c>
      <c r="P154" s="179"/>
      <c r="Q154" s="179"/>
      <c r="R154" s="179"/>
      <c r="S154" s="570"/>
    </row>
    <row r="155" spans="1:19" s="182" customFormat="1" x14ac:dyDescent="0.25">
      <c r="A155" s="132" t="s">
        <v>209</v>
      </c>
      <c r="B155" s="174" t="s">
        <v>4662</v>
      </c>
      <c r="C155" s="175"/>
      <c r="D155" s="175">
        <v>656549.67999999993</v>
      </c>
      <c r="E155" s="562">
        <f>+VLOOKUP(A155,'[3]Bilancino di verifica'!$B$425:$P$910,15,FALSE)</f>
        <v>656549.67999999993</v>
      </c>
      <c r="F155" s="562">
        <f t="shared" si="18"/>
        <v>0</v>
      </c>
      <c r="G155" s="563">
        <v>656549.67999999993</v>
      </c>
      <c r="H155" s="563">
        <f t="shared" si="17"/>
        <v>0</v>
      </c>
      <c r="I155" s="563">
        <v>475314.36</v>
      </c>
      <c r="J155" s="562">
        <v>432056.25</v>
      </c>
      <c r="K155" s="564">
        <v>394851.49</v>
      </c>
      <c r="L155" s="564">
        <v>441764.37</v>
      </c>
      <c r="M155" s="564">
        <v>541104.27</v>
      </c>
      <c r="N155" s="177">
        <f t="shared" si="15"/>
        <v>37204.760000000009</v>
      </c>
      <c r="O155" s="178">
        <f t="shared" si="16"/>
        <v>9.4224691921512088E-2</v>
      </c>
      <c r="P155" s="179"/>
      <c r="Q155" s="179"/>
      <c r="R155" s="179"/>
      <c r="S155" s="570"/>
    </row>
    <row r="156" spans="1:19" s="182" customFormat="1" x14ac:dyDescent="0.25">
      <c r="A156" s="132" t="s">
        <v>210</v>
      </c>
      <c r="B156" s="174" t="s">
        <v>4663</v>
      </c>
      <c r="C156" s="175"/>
      <c r="D156" s="175">
        <v>1594.8</v>
      </c>
      <c r="E156" s="562">
        <f>+VLOOKUP(A156,'[3]Bilancino di verifica'!$B$425:$P$910,15,FALSE)</f>
        <v>1594.8</v>
      </c>
      <c r="F156" s="562">
        <f t="shared" si="18"/>
        <v>0</v>
      </c>
      <c r="G156" s="563">
        <v>1594.8</v>
      </c>
      <c r="H156" s="563">
        <f t="shared" si="17"/>
        <v>0</v>
      </c>
      <c r="I156" s="563">
        <v>400.8</v>
      </c>
      <c r="J156" s="562">
        <v>356.24</v>
      </c>
      <c r="K156" s="564">
        <v>612</v>
      </c>
      <c r="L156" s="564">
        <v>0</v>
      </c>
      <c r="M156" s="564">
        <v>0</v>
      </c>
      <c r="N156" s="177">
        <f t="shared" si="15"/>
        <v>-255.76</v>
      </c>
      <c r="O156" s="178">
        <f t="shared" si="16"/>
        <v>-0.41790849673202612</v>
      </c>
      <c r="P156" s="179"/>
      <c r="Q156" s="179"/>
      <c r="R156" s="179"/>
    </row>
    <row r="157" spans="1:19" s="182" customFormat="1" x14ac:dyDescent="0.25">
      <c r="A157" s="132" t="s">
        <v>211</v>
      </c>
      <c r="B157" s="174" t="s">
        <v>4664</v>
      </c>
      <c r="C157" s="175"/>
      <c r="D157" s="175">
        <v>0</v>
      </c>
      <c r="E157" s="562">
        <f>+VLOOKUP(A157,'[3]Bilancino di verifica'!$B$425:$P$910,15,FALSE)</f>
        <v>0</v>
      </c>
      <c r="F157" s="562">
        <f t="shared" si="18"/>
        <v>0</v>
      </c>
      <c r="G157" s="563">
        <v>0</v>
      </c>
      <c r="H157" s="563">
        <f t="shared" si="17"/>
        <v>0</v>
      </c>
      <c r="I157" s="563">
        <v>0</v>
      </c>
      <c r="J157" s="562">
        <v>0</v>
      </c>
      <c r="K157" s="564">
        <v>0</v>
      </c>
      <c r="L157" s="564">
        <v>0</v>
      </c>
      <c r="M157" s="564">
        <v>0</v>
      </c>
      <c r="N157" s="177">
        <f t="shared" si="15"/>
        <v>0</v>
      </c>
      <c r="O157" s="178" t="e">
        <f t="shared" si="16"/>
        <v>#DIV/0!</v>
      </c>
      <c r="P157" s="179"/>
      <c r="Q157" s="179"/>
      <c r="R157" s="179"/>
    </row>
    <row r="158" spans="1:19" s="182" customFormat="1" x14ac:dyDescent="0.25">
      <c r="A158" s="132" t="s">
        <v>534</v>
      </c>
      <c r="B158" s="174" t="s">
        <v>533</v>
      </c>
      <c r="C158" s="175"/>
      <c r="D158" s="175">
        <v>0</v>
      </c>
      <c r="E158" s="562">
        <f>+VLOOKUP(A158,'[3]Bilancino di verifica'!$B$425:$P$910,15,FALSE)</f>
        <v>0</v>
      </c>
      <c r="F158" s="562">
        <f t="shared" si="18"/>
        <v>0</v>
      </c>
      <c r="G158" s="563">
        <v>0</v>
      </c>
      <c r="H158" s="563">
        <f t="shared" si="17"/>
        <v>0</v>
      </c>
      <c r="I158" s="563">
        <v>0</v>
      </c>
      <c r="J158" s="562">
        <v>0</v>
      </c>
      <c r="K158" s="564">
        <v>56355.6</v>
      </c>
      <c r="L158" s="564">
        <v>162.68</v>
      </c>
      <c r="M158" s="564"/>
      <c r="N158" s="177">
        <f t="shared" si="15"/>
        <v>-56355.6</v>
      </c>
      <c r="O158" s="178">
        <f t="shared" si="16"/>
        <v>-1</v>
      </c>
      <c r="P158" s="179"/>
      <c r="Q158" s="179"/>
      <c r="R158" s="179"/>
    </row>
    <row r="159" spans="1:19" s="182" customFormat="1" x14ac:dyDescent="0.25">
      <c r="A159" s="132" t="s">
        <v>212</v>
      </c>
      <c r="B159" s="174" t="s">
        <v>4665</v>
      </c>
      <c r="C159" s="175"/>
      <c r="D159" s="175">
        <v>800</v>
      </c>
      <c r="E159" s="562">
        <f>+VLOOKUP(A159,'[3]Bilancino di verifica'!$B$425:$P$910,15,FALSE)</f>
        <v>800</v>
      </c>
      <c r="F159" s="562">
        <f t="shared" si="18"/>
        <v>0</v>
      </c>
      <c r="G159" s="563">
        <v>800</v>
      </c>
      <c r="H159" s="563">
        <f t="shared" si="17"/>
        <v>0</v>
      </c>
      <c r="I159" s="563">
        <v>800</v>
      </c>
      <c r="J159" s="562">
        <v>100</v>
      </c>
      <c r="K159" s="564">
        <v>0</v>
      </c>
      <c r="L159" s="564">
        <v>813.28</v>
      </c>
      <c r="M159" s="564">
        <v>149.76</v>
      </c>
      <c r="N159" s="177">
        <f t="shared" si="15"/>
        <v>100</v>
      </c>
      <c r="O159" s="178" t="e">
        <f t="shared" si="16"/>
        <v>#DIV/0!</v>
      </c>
      <c r="P159" s="179"/>
      <c r="Q159" s="179"/>
      <c r="R159" s="179"/>
      <c r="S159" s="570"/>
    </row>
    <row r="160" spans="1:19" s="182" customFormat="1" x14ac:dyDescent="0.25">
      <c r="A160" s="132" t="s">
        <v>213</v>
      </c>
      <c r="B160" s="174" t="s">
        <v>4666</v>
      </c>
      <c r="C160" s="175"/>
      <c r="D160" s="175">
        <v>32</v>
      </c>
      <c r="E160" s="562">
        <f>+VLOOKUP(A160,'[3]Bilancino di verifica'!$B$425:$P$910,15,FALSE)</f>
        <v>32</v>
      </c>
      <c r="F160" s="562">
        <f t="shared" si="18"/>
        <v>0</v>
      </c>
      <c r="G160" s="563">
        <v>32</v>
      </c>
      <c r="H160" s="563">
        <f t="shared" si="17"/>
        <v>0</v>
      </c>
      <c r="I160" s="563">
        <v>32</v>
      </c>
      <c r="J160" s="562">
        <v>16</v>
      </c>
      <c r="K160" s="564">
        <v>0</v>
      </c>
      <c r="L160" s="564">
        <v>0</v>
      </c>
      <c r="M160" s="564">
        <v>0</v>
      </c>
      <c r="N160" s="177">
        <f t="shared" si="15"/>
        <v>16</v>
      </c>
      <c r="O160" s="178" t="e">
        <f t="shared" si="16"/>
        <v>#DIV/0!</v>
      </c>
      <c r="P160" s="179"/>
      <c r="Q160" s="179"/>
      <c r="R160" s="179"/>
    </row>
    <row r="161" spans="1:25" s="182" customFormat="1" x14ac:dyDescent="0.25">
      <c r="A161" s="132" t="s">
        <v>214</v>
      </c>
      <c r="B161" s="174" t="s">
        <v>4667</v>
      </c>
      <c r="C161" s="175"/>
      <c r="D161" s="175">
        <v>0</v>
      </c>
      <c r="E161" s="562">
        <f>+VLOOKUP(A161,'[3]Bilancino di verifica'!$B$425:$P$910,15,FALSE)</f>
        <v>0</v>
      </c>
      <c r="F161" s="562">
        <f t="shared" si="18"/>
        <v>0</v>
      </c>
      <c r="G161" s="563">
        <v>0</v>
      </c>
      <c r="H161" s="563">
        <f t="shared" si="17"/>
        <v>0</v>
      </c>
      <c r="I161" s="563">
        <v>0</v>
      </c>
      <c r="J161" s="562">
        <v>0</v>
      </c>
      <c r="K161" s="564">
        <v>0</v>
      </c>
      <c r="L161" s="564">
        <v>0</v>
      </c>
      <c r="M161" s="564">
        <v>0</v>
      </c>
      <c r="N161" s="177">
        <f t="shared" si="15"/>
        <v>0</v>
      </c>
      <c r="O161" s="178" t="e">
        <f t="shared" si="16"/>
        <v>#DIV/0!</v>
      </c>
      <c r="P161" s="179"/>
      <c r="Q161" s="179"/>
      <c r="R161" s="179"/>
    </row>
    <row r="162" spans="1:25" s="182" customFormat="1" x14ac:dyDescent="0.25">
      <c r="A162" s="132" t="s">
        <v>215</v>
      </c>
      <c r="B162" s="174" t="s">
        <v>4668</v>
      </c>
      <c r="C162" s="175"/>
      <c r="D162" s="175">
        <v>222104.13</v>
      </c>
      <c r="E162" s="562">
        <f>+VLOOKUP(A162,'[3]Bilancino di verifica'!$B$425:$P$910,15,FALSE)</f>
        <v>222104.13</v>
      </c>
      <c r="F162" s="562">
        <f t="shared" si="18"/>
        <v>0</v>
      </c>
      <c r="G162" s="563">
        <v>222104.13</v>
      </c>
      <c r="H162" s="563">
        <f t="shared" si="17"/>
        <v>0</v>
      </c>
      <c r="I162" s="563">
        <v>188290.13</v>
      </c>
      <c r="J162" s="562">
        <v>291540.82</v>
      </c>
      <c r="K162" s="564">
        <v>345439.88</v>
      </c>
      <c r="L162" s="564">
        <v>114834.39</v>
      </c>
      <c r="M162" s="564">
        <v>196393.28</v>
      </c>
      <c r="N162" s="177">
        <f t="shared" si="15"/>
        <v>-53899.06</v>
      </c>
      <c r="O162" s="178">
        <f t="shared" si="16"/>
        <v>-0.15603021863022878</v>
      </c>
      <c r="P162" s="179"/>
      <c r="Q162" s="179"/>
      <c r="R162" s="179"/>
      <c r="S162" s="570"/>
    </row>
    <row r="163" spans="1:25" s="182" customFormat="1" x14ac:dyDescent="0.25">
      <c r="A163" s="132" t="s">
        <v>216</v>
      </c>
      <c r="B163" s="174" t="s">
        <v>4669</v>
      </c>
      <c r="C163" s="175"/>
      <c r="D163" s="175">
        <v>5941.01</v>
      </c>
      <c r="E163" s="562">
        <f>+VLOOKUP(A163,'[3]Bilancino di verifica'!$B$425:$P$910,15,FALSE)</f>
        <v>5941.01</v>
      </c>
      <c r="F163" s="562">
        <f t="shared" si="18"/>
        <v>0</v>
      </c>
      <c r="G163" s="563">
        <v>5941.01</v>
      </c>
      <c r="H163" s="563">
        <f t="shared" si="17"/>
        <v>0</v>
      </c>
      <c r="I163" s="563">
        <v>5801.01</v>
      </c>
      <c r="J163" s="562">
        <v>7569.61</v>
      </c>
      <c r="K163" s="564">
        <v>21772.22</v>
      </c>
      <c r="L163" s="564">
        <v>2722.59</v>
      </c>
      <c r="M163" s="564">
        <v>5273.1</v>
      </c>
      <c r="N163" s="177">
        <f t="shared" si="15"/>
        <v>-14202.61</v>
      </c>
      <c r="O163" s="178">
        <f t="shared" si="16"/>
        <v>-0.65232713981394641</v>
      </c>
      <c r="P163" s="179"/>
      <c r="Q163" s="179"/>
      <c r="R163" s="179"/>
      <c r="S163" s="570"/>
    </row>
    <row r="164" spans="1:25" s="182" customFormat="1" x14ac:dyDescent="0.25">
      <c r="A164" s="132" t="s">
        <v>217</v>
      </c>
      <c r="B164" s="174" t="s">
        <v>4670</v>
      </c>
      <c r="C164" s="175"/>
      <c r="D164" s="175">
        <v>59243.199999999997</v>
      </c>
      <c r="E164" s="562">
        <f>+VLOOKUP(A164,'[3]Bilancino di verifica'!$B$425:$P$910,15,FALSE)</f>
        <v>59243.199999999997</v>
      </c>
      <c r="F164" s="562">
        <f t="shared" si="18"/>
        <v>0</v>
      </c>
      <c r="G164" s="563">
        <v>59243.199999999997</v>
      </c>
      <c r="H164" s="563">
        <f t="shared" si="17"/>
        <v>0</v>
      </c>
      <c r="I164" s="563">
        <v>53871.7</v>
      </c>
      <c r="J164" s="562">
        <v>80561.48</v>
      </c>
      <c r="K164" s="564">
        <v>132026.31</v>
      </c>
      <c r="L164" s="564">
        <v>24660.13</v>
      </c>
      <c r="M164" s="564">
        <v>39086.699999999997</v>
      </c>
      <c r="N164" s="177">
        <f t="shared" si="15"/>
        <v>-51464.83</v>
      </c>
      <c r="O164" s="178">
        <f t="shared" si="16"/>
        <v>-0.38980738005932303</v>
      </c>
      <c r="P164" s="179"/>
      <c r="Q164" s="179"/>
      <c r="R164" s="179"/>
    </row>
    <row r="165" spans="1:25" s="182" customFormat="1" x14ac:dyDescent="0.25">
      <c r="A165" s="132" t="s">
        <v>218</v>
      </c>
      <c r="B165" s="174" t="s">
        <v>4671</v>
      </c>
      <c r="C165" s="175"/>
      <c r="D165" s="175">
        <v>37343.9</v>
      </c>
      <c r="E165" s="562">
        <f>+VLOOKUP(A165,'[3]Bilancino di verifica'!$B$425:$P$910,15,FALSE)</f>
        <v>37343.9</v>
      </c>
      <c r="F165" s="562">
        <f t="shared" si="18"/>
        <v>0</v>
      </c>
      <c r="G165" s="563">
        <v>37343.9</v>
      </c>
      <c r="H165" s="563">
        <f t="shared" si="17"/>
        <v>0</v>
      </c>
      <c r="I165" s="563">
        <v>23763.48</v>
      </c>
      <c r="J165" s="562">
        <v>33213.65</v>
      </c>
      <c r="K165" s="564">
        <v>73958.880000000005</v>
      </c>
      <c r="L165" s="564">
        <v>105462.95</v>
      </c>
      <c r="M165" s="564">
        <v>127432.19</v>
      </c>
      <c r="N165" s="177">
        <f t="shared" si="15"/>
        <v>-40745.230000000003</v>
      </c>
      <c r="O165" s="178">
        <f t="shared" si="16"/>
        <v>-0.55091734758557731</v>
      </c>
      <c r="P165" s="179"/>
      <c r="Q165" s="179"/>
      <c r="R165" s="179"/>
      <c r="S165" s="570"/>
    </row>
    <row r="166" spans="1:25" s="182" customFormat="1" x14ac:dyDescent="0.25">
      <c r="A166" s="132" t="s">
        <v>219</v>
      </c>
      <c r="B166" s="174" t="s">
        <v>4672</v>
      </c>
      <c r="C166" s="175"/>
      <c r="D166" s="175">
        <v>14664.1</v>
      </c>
      <c r="E166" s="562">
        <f>+VLOOKUP(A166,'[3]Bilancino di verifica'!$B$425:$P$910,15,FALSE)</f>
        <v>14664.1</v>
      </c>
      <c r="F166" s="562">
        <f t="shared" si="18"/>
        <v>0</v>
      </c>
      <c r="G166" s="563">
        <v>14664.1</v>
      </c>
      <c r="H166" s="563">
        <f t="shared" si="17"/>
        <v>0</v>
      </c>
      <c r="I166" s="563">
        <v>14577.1</v>
      </c>
      <c r="J166" s="562">
        <v>13397.83</v>
      </c>
      <c r="K166" s="564">
        <v>49891.28</v>
      </c>
      <c r="L166" s="564">
        <v>35071.75</v>
      </c>
      <c r="M166" s="564">
        <v>42887.199999999997</v>
      </c>
      <c r="N166" s="177">
        <f t="shared" si="15"/>
        <v>-36493.449999999997</v>
      </c>
      <c r="O166" s="178">
        <f t="shared" si="16"/>
        <v>-0.73145948550528261</v>
      </c>
      <c r="P166" s="179"/>
      <c r="Q166" s="179"/>
      <c r="R166" s="179"/>
      <c r="S166" s="570"/>
    </row>
    <row r="167" spans="1:25" s="182" customFormat="1" x14ac:dyDescent="0.25">
      <c r="A167" s="132" t="s">
        <v>220</v>
      </c>
      <c r="B167" s="174" t="s">
        <v>4673</v>
      </c>
      <c r="C167" s="175"/>
      <c r="D167" s="175">
        <v>174174.7</v>
      </c>
      <c r="E167" s="562">
        <f>+VLOOKUP(A167,'[3]Bilancino di verifica'!$B$425:$P$910,15,FALSE)</f>
        <v>174174.7</v>
      </c>
      <c r="F167" s="562">
        <f t="shared" si="18"/>
        <v>0</v>
      </c>
      <c r="G167" s="563">
        <v>174174.7</v>
      </c>
      <c r="H167" s="563">
        <f t="shared" si="17"/>
        <v>0</v>
      </c>
      <c r="I167" s="563">
        <v>140605.70000000001</v>
      </c>
      <c r="J167" s="562">
        <v>142959.76</v>
      </c>
      <c r="K167" s="564">
        <v>136011.5</v>
      </c>
      <c r="L167" s="564">
        <v>123648.8</v>
      </c>
      <c r="M167" s="564">
        <v>123119.33</v>
      </c>
      <c r="N167" s="177">
        <f t="shared" si="15"/>
        <v>6948.2600000000093</v>
      </c>
      <c r="O167" s="178">
        <f t="shared" si="16"/>
        <v>5.1085827301367966E-2</v>
      </c>
      <c r="P167" s="179"/>
      <c r="Q167" s="179"/>
      <c r="R167" s="179"/>
      <c r="S167" s="570"/>
    </row>
    <row r="168" spans="1:25" s="182" customFormat="1" x14ac:dyDescent="0.25">
      <c r="A168" s="132" t="s">
        <v>221</v>
      </c>
      <c r="B168" s="174" t="s">
        <v>4674</v>
      </c>
      <c r="C168" s="175"/>
      <c r="D168" s="175">
        <v>0</v>
      </c>
      <c r="E168" s="562">
        <f>+VLOOKUP(A168,'[3]Bilancino di verifica'!$B$425:$P$910,15,FALSE)</f>
        <v>0</v>
      </c>
      <c r="F168" s="562">
        <f t="shared" si="18"/>
        <v>0</v>
      </c>
      <c r="G168" s="563">
        <v>0</v>
      </c>
      <c r="H168" s="563">
        <f t="shared" si="17"/>
        <v>0</v>
      </c>
      <c r="I168" s="563">
        <v>0</v>
      </c>
      <c r="J168" s="562">
        <v>0</v>
      </c>
      <c r="K168" s="564">
        <v>0</v>
      </c>
      <c r="L168" s="564">
        <v>0</v>
      </c>
      <c r="M168" s="564">
        <v>0</v>
      </c>
      <c r="N168" s="177">
        <f t="shared" si="15"/>
        <v>0</v>
      </c>
      <c r="O168" s="178" t="e">
        <f t="shared" si="16"/>
        <v>#DIV/0!</v>
      </c>
      <c r="P168" s="179"/>
      <c r="Q168" s="179"/>
      <c r="R168" s="179"/>
      <c r="S168" s="199"/>
    </row>
    <row r="169" spans="1:25" s="182" customFormat="1" x14ac:dyDescent="0.25">
      <c r="A169" s="132" t="s">
        <v>222</v>
      </c>
      <c r="B169" s="174" t="s">
        <v>4675</v>
      </c>
      <c r="C169" s="175"/>
      <c r="D169" s="175">
        <v>1192.21</v>
      </c>
      <c r="E169" s="562">
        <f>+VLOOKUP(A169,'[3]Bilancino di verifica'!$B$425:$P$910,15,FALSE)</f>
        <v>1192.21</v>
      </c>
      <c r="F169" s="562">
        <f t="shared" si="18"/>
        <v>0</v>
      </c>
      <c r="G169" s="563">
        <v>1192.21</v>
      </c>
      <c r="H169" s="563">
        <f t="shared" si="17"/>
        <v>0</v>
      </c>
      <c r="I169" s="563">
        <v>1159.45</v>
      </c>
      <c r="J169" s="562">
        <v>3118.9</v>
      </c>
      <c r="K169" s="564">
        <v>2502.1</v>
      </c>
      <c r="L169" s="564">
        <v>4465.8999999999996</v>
      </c>
      <c r="M169" s="564">
        <v>3062.3</v>
      </c>
      <c r="N169" s="177">
        <f t="shared" si="15"/>
        <v>616.80000000000018</v>
      </c>
      <c r="O169" s="178">
        <f t="shared" si="16"/>
        <v>0.24651292913952288</v>
      </c>
      <c r="P169" s="179"/>
      <c r="Q169" s="179"/>
      <c r="R169" s="179"/>
      <c r="S169" s="199"/>
    </row>
    <row r="170" spans="1:25" s="182" customFormat="1" x14ac:dyDescent="0.25">
      <c r="A170" s="132" t="s">
        <v>223</v>
      </c>
      <c r="B170" s="174" t="s">
        <v>4676</v>
      </c>
      <c r="C170" s="175"/>
      <c r="D170" s="175">
        <v>65412</v>
      </c>
      <c r="E170" s="562">
        <f>+VLOOKUP(A170,'[3]Bilancino di verifica'!$B$425:$P$910,15,FALSE)</f>
        <v>65412</v>
      </c>
      <c r="F170" s="562">
        <f t="shared" si="18"/>
        <v>0</v>
      </c>
      <c r="G170" s="563">
        <v>65412</v>
      </c>
      <c r="H170" s="563">
        <f t="shared" si="17"/>
        <v>0</v>
      </c>
      <c r="I170" s="563">
        <v>37148</v>
      </c>
      <c r="J170" s="562">
        <v>46138.9</v>
      </c>
      <c r="K170" s="564">
        <v>16316.66</v>
      </c>
      <c r="L170" s="564">
        <v>16784.66</v>
      </c>
      <c r="M170" s="564">
        <v>10748.66</v>
      </c>
      <c r="N170" s="177">
        <f t="shared" si="15"/>
        <v>29822.240000000002</v>
      </c>
      <c r="O170" s="178">
        <f t="shared" si="16"/>
        <v>1.827717192121427</v>
      </c>
      <c r="P170" s="179"/>
      <c r="Q170" s="179"/>
      <c r="R170" s="179"/>
      <c r="S170" s="570"/>
    </row>
    <row r="171" spans="1:25" s="182" customFormat="1" x14ac:dyDescent="0.25">
      <c r="A171" s="132" t="s">
        <v>224</v>
      </c>
      <c r="B171" s="174" t="s">
        <v>4677</v>
      </c>
      <c r="C171" s="175"/>
      <c r="D171" s="175">
        <v>3484.66</v>
      </c>
      <c r="E171" s="562">
        <f>+VLOOKUP(A171,'[3]Bilancino di verifica'!$B$425:$P$910,15,FALSE)</f>
        <v>3484.66</v>
      </c>
      <c r="F171" s="562">
        <f t="shared" si="18"/>
        <v>0</v>
      </c>
      <c r="G171" s="563">
        <v>3484.66</v>
      </c>
      <c r="H171" s="563">
        <f t="shared" si="17"/>
        <v>0</v>
      </c>
      <c r="I171" s="563">
        <v>2631.12</v>
      </c>
      <c r="J171" s="562">
        <v>1821.08</v>
      </c>
      <c r="K171" s="564">
        <v>13209</v>
      </c>
      <c r="L171" s="564">
        <v>14745.05</v>
      </c>
      <c r="M171" s="564">
        <v>15395.24</v>
      </c>
      <c r="N171" s="177">
        <f t="shared" si="15"/>
        <v>-11387.92</v>
      </c>
      <c r="O171" s="178">
        <f t="shared" si="16"/>
        <v>-0.86213339389809973</v>
      </c>
      <c r="P171" s="179"/>
      <c r="Q171" s="179"/>
      <c r="R171" s="179"/>
      <c r="S171" s="570"/>
    </row>
    <row r="172" spans="1:25" s="182" customFormat="1" x14ac:dyDescent="0.25">
      <c r="A172" s="132" t="s">
        <v>225</v>
      </c>
      <c r="B172" s="174" t="s">
        <v>4678</v>
      </c>
      <c r="C172" s="175"/>
      <c r="D172" s="175">
        <v>0</v>
      </c>
      <c r="E172" s="562">
        <f>+VLOOKUP(A172,'[3]Bilancino di verifica'!$B$425:$P$910,15,FALSE)</f>
        <v>0</v>
      </c>
      <c r="F172" s="562">
        <f t="shared" si="18"/>
        <v>0</v>
      </c>
      <c r="G172" s="563">
        <v>0</v>
      </c>
      <c r="H172" s="563">
        <f t="shared" si="17"/>
        <v>0</v>
      </c>
      <c r="I172" s="563">
        <v>0</v>
      </c>
      <c r="J172" s="562">
        <v>0</v>
      </c>
      <c r="K172" s="564">
        <v>0</v>
      </c>
      <c r="L172" s="564">
        <v>4159</v>
      </c>
      <c r="M172" s="564">
        <v>4158.62</v>
      </c>
      <c r="N172" s="177">
        <f t="shared" si="15"/>
        <v>0</v>
      </c>
      <c r="O172" s="178" t="e">
        <f t="shared" si="16"/>
        <v>#DIV/0!</v>
      </c>
      <c r="P172" s="179"/>
      <c r="Q172" s="179"/>
      <c r="R172" s="179"/>
      <c r="S172" s="570"/>
      <c r="Y172" s="173"/>
    </row>
    <row r="173" spans="1:25" s="182" customFormat="1" x14ac:dyDescent="0.25">
      <c r="A173" s="132" t="s">
        <v>226</v>
      </c>
      <c r="B173" s="174" t="s">
        <v>4679</v>
      </c>
      <c r="C173" s="175"/>
      <c r="D173" s="175">
        <v>23723.379999999997</v>
      </c>
      <c r="E173" s="562">
        <f>+VLOOKUP(A173,'[3]Bilancino di verifica'!$B$425:$P$910,15,FALSE)</f>
        <v>23723.379999999997</v>
      </c>
      <c r="F173" s="562">
        <f t="shared" si="18"/>
        <v>0</v>
      </c>
      <c r="G173" s="563">
        <v>23723.379999999997</v>
      </c>
      <c r="H173" s="563">
        <f t="shared" si="17"/>
        <v>0</v>
      </c>
      <c r="I173" s="563">
        <v>17982.169999999998</v>
      </c>
      <c r="J173" s="562">
        <v>17288</v>
      </c>
      <c r="K173" s="564">
        <v>17118</v>
      </c>
      <c r="L173" s="564">
        <v>19520</v>
      </c>
      <c r="M173" s="564">
        <v>17930.490000000002</v>
      </c>
      <c r="N173" s="177">
        <f t="shared" si="15"/>
        <v>170</v>
      </c>
      <c r="O173" s="178">
        <f t="shared" si="16"/>
        <v>9.9310667134010974E-3</v>
      </c>
      <c r="P173" s="179"/>
      <c r="Q173" s="179"/>
      <c r="R173" s="179"/>
      <c r="S173" s="570"/>
      <c r="Y173" s="173"/>
    </row>
    <row r="174" spans="1:25" s="182" customFormat="1" x14ac:dyDescent="0.25">
      <c r="A174" s="132" t="s">
        <v>227</v>
      </c>
      <c r="B174" s="174" t="s">
        <v>4680</v>
      </c>
      <c r="C174" s="175"/>
      <c r="D174" s="175">
        <v>188782.95</v>
      </c>
      <c r="E174" s="562">
        <f>+VLOOKUP(A174,'[3]Bilancino di verifica'!$B$425:$P$910,15,FALSE)</f>
        <v>188782.95</v>
      </c>
      <c r="F174" s="562">
        <f t="shared" si="18"/>
        <v>0</v>
      </c>
      <c r="G174" s="563">
        <v>188782.95</v>
      </c>
      <c r="H174" s="563">
        <f t="shared" si="17"/>
        <v>0</v>
      </c>
      <c r="I174" s="563">
        <v>118778.15</v>
      </c>
      <c r="J174" s="562">
        <v>126213.34</v>
      </c>
      <c r="K174" s="564">
        <v>150045.47</v>
      </c>
      <c r="L174" s="564">
        <v>119369.66</v>
      </c>
      <c r="M174" s="564">
        <v>96084.71</v>
      </c>
      <c r="N174" s="177">
        <f t="shared" si="15"/>
        <v>-23832.130000000005</v>
      </c>
      <c r="O174" s="178">
        <f t="shared" si="16"/>
        <v>-0.15883271917506075</v>
      </c>
      <c r="P174" s="179"/>
      <c r="Q174" s="179"/>
      <c r="R174" s="179"/>
      <c r="S174" s="570"/>
      <c r="Y174" s="173"/>
    </row>
    <row r="175" spans="1:25" s="182" customFormat="1" x14ac:dyDescent="0.25">
      <c r="A175" s="132" t="s">
        <v>228</v>
      </c>
      <c r="B175" s="174" t="s">
        <v>4681</v>
      </c>
      <c r="C175" s="175"/>
      <c r="D175" s="175">
        <v>15425.460000000001</v>
      </c>
      <c r="E175" s="562">
        <f>+VLOOKUP(A175,'[3]Bilancino di verifica'!$B$425:$P$910,15,FALSE)</f>
        <v>15425.460000000001</v>
      </c>
      <c r="F175" s="562">
        <f t="shared" si="18"/>
        <v>0</v>
      </c>
      <c r="G175" s="563">
        <v>15425.460000000001</v>
      </c>
      <c r="H175" s="563">
        <f t="shared" si="17"/>
        <v>0</v>
      </c>
      <c r="I175" s="563">
        <v>14687.54</v>
      </c>
      <c r="J175" s="562">
        <v>12870.8</v>
      </c>
      <c r="K175" s="564">
        <v>11310</v>
      </c>
      <c r="L175" s="564">
        <v>12789</v>
      </c>
      <c r="M175" s="564">
        <v>14739.31</v>
      </c>
      <c r="N175" s="177">
        <f t="shared" si="15"/>
        <v>1560.7999999999993</v>
      </c>
      <c r="O175" s="178">
        <f t="shared" si="16"/>
        <v>0.13800176834659586</v>
      </c>
      <c r="P175" s="179"/>
      <c r="Q175" s="179"/>
      <c r="R175" s="179"/>
      <c r="S175" s="570"/>
      <c r="Y175" s="173"/>
    </row>
    <row r="176" spans="1:25" s="182" customFormat="1" x14ac:dyDescent="0.25">
      <c r="A176" s="132" t="s">
        <v>229</v>
      </c>
      <c r="B176" s="174" t="s">
        <v>4682</v>
      </c>
      <c r="C176" s="175"/>
      <c r="D176" s="175">
        <v>0</v>
      </c>
      <c r="E176" s="562">
        <f>+VLOOKUP(A176,'[3]Bilancino di verifica'!$B$425:$P$910,15,FALSE)</f>
        <v>0</v>
      </c>
      <c r="F176" s="562">
        <f t="shared" si="18"/>
        <v>0</v>
      </c>
      <c r="G176" s="563">
        <v>0</v>
      </c>
      <c r="H176" s="563">
        <f t="shared" si="17"/>
        <v>0</v>
      </c>
      <c r="I176" s="563">
        <v>0</v>
      </c>
      <c r="J176" s="562">
        <v>950</v>
      </c>
      <c r="K176" s="564">
        <v>0</v>
      </c>
      <c r="L176" s="564">
        <v>0</v>
      </c>
      <c r="M176" s="564">
        <v>0</v>
      </c>
      <c r="N176" s="177">
        <f t="shared" si="15"/>
        <v>950</v>
      </c>
      <c r="O176" s="178" t="e">
        <f t="shared" si="16"/>
        <v>#DIV/0!</v>
      </c>
      <c r="P176" s="179"/>
      <c r="Q176" s="179"/>
      <c r="R176" s="179"/>
      <c r="S176" s="570"/>
      <c r="Y176" s="173"/>
    </row>
    <row r="177" spans="1:25" s="182" customFormat="1" x14ac:dyDescent="0.25">
      <c r="A177" s="132" t="s">
        <v>230</v>
      </c>
      <c r="B177" s="174" t="s">
        <v>4683</v>
      </c>
      <c r="C177" s="175"/>
      <c r="D177" s="175">
        <v>3665</v>
      </c>
      <c r="E177" s="562">
        <f>+VLOOKUP(A177,'[3]Bilancino di verifica'!$B$425:$P$910,15,FALSE)</f>
        <v>3665</v>
      </c>
      <c r="F177" s="562">
        <f t="shared" si="18"/>
        <v>0</v>
      </c>
      <c r="G177" s="563">
        <v>3665</v>
      </c>
      <c r="H177" s="563">
        <f t="shared" si="17"/>
        <v>0</v>
      </c>
      <c r="I177" s="563">
        <v>3585</v>
      </c>
      <c r="J177" s="562">
        <v>1645</v>
      </c>
      <c r="K177" s="564">
        <v>1300</v>
      </c>
      <c r="L177" s="564">
        <v>3019.66</v>
      </c>
      <c r="M177" s="564">
        <v>50385.51</v>
      </c>
      <c r="N177" s="177">
        <f t="shared" si="15"/>
        <v>345</v>
      </c>
      <c r="O177" s="178">
        <f t="shared" si="16"/>
        <v>0.26538461538461539</v>
      </c>
      <c r="P177" s="179"/>
      <c r="Q177" s="179"/>
      <c r="R177" s="179"/>
      <c r="S177" s="570"/>
      <c r="Y177" s="173"/>
    </row>
    <row r="178" spans="1:25" s="182" customFormat="1" x14ac:dyDescent="0.25">
      <c r="A178" s="132" t="s">
        <v>231</v>
      </c>
      <c r="B178" s="174" t="s">
        <v>4684</v>
      </c>
      <c r="C178" s="175"/>
      <c r="D178" s="175">
        <v>3412.7</v>
      </c>
      <c r="E178" s="562">
        <f>+VLOOKUP(A178,'[3]Bilancino di verifica'!$B$425:$P$910,15,FALSE)</f>
        <v>3412.7</v>
      </c>
      <c r="F178" s="562">
        <f t="shared" si="18"/>
        <v>0</v>
      </c>
      <c r="G178" s="563">
        <v>3412.7</v>
      </c>
      <c r="H178" s="563">
        <f t="shared" si="17"/>
        <v>0</v>
      </c>
      <c r="I178" s="563">
        <v>3317.16</v>
      </c>
      <c r="J178" s="562">
        <v>3942.18</v>
      </c>
      <c r="K178" s="564">
        <v>7422.18</v>
      </c>
      <c r="L178" s="564">
        <v>8432.18</v>
      </c>
      <c r="M178" s="564">
        <v>5012.18</v>
      </c>
      <c r="N178" s="177">
        <f t="shared" si="15"/>
        <v>-3480.0000000000005</v>
      </c>
      <c r="O178" s="178">
        <f t="shared" si="16"/>
        <v>-0.46886494264488338</v>
      </c>
      <c r="P178" s="179"/>
      <c r="Q178" s="179"/>
      <c r="R178" s="179"/>
      <c r="S178" s="570"/>
      <c r="Y178" s="173"/>
    </row>
    <row r="179" spans="1:25" s="182" customFormat="1" x14ac:dyDescent="0.25">
      <c r="A179" s="132" t="s">
        <v>232</v>
      </c>
      <c r="B179" s="174" t="s">
        <v>4685</v>
      </c>
      <c r="C179" s="175"/>
      <c r="D179" s="175">
        <v>0</v>
      </c>
      <c r="E179" s="562">
        <f>+VLOOKUP(A179,'[3]Bilancino di verifica'!$B$425:$P$910,15,FALSE)</f>
        <v>0</v>
      </c>
      <c r="F179" s="562">
        <f t="shared" si="18"/>
        <v>0</v>
      </c>
      <c r="G179" s="563">
        <v>0</v>
      </c>
      <c r="H179" s="563">
        <f t="shared" si="17"/>
        <v>0</v>
      </c>
      <c r="I179" s="563">
        <v>0</v>
      </c>
      <c r="J179" s="562">
        <v>0</v>
      </c>
      <c r="K179" s="564">
        <v>0</v>
      </c>
      <c r="L179" s="564">
        <v>0</v>
      </c>
      <c r="M179" s="564">
        <v>0</v>
      </c>
      <c r="N179" s="177">
        <f t="shared" si="15"/>
        <v>0</v>
      </c>
      <c r="O179" s="178" t="e">
        <f t="shared" si="16"/>
        <v>#DIV/0!</v>
      </c>
      <c r="P179" s="179"/>
      <c r="Q179" s="179"/>
      <c r="R179" s="179"/>
      <c r="Y179" s="173"/>
    </row>
    <row r="180" spans="1:25" s="182" customFormat="1" x14ac:dyDescent="0.25">
      <c r="A180" s="132" t="s">
        <v>233</v>
      </c>
      <c r="B180" s="174" t="s">
        <v>4686</v>
      </c>
      <c r="C180" s="175"/>
      <c r="D180" s="175">
        <v>17860.25</v>
      </c>
      <c r="E180" s="562">
        <f>+VLOOKUP(A180,'[3]Bilancino di verifica'!$B$425:$P$910,15,FALSE)</f>
        <v>17860.25</v>
      </c>
      <c r="F180" s="562">
        <f t="shared" si="18"/>
        <v>0</v>
      </c>
      <c r="G180" s="563">
        <v>17860.25</v>
      </c>
      <c r="H180" s="563">
        <f t="shared" si="17"/>
        <v>0</v>
      </c>
      <c r="I180" s="563">
        <v>14178.62</v>
      </c>
      <c r="J180" s="562">
        <v>52002.15</v>
      </c>
      <c r="K180" s="564">
        <v>58221.279999999999</v>
      </c>
      <c r="L180" s="564">
        <v>73442.11</v>
      </c>
      <c r="M180" s="564">
        <v>71243.289999999994</v>
      </c>
      <c r="N180" s="177">
        <f t="shared" si="15"/>
        <v>-6219.1299999999974</v>
      </c>
      <c r="O180" s="178">
        <f t="shared" si="16"/>
        <v>-0.10681884699202761</v>
      </c>
      <c r="P180" s="179"/>
      <c r="Q180" s="179"/>
      <c r="R180" s="179"/>
      <c r="Y180" s="173"/>
    </row>
    <row r="181" spans="1:25" s="182" customFormat="1" x14ac:dyDescent="0.25">
      <c r="A181" s="435" t="s">
        <v>2335</v>
      </c>
      <c r="B181" s="639" t="s">
        <v>2336</v>
      </c>
      <c r="C181" s="175"/>
      <c r="D181" s="175">
        <v>17032.75</v>
      </c>
      <c r="E181" s="562">
        <f>+VLOOKUP(A181,'[3]Bilancino di verifica'!$B$425:$P$910,15,FALSE)</f>
        <v>17032.75</v>
      </c>
      <c r="F181" s="562">
        <f t="shared" si="18"/>
        <v>0</v>
      </c>
      <c r="G181" s="563">
        <v>17032.75</v>
      </c>
      <c r="H181" s="563">
        <f t="shared" si="17"/>
        <v>0</v>
      </c>
      <c r="I181" s="563">
        <v>13988.21</v>
      </c>
      <c r="J181" s="562"/>
      <c r="K181" s="564"/>
      <c r="L181" s="564"/>
      <c r="M181" s="564"/>
      <c r="N181" s="177"/>
      <c r="O181" s="178"/>
      <c r="P181" s="179"/>
      <c r="Q181" s="179"/>
      <c r="R181" s="179"/>
      <c r="Y181" s="173"/>
    </row>
    <row r="182" spans="1:25" s="182" customFormat="1" x14ac:dyDescent="0.25">
      <c r="A182" s="435" t="s">
        <v>2337</v>
      </c>
      <c r="B182" s="436" t="s">
        <v>2338</v>
      </c>
      <c r="C182" s="175"/>
      <c r="D182" s="175">
        <v>1477.29</v>
      </c>
      <c r="E182" s="562">
        <f>+VLOOKUP(A182,'[3]Bilancino di verifica'!$B$425:$P$910,15,FALSE)</f>
        <v>1477.29</v>
      </c>
      <c r="F182" s="562">
        <f t="shared" si="18"/>
        <v>0</v>
      </c>
      <c r="G182" s="563">
        <v>1477.29</v>
      </c>
      <c r="H182" s="563">
        <f t="shared" si="17"/>
        <v>0</v>
      </c>
      <c r="I182" s="563">
        <v>1064.67</v>
      </c>
      <c r="J182" s="562"/>
      <c r="K182" s="564"/>
      <c r="L182" s="564"/>
      <c r="M182" s="564"/>
      <c r="N182" s="177"/>
      <c r="O182" s="178"/>
      <c r="P182" s="179"/>
      <c r="Q182" s="179"/>
      <c r="R182" s="179"/>
      <c r="Y182" s="173"/>
    </row>
    <row r="183" spans="1:25" s="182" customFormat="1" x14ac:dyDescent="0.25">
      <c r="A183" s="132" t="s">
        <v>234</v>
      </c>
      <c r="B183" s="174" t="s">
        <v>4687</v>
      </c>
      <c r="C183" s="175"/>
      <c r="D183" s="175">
        <v>137879.91</v>
      </c>
      <c r="E183" s="562">
        <f>+VLOOKUP(A183,'[3]Bilancino di verifica'!$B$425:$P$910,15,FALSE)</f>
        <v>137879.91</v>
      </c>
      <c r="F183" s="562">
        <f t="shared" si="18"/>
        <v>0</v>
      </c>
      <c r="G183" s="563">
        <v>137879.91</v>
      </c>
      <c r="H183" s="563">
        <f t="shared" si="17"/>
        <v>0</v>
      </c>
      <c r="I183" s="563">
        <v>118740.42</v>
      </c>
      <c r="J183" s="562">
        <v>78130.899999999994</v>
      </c>
      <c r="K183" s="564">
        <v>146582.93</v>
      </c>
      <c r="L183" s="564">
        <v>180407.7</v>
      </c>
      <c r="M183" s="564">
        <v>213849.9</v>
      </c>
      <c r="N183" s="177">
        <f t="shared" si="15"/>
        <v>-68452.03</v>
      </c>
      <c r="O183" s="178">
        <f t="shared" si="16"/>
        <v>-0.46698500296044021</v>
      </c>
      <c r="P183" s="179"/>
      <c r="Q183" s="179"/>
      <c r="R183" s="179"/>
      <c r="S183" s="570"/>
      <c r="Y183" s="173"/>
    </row>
    <row r="184" spans="1:25" s="182" customFormat="1" x14ac:dyDescent="0.25">
      <c r="A184" s="435" t="s">
        <v>2339</v>
      </c>
      <c r="B184" s="639" t="s">
        <v>2340</v>
      </c>
      <c r="C184" s="175"/>
      <c r="D184" s="175">
        <v>25158.960000000003</v>
      </c>
      <c r="E184" s="562">
        <f>+VLOOKUP(A184,'[3]Bilancino di verifica'!$B$425:$P$910,15,FALSE)</f>
        <v>25158.960000000003</v>
      </c>
      <c r="F184" s="562">
        <f t="shared" si="18"/>
        <v>0</v>
      </c>
      <c r="G184" s="563">
        <v>25158.960000000003</v>
      </c>
      <c r="H184" s="563">
        <f t="shared" si="17"/>
        <v>0</v>
      </c>
      <c r="I184" s="563">
        <v>23632.58</v>
      </c>
      <c r="J184" s="562"/>
      <c r="K184" s="564"/>
      <c r="L184" s="564"/>
      <c r="M184" s="564"/>
      <c r="N184" s="177"/>
      <c r="O184" s="178"/>
      <c r="P184" s="179"/>
      <c r="Q184" s="179"/>
      <c r="R184" s="179"/>
      <c r="S184" s="570"/>
      <c r="Y184" s="173"/>
    </row>
    <row r="185" spans="1:25" s="182" customFormat="1" x14ac:dyDescent="0.25">
      <c r="A185" s="132" t="s">
        <v>80</v>
      </c>
      <c r="B185" s="174" t="s">
        <v>79</v>
      </c>
      <c r="C185" s="175"/>
      <c r="D185" s="175">
        <v>119114.08</v>
      </c>
      <c r="E185" s="562">
        <f>+VLOOKUP(A185,'[3]Bilancino di verifica'!$B$425:$P$910,15,FALSE)</f>
        <v>119114.08</v>
      </c>
      <c r="F185" s="562">
        <f t="shared" si="18"/>
        <v>0</v>
      </c>
      <c r="G185" s="563">
        <v>119114.08</v>
      </c>
      <c r="H185" s="563">
        <f t="shared" si="17"/>
        <v>0</v>
      </c>
      <c r="I185" s="563">
        <v>97996.84</v>
      </c>
      <c r="J185" s="562">
        <v>183159.54</v>
      </c>
      <c r="K185" s="564">
        <v>46278.82</v>
      </c>
      <c r="L185" s="564">
        <v>44993.61</v>
      </c>
      <c r="M185" s="564">
        <v>48378.05</v>
      </c>
      <c r="N185" s="177">
        <f t="shared" si="15"/>
        <v>136880.72</v>
      </c>
      <c r="O185" s="178">
        <f t="shared" si="16"/>
        <v>2.9577400633810456</v>
      </c>
      <c r="P185" s="179"/>
      <c r="Q185" s="179"/>
      <c r="R185" s="179"/>
      <c r="S185" s="570"/>
      <c r="Y185" s="173"/>
    </row>
    <row r="186" spans="1:25" s="182" customFormat="1" x14ac:dyDescent="0.25">
      <c r="A186" s="132" t="s">
        <v>235</v>
      </c>
      <c r="B186" s="174" t="s">
        <v>4688</v>
      </c>
      <c r="C186" s="175"/>
      <c r="D186" s="175">
        <v>24572.89</v>
      </c>
      <c r="E186" s="562">
        <f>+VLOOKUP(A186,'[3]Bilancino di verifica'!$B$425:$P$910,15,FALSE)</f>
        <v>24572.89</v>
      </c>
      <c r="F186" s="562">
        <f t="shared" si="18"/>
        <v>0</v>
      </c>
      <c r="G186" s="563">
        <v>24572.89</v>
      </c>
      <c r="H186" s="563">
        <f t="shared" si="17"/>
        <v>0</v>
      </c>
      <c r="I186" s="563">
        <v>18413.439999999999</v>
      </c>
      <c r="J186" s="562">
        <v>17137.330000000002</v>
      </c>
      <c r="K186" s="564">
        <v>28146.080000000002</v>
      </c>
      <c r="L186" s="564">
        <v>31747.67</v>
      </c>
      <c r="M186" s="564">
        <v>22520.240000000002</v>
      </c>
      <c r="N186" s="177">
        <f t="shared" si="15"/>
        <v>-11008.75</v>
      </c>
      <c r="O186" s="178">
        <f t="shared" si="16"/>
        <v>-0.39112906664089631</v>
      </c>
      <c r="P186" s="179"/>
      <c r="Q186" s="179"/>
      <c r="R186" s="179"/>
      <c r="S186" s="570"/>
      <c r="Y186" s="173"/>
    </row>
    <row r="187" spans="1:25" s="182" customFormat="1" x14ac:dyDescent="0.25">
      <c r="A187" s="132" t="s">
        <v>236</v>
      </c>
      <c r="B187" s="174" t="s">
        <v>4689</v>
      </c>
      <c r="C187" s="175"/>
      <c r="D187" s="175">
        <v>395.8</v>
      </c>
      <c r="E187" s="562">
        <f>+VLOOKUP(A187,'[3]Bilancino di verifica'!$B$425:$P$910,15,FALSE)</f>
        <v>395.8</v>
      </c>
      <c r="F187" s="562">
        <f t="shared" si="18"/>
        <v>0</v>
      </c>
      <c r="G187" s="563">
        <v>395.8</v>
      </c>
      <c r="H187" s="563">
        <f t="shared" si="17"/>
        <v>0</v>
      </c>
      <c r="I187" s="563">
        <v>395.8</v>
      </c>
      <c r="J187" s="562">
        <v>103</v>
      </c>
      <c r="K187" s="564">
        <v>1960.5</v>
      </c>
      <c r="L187" s="564">
        <v>1263.5999999999999</v>
      </c>
      <c r="M187" s="564">
        <v>132</v>
      </c>
      <c r="N187" s="177">
        <f t="shared" si="15"/>
        <v>-1857.5</v>
      </c>
      <c r="O187" s="178">
        <f t="shared" si="16"/>
        <v>-0.94746238204539657</v>
      </c>
      <c r="P187" s="179"/>
      <c r="Q187" s="179"/>
      <c r="R187" s="179"/>
      <c r="S187" s="570"/>
      <c r="Y187" s="173"/>
    </row>
    <row r="188" spans="1:25" s="182" customFormat="1" x14ac:dyDescent="0.25">
      <c r="A188" s="132" t="s">
        <v>237</v>
      </c>
      <c r="B188" s="174" t="s">
        <v>4690</v>
      </c>
      <c r="C188" s="175"/>
      <c r="D188" s="175">
        <v>145657.47</v>
      </c>
      <c r="E188" s="562">
        <f>+VLOOKUP(A188,'[3]Bilancino di verifica'!$B$425:$P$910,15,FALSE)</f>
        <v>145657.47</v>
      </c>
      <c r="F188" s="562">
        <f t="shared" si="18"/>
        <v>0</v>
      </c>
      <c r="G188" s="563">
        <v>145657.47</v>
      </c>
      <c r="H188" s="563">
        <f t="shared" si="17"/>
        <v>0</v>
      </c>
      <c r="I188" s="563">
        <v>105693.36</v>
      </c>
      <c r="J188" s="562">
        <v>41472.03</v>
      </c>
      <c r="K188" s="564">
        <v>57694</v>
      </c>
      <c r="L188" s="564">
        <v>96358.71</v>
      </c>
      <c r="M188" s="564">
        <v>54934</v>
      </c>
      <c r="N188" s="177">
        <f t="shared" si="15"/>
        <v>-16221.970000000001</v>
      </c>
      <c r="O188" s="178">
        <f t="shared" si="16"/>
        <v>-0.2811725656047423</v>
      </c>
      <c r="P188" s="179"/>
      <c r="Q188" s="179"/>
      <c r="R188" s="179"/>
      <c r="S188" s="570"/>
      <c r="Y188" s="173"/>
    </row>
    <row r="189" spans="1:25" s="182" customFormat="1" x14ac:dyDescent="0.25">
      <c r="A189" s="132" t="s">
        <v>238</v>
      </c>
      <c r="B189" s="174" t="s">
        <v>4691</v>
      </c>
      <c r="C189" s="175"/>
      <c r="D189" s="175">
        <v>280837.76000000001</v>
      </c>
      <c r="E189" s="562">
        <f>+VLOOKUP(A189,'[3]Bilancino di verifica'!$B$425:$P$910,15,FALSE)</f>
        <v>280837.76000000001</v>
      </c>
      <c r="F189" s="562">
        <f t="shared" si="18"/>
        <v>0</v>
      </c>
      <c r="G189" s="563">
        <v>280837.76000000001</v>
      </c>
      <c r="H189" s="563">
        <f t="shared" si="17"/>
        <v>0</v>
      </c>
      <c r="I189" s="563">
        <v>227700.59</v>
      </c>
      <c r="J189" s="562">
        <v>402244.44</v>
      </c>
      <c r="K189" s="564">
        <v>288584.56</v>
      </c>
      <c r="L189" s="564">
        <v>290359.43</v>
      </c>
      <c r="M189" s="564">
        <v>793182.19</v>
      </c>
      <c r="N189" s="177">
        <f t="shared" ref="N189:N207" si="19">+J189-K189</f>
        <v>113659.88</v>
      </c>
      <c r="O189" s="178">
        <f t="shared" ref="O189:O207" si="20">+N189/K189</f>
        <v>0.39385294902818085</v>
      </c>
      <c r="P189" s="179"/>
      <c r="Q189" s="179"/>
      <c r="R189" s="179"/>
      <c r="S189" s="570"/>
      <c r="Y189" s="173"/>
    </row>
    <row r="190" spans="1:25" s="182" customFormat="1" x14ac:dyDescent="0.25">
      <c r="A190" s="132" t="s">
        <v>532</v>
      </c>
      <c r="B190" s="174" t="s">
        <v>531</v>
      </c>
      <c r="C190" s="175"/>
      <c r="D190" s="175">
        <v>19259.460000000003</v>
      </c>
      <c r="E190" s="562">
        <f>+VLOOKUP(A190,'[3]Bilancino di verifica'!$B$425:$P$910,15,FALSE)</f>
        <v>19259.460000000003</v>
      </c>
      <c r="F190" s="562">
        <f t="shared" si="18"/>
        <v>0</v>
      </c>
      <c r="G190" s="563">
        <v>19259.460000000003</v>
      </c>
      <c r="H190" s="563">
        <f t="shared" si="17"/>
        <v>0</v>
      </c>
      <c r="I190" s="563">
        <v>16652.310000000001</v>
      </c>
      <c r="J190" s="562">
        <v>31441.89</v>
      </c>
      <c r="K190" s="564">
        <v>13418.93</v>
      </c>
      <c r="L190" s="564">
        <v>85452</v>
      </c>
      <c r="M190" s="564"/>
      <c r="N190" s="177">
        <f t="shared" si="19"/>
        <v>18022.96</v>
      </c>
      <c r="O190" s="178">
        <f t="shared" si="20"/>
        <v>1.3430996361110759</v>
      </c>
      <c r="P190" s="179"/>
      <c r="Q190" s="179"/>
      <c r="R190" s="179"/>
      <c r="S190" s="570"/>
      <c r="Y190" s="173"/>
    </row>
    <row r="191" spans="1:25" s="182" customFormat="1" x14ac:dyDescent="0.25">
      <c r="A191" s="132" t="s">
        <v>93</v>
      </c>
      <c r="B191" s="174" t="s">
        <v>4692</v>
      </c>
      <c r="C191" s="175"/>
      <c r="D191" s="175">
        <v>7694.9100000000008</v>
      </c>
      <c r="E191" s="562">
        <f>+VLOOKUP(A191,'[3]Bilancino di verifica'!$B$425:$P$910,15,FALSE)</f>
        <v>7694.9100000000008</v>
      </c>
      <c r="F191" s="562">
        <f t="shared" si="18"/>
        <v>0</v>
      </c>
      <c r="G191" s="563">
        <v>7694.9100000000008</v>
      </c>
      <c r="H191" s="563">
        <f t="shared" si="17"/>
        <v>0</v>
      </c>
      <c r="I191" s="563">
        <v>7248.81</v>
      </c>
      <c r="J191" s="562">
        <v>393.48</v>
      </c>
      <c r="K191" s="564">
        <v>1961.54</v>
      </c>
      <c r="L191" s="564">
        <v>3531.04</v>
      </c>
      <c r="M191" s="564">
        <v>281.91000000000003</v>
      </c>
      <c r="N191" s="177">
        <f t="shared" si="19"/>
        <v>-1568.06</v>
      </c>
      <c r="O191" s="178">
        <f t="shared" si="20"/>
        <v>-0.79940251027254094</v>
      </c>
      <c r="P191" s="179"/>
      <c r="Q191" s="179"/>
      <c r="R191" s="179"/>
      <c r="S191" s="199"/>
      <c r="Y191" s="173"/>
    </row>
    <row r="192" spans="1:25" s="182" customFormat="1" x14ac:dyDescent="0.25">
      <c r="A192" s="132" t="s">
        <v>91</v>
      </c>
      <c r="B192" s="174" t="s">
        <v>4</v>
      </c>
      <c r="C192" s="175"/>
      <c r="D192" s="175">
        <v>25237.5</v>
      </c>
      <c r="E192" s="562">
        <f>+VLOOKUP(A192,'[3]Bilancino di verifica'!$B$425:$P$910,15,FALSE)</f>
        <v>25237.5</v>
      </c>
      <c r="F192" s="562">
        <f t="shared" si="18"/>
        <v>0</v>
      </c>
      <c r="G192" s="563">
        <v>25237.5</v>
      </c>
      <c r="H192" s="563">
        <f t="shared" si="17"/>
        <v>0</v>
      </c>
      <c r="I192" s="563">
        <v>25237.5</v>
      </c>
      <c r="J192" s="562">
        <v>17429.48</v>
      </c>
      <c r="K192" s="564">
        <v>11635.9</v>
      </c>
      <c r="L192" s="564">
        <v>7848</v>
      </c>
      <c r="M192" s="564">
        <v>8398.9699999999993</v>
      </c>
      <c r="N192" s="177">
        <f t="shared" si="19"/>
        <v>5793.58</v>
      </c>
      <c r="O192" s="178">
        <f t="shared" si="20"/>
        <v>0.49790561967703401</v>
      </c>
      <c r="P192" s="179"/>
      <c r="Q192" s="179"/>
      <c r="R192" s="179"/>
      <c r="S192" s="570"/>
      <c r="Y192" s="173"/>
    </row>
    <row r="193" spans="1:25" s="182" customFormat="1" x14ac:dyDescent="0.25">
      <c r="A193" s="132" t="s">
        <v>239</v>
      </c>
      <c r="B193" s="174" t="s">
        <v>4693</v>
      </c>
      <c r="C193" s="175"/>
      <c r="D193" s="175">
        <v>1384</v>
      </c>
      <c r="E193" s="562">
        <f>+VLOOKUP(A193,'[3]Bilancino di verifica'!$B$425:$P$910,15,FALSE)</f>
        <v>1384</v>
      </c>
      <c r="F193" s="562">
        <f t="shared" si="18"/>
        <v>0</v>
      </c>
      <c r="G193" s="563">
        <v>1384</v>
      </c>
      <c r="H193" s="563">
        <f t="shared" si="17"/>
        <v>0</v>
      </c>
      <c r="I193" s="563">
        <v>24</v>
      </c>
      <c r="J193" s="562">
        <v>0</v>
      </c>
      <c r="K193" s="564">
        <v>9</v>
      </c>
      <c r="L193" s="564">
        <v>0</v>
      </c>
      <c r="M193" s="564">
        <v>0</v>
      </c>
      <c r="N193" s="177">
        <f t="shared" si="19"/>
        <v>-9</v>
      </c>
      <c r="O193" s="178">
        <f t="shared" si="20"/>
        <v>-1</v>
      </c>
      <c r="P193" s="179"/>
      <c r="Q193" s="179"/>
      <c r="R193" s="179"/>
      <c r="Y193" s="173"/>
    </row>
    <row r="194" spans="1:25" s="182" customFormat="1" x14ac:dyDescent="0.25">
      <c r="A194" s="132" t="s">
        <v>240</v>
      </c>
      <c r="B194" s="174" t="s">
        <v>4694</v>
      </c>
      <c r="C194" s="175"/>
      <c r="D194" s="175">
        <v>0</v>
      </c>
      <c r="E194" s="562">
        <f>+VLOOKUP(A194,'[3]Bilancino di verifica'!$B$425:$P$910,15,FALSE)</f>
        <v>0</v>
      </c>
      <c r="F194" s="562">
        <f t="shared" si="18"/>
        <v>0</v>
      </c>
      <c r="G194" s="563">
        <v>0</v>
      </c>
      <c r="H194" s="563">
        <f t="shared" si="17"/>
        <v>0</v>
      </c>
      <c r="I194" s="563">
        <v>0</v>
      </c>
      <c r="J194" s="562">
        <v>4</v>
      </c>
      <c r="K194" s="564">
        <v>0</v>
      </c>
      <c r="L194" s="564">
        <v>0</v>
      </c>
      <c r="M194" s="564">
        <v>0</v>
      </c>
      <c r="N194" s="177">
        <f t="shared" si="19"/>
        <v>4</v>
      </c>
      <c r="O194" s="178" t="e">
        <f t="shared" si="20"/>
        <v>#DIV/0!</v>
      </c>
      <c r="P194" s="179"/>
      <c r="Q194" s="179"/>
      <c r="R194" s="179"/>
      <c r="Y194" s="173"/>
    </row>
    <row r="195" spans="1:25" s="182" customFormat="1" x14ac:dyDescent="0.25">
      <c r="A195" s="132" t="s">
        <v>241</v>
      </c>
      <c r="B195" s="174" t="s">
        <v>4695</v>
      </c>
      <c r="C195" s="175"/>
      <c r="D195" s="175">
        <v>0</v>
      </c>
      <c r="E195" s="562">
        <f>+VLOOKUP(A195,'[3]Bilancino di verifica'!$B$425:$P$910,15,FALSE)</f>
        <v>0</v>
      </c>
      <c r="F195" s="562">
        <f t="shared" si="18"/>
        <v>0</v>
      </c>
      <c r="G195" s="563">
        <v>0</v>
      </c>
      <c r="H195" s="563">
        <f t="shared" ref="H195:H258" si="21">+E195-G195</f>
        <v>0</v>
      </c>
      <c r="I195" s="563">
        <v>0</v>
      </c>
      <c r="J195" s="562">
        <v>0</v>
      </c>
      <c r="K195" s="564">
        <v>0</v>
      </c>
      <c r="L195" s="564">
        <v>0</v>
      </c>
      <c r="M195" s="564">
        <v>0</v>
      </c>
      <c r="N195" s="177">
        <f t="shared" si="19"/>
        <v>0</v>
      </c>
      <c r="O195" s="178" t="e">
        <f t="shared" si="20"/>
        <v>#DIV/0!</v>
      </c>
      <c r="P195" s="179"/>
      <c r="Q195" s="179"/>
      <c r="R195" s="179"/>
      <c r="S195" s="570"/>
      <c r="Y195" s="173"/>
    </row>
    <row r="196" spans="1:25" s="182" customFormat="1" x14ac:dyDescent="0.25">
      <c r="A196" s="137" t="s">
        <v>254</v>
      </c>
      <c r="B196" s="174" t="s">
        <v>4696</v>
      </c>
      <c r="C196" s="175"/>
      <c r="D196" s="175">
        <v>16803.18</v>
      </c>
      <c r="E196" s="562">
        <f>+VLOOKUP(A196,'[3]Bilancino di verifica'!$B$425:$P$910,15,FALSE)</f>
        <v>16803.18</v>
      </c>
      <c r="F196" s="562">
        <f t="shared" si="18"/>
        <v>0</v>
      </c>
      <c r="G196" s="563">
        <v>16803.18</v>
      </c>
      <c r="H196" s="563">
        <f t="shared" si="21"/>
        <v>0</v>
      </c>
      <c r="I196" s="563">
        <v>13624.37</v>
      </c>
      <c r="J196" s="562">
        <v>16686.86</v>
      </c>
      <c r="K196" s="564">
        <v>14150.83</v>
      </c>
      <c r="L196" s="564">
        <v>18183.080000000002</v>
      </c>
      <c r="M196" s="564">
        <v>26565.599999999999</v>
      </c>
      <c r="N196" s="177">
        <f t="shared" si="19"/>
        <v>2536.0300000000007</v>
      </c>
      <c r="O196" s="178">
        <f t="shared" si="20"/>
        <v>0.17921422276997184</v>
      </c>
      <c r="P196" s="179"/>
      <c r="Q196" s="179"/>
      <c r="R196" s="179"/>
      <c r="S196" s="570"/>
      <c r="Y196" s="173"/>
    </row>
    <row r="197" spans="1:25" s="182" customFormat="1" x14ac:dyDescent="0.25">
      <c r="A197" s="132" t="s">
        <v>255</v>
      </c>
      <c r="B197" s="174" t="s">
        <v>4697</v>
      </c>
      <c r="C197" s="175"/>
      <c r="D197" s="175">
        <v>10131.609999999999</v>
      </c>
      <c r="E197" s="562">
        <f>+VLOOKUP(A197,'[3]Bilancino di verifica'!$B$425:$P$910,15,FALSE)</f>
        <v>10131.609999999999</v>
      </c>
      <c r="F197" s="562">
        <f t="shared" ref="F197:F260" si="22">D197-E197</f>
        <v>0</v>
      </c>
      <c r="G197" s="563">
        <v>10131.609999999999</v>
      </c>
      <c r="H197" s="563">
        <f t="shared" si="21"/>
        <v>0</v>
      </c>
      <c r="I197" s="563">
        <v>8398.7099999999991</v>
      </c>
      <c r="J197" s="562">
        <v>8254.4</v>
      </c>
      <c r="K197" s="564">
        <v>9025.2800000000007</v>
      </c>
      <c r="L197" s="564">
        <v>10221.620000000001</v>
      </c>
      <c r="M197" s="564">
        <v>8623.65</v>
      </c>
      <c r="N197" s="177">
        <f t="shared" si="19"/>
        <v>-770.88000000000102</v>
      </c>
      <c r="O197" s="178">
        <f t="shared" si="20"/>
        <v>-8.5413416536661568E-2</v>
      </c>
      <c r="P197" s="179"/>
      <c r="Q197" s="179"/>
      <c r="R197" s="179"/>
      <c r="S197" s="570"/>
      <c r="Y197" s="173"/>
    </row>
    <row r="198" spans="1:25" s="182" customFormat="1" x14ac:dyDescent="0.25">
      <c r="A198" s="132" t="s">
        <v>256</v>
      </c>
      <c r="B198" s="174" t="s">
        <v>4698</v>
      </c>
      <c r="C198" s="175"/>
      <c r="D198" s="175">
        <v>52456.19</v>
      </c>
      <c r="E198" s="562">
        <f>+VLOOKUP(A198,'[3]Bilancino di verifica'!$B$425:$P$910,15,FALSE)</f>
        <v>52456.19</v>
      </c>
      <c r="F198" s="562">
        <f t="shared" si="22"/>
        <v>0</v>
      </c>
      <c r="G198" s="563">
        <v>52456.19</v>
      </c>
      <c r="H198" s="563">
        <f t="shared" si="21"/>
        <v>0</v>
      </c>
      <c r="I198" s="563">
        <v>38404.300000000003</v>
      </c>
      <c r="J198" s="562">
        <v>40267.480000000003</v>
      </c>
      <c r="K198" s="564">
        <v>36364.19</v>
      </c>
      <c r="L198" s="564">
        <v>31277.49</v>
      </c>
      <c r="M198" s="564">
        <v>28758.880000000001</v>
      </c>
      <c r="N198" s="177">
        <f t="shared" si="19"/>
        <v>3903.2900000000009</v>
      </c>
      <c r="O198" s="178">
        <f t="shared" si="20"/>
        <v>0.10733884076614936</v>
      </c>
      <c r="P198" s="179"/>
      <c r="Q198" s="179"/>
      <c r="R198" s="179"/>
      <c r="S198" s="570"/>
      <c r="Y198" s="173"/>
    </row>
    <row r="199" spans="1:25" s="182" customFormat="1" x14ac:dyDescent="0.25">
      <c r="A199" s="132" t="s">
        <v>242</v>
      </c>
      <c r="B199" s="174" t="s">
        <v>4699</v>
      </c>
      <c r="C199" s="175"/>
      <c r="D199" s="175">
        <v>331641.17</v>
      </c>
      <c r="E199" s="562">
        <f>+VLOOKUP(A199,'[3]Bilancino di verifica'!$B$425:$P$910,15,FALSE)</f>
        <v>269574.71999999997</v>
      </c>
      <c r="F199" s="562">
        <f t="shared" si="22"/>
        <v>62066.450000000012</v>
      </c>
      <c r="G199" s="563">
        <v>269574.71999999997</v>
      </c>
      <c r="H199" s="563">
        <f t="shared" si="21"/>
        <v>0</v>
      </c>
      <c r="I199" s="563">
        <v>264704.71999999997</v>
      </c>
      <c r="J199" s="562">
        <v>339966.85</v>
      </c>
      <c r="K199" s="564">
        <v>94253.04</v>
      </c>
      <c r="L199" s="564">
        <v>120210.67</v>
      </c>
      <c r="M199" s="564">
        <v>119119.29</v>
      </c>
      <c r="N199" s="177">
        <f t="shared" si="19"/>
        <v>245713.81</v>
      </c>
      <c r="O199" s="178">
        <f t="shared" si="20"/>
        <v>2.6069589903943684</v>
      </c>
      <c r="P199" s="179"/>
      <c r="Q199" s="179"/>
      <c r="R199" s="179"/>
      <c r="S199" s="570"/>
      <c r="Y199" s="173"/>
    </row>
    <row r="200" spans="1:25" s="182" customFormat="1" x14ac:dyDescent="0.25">
      <c r="A200" s="132" t="s">
        <v>243</v>
      </c>
      <c r="B200" s="174" t="s">
        <v>4700</v>
      </c>
      <c r="C200" s="175"/>
      <c r="D200" s="175">
        <v>12449.5</v>
      </c>
      <c r="E200" s="562">
        <f>+VLOOKUP(A200,'[3]Bilancino di verifica'!$B$425:$P$910,15,FALSE)</f>
        <v>12449.5</v>
      </c>
      <c r="F200" s="562">
        <f t="shared" si="22"/>
        <v>0</v>
      </c>
      <c r="G200" s="563">
        <v>12449.5</v>
      </c>
      <c r="H200" s="563">
        <f t="shared" si="21"/>
        <v>0</v>
      </c>
      <c r="I200" s="563">
        <v>12212.04</v>
      </c>
      <c r="J200" s="562">
        <v>9163.9599999999991</v>
      </c>
      <c r="K200" s="564">
        <v>7380.91</v>
      </c>
      <c r="L200" s="564">
        <v>0</v>
      </c>
      <c r="M200" s="564">
        <v>0</v>
      </c>
      <c r="N200" s="177">
        <f t="shared" si="19"/>
        <v>1783.0499999999993</v>
      </c>
      <c r="O200" s="178">
        <f t="shared" si="20"/>
        <v>0.24157590324228304</v>
      </c>
      <c r="P200" s="179"/>
      <c r="Q200" s="179"/>
      <c r="R200" s="179"/>
      <c r="Y200" s="173"/>
    </row>
    <row r="201" spans="1:25" s="182" customFormat="1" x14ac:dyDescent="0.25">
      <c r="A201" s="132" t="s">
        <v>244</v>
      </c>
      <c r="B201" s="174" t="s">
        <v>4701</v>
      </c>
      <c r="C201" s="175"/>
      <c r="D201" s="175">
        <v>1500</v>
      </c>
      <c r="E201" s="562">
        <f>+VLOOKUP(A201,'[3]Bilancino di verifica'!$B$425:$P$910,15,FALSE)</f>
        <v>1500</v>
      </c>
      <c r="F201" s="562">
        <f t="shared" si="22"/>
        <v>0</v>
      </c>
      <c r="G201" s="563">
        <v>1500</v>
      </c>
      <c r="H201" s="563">
        <f t="shared" si="21"/>
        <v>0</v>
      </c>
      <c r="I201" s="563">
        <v>1500</v>
      </c>
      <c r="J201" s="562">
        <v>4755</v>
      </c>
      <c r="K201" s="564">
        <v>0</v>
      </c>
      <c r="L201" s="564">
        <v>565.20000000000005</v>
      </c>
      <c r="M201" s="564">
        <v>-250</v>
      </c>
      <c r="N201" s="177">
        <f t="shared" si="19"/>
        <v>4755</v>
      </c>
      <c r="O201" s="178" t="e">
        <f t="shared" si="20"/>
        <v>#DIV/0!</v>
      </c>
      <c r="P201" s="179"/>
      <c r="Q201" s="179"/>
      <c r="R201" s="179"/>
      <c r="Y201" s="173"/>
    </row>
    <row r="202" spans="1:25" s="182" customFormat="1" x14ac:dyDescent="0.25">
      <c r="A202" s="132" t="s">
        <v>4702</v>
      </c>
      <c r="B202" s="174" t="s">
        <v>4703</v>
      </c>
      <c r="C202" s="175"/>
      <c r="D202" s="175">
        <v>0</v>
      </c>
      <c r="E202" s="562">
        <f>+VLOOKUP(A202,'[3]Bilancino di verifica'!$B$425:$P$910,15,FALSE)</f>
        <v>0</v>
      </c>
      <c r="F202" s="562">
        <f t="shared" si="22"/>
        <v>0</v>
      </c>
      <c r="G202" s="563">
        <v>0</v>
      </c>
      <c r="H202" s="563">
        <f t="shared" si="21"/>
        <v>0</v>
      </c>
      <c r="I202" s="563">
        <v>0</v>
      </c>
      <c r="J202" s="562">
        <v>0</v>
      </c>
      <c r="K202" s="564">
        <v>32188.799999999999</v>
      </c>
      <c r="L202" s="564"/>
      <c r="M202" s="564"/>
      <c r="N202" s="177">
        <f t="shared" si="19"/>
        <v>-32188.799999999999</v>
      </c>
      <c r="O202" s="178">
        <f t="shared" si="20"/>
        <v>-1</v>
      </c>
      <c r="P202" s="179"/>
      <c r="Q202" s="179"/>
      <c r="R202" s="179"/>
      <c r="Y202" s="173"/>
    </row>
    <row r="203" spans="1:25" s="182" customFormat="1" x14ac:dyDescent="0.25">
      <c r="A203" s="132" t="s">
        <v>245</v>
      </c>
      <c r="B203" s="174" t="s">
        <v>4704</v>
      </c>
      <c r="C203" s="175"/>
      <c r="D203" s="175">
        <v>73733.820000000007</v>
      </c>
      <c r="E203" s="562">
        <f>+VLOOKUP(A203,'[3]Bilancino di verifica'!$B$425:$P$910,15,FALSE)</f>
        <v>73733.820000000007</v>
      </c>
      <c r="F203" s="562">
        <f t="shared" si="22"/>
        <v>0</v>
      </c>
      <c r="G203" s="563">
        <v>73733.820000000007</v>
      </c>
      <c r="H203" s="563">
        <f t="shared" si="21"/>
        <v>0</v>
      </c>
      <c r="I203" s="563">
        <v>54420.18</v>
      </c>
      <c r="J203" s="562">
        <v>42777.85</v>
      </c>
      <c r="K203" s="564">
        <v>34528.620000000003</v>
      </c>
      <c r="L203" s="564">
        <v>45812.62</v>
      </c>
      <c r="M203" s="564">
        <v>35749.769999999997</v>
      </c>
      <c r="N203" s="177">
        <f t="shared" si="19"/>
        <v>8249.2299999999959</v>
      </c>
      <c r="O203" s="178">
        <f t="shared" si="20"/>
        <v>0.23890992457850893</v>
      </c>
      <c r="P203" s="179"/>
      <c r="Q203" s="179"/>
      <c r="R203" s="179"/>
      <c r="S203" s="570"/>
      <c r="Y203" s="173"/>
    </row>
    <row r="204" spans="1:25" s="182" customFormat="1" x14ac:dyDescent="0.25">
      <c r="A204" s="132" t="s">
        <v>257</v>
      </c>
      <c r="B204" s="174" t="s">
        <v>4705</v>
      </c>
      <c r="C204" s="175"/>
      <c r="D204" s="175">
        <v>3591.67</v>
      </c>
      <c r="E204" s="562">
        <f>+VLOOKUP(A204,'[3]Bilancino di verifica'!$B$425:$P$910,15,FALSE)</f>
        <v>3591.67</v>
      </c>
      <c r="F204" s="562">
        <f t="shared" si="22"/>
        <v>0</v>
      </c>
      <c r="G204" s="563">
        <v>3591.67</v>
      </c>
      <c r="H204" s="563">
        <f t="shared" si="21"/>
        <v>0</v>
      </c>
      <c r="I204" s="563">
        <v>3361.52</v>
      </c>
      <c r="J204" s="562">
        <v>2857.11</v>
      </c>
      <c r="K204" s="564">
        <v>3204.58</v>
      </c>
      <c r="L204" s="564">
        <v>2844.74</v>
      </c>
      <c r="M204" s="564">
        <v>4986.9799999999996</v>
      </c>
      <c r="N204" s="177">
        <f t="shared" si="19"/>
        <v>-347.4699999999998</v>
      </c>
      <c r="O204" s="178">
        <f t="shared" si="20"/>
        <v>-0.10842918572792684</v>
      </c>
      <c r="P204" s="179"/>
      <c r="Q204" s="179"/>
      <c r="R204" s="179"/>
      <c r="S204" s="570"/>
      <c r="Y204" s="173"/>
    </row>
    <row r="205" spans="1:25" s="182" customFormat="1" x14ac:dyDescent="0.25">
      <c r="A205" s="132" t="s">
        <v>258</v>
      </c>
      <c r="B205" s="174" t="s">
        <v>4706</v>
      </c>
      <c r="C205" s="175"/>
      <c r="D205" s="175">
        <v>2751.52</v>
      </c>
      <c r="E205" s="562">
        <f>+VLOOKUP(A205,'[3]Bilancino di verifica'!$B$425:$P$910,15,FALSE)</f>
        <v>2751.52</v>
      </c>
      <c r="F205" s="562">
        <f t="shared" si="22"/>
        <v>0</v>
      </c>
      <c r="G205" s="563">
        <v>2751.52</v>
      </c>
      <c r="H205" s="563">
        <f t="shared" si="21"/>
        <v>0</v>
      </c>
      <c r="I205" s="563">
        <v>2160.75</v>
      </c>
      <c r="J205" s="562">
        <v>748</v>
      </c>
      <c r="K205" s="564">
        <v>450</v>
      </c>
      <c r="L205" s="564">
        <v>373.43</v>
      </c>
      <c r="M205" s="564">
        <v>640</v>
      </c>
      <c r="N205" s="177">
        <f t="shared" si="19"/>
        <v>298</v>
      </c>
      <c r="O205" s="178">
        <f t="shared" si="20"/>
        <v>0.66222222222222227</v>
      </c>
      <c r="P205" s="179"/>
      <c r="Q205" s="179"/>
      <c r="R205" s="179"/>
      <c r="S205" s="570"/>
      <c r="Y205" s="173"/>
    </row>
    <row r="206" spans="1:25" s="182" customFormat="1" x14ac:dyDescent="0.25">
      <c r="A206" s="132" t="s">
        <v>261</v>
      </c>
      <c r="B206" s="174" t="s">
        <v>4707</v>
      </c>
      <c r="C206" s="175"/>
      <c r="D206" s="175">
        <v>0</v>
      </c>
      <c r="E206" s="562">
        <f>+VLOOKUP(A206,'[3]Bilancino di verifica'!$B$425:$P$910,15,FALSE)</f>
        <v>0</v>
      </c>
      <c r="F206" s="562">
        <f t="shared" si="22"/>
        <v>0</v>
      </c>
      <c r="G206" s="563">
        <v>0</v>
      </c>
      <c r="H206" s="563">
        <f t="shared" si="21"/>
        <v>0</v>
      </c>
      <c r="I206" s="563">
        <v>0</v>
      </c>
      <c r="J206" s="562">
        <v>0</v>
      </c>
      <c r="K206" s="564">
        <v>0</v>
      </c>
      <c r="L206" s="564">
        <v>0</v>
      </c>
      <c r="M206" s="564">
        <v>0</v>
      </c>
      <c r="N206" s="177">
        <f t="shared" si="19"/>
        <v>0</v>
      </c>
      <c r="O206" s="178" t="e">
        <f t="shared" si="20"/>
        <v>#DIV/0!</v>
      </c>
      <c r="P206" s="179"/>
      <c r="Q206" s="179"/>
      <c r="R206" s="179"/>
      <c r="Y206" s="173"/>
    </row>
    <row r="207" spans="1:25" s="182" customFormat="1" x14ac:dyDescent="0.25">
      <c r="A207" s="135" t="s">
        <v>253</v>
      </c>
      <c r="B207" s="174" t="s">
        <v>4708</v>
      </c>
      <c r="C207" s="175"/>
      <c r="D207" s="175">
        <v>1411.15</v>
      </c>
      <c r="E207" s="562">
        <f>+VLOOKUP(A207,'[3]Bilancino di verifica'!$B$425:$P$910,15,FALSE)</f>
        <v>1411.15</v>
      </c>
      <c r="F207" s="562">
        <f t="shared" si="22"/>
        <v>0</v>
      </c>
      <c r="G207" s="563">
        <v>1411.15</v>
      </c>
      <c r="H207" s="563">
        <f t="shared" si="21"/>
        <v>0</v>
      </c>
      <c r="I207" s="563">
        <v>1401.15</v>
      </c>
      <c r="J207" s="562">
        <v>1945</v>
      </c>
      <c r="K207" s="564">
        <v>1105.96</v>
      </c>
      <c r="L207" s="564">
        <v>1183.96</v>
      </c>
      <c r="M207" s="564">
        <v>1355.92</v>
      </c>
      <c r="N207" s="177">
        <f t="shared" si="19"/>
        <v>839.04</v>
      </c>
      <c r="O207" s="178">
        <f t="shared" si="20"/>
        <v>0.75865311584505768</v>
      </c>
      <c r="P207" s="179"/>
      <c r="Q207" s="179"/>
      <c r="R207" s="179"/>
      <c r="S207" s="570"/>
      <c r="Y207" s="173"/>
    </row>
    <row r="208" spans="1:25" s="568" customFormat="1" x14ac:dyDescent="0.25">
      <c r="A208" s="185" t="s">
        <v>859</v>
      </c>
      <c r="B208" s="133" t="s">
        <v>860</v>
      </c>
      <c r="C208" s="186"/>
      <c r="D208" s="573">
        <f>SUM(D121:D207)</f>
        <v>13444122.460000001</v>
      </c>
      <c r="E208" s="573">
        <f>SUM(E121:E207)</f>
        <v>13534886.010000002</v>
      </c>
      <c r="F208" s="573">
        <f>SUM(F121:F207)</f>
        <v>-90763.549999999988</v>
      </c>
      <c r="G208" s="573">
        <f>SUM(G121:G207)</f>
        <v>13534886.010000002</v>
      </c>
      <c r="H208" s="573">
        <f t="shared" si="21"/>
        <v>0</v>
      </c>
      <c r="I208" s="573">
        <f>SUM(I121:I207)</f>
        <v>10924206.029999996</v>
      </c>
      <c r="J208" s="574">
        <f>SUM(J121:J207)</f>
        <v>12837186.450000003</v>
      </c>
      <c r="K208" s="575">
        <f>SUBTOTAL(9,K121:K207)</f>
        <v>14396825.740000002</v>
      </c>
      <c r="L208" s="575">
        <f>SUBTOTAL(9,L121:L207)</f>
        <v>18157875.119999997</v>
      </c>
      <c r="M208" s="575">
        <f>SUBTOTAL(9,M121:M207)</f>
        <v>18131703.749999993</v>
      </c>
      <c r="N208" s="188">
        <f>+J208-K208</f>
        <v>-1559639.2899999991</v>
      </c>
      <c r="O208" s="189">
        <f>+N208/M208</f>
        <v>-8.6017249757899872E-2</v>
      </c>
      <c r="P208" s="190"/>
      <c r="Q208" s="190"/>
      <c r="R208" s="190"/>
      <c r="T208" s="588"/>
      <c r="Y208" s="577"/>
    </row>
    <row r="209" spans="1:25" s="182" customFormat="1" x14ac:dyDescent="0.25">
      <c r="A209" s="217"/>
      <c r="B209" s="217"/>
      <c r="C209" s="175"/>
      <c r="D209" s="218"/>
      <c r="E209" s="218"/>
      <c r="F209" s="562">
        <f t="shared" si="22"/>
        <v>0</v>
      </c>
      <c r="G209" s="218"/>
      <c r="H209" s="218">
        <f t="shared" si="21"/>
        <v>0</v>
      </c>
      <c r="I209" s="582"/>
      <c r="J209" s="543"/>
      <c r="K209" s="199"/>
      <c r="L209" s="199"/>
      <c r="M209" s="199"/>
      <c r="N209" s="219"/>
      <c r="O209" s="583"/>
      <c r="P209" s="584"/>
      <c r="Q209" s="584"/>
      <c r="R209" s="585"/>
      <c r="Y209" s="173"/>
    </row>
    <row r="210" spans="1:25" s="182" customFormat="1" x14ac:dyDescent="0.25">
      <c r="A210" s="132" t="s">
        <v>262</v>
      </c>
      <c r="B210" s="174" t="s">
        <v>4709</v>
      </c>
      <c r="C210" s="175"/>
      <c r="D210" s="175">
        <v>0</v>
      </c>
      <c r="E210" s="562">
        <f>+VLOOKUP(A210,'[3]Bilancino di verifica'!$B$425:$P$910,15,FALSE)</f>
        <v>0</v>
      </c>
      <c r="F210" s="562">
        <f t="shared" si="22"/>
        <v>0</v>
      </c>
      <c r="G210" s="563">
        <v>0</v>
      </c>
      <c r="H210" s="563">
        <f t="shared" si="21"/>
        <v>0</v>
      </c>
      <c r="I210" s="563">
        <v>0</v>
      </c>
      <c r="J210" s="562">
        <v>0</v>
      </c>
      <c r="K210" s="564">
        <v>0</v>
      </c>
      <c r="L210" s="564">
        <v>0</v>
      </c>
      <c r="M210" s="564">
        <v>0</v>
      </c>
      <c r="N210" s="177">
        <f>+J210-K210</f>
        <v>0</v>
      </c>
      <c r="O210" s="178"/>
      <c r="P210" s="179"/>
      <c r="Q210" s="179"/>
      <c r="R210" s="179"/>
      <c r="S210" s="570"/>
      <c r="Y210" s="173"/>
    </row>
    <row r="211" spans="1:25" s="182" customFormat="1" x14ac:dyDescent="0.25">
      <c r="A211" s="132" t="s">
        <v>263</v>
      </c>
      <c r="B211" s="174" t="s">
        <v>4710</v>
      </c>
      <c r="C211" s="175"/>
      <c r="D211" s="175">
        <v>198361.65000000002</v>
      </c>
      <c r="E211" s="562">
        <f>+VLOOKUP(A211,'[3]Bilancino di verifica'!$B$425:$P$910,15,FALSE)</f>
        <v>198361.65000000002</v>
      </c>
      <c r="F211" s="562">
        <f t="shared" si="22"/>
        <v>0</v>
      </c>
      <c r="G211" s="563">
        <v>198361.65000000002</v>
      </c>
      <c r="H211" s="563">
        <f t="shared" si="21"/>
        <v>0</v>
      </c>
      <c r="I211" s="563">
        <v>152715.98000000001</v>
      </c>
      <c r="J211" s="562">
        <v>161793.68</v>
      </c>
      <c r="K211" s="564">
        <v>124529.97</v>
      </c>
      <c r="L211" s="564">
        <v>69011.81</v>
      </c>
      <c r="M211" s="564">
        <v>58095.35</v>
      </c>
      <c r="N211" s="177">
        <f t="shared" ref="N211:N268" si="23">+J211-K211</f>
        <v>37263.709999999992</v>
      </c>
      <c r="O211" s="178">
        <f>+N211/K211</f>
        <v>0.29923487494616752</v>
      </c>
      <c r="P211" s="179"/>
      <c r="Q211" s="179"/>
      <c r="R211" s="179"/>
      <c r="Y211" s="173"/>
    </row>
    <row r="212" spans="1:25" s="182" customFormat="1" x14ac:dyDescent="0.25">
      <c r="A212" s="132" t="s">
        <v>264</v>
      </c>
      <c r="B212" s="174" t="s">
        <v>4711</v>
      </c>
      <c r="C212" s="175" t="s">
        <v>861</v>
      </c>
      <c r="D212" s="175">
        <v>21108.69</v>
      </c>
      <c r="E212" s="562">
        <f>+VLOOKUP(A212,'[3]Bilancino di verifica'!$B$425:$P$910,15,FALSE)</f>
        <v>20283.939999999999</v>
      </c>
      <c r="F212" s="562">
        <f t="shared" si="22"/>
        <v>824.75</v>
      </c>
      <c r="G212" s="563">
        <v>20283.939999999999</v>
      </c>
      <c r="H212" s="563">
        <f t="shared" si="21"/>
        <v>0</v>
      </c>
      <c r="I212" s="563">
        <v>16881.82</v>
      </c>
      <c r="J212" s="562">
        <v>16839.27</v>
      </c>
      <c r="K212" s="564">
        <v>16792.72</v>
      </c>
      <c r="L212" s="564">
        <v>16760.849999999999</v>
      </c>
      <c r="M212" s="564">
        <v>2813.39</v>
      </c>
      <c r="N212" s="177">
        <f t="shared" si="23"/>
        <v>46.549999999999272</v>
      </c>
      <c r="O212" s="178">
        <f t="shared" ref="O212:O268" si="24">+N212/K212</f>
        <v>2.7720345483042215E-3</v>
      </c>
      <c r="P212" s="179"/>
      <c r="Q212" s="179"/>
      <c r="R212" s="179"/>
      <c r="Y212" s="173"/>
    </row>
    <row r="213" spans="1:25" s="182" customFormat="1" x14ac:dyDescent="0.25">
      <c r="A213" s="132" t="s">
        <v>265</v>
      </c>
      <c r="B213" s="174" t="s">
        <v>4712</v>
      </c>
      <c r="C213" s="175" t="s">
        <v>861</v>
      </c>
      <c r="D213" s="175">
        <v>31225.69</v>
      </c>
      <c r="E213" s="562">
        <f>+VLOOKUP(A213,'[3]Bilancino di verifica'!$B$425:$P$910,15,FALSE)</f>
        <v>30005.35</v>
      </c>
      <c r="F213" s="562">
        <f t="shared" si="22"/>
        <v>1220.3400000000001</v>
      </c>
      <c r="G213" s="563">
        <v>30005.35</v>
      </c>
      <c r="H213" s="563">
        <f t="shared" si="21"/>
        <v>0</v>
      </c>
      <c r="I213" s="563">
        <v>24973.48</v>
      </c>
      <c r="J213" s="562">
        <v>24911.02</v>
      </c>
      <c r="K213" s="564">
        <v>24842.9</v>
      </c>
      <c r="L213" s="564">
        <v>24852.27</v>
      </c>
      <c r="M213" s="564">
        <v>2073.19</v>
      </c>
      <c r="N213" s="177">
        <f t="shared" si="23"/>
        <v>68.119999999998981</v>
      </c>
      <c r="O213" s="178">
        <f t="shared" si="24"/>
        <v>2.7420309223157914E-3</v>
      </c>
      <c r="P213" s="179"/>
      <c r="Q213" s="179"/>
      <c r="R213" s="179"/>
      <c r="Y213" s="173"/>
    </row>
    <row r="214" spans="1:25" s="182" customFormat="1" x14ac:dyDescent="0.25">
      <c r="A214" s="132" t="s">
        <v>266</v>
      </c>
      <c r="B214" s="174" t="s">
        <v>4713</v>
      </c>
      <c r="C214" s="175" t="s">
        <v>861</v>
      </c>
      <c r="D214" s="175">
        <v>15612.8</v>
      </c>
      <c r="E214" s="562">
        <f>+VLOOKUP(A214,'[3]Bilancino di verifica'!$B$425:$P$910,15,FALSE)</f>
        <v>15002.63</v>
      </c>
      <c r="F214" s="562">
        <f t="shared" si="22"/>
        <v>610.17000000000007</v>
      </c>
      <c r="G214" s="563">
        <v>15002.63</v>
      </c>
      <c r="H214" s="563">
        <f t="shared" si="21"/>
        <v>0</v>
      </c>
      <c r="I214" s="563">
        <v>12486.73</v>
      </c>
      <c r="J214" s="562">
        <v>12455.52</v>
      </c>
      <c r="K214" s="564">
        <v>12421.45</v>
      </c>
      <c r="L214" s="564">
        <v>12426.13</v>
      </c>
      <c r="M214" s="564">
        <v>1036.5999999999999</v>
      </c>
      <c r="N214" s="177">
        <f t="shared" si="23"/>
        <v>34.069999999999709</v>
      </c>
      <c r="O214" s="178">
        <f t="shared" si="24"/>
        <v>2.7428359813065064E-3</v>
      </c>
      <c r="P214" s="179"/>
      <c r="Q214" s="179"/>
      <c r="R214" s="179"/>
      <c r="Y214" s="173"/>
    </row>
    <row r="215" spans="1:25" s="182" customFormat="1" x14ac:dyDescent="0.25">
      <c r="A215" s="132" t="s">
        <v>267</v>
      </c>
      <c r="B215" s="174" t="s">
        <v>4714</v>
      </c>
      <c r="C215" s="175" t="s">
        <v>861</v>
      </c>
      <c r="D215" s="175">
        <v>40853.47</v>
      </c>
      <c r="E215" s="562">
        <f>+VLOOKUP(A215,'[3]Bilancino di verifica'!$B$425:$P$910,15,FALSE)</f>
        <v>39256.86</v>
      </c>
      <c r="F215" s="562">
        <f t="shared" si="22"/>
        <v>1596.6100000000006</v>
      </c>
      <c r="G215" s="563">
        <v>39256.86</v>
      </c>
      <c r="H215" s="563">
        <f t="shared" si="21"/>
        <v>0</v>
      </c>
      <c r="I215" s="563">
        <v>32673.62</v>
      </c>
      <c r="J215" s="562">
        <v>32591.919999999998</v>
      </c>
      <c r="K215" s="564">
        <v>32412.04</v>
      </c>
      <c r="L215" s="564">
        <v>32592.19</v>
      </c>
      <c r="M215" s="564">
        <v>2712.42</v>
      </c>
      <c r="N215" s="177">
        <f t="shared" si="23"/>
        <v>179.87999999999738</v>
      </c>
      <c r="O215" s="178">
        <f t="shared" si="24"/>
        <v>5.5497895226587829E-3</v>
      </c>
      <c r="P215" s="179"/>
      <c r="Q215" s="179"/>
      <c r="R215" s="179"/>
      <c r="Y215" s="173"/>
    </row>
    <row r="216" spans="1:25" s="182" customFormat="1" x14ac:dyDescent="0.25">
      <c r="A216" s="132" t="s">
        <v>268</v>
      </c>
      <c r="B216" s="174" t="s">
        <v>4715</v>
      </c>
      <c r="C216" s="175" t="s">
        <v>861</v>
      </c>
      <c r="D216" s="175">
        <v>35528.239999999998</v>
      </c>
      <c r="E216" s="562">
        <f>+VLOOKUP(A216,'[3]Bilancino di verifica'!$B$425:$P$910,15,FALSE)</f>
        <v>34140.1</v>
      </c>
      <c r="F216" s="562">
        <f t="shared" si="22"/>
        <v>1388.1399999999994</v>
      </c>
      <c r="G216" s="563">
        <v>34140.1</v>
      </c>
      <c r="H216" s="563">
        <f t="shared" si="21"/>
        <v>0</v>
      </c>
      <c r="I216" s="563">
        <v>28413.94</v>
      </c>
      <c r="J216" s="562">
        <v>28342.35</v>
      </c>
      <c r="K216" s="564">
        <v>28263.98</v>
      </c>
      <c r="L216" s="564">
        <v>28226.58</v>
      </c>
      <c r="M216" s="564">
        <v>4735.25</v>
      </c>
      <c r="N216" s="177">
        <f t="shared" si="23"/>
        <v>78.369999999998981</v>
      </c>
      <c r="O216" s="178">
        <f t="shared" si="24"/>
        <v>2.7727871304748654E-3</v>
      </c>
      <c r="P216" s="179"/>
      <c r="Q216" s="179"/>
      <c r="R216" s="179"/>
      <c r="Y216" s="173"/>
    </row>
    <row r="217" spans="1:25" s="182" customFormat="1" x14ac:dyDescent="0.25">
      <c r="A217" s="132" t="s">
        <v>269</v>
      </c>
      <c r="B217" s="174" t="s">
        <v>4716</v>
      </c>
      <c r="C217" s="175" t="s">
        <v>861</v>
      </c>
      <c r="D217" s="175">
        <v>61472.069999999992</v>
      </c>
      <c r="E217" s="562">
        <f>+VLOOKUP(A217,'[3]Bilancino di verifica'!$B$425:$P$910,15,FALSE)</f>
        <v>59072.069999999992</v>
      </c>
      <c r="F217" s="562">
        <f t="shared" si="22"/>
        <v>2400</v>
      </c>
      <c r="G217" s="563">
        <v>59072.069999999992</v>
      </c>
      <c r="H217" s="563">
        <f t="shared" si="21"/>
        <v>0</v>
      </c>
      <c r="I217" s="563">
        <v>49161.84</v>
      </c>
      <c r="J217" s="562">
        <v>49034.879999999997</v>
      </c>
      <c r="K217" s="564">
        <v>48899.34</v>
      </c>
      <c r="L217" s="564">
        <v>48899.83</v>
      </c>
      <c r="M217" s="564">
        <v>20423.97</v>
      </c>
      <c r="N217" s="177">
        <f t="shared" si="23"/>
        <v>135.54000000000087</v>
      </c>
      <c r="O217" s="178">
        <f t="shared" si="24"/>
        <v>2.7718165521252616E-3</v>
      </c>
      <c r="P217" s="179"/>
      <c r="Q217" s="179"/>
      <c r="R217" s="179"/>
      <c r="Y217" s="173"/>
    </row>
    <row r="218" spans="1:25" s="182" customFormat="1" x14ac:dyDescent="0.25">
      <c r="A218" s="132" t="s">
        <v>270</v>
      </c>
      <c r="B218" s="174" t="s">
        <v>4717</v>
      </c>
      <c r="C218" s="175" t="s">
        <v>861</v>
      </c>
      <c r="D218" s="175">
        <v>36466.51</v>
      </c>
      <c r="E218" s="562">
        <f>+VLOOKUP(A218,'[3]Bilancino di verifica'!$B$425:$P$910,15,FALSE)</f>
        <v>35042.78</v>
      </c>
      <c r="F218" s="562">
        <f t="shared" si="22"/>
        <v>1423.7300000000032</v>
      </c>
      <c r="G218" s="563">
        <v>35042.78</v>
      </c>
      <c r="H218" s="563">
        <f t="shared" si="21"/>
        <v>0</v>
      </c>
      <c r="I218" s="563">
        <v>29163.83</v>
      </c>
      <c r="J218" s="562">
        <v>29088.49</v>
      </c>
      <c r="K218" s="564">
        <v>29008.1</v>
      </c>
      <c r="L218" s="564">
        <v>29008.38</v>
      </c>
      <c r="M218" s="564">
        <v>12161.59</v>
      </c>
      <c r="N218" s="177">
        <f t="shared" si="23"/>
        <v>80.390000000003056</v>
      </c>
      <c r="O218" s="178">
        <f t="shared" si="24"/>
        <v>2.7712949141792485E-3</v>
      </c>
      <c r="P218" s="179"/>
      <c r="Q218" s="179"/>
      <c r="R218" s="179"/>
      <c r="Y218" s="173"/>
    </row>
    <row r="219" spans="1:25" s="182" customFormat="1" x14ac:dyDescent="0.25">
      <c r="A219" s="132" t="s">
        <v>528</v>
      </c>
      <c r="B219" s="174" t="s">
        <v>527</v>
      </c>
      <c r="C219" s="175"/>
      <c r="D219" s="175">
        <v>104407.85</v>
      </c>
      <c r="E219" s="562">
        <f>+VLOOKUP(A219,'[3]Bilancino di verifica'!$B$425:$P$910,15,FALSE)</f>
        <v>99831.58</v>
      </c>
      <c r="F219" s="562">
        <f t="shared" si="22"/>
        <v>4576.2700000000041</v>
      </c>
      <c r="G219" s="563">
        <v>99831.58</v>
      </c>
      <c r="H219" s="563">
        <f t="shared" si="21"/>
        <v>0</v>
      </c>
      <c r="I219" s="563">
        <v>83526.28</v>
      </c>
      <c r="J219" s="562">
        <v>83623.48</v>
      </c>
      <c r="K219" s="564">
        <v>83526.28</v>
      </c>
      <c r="L219" s="564">
        <v>0</v>
      </c>
      <c r="M219" s="564"/>
      <c r="N219" s="177">
        <f t="shared" si="23"/>
        <v>97.19999999999709</v>
      </c>
      <c r="O219" s="178">
        <f t="shared" si="24"/>
        <v>1.1637056025959385E-3</v>
      </c>
      <c r="P219" s="179"/>
      <c r="Q219" s="179"/>
      <c r="R219" s="179"/>
      <c r="Y219" s="173"/>
    </row>
    <row r="220" spans="1:25" s="182" customFormat="1" x14ac:dyDescent="0.25">
      <c r="A220" s="132" t="s">
        <v>271</v>
      </c>
      <c r="B220" s="174" t="s">
        <v>4718</v>
      </c>
      <c r="C220" s="175"/>
      <c r="D220" s="175">
        <v>0</v>
      </c>
      <c r="E220" s="562">
        <f>+VLOOKUP(A220,'[3]Bilancino di verifica'!$B$425:$P$910,15,FALSE)</f>
        <v>0</v>
      </c>
      <c r="F220" s="562">
        <f t="shared" si="22"/>
        <v>0</v>
      </c>
      <c r="G220" s="563">
        <v>0</v>
      </c>
      <c r="H220" s="563">
        <f t="shared" si="21"/>
        <v>0</v>
      </c>
      <c r="I220" s="563">
        <v>0</v>
      </c>
      <c r="J220" s="562">
        <v>0</v>
      </c>
      <c r="K220" s="564">
        <v>0</v>
      </c>
      <c r="L220" s="564">
        <v>0</v>
      </c>
      <c r="M220" s="564">
        <v>0</v>
      </c>
      <c r="N220" s="177">
        <f t="shared" si="23"/>
        <v>0</v>
      </c>
      <c r="O220" s="178" t="e">
        <f t="shared" si="24"/>
        <v>#DIV/0!</v>
      </c>
      <c r="P220" s="179"/>
      <c r="Q220" s="179"/>
      <c r="R220" s="179"/>
      <c r="Y220" s="173"/>
    </row>
    <row r="221" spans="1:25" s="182" customFormat="1" x14ac:dyDescent="0.25">
      <c r="A221" s="132" t="s">
        <v>272</v>
      </c>
      <c r="B221" s="174" t="s">
        <v>4719</v>
      </c>
      <c r="C221" s="175" t="s">
        <v>862</v>
      </c>
      <c r="D221" s="175">
        <v>0</v>
      </c>
      <c r="E221" s="562">
        <f>+VLOOKUP(A221,'[3]Bilancino di verifica'!$B$425:$P$910,15,FALSE)</f>
        <v>0</v>
      </c>
      <c r="F221" s="562">
        <f t="shared" si="22"/>
        <v>0</v>
      </c>
      <c r="G221" s="563">
        <v>0</v>
      </c>
      <c r="H221" s="563">
        <f t="shared" si="21"/>
        <v>0</v>
      </c>
      <c r="I221" s="563">
        <v>0</v>
      </c>
      <c r="J221" s="562">
        <v>0</v>
      </c>
      <c r="K221" s="564">
        <v>0</v>
      </c>
      <c r="L221" s="564">
        <v>91562.65</v>
      </c>
      <c r="M221" s="564">
        <v>120913.79</v>
      </c>
      <c r="N221" s="177">
        <f t="shared" si="23"/>
        <v>0</v>
      </c>
      <c r="O221" s="178" t="e">
        <f t="shared" si="24"/>
        <v>#DIV/0!</v>
      </c>
      <c r="P221" s="179"/>
      <c r="Q221" s="179"/>
      <c r="R221" s="179"/>
      <c r="Y221" s="173"/>
    </row>
    <row r="222" spans="1:25" s="182" customFormat="1" x14ac:dyDescent="0.25">
      <c r="A222" s="139" t="s">
        <v>273</v>
      </c>
      <c r="B222" s="174" t="s">
        <v>4720</v>
      </c>
      <c r="C222" s="175" t="s">
        <v>863</v>
      </c>
      <c r="D222" s="175">
        <v>0</v>
      </c>
      <c r="E222" s="562">
        <f>+VLOOKUP(A222,'[3]Bilancino di verifica'!$B$425:$P$910,15,FALSE)</f>
        <v>0</v>
      </c>
      <c r="F222" s="562">
        <f t="shared" si="22"/>
        <v>0</v>
      </c>
      <c r="G222" s="563">
        <v>0</v>
      </c>
      <c r="H222" s="563">
        <f t="shared" si="21"/>
        <v>0</v>
      </c>
      <c r="I222" s="563">
        <v>0</v>
      </c>
      <c r="J222" s="562">
        <v>7114.11</v>
      </c>
      <c r="K222" s="564">
        <v>42139.87</v>
      </c>
      <c r="L222" s="564">
        <v>41654.69</v>
      </c>
      <c r="M222" s="564">
        <v>41466.050000000003</v>
      </c>
      <c r="N222" s="177">
        <f t="shared" si="23"/>
        <v>-35025.760000000002</v>
      </c>
      <c r="O222" s="178">
        <f t="shared" si="24"/>
        <v>-0.83117864388285967</v>
      </c>
      <c r="P222" s="179"/>
      <c r="Q222" s="179"/>
      <c r="R222" s="179"/>
      <c r="Y222" s="173" t="s">
        <v>378</v>
      </c>
    </row>
    <row r="223" spans="1:25" s="182" customFormat="1" x14ac:dyDescent="0.25">
      <c r="A223" s="139" t="s">
        <v>274</v>
      </c>
      <c r="B223" s="174" t="s">
        <v>4721</v>
      </c>
      <c r="C223" s="175" t="s">
        <v>864</v>
      </c>
      <c r="D223" s="175">
        <v>0</v>
      </c>
      <c r="E223" s="562">
        <f>+VLOOKUP(A223,'[3]Bilancino di verifica'!$B$425:$P$910,15,FALSE)</f>
        <v>0</v>
      </c>
      <c r="F223" s="562">
        <f t="shared" si="22"/>
        <v>0</v>
      </c>
      <c r="G223" s="563">
        <v>0</v>
      </c>
      <c r="H223" s="563">
        <f t="shared" si="21"/>
        <v>0</v>
      </c>
      <c r="I223" s="563">
        <v>0</v>
      </c>
      <c r="J223" s="562">
        <v>3325.5</v>
      </c>
      <c r="K223" s="564">
        <v>61926.25</v>
      </c>
      <c r="L223" s="564">
        <v>198768.95</v>
      </c>
      <c r="M223" s="564">
        <v>198834.15</v>
      </c>
      <c r="N223" s="177">
        <f t="shared" si="23"/>
        <v>-58600.75</v>
      </c>
      <c r="O223" s="178">
        <f t="shared" si="24"/>
        <v>-0.94629902504995866</v>
      </c>
      <c r="P223" s="179"/>
      <c r="Q223" s="179"/>
      <c r="R223" s="179"/>
      <c r="Y223" s="173" t="s">
        <v>379</v>
      </c>
    </row>
    <row r="224" spans="1:25" s="182" customFormat="1" x14ac:dyDescent="0.25">
      <c r="A224" s="139" t="s">
        <v>275</v>
      </c>
      <c r="B224" s="174" t="s">
        <v>4722</v>
      </c>
      <c r="C224" s="175" t="s">
        <v>865</v>
      </c>
      <c r="D224" s="175">
        <v>0</v>
      </c>
      <c r="E224" s="562">
        <f>+VLOOKUP(A224,'[3]Bilancino di verifica'!$B$425:$P$910,15,FALSE)</f>
        <v>0</v>
      </c>
      <c r="F224" s="562">
        <f t="shared" si="22"/>
        <v>0</v>
      </c>
      <c r="G224" s="563">
        <v>0</v>
      </c>
      <c r="H224" s="563">
        <f t="shared" si="21"/>
        <v>0</v>
      </c>
      <c r="I224" s="563">
        <v>0</v>
      </c>
      <c r="J224" s="562">
        <v>9226.4</v>
      </c>
      <c r="K224" s="564">
        <v>67337.960000000006</v>
      </c>
      <c r="L224" s="564">
        <v>68335.039999999994</v>
      </c>
      <c r="M224" s="564">
        <v>68548.160000000003</v>
      </c>
      <c r="N224" s="177">
        <f t="shared" si="23"/>
        <v>-58111.560000000005</v>
      </c>
      <c r="O224" s="178">
        <f t="shared" si="24"/>
        <v>-0.86298367221103811</v>
      </c>
      <c r="P224" s="179"/>
      <c r="Q224" s="179"/>
      <c r="R224" s="179"/>
      <c r="Y224" s="173" t="s">
        <v>381</v>
      </c>
    </row>
    <row r="225" spans="1:25" s="182" customFormat="1" x14ac:dyDescent="0.25">
      <c r="A225" s="139" t="s">
        <v>276</v>
      </c>
      <c r="B225" s="174" t="s">
        <v>4723</v>
      </c>
      <c r="C225" s="175" t="s">
        <v>866</v>
      </c>
      <c r="D225" s="175">
        <v>0</v>
      </c>
      <c r="E225" s="562">
        <f>+VLOOKUP(A225,'[3]Bilancino di verifica'!$B$425:$P$910,15,FALSE)</f>
        <v>0</v>
      </c>
      <c r="F225" s="562">
        <f t="shared" si="22"/>
        <v>0</v>
      </c>
      <c r="G225" s="563">
        <v>0</v>
      </c>
      <c r="H225" s="563">
        <f t="shared" si="21"/>
        <v>0</v>
      </c>
      <c r="I225" s="563">
        <v>0</v>
      </c>
      <c r="J225" s="562">
        <v>0</v>
      </c>
      <c r="K225" s="564">
        <v>0</v>
      </c>
      <c r="L225" s="564">
        <v>67420.44</v>
      </c>
      <c r="M225" s="564">
        <v>73625.279999999999</v>
      </c>
      <c r="N225" s="177">
        <f t="shared" si="23"/>
        <v>0</v>
      </c>
      <c r="O225" s="178" t="e">
        <f t="shared" si="24"/>
        <v>#DIV/0!</v>
      </c>
      <c r="P225" s="179"/>
      <c r="Q225" s="179"/>
      <c r="R225" s="179"/>
      <c r="Y225" s="173" t="s">
        <v>374</v>
      </c>
    </row>
    <row r="226" spans="1:25" s="182" customFormat="1" x14ac:dyDescent="0.25">
      <c r="A226" s="139" t="s">
        <v>277</v>
      </c>
      <c r="B226" s="174" t="s">
        <v>4724</v>
      </c>
      <c r="C226" s="175" t="s">
        <v>866</v>
      </c>
      <c r="D226" s="175">
        <v>0</v>
      </c>
      <c r="E226" s="562">
        <f>+VLOOKUP(A226,'[3]Bilancino di verifica'!$B$425:$P$910,15,FALSE)</f>
        <v>0</v>
      </c>
      <c r="F226" s="562">
        <f t="shared" si="22"/>
        <v>0</v>
      </c>
      <c r="G226" s="563">
        <v>0</v>
      </c>
      <c r="H226" s="563">
        <f t="shared" si="21"/>
        <v>0</v>
      </c>
      <c r="I226" s="563">
        <v>0</v>
      </c>
      <c r="J226" s="562">
        <v>0</v>
      </c>
      <c r="K226" s="564">
        <v>32633.1</v>
      </c>
      <c r="L226" s="564">
        <v>90546.81</v>
      </c>
      <c r="M226" s="564">
        <v>98078.86</v>
      </c>
      <c r="N226" s="177">
        <f t="shared" si="23"/>
        <v>-32633.1</v>
      </c>
      <c r="O226" s="178">
        <f t="shared" si="24"/>
        <v>-1</v>
      </c>
      <c r="P226" s="179"/>
      <c r="Q226" s="179"/>
      <c r="R226" s="179"/>
      <c r="T226" s="199"/>
      <c r="Y226" s="173" t="s">
        <v>375</v>
      </c>
    </row>
    <row r="227" spans="1:25" s="182" customFormat="1" x14ac:dyDescent="0.25">
      <c r="A227" s="139" t="s">
        <v>278</v>
      </c>
      <c r="B227" s="174" t="s">
        <v>4725</v>
      </c>
      <c r="C227" s="175" t="s">
        <v>866</v>
      </c>
      <c r="D227" s="175">
        <v>0</v>
      </c>
      <c r="E227" s="562">
        <f>+VLOOKUP(A227,'[3]Bilancino di verifica'!$B$425:$P$910,15,FALSE)</f>
        <v>0</v>
      </c>
      <c r="F227" s="562">
        <f t="shared" si="22"/>
        <v>0</v>
      </c>
      <c r="G227" s="563">
        <v>0</v>
      </c>
      <c r="H227" s="563">
        <f t="shared" si="21"/>
        <v>0</v>
      </c>
      <c r="I227" s="563">
        <v>0</v>
      </c>
      <c r="J227" s="562">
        <v>0</v>
      </c>
      <c r="K227" s="564">
        <v>4016.77</v>
      </c>
      <c r="L227" s="564">
        <v>47813.16</v>
      </c>
      <c r="M227" s="564">
        <v>48272.87</v>
      </c>
      <c r="N227" s="177">
        <f t="shared" si="23"/>
        <v>-4016.77</v>
      </c>
      <c r="O227" s="178">
        <f t="shared" si="24"/>
        <v>-1</v>
      </c>
      <c r="P227" s="179"/>
      <c r="Q227" s="179"/>
      <c r="R227" s="179"/>
      <c r="T227" s="199"/>
      <c r="Y227" s="173" t="s">
        <v>376</v>
      </c>
    </row>
    <row r="228" spans="1:25" s="182" customFormat="1" x14ac:dyDescent="0.25">
      <c r="A228" s="139" t="s">
        <v>279</v>
      </c>
      <c r="B228" s="174" t="s">
        <v>4726</v>
      </c>
      <c r="C228" s="175" t="s">
        <v>866</v>
      </c>
      <c r="D228" s="175">
        <v>0</v>
      </c>
      <c r="E228" s="562">
        <f>+VLOOKUP(A228,'[3]Bilancino di verifica'!$B$425:$P$910,15,FALSE)</f>
        <v>0</v>
      </c>
      <c r="F228" s="562">
        <f t="shared" si="22"/>
        <v>0</v>
      </c>
      <c r="G228" s="563">
        <v>0</v>
      </c>
      <c r="H228" s="563">
        <f t="shared" si="21"/>
        <v>0</v>
      </c>
      <c r="I228" s="563">
        <v>0</v>
      </c>
      <c r="J228" s="562">
        <v>0</v>
      </c>
      <c r="K228" s="564">
        <v>80425.820000000007</v>
      </c>
      <c r="L228" s="564">
        <v>86520.59</v>
      </c>
      <c r="M228" s="564">
        <v>96771.94</v>
      </c>
      <c r="N228" s="177">
        <f t="shared" si="23"/>
        <v>-80425.820000000007</v>
      </c>
      <c r="O228" s="178">
        <f t="shared" si="24"/>
        <v>-1</v>
      </c>
      <c r="P228" s="179"/>
      <c r="Q228" s="179"/>
      <c r="R228" s="179"/>
      <c r="Y228" s="173" t="s">
        <v>377</v>
      </c>
    </row>
    <row r="229" spans="1:25" s="182" customFormat="1" x14ac:dyDescent="0.25">
      <c r="A229" s="139" t="s">
        <v>280</v>
      </c>
      <c r="B229" s="174" t="s">
        <v>4727</v>
      </c>
      <c r="C229" s="175" t="s">
        <v>866</v>
      </c>
      <c r="D229" s="175">
        <v>0</v>
      </c>
      <c r="E229" s="562">
        <f>+VLOOKUP(A229,'[3]Bilancino di verifica'!$B$425:$P$910,15,FALSE)</f>
        <v>0</v>
      </c>
      <c r="F229" s="562">
        <f t="shared" si="22"/>
        <v>0</v>
      </c>
      <c r="G229" s="563">
        <v>0</v>
      </c>
      <c r="H229" s="563">
        <f t="shared" si="21"/>
        <v>0</v>
      </c>
      <c r="I229" s="563">
        <v>0</v>
      </c>
      <c r="J229" s="562">
        <v>0</v>
      </c>
      <c r="K229" s="564">
        <v>75</v>
      </c>
      <c r="L229" s="564">
        <v>49857.78</v>
      </c>
      <c r="M229" s="564">
        <v>50514.64</v>
      </c>
      <c r="N229" s="177">
        <f t="shared" si="23"/>
        <v>-75</v>
      </c>
      <c r="O229" s="178">
        <f t="shared" si="24"/>
        <v>-1</v>
      </c>
      <c r="P229" s="179"/>
      <c r="Q229" s="179"/>
      <c r="R229" s="179"/>
      <c r="T229" s="199"/>
      <c r="Y229" s="173" t="s">
        <v>530</v>
      </c>
    </row>
    <row r="230" spans="1:25" s="182" customFormat="1" x14ac:dyDescent="0.25">
      <c r="A230" s="132" t="s">
        <v>281</v>
      </c>
      <c r="B230" s="174" t="s">
        <v>4728</v>
      </c>
      <c r="C230" s="175"/>
      <c r="D230" s="175">
        <v>24439.33</v>
      </c>
      <c r="E230" s="562">
        <f>+VLOOKUP(A230,'[3]Bilancino di verifica'!$B$425:$P$910,15,FALSE)</f>
        <v>24439.33</v>
      </c>
      <c r="F230" s="562">
        <f t="shared" si="22"/>
        <v>0</v>
      </c>
      <c r="G230" s="563">
        <v>24439.33</v>
      </c>
      <c r="H230" s="563">
        <f t="shared" si="21"/>
        <v>0</v>
      </c>
      <c r="I230" s="563">
        <v>24439.33</v>
      </c>
      <c r="J230" s="562">
        <v>26199</v>
      </c>
      <c r="K230" s="564">
        <v>26199.03</v>
      </c>
      <c r="L230" s="564">
        <v>26242.93</v>
      </c>
      <c r="M230" s="564">
        <v>0</v>
      </c>
      <c r="N230" s="177">
        <f t="shared" si="23"/>
        <v>-2.9999999998835847E-2</v>
      </c>
      <c r="O230" s="178">
        <f t="shared" si="24"/>
        <v>-1.1450805620985147E-6</v>
      </c>
      <c r="P230" s="179"/>
      <c r="Q230" s="179"/>
      <c r="R230" s="179"/>
      <c r="Y230" s="173"/>
    </row>
    <row r="231" spans="1:25" s="182" customFormat="1" x14ac:dyDescent="0.25">
      <c r="A231" s="132" t="s">
        <v>282</v>
      </c>
      <c r="B231" s="174" t="s">
        <v>4729</v>
      </c>
      <c r="C231" s="175" t="s">
        <v>866</v>
      </c>
      <c r="D231" s="175">
        <v>0</v>
      </c>
      <c r="E231" s="562">
        <f>+VLOOKUP(A231,'[3]Bilancino di verifica'!$B$425:$P$910,15,FALSE)</f>
        <v>0</v>
      </c>
      <c r="F231" s="562">
        <f t="shared" si="22"/>
        <v>0</v>
      </c>
      <c r="G231" s="563">
        <v>0</v>
      </c>
      <c r="H231" s="563">
        <f t="shared" si="21"/>
        <v>0</v>
      </c>
      <c r="I231" s="563">
        <v>0</v>
      </c>
      <c r="J231" s="562">
        <v>0</v>
      </c>
      <c r="K231" s="564">
        <v>7508.81</v>
      </c>
      <c r="L231" s="564">
        <v>27541.85</v>
      </c>
      <c r="M231" s="564">
        <v>26328.98</v>
      </c>
      <c r="N231" s="177">
        <f t="shared" si="23"/>
        <v>-7508.81</v>
      </c>
      <c r="O231" s="178">
        <f t="shared" si="24"/>
        <v>-1</v>
      </c>
      <c r="P231" s="179"/>
      <c r="Q231" s="179"/>
      <c r="R231" s="179"/>
      <c r="Y231" s="173"/>
    </row>
    <row r="232" spans="1:25" s="182" customFormat="1" x14ac:dyDescent="0.25">
      <c r="A232" s="132" t="s">
        <v>283</v>
      </c>
      <c r="B232" s="174" t="s">
        <v>4730</v>
      </c>
      <c r="C232" s="175" t="s">
        <v>866</v>
      </c>
      <c r="D232" s="175">
        <v>0</v>
      </c>
      <c r="E232" s="562">
        <f>+VLOOKUP(A232,'[3]Bilancino di verifica'!$B$425:$P$910,15,FALSE)</f>
        <v>0</v>
      </c>
      <c r="F232" s="562">
        <f t="shared" si="22"/>
        <v>0</v>
      </c>
      <c r="G232" s="563">
        <v>0</v>
      </c>
      <c r="H232" s="563">
        <f t="shared" si="21"/>
        <v>0</v>
      </c>
      <c r="I232" s="563">
        <v>0</v>
      </c>
      <c r="J232" s="562">
        <v>0</v>
      </c>
      <c r="K232" s="564">
        <v>22666.55</v>
      </c>
      <c r="L232" s="564">
        <v>49678.43</v>
      </c>
      <c r="M232" s="564">
        <v>45436.37</v>
      </c>
      <c r="N232" s="177">
        <f t="shared" si="23"/>
        <v>-22666.55</v>
      </c>
      <c r="O232" s="178">
        <f t="shared" si="24"/>
        <v>-1</v>
      </c>
      <c r="P232" s="179"/>
      <c r="Q232" s="179"/>
      <c r="R232" s="179"/>
      <c r="Y232" s="173"/>
    </row>
    <row r="233" spans="1:25" s="182" customFormat="1" x14ac:dyDescent="0.25">
      <c r="A233" s="132" t="s">
        <v>284</v>
      </c>
      <c r="B233" s="174" t="s">
        <v>4731</v>
      </c>
      <c r="C233" s="175" t="s">
        <v>866</v>
      </c>
      <c r="D233" s="175">
        <v>0</v>
      </c>
      <c r="E233" s="562">
        <f>+VLOOKUP(A233,'[3]Bilancino di verifica'!$B$425:$P$910,15,FALSE)</f>
        <v>0</v>
      </c>
      <c r="F233" s="562">
        <f t="shared" si="22"/>
        <v>0</v>
      </c>
      <c r="G233" s="563">
        <v>0</v>
      </c>
      <c r="H233" s="563">
        <f t="shared" si="21"/>
        <v>0</v>
      </c>
      <c r="I233" s="563">
        <v>0</v>
      </c>
      <c r="J233" s="562">
        <v>12582.24</v>
      </c>
      <c r="K233" s="564">
        <v>150988.95000000001</v>
      </c>
      <c r="L233" s="564">
        <v>151092.98000000001</v>
      </c>
      <c r="M233" s="564">
        <v>126222.35</v>
      </c>
      <c r="N233" s="177">
        <f t="shared" si="23"/>
        <v>-138406.71000000002</v>
      </c>
      <c r="O233" s="178">
        <f t="shared" si="24"/>
        <v>-0.91666780913437707</v>
      </c>
      <c r="P233" s="179"/>
      <c r="Q233" s="179"/>
      <c r="R233" s="179"/>
      <c r="Y233" s="173"/>
    </row>
    <row r="234" spans="1:25" s="182" customFormat="1" x14ac:dyDescent="0.25">
      <c r="A234" s="132" t="s">
        <v>285</v>
      </c>
      <c r="B234" s="174" t="s">
        <v>4732</v>
      </c>
      <c r="C234" s="175" t="s">
        <v>866</v>
      </c>
      <c r="D234" s="175">
        <v>0</v>
      </c>
      <c r="E234" s="562">
        <f>+VLOOKUP(A234,'[3]Bilancino di verifica'!$B$425:$P$910,15,FALSE)</f>
        <v>0</v>
      </c>
      <c r="F234" s="562">
        <f t="shared" si="22"/>
        <v>0</v>
      </c>
      <c r="G234" s="563">
        <v>0</v>
      </c>
      <c r="H234" s="563">
        <f t="shared" si="21"/>
        <v>0</v>
      </c>
      <c r="I234" s="563">
        <v>0</v>
      </c>
      <c r="J234" s="562">
        <v>1401.43</v>
      </c>
      <c r="K234" s="564">
        <v>117571.24</v>
      </c>
      <c r="L234" s="564">
        <v>117648.19</v>
      </c>
      <c r="M234" s="564">
        <v>106702.67</v>
      </c>
      <c r="N234" s="177">
        <f t="shared" si="23"/>
        <v>-116169.81000000001</v>
      </c>
      <c r="O234" s="178">
        <f t="shared" si="24"/>
        <v>-0.98808016314193847</v>
      </c>
      <c r="P234" s="179"/>
      <c r="Q234" s="179"/>
      <c r="R234" s="179"/>
      <c r="Y234" s="173"/>
    </row>
    <row r="235" spans="1:25" s="182" customFormat="1" x14ac:dyDescent="0.25">
      <c r="A235" s="132" t="s">
        <v>286</v>
      </c>
      <c r="B235" s="174" t="s">
        <v>287</v>
      </c>
      <c r="C235" s="175"/>
      <c r="D235" s="175">
        <v>52429.64</v>
      </c>
      <c r="E235" s="562">
        <f>+VLOOKUP(A235,'[3]Bilancino di verifica'!$B$425:$P$910,15,FALSE)</f>
        <v>50900.47</v>
      </c>
      <c r="F235" s="562">
        <f t="shared" si="22"/>
        <v>1529.1699999999983</v>
      </c>
      <c r="G235" s="563">
        <v>50900.47</v>
      </c>
      <c r="H235" s="563">
        <f t="shared" si="21"/>
        <v>0</v>
      </c>
      <c r="I235" s="563">
        <v>47691.6</v>
      </c>
      <c r="J235" s="562">
        <v>47688.4</v>
      </c>
      <c r="K235" s="564">
        <v>47688.41</v>
      </c>
      <c r="L235" s="564">
        <v>39803.379999999997</v>
      </c>
      <c r="M235" s="564"/>
      <c r="N235" s="177">
        <f t="shared" si="23"/>
        <v>-1.0000000002037268E-2</v>
      </c>
      <c r="O235" s="178">
        <f t="shared" si="24"/>
        <v>-2.0969455685432305E-7</v>
      </c>
      <c r="P235" s="179"/>
      <c r="Q235" s="179"/>
      <c r="R235" s="179"/>
      <c r="Y235" s="173"/>
    </row>
    <row r="236" spans="1:25" s="182" customFormat="1" x14ac:dyDescent="0.25">
      <c r="A236" s="132" t="s">
        <v>288</v>
      </c>
      <c r="B236" s="174" t="s">
        <v>4733</v>
      </c>
      <c r="C236" s="175"/>
      <c r="D236" s="175">
        <v>138067.85</v>
      </c>
      <c r="E236" s="562">
        <f>+VLOOKUP(A236,'[3]Bilancino di verifica'!$B$425:$P$910,15,FALSE)</f>
        <v>138067.85</v>
      </c>
      <c r="F236" s="562">
        <f t="shared" si="22"/>
        <v>0</v>
      </c>
      <c r="G236" s="563">
        <v>138067.85</v>
      </c>
      <c r="H236" s="563">
        <f t="shared" si="21"/>
        <v>0</v>
      </c>
      <c r="I236" s="563">
        <v>110689.95</v>
      </c>
      <c r="J236" s="562">
        <v>98296.06</v>
      </c>
      <c r="K236" s="564">
        <v>92379.15</v>
      </c>
      <c r="L236" s="564">
        <v>89967.32</v>
      </c>
      <c r="M236" s="564">
        <v>92404.62</v>
      </c>
      <c r="N236" s="177">
        <f t="shared" si="23"/>
        <v>5916.9100000000035</v>
      </c>
      <c r="O236" s="178">
        <f t="shared" si="24"/>
        <v>6.4050275413878602E-2</v>
      </c>
      <c r="P236" s="179"/>
      <c r="Q236" s="179"/>
      <c r="R236" s="179"/>
      <c r="Y236" s="173"/>
    </row>
    <row r="237" spans="1:25" s="182" customFormat="1" x14ac:dyDescent="0.25">
      <c r="A237" s="132" t="s">
        <v>289</v>
      </c>
      <c r="B237" s="174" t="s">
        <v>4734</v>
      </c>
      <c r="C237" s="175"/>
      <c r="D237" s="175">
        <v>0</v>
      </c>
      <c r="E237" s="562">
        <f>+VLOOKUP(A237,'[3]Bilancino di verifica'!$B$425:$P$910,15,FALSE)</f>
        <v>0</v>
      </c>
      <c r="F237" s="562">
        <f t="shared" si="22"/>
        <v>0</v>
      </c>
      <c r="G237" s="563">
        <v>0</v>
      </c>
      <c r="H237" s="563">
        <f t="shared" si="21"/>
        <v>0</v>
      </c>
      <c r="I237" s="563">
        <v>0</v>
      </c>
      <c r="J237" s="562">
        <v>0</v>
      </c>
      <c r="K237" s="564">
        <v>3229</v>
      </c>
      <c r="L237" s="564">
        <v>4120.5</v>
      </c>
      <c r="M237" s="564">
        <v>3625.02</v>
      </c>
      <c r="N237" s="177">
        <f t="shared" si="23"/>
        <v>-3229</v>
      </c>
      <c r="O237" s="178">
        <f t="shared" si="24"/>
        <v>-1</v>
      </c>
      <c r="P237" s="179"/>
      <c r="Q237" s="179"/>
      <c r="R237" s="179"/>
      <c r="Y237" s="173"/>
    </row>
    <row r="238" spans="1:25" s="182" customFormat="1" x14ac:dyDescent="0.25">
      <c r="A238" s="132" t="s">
        <v>290</v>
      </c>
      <c r="B238" s="174" t="s">
        <v>4735</v>
      </c>
      <c r="C238" s="175"/>
      <c r="D238" s="175">
        <v>0</v>
      </c>
      <c r="E238" s="562">
        <f>+VLOOKUP(A238,'[3]Bilancino di verifica'!$B$425:$P$910,15,FALSE)</f>
        <v>0</v>
      </c>
      <c r="F238" s="562">
        <f t="shared" si="22"/>
        <v>0</v>
      </c>
      <c r="G238" s="563">
        <v>0</v>
      </c>
      <c r="H238" s="563">
        <f t="shared" si="21"/>
        <v>0</v>
      </c>
      <c r="I238" s="563">
        <v>0</v>
      </c>
      <c r="J238" s="562">
        <v>0</v>
      </c>
      <c r="K238" s="564">
        <v>0</v>
      </c>
      <c r="L238" s="564">
        <v>0</v>
      </c>
      <c r="M238" s="564">
        <v>0</v>
      </c>
      <c r="N238" s="177">
        <f t="shared" si="23"/>
        <v>0</v>
      </c>
      <c r="O238" s="178" t="e">
        <f t="shared" si="24"/>
        <v>#DIV/0!</v>
      </c>
      <c r="P238" s="179"/>
      <c r="Q238" s="179"/>
      <c r="R238" s="179"/>
      <c r="Y238" s="173"/>
    </row>
    <row r="239" spans="1:25" s="182" customFormat="1" x14ac:dyDescent="0.25">
      <c r="A239" s="132" t="s">
        <v>291</v>
      </c>
      <c r="B239" s="174" t="s">
        <v>4736</v>
      </c>
      <c r="C239" s="175"/>
      <c r="D239" s="175">
        <v>17182.419999999998</v>
      </c>
      <c r="E239" s="562">
        <f>+VLOOKUP(A239,'[3]Bilancino di verifica'!$B$425:$P$910,15,FALSE)</f>
        <v>17182.419999999998</v>
      </c>
      <c r="F239" s="562">
        <f t="shared" si="22"/>
        <v>0</v>
      </c>
      <c r="G239" s="563">
        <v>17182.419999999998</v>
      </c>
      <c r="H239" s="563">
        <f t="shared" si="21"/>
        <v>0</v>
      </c>
      <c r="I239" s="563">
        <v>13822.42</v>
      </c>
      <c r="J239" s="562">
        <v>-737.53</v>
      </c>
      <c r="K239" s="564">
        <v>1624.5</v>
      </c>
      <c r="L239" s="564">
        <v>1200</v>
      </c>
      <c r="M239" s="564">
        <v>720</v>
      </c>
      <c r="N239" s="177">
        <f t="shared" si="23"/>
        <v>-2362.0299999999997</v>
      </c>
      <c r="O239" s="178">
        <f t="shared" si="24"/>
        <v>-1.4540043090181594</v>
      </c>
      <c r="P239" s="179"/>
      <c r="Q239" s="179"/>
      <c r="R239" s="179"/>
      <c r="Y239" s="173"/>
    </row>
    <row r="240" spans="1:25" s="182" customFormat="1" x14ac:dyDescent="0.25">
      <c r="A240" s="132" t="s">
        <v>292</v>
      </c>
      <c r="B240" s="174" t="s">
        <v>4737</v>
      </c>
      <c r="C240" s="175"/>
      <c r="D240" s="175">
        <v>500</v>
      </c>
      <c r="E240" s="562">
        <f>+VLOOKUP(A240,'[3]Bilancino di verifica'!$B$425:$P$910,15,FALSE)</f>
        <v>500</v>
      </c>
      <c r="F240" s="562">
        <f t="shared" si="22"/>
        <v>0</v>
      </c>
      <c r="G240" s="563">
        <v>500</v>
      </c>
      <c r="H240" s="563">
        <f t="shared" si="21"/>
        <v>0</v>
      </c>
      <c r="I240" s="563">
        <v>500</v>
      </c>
      <c r="J240" s="562">
        <v>0</v>
      </c>
      <c r="K240" s="564">
        <v>0</v>
      </c>
      <c r="L240" s="564">
        <v>0</v>
      </c>
      <c r="M240" s="564">
        <v>56174.02</v>
      </c>
      <c r="N240" s="177">
        <f t="shared" si="23"/>
        <v>0</v>
      </c>
      <c r="O240" s="178" t="e">
        <f t="shared" si="24"/>
        <v>#DIV/0!</v>
      </c>
      <c r="P240" s="179"/>
      <c r="Q240" s="179"/>
      <c r="R240" s="179"/>
      <c r="Y240" s="173"/>
    </row>
    <row r="241" spans="1:25" s="182" customFormat="1" x14ac:dyDescent="0.25">
      <c r="A241" s="132" t="s">
        <v>293</v>
      </c>
      <c r="B241" s="174" t="s">
        <v>4738</v>
      </c>
      <c r="C241" s="175"/>
      <c r="D241" s="175">
        <v>51871.19</v>
      </c>
      <c r="E241" s="562">
        <f>+VLOOKUP(A241,'[3]Bilancino di verifica'!$B$425:$P$910,15,FALSE)</f>
        <v>51871.19</v>
      </c>
      <c r="F241" s="562">
        <f t="shared" si="22"/>
        <v>0</v>
      </c>
      <c r="G241" s="563">
        <v>51871.19</v>
      </c>
      <c r="H241" s="563">
        <f t="shared" si="21"/>
        <v>0</v>
      </c>
      <c r="I241" s="563">
        <v>41455.800000000003</v>
      </c>
      <c r="J241" s="562">
        <v>40990.46</v>
      </c>
      <c r="K241" s="564">
        <v>40811.46</v>
      </c>
      <c r="L241" s="564">
        <v>40638.959999999999</v>
      </c>
      <c r="M241" s="564">
        <v>27470.55</v>
      </c>
      <c r="N241" s="177">
        <f t="shared" si="23"/>
        <v>179</v>
      </c>
      <c r="O241" s="178">
        <f t="shared" si="24"/>
        <v>4.386022945515794E-3</v>
      </c>
      <c r="P241" s="179"/>
      <c r="Q241" s="179"/>
      <c r="R241" s="179"/>
      <c r="Y241" s="173"/>
    </row>
    <row r="242" spans="1:25" s="182" customFormat="1" x14ac:dyDescent="0.25">
      <c r="A242" s="139" t="s">
        <v>294</v>
      </c>
      <c r="B242" s="174" t="s">
        <v>4739</v>
      </c>
      <c r="C242" s="175"/>
      <c r="D242" s="175">
        <v>17373.52</v>
      </c>
      <c r="E242" s="562">
        <f>+VLOOKUP(A242,'[3]Bilancino di verifica'!$B$425:$P$910,15,FALSE)</f>
        <v>17373.52</v>
      </c>
      <c r="F242" s="562">
        <f t="shared" si="22"/>
        <v>0</v>
      </c>
      <c r="G242" s="563">
        <v>17373.52</v>
      </c>
      <c r="H242" s="563">
        <f t="shared" si="21"/>
        <v>0</v>
      </c>
      <c r="I242" s="563">
        <v>13846.73</v>
      </c>
      <c r="J242" s="562">
        <v>14878.84</v>
      </c>
      <c r="K242" s="564">
        <v>11782.21</v>
      </c>
      <c r="L242" s="564">
        <v>15547.27</v>
      </c>
      <c r="M242" s="564">
        <v>7026.34</v>
      </c>
      <c r="N242" s="177">
        <f t="shared" si="23"/>
        <v>3096.630000000001</v>
      </c>
      <c r="O242" s="178">
        <f t="shared" si="24"/>
        <v>0.26282250952919711</v>
      </c>
      <c r="P242" s="179"/>
      <c r="Q242" s="179"/>
      <c r="R242" s="179"/>
      <c r="Y242" s="173"/>
    </row>
    <row r="243" spans="1:25" s="182" customFormat="1" x14ac:dyDescent="0.25">
      <c r="A243" s="139" t="s">
        <v>295</v>
      </c>
      <c r="B243" s="174" t="s">
        <v>4740</v>
      </c>
      <c r="C243" s="175"/>
      <c r="D243" s="175">
        <v>0</v>
      </c>
      <c r="E243" s="562">
        <f>+VLOOKUP(A243,'[3]Bilancino di verifica'!$B$425:$P$910,15,FALSE)</f>
        <v>0</v>
      </c>
      <c r="F243" s="562">
        <f t="shared" si="22"/>
        <v>0</v>
      </c>
      <c r="G243" s="563">
        <v>0</v>
      </c>
      <c r="H243" s="563">
        <f t="shared" si="21"/>
        <v>0</v>
      </c>
      <c r="I243" s="563">
        <v>0</v>
      </c>
      <c r="J243" s="562">
        <v>10710.61</v>
      </c>
      <c r="K243" s="564">
        <v>12994.12</v>
      </c>
      <c r="L243" s="564">
        <v>10710.58</v>
      </c>
      <c r="M243" s="564">
        <v>1625.42</v>
      </c>
      <c r="N243" s="177">
        <f t="shared" si="23"/>
        <v>-2283.5100000000002</v>
      </c>
      <c r="O243" s="178">
        <f t="shared" si="24"/>
        <v>-0.17573410127042077</v>
      </c>
      <c r="P243" s="179"/>
      <c r="Q243" s="179"/>
      <c r="R243" s="179"/>
      <c r="Y243" s="173"/>
    </row>
    <row r="244" spans="1:25" s="182" customFormat="1" x14ac:dyDescent="0.25">
      <c r="A244" s="139" t="s">
        <v>296</v>
      </c>
      <c r="B244" s="174" t="s">
        <v>297</v>
      </c>
      <c r="C244" s="175"/>
      <c r="D244" s="175">
        <v>13145.35</v>
      </c>
      <c r="E244" s="562">
        <f>+VLOOKUP(A244,'[3]Bilancino di verifica'!$B$425:$P$910,15,FALSE)</f>
        <v>12762.02</v>
      </c>
      <c r="F244" s="562">
        <f t="shared" si="22"/>
        <v>383.32999999999993</v>
      </c>
      <c r="G244" s="563">
        <v>12762.02</v>
      </c>
      <c r="H244" s="563">
        <f t="shared" si="21"/>
        <v>0</v>
      </c>
      <c r="I244" s="563">
        <v>11957.62</v>
      </c>
      <c r="J244" s="562">
        <v>11954.56</v>
      </c>
      <c r="K244" s="564">
        <v>11954.55</v>
      </c>
      <c r="L244" s="564">
        <v>9977.9599999999991</v>
      </c>
      <c r="M244" s="564"/>
      <c r="N244" s="177">
        <f t="shared" si="23"/>
        <v>1.0000000000218279E-2</v>
      </c>
      <c r="O244" s="178">
        <f t="shared" si="24"/>
        <v>8.3650158309750512E-7</v>
      </c>
      <c r="P244" s="179"/>
      <c r="Q244" s="179"/>
      <c r="R244" s="179"/>
      <c r="Y244" s="173"/>
    </row>
    <row r="245" spans="1:25" s="182" customFormat="1" x14ac:dyDescent="0.25">
      <c r="A245" s="139" t="s">
        <v>298</v>
      </c>
      <c r="B245" s="174" t="s">
        <v>299</v>
      </c>
      <c r="C245" s="175"/>
      <c r="D245" s="175">
        <v>27830.53</v>
      </c>
      <c r="E245" s="562">
        <f>+VLOOKUP(A245,'[3]Bilancino di verifica'!$B$425:$P$910,15,FALSE)</f>
        <v>26630.53</v>
      </c>
      <c r="F245" s="562">
        <f t="shared" si="22"/>
        <v>1200</v>
      </c>
      <c r="G245" s="563">
        <v>26630.53</v>
      </c>
      <c r="H245" s="563">
        <f t="shared" si="21"/>
        <v>0</v>
      </c>
      <c r="I245" s="563">
        <v>24951.78</v>
      </c>
      <c r="J245" s="562">
        <v>24948.66</v>
      </c>
      <c r="K245" s="564">
        <v>24948.68</v>
      </c>
      <c r="L245" s="564">
        <v>20823.54</v>
      </c>
      <c r="M245" s="564"/>
      <c r="N245" s="177">
        <f t="shared" si="23"/>
        <v>-2.0000000000436557E-2</v>
      </c>
      <c r="O245" s="178">
        <f t="shared" si="24"/>
        <v>-8.0164561814238494E-7</v>
      </c>
      <c r="P245" s="179"/>
      <c r="Q245" s="179"/>
      <c r="R245" s="179"/>
      <c r="Y245" s="173"/>
    </row>
    <row r="246" spans="1:25" s="182" customFormat="1" x14ac:dyDescent="0.25">
      <c r="A246" s="139" t="s">
        <v>300</v>
      </c>
      <c r="B246" s="174" t="s">
        <v>301</v>
      </c>
      <c r="C246" s="175"/>
      <c r="D246" s="175">
        <v>50427.18</v>
      </c>
      <c r="E246" s="562">
        <f>+VLOOKUP(A246,'[3]Bilancino di verifica'!$B$425:$P$910,15,FALSE)</f>
        <v>50427.18</v>
      </c>
      <c r="F246" s="562">
        <f t="shared" si="22"/>
        <v>0</v>
      </c>
      <c r="G246" s="563">
        <v>50427.18</v>
      </c>
      <c r="H246" s="563">
        <f t="shared" si="21"/>
        <v>0</v>
      </c>
      <c r="I246" s="563">
        <v>50427.18</v>
      </c>
      <c r="J246" s="562">
        <v>54061.43</v>
      </c>
      <c r="K246" s="564">
        <v>54061.53</v>
      </c>
      <c r="L246" s="564">
        <v>54152.13</v>
      </c>
      <c r="M246" s="564"/>
      <c r="N246" s="177">
        <f t="shared" si="23"/>
        <v>-9.9999999998544808E-2</v>
      </c>
      <c r="O246" s="178">
        <f t="shared" si="24"/>
        <v>-1.8497441711054942E-6</v>
      </c>
      <c r="P246" s="179"/>
      <c r="Q246" s="179"/>
      <c r="R246" s="179"/>
      <c r="Y246" s="173"/>
    </row>
    <row r="247" spans="1:25" s="182" customFormat="1" x14ac:dyDescent="0.25">
      <c r="A247" s="139" t="s">
        <v>302</v>
      </c>
      <c r="B247" s="174" t="s">
        <v>303</v>
      </c>
      <c r="C247" s="175"/>
      <c r="D247" s="175">
        <v>2283.54</v>
      </c>
      <c r="E247" s="562">
        <f>+VLOOKUP(A247,'[3]Bilancino di verifica'!$B$425:$P$910,15,FALSE)</f>
        <v>2283.54</v>
      </c>
      <c r="F247" s="562">
        <f t="shared" si="22"/>
        <v>0</v>
      </c>
      <c r="G247" s="563">
        <v>2283.54</v>
      </c>
      <c r="H247" s="563">
        <f t="shared" si="21"/>
        <v>0</v>
      </c>
      <c r="I247" s="563">
        <v>2283.54</v>
      </c>
      <c r="J247" s="562">
        <v>4567.08</v>
      </c>
      <c r="K247" s="564">
        <v>0</v>
      </c>
      <c r="L247" s="564">
        <v>2283.54</v>
      </c>
      <c r="M247" s="564"/>
      <c r="N247" s="177">
        <f t="shared" si="23"/>
        <v>4567.08</v>
      </c>
      <c r="O247" s="178" t="e">
        <f t="shared" si="24"/>
        <v>#DIV/0!</v>
      </c>
      <c r="P247" s="179"/>
      <c r="Q247" s="179"/>
      <c r="R247" s="179"/>
      <c r="Y247" s="173"/>
    </row>
    <row r="248" spans="1:25" s="182" customFormat="1" x14ac:dyDescent="0.25">
      <c r="A248" s="139" t="s">
        <v>526</v>
      </c>
      <c r="B248" s="174" t="s">
        <v>525</v>
      </c>
      <c r="C248" s="175"/>
      <c r="D248" s="175">
        <v>16243.2</v>
      </c>
      <c r="E248" s="562">
        <f>+VLOOKUP(A248,'[3]Bilancino di verifica'!$B$425:$P$910,15,FALSE)</f>
        <v>15618.2</v>
      </c>
      <c r="F248" s="562">
        <f t="shared" si="22"/>
        <v>625</v>
      </c>
      <c r="G248" s="563">
        <v>15618.2</v>
      </c>
      <c r="H248" s="563">
        <f t="shared" si="21"/>
        <v>0</v>
      </c>
      <c r="I248" s="563">
        <v>12996.01</v>
      </c>
      <c r="J248" s="562">
        <v>12993.7</v>
      </c>
      <c r="K248" s="564">
        <v>13009.63</v>
      </c>
      <c r="L248" s="564">
        <v>0</v>
      </c>
      <c r="M248" s="564"/>
      <c r="N248" s="177">
        <f t="shared" si="23"/>
        <v>-15.929999999998472</v>
      </c>
      <c r="O248" s="178">
        <f t="shared" si="24"/>
        <v>-1.2244775600842202E-3</v>
      </c>
      <c r="P248" s="179"/>
      <c r="Q248" s="179"/>
      <c r="R248" s="179"/>
      <c r="Y248" s="173"/>
    </row>
    <row r="249" spans="1:25" s="182" customFormat="1" x14ac:dyDescent="0.25">
      <c r="A249" s="139" t="s">
        <v>524</v>
      </c>
      <c r="B249" s="174" t="s">
        <v>523</v>
      </c>
      <c r="C249" s="175"/>
      <c r="D249" s="175">
        <v>36219.380000000005</v>
      </c>
      <c r="E249" s="562">
        <f>+VLOOKUP(A249,'[3]Bilancino di verifica'!$B$425:$P$910,15,FALSE)</f>
        <v>34825.630000000005</v>
      </c>
      <c r="F249" s="562">
        <f t="shared" si="22"/>
        <v>1393.75</v>
      </c>
      <c r="G249" s="563">
        <v>34825.630000000005</v>
      </c>
      <c r="H249" s="563">
        <f t="shared" si="21"/>
        <v>0</v>
      </c>
      <c r="I249" s="563">
        <v>28977.81</v>
      </c>
      <c r="J249" s="562">
        <v>28975.99</v>
      </c>
      <c r="K249" s="564">
        <v>30949.88</v>
      </c>
      <c r="L249" s="564">
        <v>3359.08</v>
      </c>
      <c r="M249" s="564"/>
      <c r="N249" s="177">
        <f t="shared" si="23"/>
        <v>-1973.8899999999994</v>
      </c>
      <c r="O249" s="178">
        <f t="shared" si="24"/>
        <v>-6.3776983949533878E-2</v>
      </c>
      <c r="P249" s="179"/>
      <c r="Q249" s="179"/>
      <c r="R249" s="179"/>
      <c r="Y249" s="173"/>
    </row>
    <row r="250" spans="1:25" s="182" customFormat="1" x14ac:dyDescent="0.25">
      <c r="A250" s="132" t="s">
        <v>304</v>
      </c>
      <c r="B250" s="174" t="s">
        <v>4741</v>
      </c>
      <c r="C250" s="175"/>
      <c r="D250" s="175">
        <v>0</v>
      </c>
      <c r="E250" s="562">
        <f>+VLOOKUP(A250,'[3]Bilancino di verifica'!$B$425:$P$910,15,FALSE)</f>
        <v>0</v>
      </c>
      <c r="F250" s="562">
        <f t="shared" si="22"/>
        <v>0</v>
      </c>
      <c r="G250" s="563">
        <v>0</v>
      </c>
      <c r="H250" s="563">
        <f t="shared" si="21"/>
        <v>0</v>
      </c>
      <c r="I250" s="563">
        <v>0</v>
      </c>
      <c r="J250" s="562">
        <v>0</v>
      </c>
      <c r="K250" s="564">
        <v>0</v>
      </c>
      <c r="L250" s="564">
        <v>0</v>
      </c>
      <c r="M250" s="564">
        <v>0</v>
      </c>
      <c r="N250" s="177">
        <f t="shared" si="23"/>
        <v>0</v>
      </c>
      <c r="O250" s="178" t="e">
        <f t="shared" si="24"/>
        <v>#DIV/0!</v>
      </c>
      <c r="P250" s="179"/>
      <c r="Q250" s="179"/>
      <c r="R250" s="179"/>
      <c r="Y250" s="173"/>
    </row>
    <row r="251" spans="1:25" s="182" customFormat="1" x14ac:dyDescent="0.25">
      <c r="A251" s="132" t="s">
        <v>522</v>
      </c>
      <c r="B251" s="174" t="s">
        <v>521</v>
      </c>
      <c r="C251" s="175"/>
      <c r="D251" s="175">
        <v>52621.64</v>
      </c>
      <c r="E251" s="562">
        <f>+VLOOKUP(A251,'[3]Bilancino di verifica'!$B$425:$P$910,15,FALSE)</f>
        <v>50596.639999999999</v>
      </c>
      <c r="F251" s="562">
        <f t="shared" si="22"/>
        <v>2025</v>
      </c>
      <c r="G251" s="563">
        <v>50596.639999999999</v>
      </c>
      <c r="H251" s="563">
        <f t="shared" si="21"/>
        <v>0</v>
      </c>
      <c r="I251" s="563">
        <v>42100.54</v>
      </c>
      <c r="J251" s="562">
        <v>42099.51</v>
      </c>
      <c r="K251" s="564">
        <v>42133.48</v>
      </c>
      <c r="L251" s="564">
        <v>3526.1</v>
      </c>
      <c r="M251" s="564"/>
      <c r="N251" s="177">
        <f t="shared" si="23"/>
        <v>-33.970000000001164</v>
      </c>
      <c r="O251" s="178">
        <f t="shared" si="24"/>
        <v>-8.0624719344334149E-4</v>
      </c>
      <c r="P251" s="179"/>
      <c r="Q251" s="179"/>
      <c r="R251" s="179"/>
      <c r="Y251" s="173"/>
    </row>
    <row r="252" spans="1:25" s="182" customFormat="1" x14ac:dyDescent="0.25">
      <c r="A252" s="132" t="s">
        <v>520</v>
      </c>
      <c r="B252" s="174" t="s">
        <v>519</v>
      </c>
      <c r="C252" s="175"/>
      <c r="D252" s="175">
        <v>51978.97</v>
      </c>
      <c r="E252" s="562">
        <f>+VLOOKUP(A252,'[3]Bilancino di verifica'!$B$425:$P$910,15,FALSE)</f>
        <v>49978.97</v>
      </c>
      <c r="F252" s="562">
        <f t="shared" si="22"/>
        <v>2000</v>
      </c>
      <c r="G252" s="563">
        <v>49978.97</v>
      </c>
      <c r="H252" s="563">
        <f t="shared" si="21"/>
        <v>0</v>
      </c>
      <c r="I252" s="563">
        <v>41586.53</v>
      </c>
      <c r="J252" s="562">
        <v>41585.730000000003</v>
      </c>
      <c r="K252" s="564">
        <v>41636.74</v>
      </c>
      <c r="L252" s="564">
        <v>0</v>
      </c>
      <c r="M252" s="564"/>
      <c r="N252" s="177">
        <f t="shared" si="23"/>
        <v>-51.009999999994761</v>
      </c>
      <c r="O252" s="178">
        <f t="shared" si="24"/>
        <v>-1.225119930138497E-3</v>
      </c>
      <c r="P252" s="179"/>
      <c r="Q252" s="179"/>
      <c r="R252" s="179"/>
      <c r="Y252" s="173"/>
    </row>
    <row r="253" spans="1:25" s="182" customFormat="1" x14ac:dyDescent="0.25">
      <c r="A253" s="132" t="s">
        <v>518</v>
      </c>
      <c r="B253" s="174" t="s">
        <v>517</v>
      </c>
      <c r="C253" s="175"/>
      <c r="D253" s="175">
        <v>31185.69</v>
      </c>
      <c r="E253" s="562">
        <f>+VLOOKUP(A253,'[3]Bilancino di verifica'!$B$425:$P$910,15,FALSE)</f>
        <v>29985.69</v>
      </c>
      <c r="F253" s="562">
        <f t="shared" si="22"/>
        <v>1200</v>
      </c>
      <c r="G253" s="563">
        <v>29985.69</v>
      </c>
      <c r="H253" s="563">
        <f t="shared" si="21"/>
        <v>0</v>
      </c>
      <c r="I253" s="563">
        <v>24950.62</v>
      </c>
      <c r="J253" s="562">
        <v>24948.65</v>
      </c>
      <c r="K253" s="564">
        <v>24958.62</v>
      </c>
      <c r="L253" s="564">
        <v>4179.2</v>
      </c>
      <c r="M253" s="564"/>
      <c r="N253" s="177">
        <f t="shared" si="23"/>
        <v>-9.9699999999975262</v>
      </c>
      <c r="O253" s="178">
        <f t="shared" si="24"/>
        <v>-3.9946118815854109E-4</v>
      </c>
      <c r="P253" s="179"/>
      <c r="Q253" s="179"/>
      <c r="R253" s="179"/>
      <c r="Y253" s="173"/>
    </row>
    <row r="254" spans="1:25" s="182" customFormat="1" x14ac:dyDescent="0.25">
      <c r="A254" s="132" t="s">
        <v>516</v>
      </c>
      <c r="B254" s="174" t="s">
        <v>515</v>
      </c>
      <c r="C254" s="175"/>
      <c r="D254" s="175">
        <v>0</v>
      </c>
      <c r="E254" s="562">
        <f>+VLOOKUP(A254,'[3]Bilancino di verifica'!$B$425:$P$910,15,FALSE)</f>
        <v>0</v>
      </c>
      <c r="F254" s="562">
        <f t="shared" si="22"/>
        <v>0</v>
      </c>
      <c r="G254" s="563">
        <v>0</v>
      </c>
      <c r="H254" s="563">
        <f t="shared" si="21"/>
        <v>0</v>
      </c>
      <c r="I254" s="563">
        <v>0</v>
      </c>
      <c r="J254" s="562">
        <v>0</v>
      </c>
      <c r="K254" s="564">
        <v>0</v>
      </c>
      <c r="L254" s="564">
        <v>0</v>
      </c>
      <c r="M254" s="564"/>
      <c r="N254" s="177">
        <f t="shared" si="23"/>
        <v>0</v>
      </c>
      <c r="O254" s="178" t="e">
        <f t="shared" si="24"/>
        <v>#DIV/0!</v>
      </c>
      <c r="P254" s="179"/>
      <c r="Q254" s="179"/>
      <c r="R254" s="179"/>
      <c r="Y254" s="173"/>
    </row>
    <row r="255" spans="1:25" s="182" customFormat="1" x14ac:dyDescent="0.25">
      <c r="A255" s="132" t="s">
        <v>514</v>
      </c>
      <c r="B255" s="174" t="s">
        <v>513</v>
      </c>
      <c r="C255" s="175"/>
      <c r="D255" s="175">
        <v>35790.39</v>
      </c>
      <c r="E255" s="562">
        <f>+VLOOKUP(A255,'[3]Bilancino di verifica'!$B$425:$P$910,15,FALSE)</f>
        <v>34387</v>
      </c>
      <c r="F255" s="562">
        <f t="shared" si="22"/>
        <v>1403.3899999999994</v>
      </c>
      <c r="G255" s="563">
        <v>34387</v>
      </c>
      <c r="H255" s="563">
        <f t="shared" si="21"/>
        <v>0</v>
      </c>
      <c r="I255" s="563">
        <v>28628.18</v>
      </c>
      <c r="J255" s="562">
        <v>28601.11</v>
      </c>
      <c r="K255" s="564">
        <v>16684.16</v>
      </c>
      <c r="L255" s="564">
        <v>0</v>
      </c>
      <c r="M255" s="564"/>
      <c r="N255" s="177">
        <f t="shared" si="23"/>
        <v>11916.95</v>
      </c>
      <c r="O255" s="178">
        <f t="shared" si="24"/>
        <v>0.7142673050366336</v>
      </c>
      <c r="P255" s="179"/>
      <c r="Q255" s="179"/>
      <c r="R255" s="179"/>
      <c r="Y255" s="173"/>
    </row>
    <row r="256" spans="1:25" s="182" customFormat="1" x14ac:dyDescent="0.25">
      <c r="A256" s="132" t="s">
        <v>512</v>
      </c>
      <c r="B256" s="174" t="s">
        <v>511</v>
      </c>
      <c r="C256" s="175"/>
      <c r="D256" s="175">
        <v>55751.42</v>
      </c>
      <c r="E256" s="562">
        <f>+VLOOKUP(A256,'[3]Bilancino di verifica'!$B$425:$P$910,15,FALSE)</f>
        <v>53564.98</v>
      </c>
      <c r="F256" s="562">
        <f t="shared" si="22"/>
        <v>2186.4399999999951</v>
      </c>
      <c r="G256" s="563">
        <v>53564.98</v>
      </c>
      <c r="H256" s="563">
        <f t="shared" si="21"/>
        <v>0</v>
      </c>
      <c r="I256" s="563">
        <v>44594.720000000001</v>
      </c>
      <c r="J256" s="562">
        <v>44604.1</v>
      </c>
      <c r="K256" s="564">
        <v>25847.88</v>
      </c>
      <c r="L256" s="564">
        <v>0</v>
      </c>
      <c r="M256" s="564"/>
      <c r="N256" s="177">
        <f t="shared" si="23"/>
        <v>18756.219999999998</v>
      </c>
      <c r="O256" s="178">
        <f t="shared" si="24"/>
        <v>0.72563862103971377</v>
      </c>
      <c r="P256" s="179"/>
      <c r="Q256" s="179"/>
      <c r="R256" s="179"/>
      <c r="Y256" s="173"/>
    </row>
    <row r="257" spans="1:25" s="182" customFormat="1" x14ac:dyDescent="0.25">
      <c r="A257" s="132" t="s">
        <v>4742</v>
      </c>
      <c r="B257" s="174" t="s">
        <v>4743</v>
      </c>
      <c r="C257" s="175"/>
      <c r="D257" s="175">
        <v>0</v>
      </c>
      <c r="E257" s="562">
        <f>+VLOOKUP(A257,'[3]Bilancino di verifica'!$B$425:$P$910,15,FALSE)</f>
        <v>0</v>
      </c>
      <c r="F257" s="562">
        <f t="shared" si="22"/>
        <v>0</v>
      </c>
      <c r="G257" s="563">
        <v>0</v>
      </c>
      <c r="H257" s="563">
        <f t="shared" si="21"/>
        <v>0</v>
      </c>
      <c r="I257" s="563">
        <v>0</v>
      </c>
      <c r="J257" s="562">
        <v>106.5</v>
      </c>
      <c r="K257" s="564">
        <v>248.13</v>
      </c>
      <c r="L257" s="564"/>
      <c r="M257" s="564"/>
      <c r="N257" s="177">
        <f t="shared" si="23"/>
        <v>-141.63</v>
      </c>
      <c r="O257" s="178">
        <f t="shared" si="24"/>
        <v>-0.5707895055011486</v>
      </c>
      <c r="P257" s="179"/>
      <c r="Q257" s="179"/>
      <c r="R257" s="179"/>
      <c r="Y257" s="173"/>
    </row>
    <row r="258" spans="1:25" s="182" customFormat="1" x14ac:dyDescent="0.25">
      <c r="A258" s="132" t="s">
        <v>4744</v>
      </c>
      <c r="B258" s="174" t="s">
        <v>4745</v>
      </c>
      <c r="C258" s="175"/>
      <c r="D258" s="175">
        <v>1384.5</v>
      </c>
      <c r="E258" s="562">
        <f>+VLOOKUP(A258,'[3]Bilancino di verifica'!$B$425:$P$910,15,FALSE)</f>
        <v>1384.5</v>
      </c>
      <c r="F258" s="562">
        <f t="shared" si="22"/>
        <v>0</v>
      </c>
      <c r="G258" s="563">
        <v>1384.5</v>
      </c>
      <c r="H258" s="563">
        <f t="shared" si="21"/>
        <v>0</v>
      </c>
      <c r="I258" s="563">
        <v>1384.5</v>
      </c>
      <c r="J258" s="562">
        <v>4153.5</v>
      </c>
      <c r="K258" s="564">
        <v>2744.66</v>
      </c>
      <c r="L258" s="564"/>
      <c r="M258" s="564"/>
      <c r="N258" s="177">
        <f t="shared" si="23"/>
        <v>1408.8400000000001</v>
      </c>
      <c r="O258" s="178">
        <f t="shared" si="24"/>
        <v>0.51330219407868383</v>
      </c>
      <c r="P258" s="179"/>
      <c r="Q258" s="179"/>
      <c r="R258" s="179"/>
      <c r="Y258" s="173"/>
    </row>
    <row r="259" spans="1:25" s="182" customFormat="1" x14ac:dyDescent="0.25">
      <c r="A259" s="132" t="s">
        <v>305</v>
      </c>
      <c r="B259" s="174" t="s">
        <v>4746</v>
      </c>
      <c r="C259" s="175"/>
      <c r="D259" s="175">
        <v>0</v>
      </c>
      <c r="E259" s="562">
        <f>+VLOOKUP(A259,'[3]Bilancino di verifica'!$B$425:$P$910,15,FALSE)</f>
        <v>0</v>
      </c>
      <c r="F259" s="562">
        <f t="shared" si="22"/>
        <v>0</v>
      </c>
      <c r="G259" s="563">
        <v>0</v>
      </c>
      <c r="H259" s="563">
        <f t="shared" ref="H259:H322" si="25">+E259-G259</f>
        <v>0</v>
      </c>
      <c r="I259" s="563">
        <v>0</v>
      </c>
      <c r="J259" s="562">
        <v>0</v>
      </c>
      <c r="K259" s="564">
        <v>0</v>
      </c>
      <c r="L259" s="564">
        <v>0</v>
      </c>
      <c r="M259" s="564">
        <v>0</v>
      </c>
      <c r="N259" s="177">
        <f t="shared" si="23"/>
        <v>0</v>
      </c>
      <c r="O259" s="178" t="e">
        <f t="shared" si="24"/>
        <v>#DIV/0!</v>
      </c>
      <c r="P259" s="179"/>
      <c r="Q259" s="179"/>
      <c r="R259" s="179"/>
      <c r="Y259" s="173"/>
    </row>
    <row r="260" spans="1:25" s="182" customFormat="1" x14ac:dyDescent="0.25">
      <c r="A260" s="139" t="s">
        <v>306</v>
      </c>
      <c r="B260" s="174" t="s">
        <v>4747</v>
      </c>
      <c r="C260" s="175"/>
      <c r="D260" s="175">
        <v>2398.5</v>
      </c>
      <c r="E260" s="562">
        <f>+VLOOKUP(A260,'[3]Bilancino di verifica'!$B$425:$P$910,15,FALSE)</f>
        <v>2398.5</v>
      </c>
      <c r="F260" s="562">
        <f t="shared" si="22"/>
        <v>0</v>
      </c>
      <c r="G260" s="563">
        <v>2398.5</v>
      </c>
      <c r="H260" s="563">
        <f t="shared" si="25"/>
        <v>0</v>
      </c>
      <c r="I260" s="563">
        <v>1599</v>
      </c>
      <c r="J260" s="562">
        <v>2660.17</v>
      </c>
      <c r="K260" s="564">
        <v>0</v>
      </c>
      <c r="L260" s="564">
        <v>0</v>
      </c>
      <c r="M260" s="564">
        <v>916.67</v>
      </c>
      <c r="N260" s="177">
        <f t="shared" si="23"/>
        <v>2660.17</v>
      </c>
      <c r="O260" s="178" t="e">
        <f t="shared" si="24"/>
        <v>#DIV/0!</v>
      </c>
      <c r="P260" s="179"/>
      <c r="Q260" s="179"/>
      <c r="R260" s="179"/>
      <c r="Y260" s="173"/>
    </row>
    <row r="261" spans="1:25" s="182" customFormat="1" x14ac:dyDescent="0.25">
      <c r="A261" s="138" t="s">
        <v>308</v>
      </c>
      <c r="B261" s="174" t="s">
        <v>4748</v>
      </c>
      <c r="C261" s="175"/>
      <c r="D261" s="175">
        <v>0</v>
      </c>
      <c r="E261" s="562">
        <f>+VLOOKUP(A261,'[3]Bilancino di verifica'!$B$425:$P$910,15,FALSE)</f>
        <v>0</v>
      </c>
      <c r="F261" s="562">
        <f t="shared" ref="F261:F324" si="26">D261-E261</f>
        <v>0</v>
      </c>
      <c r="G261" s="563">
        <v>0</v>
      </c>
      <c r="H261" s="563">
        <f t="shared" si="25"/>
        <v>0</v>
      </c>
      <c r="I261" s="563">
        <v>0</v>
      </c>
      <c r="J261" s="562">
        <v>0</v>
      </c>
      <c r="K261" s="564">
        <v>525</v>
      </c>
      <c r="L261" s="564">
        <v>2629.5</v>
      </c>
      <c r="M261" s="564">
        <v>2100</v>
      </c>
      <c r="N261" s="177">
        <f t="shared" si="23"/>
        <v>-525</v>
      </c>
      <c r="O261" s="178">
        <f t="shared" si="24"/>
        <v>-1</v>
      </c>
      <c r="P261" s="179"/>
      <c r="Q261" s="179"/>
      <c r="R261" s="179"/>
      <c r="S261" s="182" t="s">
        <v>867</v>
      </c>
      <c r="T261" s="199">
        <f>+L212+L213+L214+L215+L216+L217+L218+L219+L220+L221+L222+L223+L224+L225+L226+L227+L228+L229+L230+L231+L232+L233+L234+L244+L245+L246+L248+L249+L251+L252+L253+L254+L255+L256</f>
        <v>1403468.7300000002</v>
      </c>
      <c r="Y261" s="173"/>
    </row>
    <row r="262" spans="1:25" s="182" customFormat="1" x14ac:dyDescent="0.25">
      <c r="A262" s="138" t="s">
        <v>510</v>
      </c>
      <c r="B262" s="174" t="s">
        <v>509</v>
      </c>
      <c r="C262" s="175"/>
      <c r="D262" s="175">
        <v>4020</v>
      </c>
      <c r="E262" s="562">
        <f>+VLOOKUP(A262,'[3]Bilancino di verifica'!$B$425:$P$910,15,FALSE)</f>
        <v>4020</v>
      </c>
      <c r="F262" s="562">
        <f t="shared" si="26"/>
        <v>0</v>
      </c>
      <c r="G262" s="563">
        <v>4020</v>
      </c>
      <c r="H262" s="563">
        <f t="shared" si="25"/>
        <v>0</v>
      </c>
      <c r="I262" s="563">
        <v>3015</v>
      </c>
      <c r="J262" s="562">
        <v>3350</v>
      </c>
      <c r="K262" s="564">
        <v>4020</v>
      </c>
      <c r="L262" s="564">
        <v>1490</v>
      </c>
      <c r="M262" s="564"/>
      <c r="N262" s="177">
        <f t="shared" si="23"/>
        <v>-670</v>
      </c>
      <c r="O262" s="178">
        <f t="shared" si="24"/>
        <v>-0.16666666666666666</v>
      </c>
      <c r="P262" s="179"/>
      <c r="Q262" s="179"/>
      <c r="R262" s="179"/>
      <c r="Y262" s="173"/>
    </row>
    <row r="263" spans="1:25" s="182" customFormat="1" x14ac:dyDescent="0.25">
      <c r="A263" s="138" t="s">
        <v>4749</v>
      </c>
      <c r="B263" s="174" t="s">
        <v>4750</v>
      </c>
      <c r="C263" s="175"/>
      <c r="D263" s="175">
        <v>0</v>
      </c>
      <c r="E263" s="562">
        <f>+VLOOKUP(A263,'[3]Bilancino di verifica'!$B$425:$P$910,15,FALSE)</f>
        <v>0</v>
      </c>
      <c r="F263" s="562">
        <f t="shared" si="26"/>
        <v>0</v>
      </c>
      <c r="G263" s="563">
        <v>0</v>
      </c>
      <c r="H263" s="563">
        <f t="shared" si="25"/>
        <v>0</v>
      </c>
      <c r="I263" s="563">
        <v>0</v>
      </c>
      <c r="J263" s="562">
        <v>0</v>
      </c>
      <c r="K263" s="564">
        <v>2150</v>
      </c>
      <c r="L263" s="564"/>
      <c r="M263" s="564"/>
      <c r="N263" s="177">
        <f t="shared" si="23"/>
        <v>-2150</v>
      </c>
      <c r="O263" s="178">
        <f t="shared" si="24"/>
        <v>-1</v>
      </c>
      <c r="P263" s="179"/>
      <c r="Q263" s="179"/>
      <c r="R263" s="179"/>
      <c r="Y263" s="173"/>
    </row>
    <row r="264" spans="1:25" s="182" customFormat="1" x14ac:dyDescent="0.25">
      <c r="A264" s="138" t="s">
        <v>4751</v>
      </c>
      <c r="B264" s="174" t="s">
        <v>4752</v>
      </c>
      <c r="C264" s="175"/>
      <c r="D264" s="175">
        <v>14257.400000000001</v>
      </c>
      <c r="E264" s="562">
        <f>+VLOOKUP(A264,'[3]Bilancino di verifica'!$B$425:$P$910,15,FALSE)</f>
        <v>14257.400000000001</v>
      </c>
      <c r="F264" s="562">
        <f t="shared" si="26"/>
        <v>0</v>
      </c>
      <c r="G264" s="563">
        <v>14257.400000000001</v>
      </c>
      <c r="H264" s="563">
        <f t="shared" si="25"/>
        <v>0</v>
      </c>
      <c r="I264" s="563">
        <v>11404.04</v>
      </c>
      <c r="J264" s="562">
        <v>12218.36</v>
      </c>
      <c r="K264" s="564">
        <v>2126.14</v>
      </c>
      <c r="L264" s="564"/>
      <c r="M264" s="564"/>
      <c r="N264" s="177">
        <f t="shared" si="23"/>
        <v>10092.220000000001</v>
      </c>
      <c r="O264" s="178">
        <f t="shared" si="24"/>
        <v>4.7467335170778977</v>
      </c>
      <c r="P264" s="179"/>
      <c r="Q264" s="179"/>
      <c r="R264" s="179"/>
      <c r="Y264" s="173"/>
    </row>
    <row r="265" spans="1:25" s="182" customFormat="1" x14ac:dyDescent="0.25">
      <c r="A265" s="135" t="s">
        <v>307</v>
      </c>
      <c r="B265" s="174" t="s">
        <v>4753</v>
      </c>
      <c r="C265" s="175"/>
      <c r="D265" s="175">
        <v>0</v>
      </c>
      <c r="E265" s="562">
        <f>+VLOOKUP(A265,'[3]Bilancino di verifica'!$B$425:$P$910,15,FALSE)</f>
        <v>0</v>
      </c>
      <c r="F265" s="562">
        <f t="shared" si="26"/>
        <v>0</v>
      </c>
      <c r="G265" s="563">
        <v>0</v>
      </c>
      <c r="H265" s="563">
        <f t="shared" si="25"/>
        <v>0</v>
      </c>
      <c r="I265" s="563">
        <v>0</v>
      </c>
      <c r="J265" s="562">
        <v>6030.68</v>
      </c>
      <c r="K265" s="564">
        <v>5951.55</v>
      </c>
      <c r="L265" s="564">
        <v>5939.88</v>
      </c>
      <c r="M265" s="564">
        <v>6183.88</v>
      </c>
      <c r="N265" s="177">
        <f t="shared" si="23"/>
        <v>79.130000000000109</v>
      </c>
      <c r="O265" s="178">
        <f t="shared" si="24"/>
        <v>1.3295696079172671E-2</v>
      </c>
      <c r="P265" s="179"/>
      <c r="Q265" s="179"/>
      <c r="R265" s="179"/>
      <c r="Y265" s="173"/>
    </row>
    <row r="266" spans="1:25" s="182" customFormat="1" x14ac:dyDescent="0.25">
      <c r="A266" s="135" t="s">
        <v>4754</v>
      </c>
      <c r="B266" s="173" t="s">
        <v>4755</v>
      </c>
      <c r="C266" s="175"/>
      <c r="D266" s="175">
        <v>53820</v>
      </c>
      <c r="E266" s="562">
        <f>+VLOOKUP(A266,'[3]Bilancino di verifica'!$B$425:$P$910,15,FALSE)</f>
        <v>53820</v>
      </c>
      <c r="F266" s="562">
        <f t="shared" si="26"/>
        <v>0</v>
      </c>
      <c r="G266" s="563">
        <v>53820</v>
      </c>
      <c r="H266" s="563">
        <f t="shared" si="25"/>
        <v>0</v>
      </c>
      <c r="I266" s="563">
        <v>5220</v>
      </c>
      <c r="J266" s="562">
        <v>22900</v>
      </c>
      <c r="K266" s="589">
        <v>0</v>
      </c>
      <c r="L266" s="589"/>
      <c r="M266" s="589"/>
      <c r="N266" s="177">
        <f t="shared" si="23"/>
        <v>22900</v>
      </c>
      <c r="O266" s="178" t="e">
        <f t="shared" si="24"/>
        <v>#DIV/0!</v>
      </c>
      <c r="P266" s="179"/>
      <c r="Q266" s="179"/>
      <c r="R266" s="179"/>
      <c r="Y266" s="173"/>
    </row>
    <row r="267" spans="1:25" s="182" customFormat="1" x14ac:dyDescent="0.25">
      <c r="A267" s="135" t="s">
        <v>4756</v>
      </c>
      <c r="B267" s="173" t="s">
        <v>4757</v>
      </c>
      <c r="C267" s="175"/>
      <c r="D267" s="175">
        <v>0</v>
      </c>
      <c r="E267" s="562">
        <f>+VLOOKUP(A267,'[3]Bilancino di verifica'!$B$425:$P$910,15,FALSE)</f>
        <v>0</v>
      </c>
      <c r="F267" s="562">
        <f t="shared" si="26"/>
        <v>0</v>
      </c>
      <c r="G267" s="563">
        <v>0</v>
      </c>
      <c r="H267" s="563">
        <f t="shared" si="25"/>
        <v>0</v>
      </c>
      <c r="I267" s="563">
        <v>0</v>
      </c>
      <c r="J267" s="562">
        <v>1678.5</v>
      </c>
      <c r="K267" s="589">
        <v>388.5</v>
      </c>
      <c r="L267" s="589"/>
      <c r="M267" s="589"/>
      <c r="N267" s="177">
        <f t="shared" si="23"/>
        <v>1290</v>
      </c>
      <c r="O267" s="178">
        <f t="shared" si="24"/>
        <v>3.3204633204633205</v>
      </c>
      <c r="P267" s="179"/>
      <c r="Q267" s="179"/>
      <c r="R267" s="179"/>
      <c r="Y267" s="173"/>
    </row>
    <row r="268" spans="1:25" s="182" customFormat="1" x14ac:dyDescent="0.25">
      <c r="A268" s="223" t="s">
        <v>1691</v>
      </c>
      <c r="B268" s="224" t="s">
        <v>1692</v>
      </c>
      <c r="C268" s="175"/>
      <c r="D268" s="175">
        <v>7500</v>
      </c>
      <c r="E268" s="562">
        <f>+VLOOKUP(A268,'[3]Bilancino di verifica'!$B$425:$P$910,15,FALSE)</f>
        <v>7500</v>
      </c>
      <c r="F268" s="562">
        <f t="shared" si="26"/>
        <v>0</v>
      </c>
      <c r="G268" s="563">
        <v>7500</v>
      </c>
      <c r="H268" s="563">
        <f t="shared" si="25"/>
        <v>0</v>
      </c>
      <c r="I268" s="563">
        <v>6000</v>
      </c>
      <c r="J268" s="562">
        <v>3316.13</v>
      </c>
      <c r="K268" s="589"/>
      <c r="L268" s="589"/>
      <c r="M268" s="589"/>
      <c r="N268" s="177">
        <f t="shared" si="23"/>
        <v>3316.13</v>
      </c>
      <c r="O268" s="178" t="e">
        <f t="shared" si="24"/>
        <v>#DIV/0!</v>
      </c>
      <c r="P268" s="179"/>
      <c r="Q268" s="179"/>
      <c r="R268" s="179"/>
      <c r="Y268" s="173"/>
    </row>
    <row r="269" spans="1:25" s="182" customFormat="1" x14ac:dyDescent="0.25">
      <c r="A269" s="435" t="s">
        <v>2341</v>
      </c>
      <c r="B269" s="436" t="s">
        <v>2342</v>
      </c>
      <c r="C269" s="175"/>
      <c r="D269" s="175">
        <v>3396</v>
      </c>
      <c r="E269" s="562">
        <f>+VLOOKUP(A269,'[3]Bilancino di verifica'!$B$425:$P$910,15,FALSE)</f>
        <v>3396</v>
      </c>
      <c r="F269" s="562">
        <f t="shared" si="26"/>
        <v>0</v>
      </c>
      <c r="G269" s="563">
        <v>3396</v>
      </c>
      <c r="H269" s="563">
        <f t="shared" si="25"/>
        <v>0</v>
      </c>
      <c r="I269" s="563">
        <v>2264</v>
      </c>
      <c r="J269" s="590"/>
      <c r="K269" s="589"/>
      <c r="L269" s="589"/>
      <c r="M269" s="589"/>
      <c r="N269" s="177"/>
      <c r="O269" s="178"/>
      <c r="P269" s="179"/>
      <c r="Q269" s="179"/>
      <c r="R269" s="179"/>
      <c r="Y269" s="173"/>
    </row>
    <row r="270" spans="1:25" s="568" customFormat="1" x14ac:dyDescent="0.25">
      <c r="A270" s="185" t="s">
        <v>868</v>
      </c>
      <c r="B270" s="133" t="s">
        <v>869</v>
      </c>
      <c r="C270" s="186"/>
      <c r="D270" s="566">
        <f>SUM(D210:D269)</f>
        <v>1307154.6099999999</v>
      </c>
      <c r="E270" s="566">
        <f>SUM(E210:E269)</f>
        <v>1279168.52</v>
      </c>
      <c r="F270" s="566">
        <f>SUM(F210:F269)</f>
        <v>27986.09</v>
      </c>
      <c r="G270" s="566">
        <f>SUM(G210:G269)</f>
        <v>1279168.52</v>
      </c>
      <c r="H270" s="566">
        <f t="shared" si="25"/>
        <v>0</v>
      </c>
      <c r="I270" s="566">
        <f>SUM(I210:I269)</f>
        <v>1026784.4200000004</v>
      </c>
      <c r="J270" s="591">
        <f>SUM(J210:J268)</f>
        <v>1086110.4899999998</v>
      </c>
      <c r="K270" s="592">
        <f>SUBTOTAL(9,K210:K267)</f>
        <v>1529034.1099999994</v>
      </c>
      <c r="L270" s="592">
        <f>SUBTOTAL(9,L210:L265)</f>
        <v>1686811.47</v>
      </c>
      <c r="M270" s="592">
        <f>SUBTOTAL(9,M210:M265)</f>
        <v>1404014.3900000001</v>
      </c>
      <c r="N270" s="188">
        <f>+J270-K270</f>
        <v>-442923.61999999965</v>
      </c>
      <c r="O270" s="189">
        <f>+N270/K270</f>
        <v>-0.28967543438255922</v>
      </c>
      <c r="P270" s="190"/>
      <c r="Q270" s="190"/>
      <c r="R270" s="190"/>
      <c r="T270" s="567"/>
      <c r="Y270" s="577"/>
    </row>
    <row r="271" spans="1:25" s="182" customFormat="1" x14ac:dyDescent="0.25">
      <c r="A271" s="217"/>
      <c r="B271" s="217"/>
      <c r="C271" s="175"/>
      <c r="D271" s="175"/>
      <c r="E271" s="218"/>
      <c r="F271" s="562">
        <f t="shared" si="26"/>
        <v>0</v>
      </c>
      <c r="G271" s="218"/>
      <c r="H271" s="218">
        <f t="shared" si="25"/>
        <v>0</v>
      </c>
      <c r="I271" s="582"/>
      <c r="J271" s="543"/>
      <c r="K271" s="199"/>
      <c r="L271" s="199"/>
      <c r="M271" s="199"/>
      <c r="N271" s="219"/>
      <c r="O271" s="583"/>
      <c r="P271" s="584"/>
      <c r="Q271" s="584"/>
      <c r="R271" s="593"/>
      <c r="Y271" s="173"/>
    </row>
    <row r="272" spans="1:25" s="182" customFormat="1" x14ac:dyDescent="0.25">
      <c r="A272" s="132" t="s">
        <v>309</v>
      </c>
      <c r="B272" s="174" t="s">
        <v>4758</v>
      </c>
      <c r="C272" s="175" t="s">
        <v>870</v>
      </c>
      <c r="D272" s="175">
        <v>2168662.89</v>
      </c>
      <c r="E272" s="562">
        <f>+VLOOKUP(A272,'[3]Bilancino di verifica'!$B$425:$P$910,15,FALSE)</f>
        <v>2168662.89</v>
      </c>
      <c r="F272" s="562">
        <f t="shared" si="26"/>
        <v>0</v>
      </c>
      <c r="G272" s="563">
        <v>2168662.89</v>
      </c>
      <c r="H272" s="563">
        <f t="shared" si="25"/>
        <v>0</v>
      </c>
      <c r="I272" s="563">
        <v>1769702.84</v>
      </c>
      <c r="J272" s="562">
        <v>1793633.86</v>
      </c>
      <c r="K272" s="564">
        <v>1668592.39</v>
      </c>
      <c r="L272" s="564">
        <v>1648870.62</v>
      </c>
      <c r="M272" s="594">
        <v>1566006.83</v>
      </c>
      <c r="N272" s="177">
        <f>+J272-K272</f>
        <v>125041.4700000002</v>
      </c>
      <c r="O272" s="178">
        <f>+N272/K272</f>
        <v>7.4938295745194075E-2</v>
      </c>
      <c r="P272" s="595">
        <f>+I272+I273+I274+I282+I283+I284+I292+I293+I305+I301+I304+I302</f>
        <v>7939503.8200000012</v>
      </c>
      <c r="Q272" s="595">
        <f>+J272+J273+J274+J282+J283+J284+J292+J293+J305+J301+J304+J302</f>
        <v>7743447.1400000006</v>
      </c>
      <c r="R272" s="230">
        <f>+K272+K273+K274+K282+K283+K284+K292+K293+K305+K301+K304</f>
        <v>7156477.9199999999</v>
      </c>
      <c r="S272" s="596">
        <f>+L272+L273+L274+L282+L283+L284+L292+L293+L305+0</f>
        <v>7192731.6900000004</v>
      </c>
      <c r="T272" s="597">
        <f>+M272+M273+M274+M282+M283+M284+M292+M293+M305+0</f>
        <v>6699247.2399999993</v>
      </c>
      <c r="Y272" s="173"/>
    </row>
    <row r="273" spans="1:25" s="182" customFormat="1" x14ac:dyDescent="0.25">
      <c r="A273" s="140" t="s">
        <v>310</v>
      </c>
      <c r="B273" s="174" t="s">
        <v>4759</v>
      </c>
      <c r="C273" s="175"/>
      <c r="D273" s="175">
        <v>45316.94</v>
      </c>
      <c r="E273" s="562">
        <f>+VLOOKUP(A273,'[3]Bilancino di verifica'!$B$425:$P$910,15,FALSE)</f>
        <v>45316.94</v>
      </c>
      <c r="F273" s="562">
        <f t="shared" si="26"/>
        <v>0</v>
      </c>
      <c r="G273" s="563">
        <v>45316.94</v>
      </c>
      <c r="H273" s="563">
        <f t="shared" si="25"/>
        <v>0</v>
      </c>
      <c r="I273" s="563">
        <v>36106.04</v>
      </c>
      <c r="J273" s="562">
        <v>-4341.3999999999996</v>
      </c>
      <c r="K273" s="564">
        <v>15579.08</v>
      </c>
      <c r="L273" s="564">
        <v>10708.6</v>
      </c>
      <c r="M273" s="594">
        <v>6735.27</v>
      </c>
      <c r="N273" s="177">
        <f t="shared" ref="N273:N305" si="27">+J273-K273</f>
        <v>-19920.48</v>
      </c>
      <c r="O273" s="178">
        <f t="shared" ref="O273:O305" si="28">+N273/K273</f>
        <v>-1.2786685734972796</v>
      </c>
      <c r="P273" s="595">
        <f>+I275+I276+I277+I278+I279+I280+I285+I286+I287+I288+I289+I290+I298+I294+I295+I296+I297</f>
        <v>2029732.2500000002</v>
      </c>
      <c r="Q273" s="595">
        <f>+J275+J276+J277+J278+J279+J280+J285+J286+J287+J288+J289+J290+J298+J294+J295+J296+J297</f>
        <v>2100941.5400000005</v>
      </c>
      <c r="R273" s="230">
        <f>+K275+K276+K277+K278+K279+K280+K285+K286+K287+K288+K289+K290+K298+K294+K295+K296+K297</f>
        <v>1862907.1199999999</v>
      </c>
      <c r="S273" s="233">
        <f>+L275+L276+L277+L278+L279+L280+L285+L286+L287+L288+L289+L290+L298+L294+L295+L296+L297</f>
        <v>1883272.87</v>
      </c>
      <c r="T273" s="233">
        <f>+M275+M276+M277+M278+M279+M280+M285+M286+M287+M288+M289+M290+M298+M294+M295+M296+M297</f>
        <v>1987637.5699999998</v>
      </c>
      <c r="Y273" s="173"/>
    </row>
    <row r="274" spans="1:25" s="182" customFormat="1" x14ac:dyDescent="0.25">
      <c r="A274" s="140" t="s">
        <v>311</v>
      </c>
      <c r="B274" s="174" t="s">
        <v>4760</v>
      </c>
      <c r="C274" s="175"/>
      <c r="D274" s="175">
        <v>31993.84</v>
      </c>
      <c r="E274" s="562">
        <f>+VLOOKUP(A274,'[3]Bilancino di verifica'!$B$425:$P$910,15,FALSE)</f>
        <v>31993.840000000004</v>
      </c>
      <c r="F274" s="562">
        <f t="shared" si="26"/>
        <v>0</v>
      </c>
      <c r="G274" s="563">
        <v>36748.82</v>
      </c>
      <c r="H274" s="563">
        <f t="shared" si="25"/>
        <v>-4754.9799999999959</v>
      </c>
      <c r="I274" s="563">
        <v>34371.33</v>
      </c>
      <c r="J274" s="562">
        <v>19572.580000000002</v>
      </c>
      <c r="K274" s="564">
        <v>21739.52</v>
      </c>
      <c r="L274" s="564">
        <v>16880.12</v>
      </c>
      <c r="M274" s="594">
        <v>16781.5</v>
      </c>
      <c r="N274" s="177">
        <f t="shared" si="27"/>
        <v>-2166.9399999999987</v>
      </c>
      <c r="O274" s="178">
        <f t="shared" si="28"/>
        <v>-9.9677453780028194E-2</v>
      </c>
      <c r="P274" s="595">
        <f>+I281+I291+I299</f>
        <v>679712.53999999992</v>
      </c>
      <c r="Q274" s="595">
        <f>+J281+J291+J299</f>
        <v>750953.28</v>
      </c>
      <c r="R274" s="230">
        <f>+K281+K291+K299</f>
        <v>610297.3600000001</v>
      </c>
      <c r="S274" s="234">
        <f>+L281+L291+L299</f>
        <v>537846.25999999989</v>
      </c>
      <c r="T274" s="234">
        <f>+M281+M291+M299</f>
        <v>444216.02999999997</v>
      </c>
      <c r="Y274" s="173"/>
    </row>
    <row r="275" spans="1:25" s="182" customFormat="1" x14ac:dyDescent="0.25">
      <c r="A275" s="132" t="s">
        <v>312</v>
      </c>
      <c r="B275" s="174" t="s">
        <v>4761</v>
      </c>
      <c r="C275" s="175"/>
      <c r="D275" s="175">
        <v>604075.77</v>
      </c>
      <c r="E275" s="562">
        <f>+VLOOKUP(A275,'[3]Bilancino di verifica'!$B$425:$P$910,15,FALSE)</f>
        <v>604075.77</v>
      </c>
      <c r="F275" s="562">
        <f t="shared" si="26"/>
        <v>0</v>
      </c>
      <c r="G275" s="563">
        <v>604075.77</v>
      </c>
      <c r="H275" s="563">
        <f t="shared" si="25"/>
        <v>0</v>
      </c>
      <c r="I275" s="563">
        <v>483355.08</v>
      </c>
      <c r="J275" s="562">
        <v>487446.31</v>
      </c>
      <c r="K275" s="564">
        <v>467382.38</v>
      </c>
      <c r="L275" s="564">
        <v>465569.89</v>
      </c>
      <c r="M275" s="564">
        <v>470887.02</v>
      </c>
      <c r="N275" s="177">
        <f t="shared" si="27"/>
        <v>20063.929999999993</v>
      </c>
      <c r="O275" s="178">
        <f t="shared" si="28"/>
        <v>4.2928297810456595E-2</v>
      </c>
      <c r="P275" s="595">
        <f>SUM(P272:P274)</f>
        <v>10648948.610000001</v>
      </c>
      <c r="Q275" s="595">
        <f>SUM(Q272:Q274)</f>
        <v>10595341.960000001</v>
      </c>
      <c r="R275" s="230">
        <f>SUM(R272:R274)</f>
        <v>9629682.3999999985</v>
      </c>
      <c r="S275" s="596">
        <f>SUM(S272:S274)</f>
        <v>9613850.8200000003</v>
      </c>
      <c r="T275" s="233">
        <f>SUM(T272:T274)</f>
        <v>9131100.839999998</v>
      </c>
      <c r="Y275" s="173"/>
    </row>
    <row r="276" spans="1:25" s="182" customFormat="1" x14ac:dyDescent="0.25">
      <c r="A276" s="132" t="s">
        <v>313</v>
      </c>
      <c r="B276" s="174" t="s">
        <v>4762</v>
      </c>
      <c r="C276" s="175"/>
      <c r="D276" s="175">
        <v>34642.15</v>
      </c>
      <c r="E276" s="562">
        <f>+VLOOKUP(A276,'[3]Bilancino di verifica'!$B$425:$P$910,15,FALSE)</f>
        <v>34642.15</v>
      </c>
      <c r="F276" s="562">
        <f t="shared" si="26"/>
        <v>0</v>
      </c>
      <c r="G276" s="563">
        <v>34642.15</v>
      </c>
      <c r="H276" s="563">
        <f t="shared" si="25"/>
        <v>0</v>
      </c>
      <c r="I276" s="563">
        <v>28702.37</v>
      </c>
      <c r="J276" s="562">
        <v>24981.759999999998</v>
      </c>
      <c r="K276" s="564">
        <v>20486.759999999998</v>
      </c>
      <c r="L276" s="564">
        <v>20699.84</v>
      </c>
      <c r="M276" s="564">
        <v>20380.240000000002</v>
      </c>
      <c r="N276" s="177">
        <f t="shared" si="27"/>
        <v>4495</v>
      </c>
      <c r="O276" s="178">
        <f t="shared" si="28"/>
        <v>0.21940999943378067</v>
      </c>
      <c r="P276" s="179"/>
      <c r="Q276" s="179"/>
      <c r="R276" s="230"/>
      <c r="S276" s="570"/>
      <c r="Y276" s="173"/>
    </row>
    <row r="277" spans="1:25" s="182" customFormat="1" x14ac:dyDescent="0.25">
      <c r="A277" s="132" t="s">
        <v>314</v>
      </c>
      <c r="B277" s="174" t="s">
        <v>4763</v>
      </c>
      <c r="C277" s="175"/>
      <c r="D277" s="175">
        <v>5229.1899999999996</v>
      </c>
      <c r="E277" s="562">
        <f>+VLOOKUP(A277,'[3]Bilancino di verifica'!$B$425:$P$910,15,FALSE)</f>
        <v>5229.1899999999996</v>
      </c>
      <c r="F277" s="562">
        <f t="shared" si="26"/>
        <v>0</v>
      </c>
      <c r="G277" s="563">
        <v>5229.1899999999996</v>
      </c>
      <c r="H277" s="563">
        <f t="shared" si="25"/>
        <v>0</v>
      </c>
      <c r="I277" s="563">
        <v>5229.1899999999996</v>
      </c>
      <c r="J277" s="562">
        <v>3336.45</v>
      </c>
      <c r="K277" s="564">
        <v>13668.7</v>
      </c>
      <c r="L277" s="564">
        <v>9980.08</v>
      </c>
      <c r="M277" s="564">
        <v>21679.06</v>
      </c>
      <c r="N277" s="177">
        <f t="shared" si="27"/>
        <v>-10332.25</v>
      </c>
      <c r="O277" s="178">
        <f t="shared" si="28"/>
        <v>-0.75590582864500644</v>
      </c>
      <c r="P277" s="179"/>
      <c r="Q277" s="179"/>
      <c r="R277" s="179"/>
      <c r="S277" s="570"/>
      <c r="Y277" s="173"/>
    </row>
    <row r="278" spans="1:25" s="182" customFormat="1" x14ac:dyDescent="0.25">
      <c r="A278" s="132" t="s">
        <v>315</v>
      </c>
      <c r="B278" s="174" t="s">
        <v>4764</v>
      </c>
      <c r="C278" s="175"/>
      <c r="D278" s="175">
        <v>32322.36</v>
      </c>
      <c r="E278" s="562">
        <f>+VLOOKUP(A278,'[3]Bilancino di verifica'!$B$425:$P$910,15,FALSE)</f>
        <v>32322.36</v>
      </c>
      <c r="F278" s="562">
        <f t="shared" si="26"/>
        <v>0</v>
      </c>
      <c r="G278" s="563">
        <v>32322.36</v>
      </c>
      <c r="H278" s="563">
        <f t="shared" si="25"/>
        <v>0</v>
      </c>
      <c r="I278" s="563">
        <v>30214.19</v>
      </c>
      <c r="J278" s="562">
        <v>26169</v>
      </c>
      <c r="K278" s="564">
        <v>0</v>
      </c>
      <c r="L278" s="564">
        <v>0</v>
      </c>
      <c r="M278" s="564">
        <v>16</v>
      </c>
      <c r="N278" s="177">
        <f t="shared" si="27"/>
        <v>26169</v>
      </c>
      <c r="O278" s="178" t="e">
        <f t="shared" si="28"/>
        <v>#DIV/0!</v>
      </c>
      <c r="P278" s="179"/>
      <c r="Q278" s="179"/>
      <c r="R278" s="179"/>
      <c r="S278" s="570"/>
      <c r="Y278" s="173"/>
    </row>
    <row r="279" spans="1:25" s="182" customFormat="1" x14ac:dyDescent="0.25">
      <c r="A279" s="140" t="s">
        <v>316</v>
      </c>
      <c r="B279" s="174" t="s">
        <v>4765</v>
      </c>
      <c r="C279" s="175"/>
      <c r="D279" s="175">
        <v>14739.84</v>
      </c>
      <c r="E279" s="562">
        <f>+VLOOKUP(A279,'[3]Bilancino di verifica'!$B$425:$P$910,15,FALSE)</f>
        <v>14739.84</v>
      </c>
      <c r="F279" s="562">
        <f t="shared" si="26"/>
        <v>0</v>
      </c>
      <c r="G279" s="563">
        <v>14739.84</v>
      </c>
      <c r="H279" s="563">
        <f t="shared" si="25"/>
        <v>0</v>
      </c>
      <c r="I279" s="563">
        <v>11742.41</v>
      </c>
      <c r="J279" s="562">
        <v>-1600.37</v>
      </c>
      <c r="K279" s="564">
        <v>5137.99</v>
      </c>
      <c r="L279" s="564">
        <v>9435.3799999999992</v>
      </c>
      <c r="M279" s="564">
        <v>2215.9</v>
      </c>
      <c r="N279" s="177">
        <f t="shared" si="27"/>
        <v>-6738.36</v>
      </c>
      <c r="O279" s="178">
        <f t="shared" si="28"/>
        <v>-1.3114778347174674</v>
      </c>
      <c r="P279" s="179"/>
      <c r="Q279" s="179"/>
      <c r="R279" s="179"/>
      <c r="S279" s="570"/>
      <c r="Y279" s="173"/>
    </row>
    <row r="280" spans="1:25" s="182" customFormat="1" x14ac:dyDescent="0.25">
      <c r="A280" s="140" t="s">
        <v>317</v>
      </c>
      <c r="B280" s="174" t="s">
        <v>4766</v>
      </c>
      <c r="C280" s="175"/>
      <c r="D280" s="175">
        <v>10406.24</v>
      </c>
      <c r="E280" s="562">
        <f>+VLOOKUP(A280,'[3]Bilancino di verifica'!$B$425:$P$910,15,FALSE)</f>
        <v>10406.24</v>
      </c>
      <c r="F280" s="562">
        <f t="shared" si="26"/>
        <v>0</v>
      </c>
      <c r="G280" s="563">
        <v>11950.24</v>
      </c>
      <c r="H280" s="563">
        <f t="shared" si="25"/>
        <v>-1544</v>
      </c>
      <c r="I280" s="563">
        <v>11178.24</v>
      </c>
      <c r="J280" s="562">
        <v>1036.1300000000001</v>
      </c>
      <c r="K280" s="564">
        <v>7169.69</v>
      </c>
      <c r="L280" s="564">
        <v>5634.58</v>
      </c>
      <c r="M280" s="564">
        <v>0</v>
      </c>
      <c r="N280" s="177">
        <f t="shared" si="27"/>
        <v>-6133.5599999999995</v>
      </c>
      <c r="O280" s="178">
        <f t="shared" si="28"/>
        <v>-0.8554846862277169</v>
      </c>
      <c r="P280" s="179"/>
      <c r="Q280" s="179"/>
      <c r="R280" s="179"/>
      <c r="S280" s="570"/>
      <c r="Y280" s="173"/>
    </row>
    <row r="281" spans="1:25" s="182" customFormat="1" x14ac:dyDescent="0.25">
      <c r="A281" s="132" t="s">
        <v>318</v>
      </c>
      <c r="B281" s="174" t="s">
        <v>4767</v>
      </c>
      <c r="C281" s="175" t="s">
        <v>870</v>
      </c>
      <c r="D281" s="175">
        <v>215403.02000000002</v>
      </c>
      <c r="E281" s="562">
        <f>+VLOOKUP(A281,'[3]Bilancino di verifica'!$B$425:$P$910,15,FALSE)</f>
        <v>215403.02000000002</v>
      </c>
      <c r="F281" s="562">
        <f t="shared" si="26"/>
        <v>0</v>
      </c>
      <c r="G281" s="563">
        <v>215403.02000000002</v>
      </c>
      <c r="H281" s="563">
        <f t="shared" si="25"/>
        <v>0</v>
      </c>
      <c r="I281" s="563">
        <v>187703.39</v>
      </c>
      <c r="J281" s="562">
        <v>188305.57</v>
      </c>
      <c r="K281" s="564">
        <v>266247.67999999999</v>
      </c>
      <c r="L281" s="564">
        <v>100489.59</v>
      </c>
      <c r="M281" s="598">
        <v>101759.34</v>
      </c>
      <c r="N281" s="177">
        <f t="shared" si="27"/>
        <v>-77942.109999999986</v>
      </c>
      <c r="O281" s="178">
        <f t="shared" si="28"/>
        <v>-0.29274287009749717</v>
      </c>
      <c r="P281" s="179"/>
      <c r="Q281" s="179"/>
      <c r="R281" s="179"/>
      <c r="S281" s="570"/>
      <c r="Y281" s="173"/>
    </row>
    <row r="282" spans="1:25" s="182" customFormat="1" x14ac:dyDescent="0.25">
      <c r="A282" s="132" t="s">
        <v>319</v>
      </c>
      <c r="B282" s="174" t="s">
        <v>4768</v>
      </c>
      <c r="C282" s="175" t="s">
        <v>870</v>
      </c>
      <c r="D282" s="175">
        <v>6302142.25</v>
      </c>
      <c r="E282" s="562">
        <f>+VLOOKUP(A282,'[3]Bilancino di verifica'!$B$425:$P$910,15,FALSE)</f>
        <v>6302142.25</v>
      </c>
      <c r="F282" s="562">
        <f t="shared" si="26"/>
        <v>0</v>
      </c>
      <c r="G282" s="563">
        <v>6302142.25</v>
      </c>
      <c r="H282" s="563">
        <f t="shared" si="25"/>
        <v>0</v>
      </c>
      <c r="I282" s="563">
        <v>5131811.6500000004</v>
      </c>
      <c r="J282" s="562">
        <v>5076399.5999999996</v>
      </c>
      <c r="K282" s="564">
        <v>4573370.79</v>
      </c>
      <c r="L282" s="564">
        <v>4841606.74</v>
      </c>
      <c r="M282" s="594">
        <v>4475830.2699999996</v>
      </c>
      <c r="N282" s="177">
        <f t="shared" si="27"/>
        <v>503028.80999999959</v>
      </c>
      <c r="O282" s="178">
        <f t="shared" si="28"/>
        <v>0.10999082145272537</v>
      </c>
      <c r="P282" s="179"/>
      <c r="Q282" s="179"/>
      <c r="R282" s="230"/>
      <c r="S282" s="570"/>
      <c r="Y282" s="173"/>
    </row>
    <row r="283" spans="1:25" s="182" customFormat="1" x14ac:dyDescent="0.25">
      <c r="A283" s="140" t="s">
        <v>320</v>
      </c>
      <c r="B283" s="174" t="s">
        <v>4769</v>
      </c>
      <c r="C283" s="175"/>
      <c r="D283" s="175">
        <v>161651.79</v>
      </c>
      <c r="E283" s="562">
        <f>+VLOOKUP(A283,'[3]Bilancino di verifica'!$B$425:$P$910,15,FALSE)</f>
        <v>161651.79</v>
      </c>
      <c r="F283" s="562">
        <f t="shared" si="26"/>
        <v>0</v>
      </c>
      <c r="G283" s="563">
        <v>161651.79</v>
      </c>
      <c r="H283" s="563">
        <f t="shared" si="25"/>
        <v>0</v>
      </c>
      <c r="I283" s="563">
        <v>143082.32</v>
      </c>
      <c r="J283" s="562">
        <v>-28232.639999999999</v>
      </c>
      <c r="K283" s="564">
        <v>77137.31</v>
      </c>
      <c r="L283" s="564">
        <v>56214.68</v>
      </c>
      <c r="M283" s="594">
        <v>43322.54</v>
      </c>
      <c r="N283" s="177">
        <f t="shared" si="27"/>
        <v>-105369.95</v>
      </c>
      <c r="O283" s="178">
        <f t="shared" si="28"/>
        <v>-1.3660049851362459</v>
      </c>
      <c r="P283" s="179"/>
      <c r="Q283" s="179"/>
      <c r="R283" s="179"/>
      <c r="S283" s="570"/>
      <c r="Y283" s="173"/>
    </row>
    <row r="284" spans="1:25" s="182" customFormat="1" x14ac:dyDescent="0.25">
      <c r="A284" s="140" t="s">
        <v>321</v>
      </c>
      <c r="B284" s="174" t="s">
        <v>4770</v>
      </c>
      <c r="C284" s="175"/>
      <c r="D284" s="175">
        <v>182594.63999999998</v>
      </c>
      <c r="E284" s="562">
        <f>+VLOOKUP(A284,'[3]Bilancino di verifica'!$B$425:$P$910,15,FALSE)</f>
        <v>182594.63999999998</v>
      </c>
      <c r="F284" s="562">
        <f t="shared" si="26"/>
        <v>0</v>
      </c>
      <c r="G284" s="563">
        <v>182594.63999999998</v>
      </c>
      <c r="H284" s="563">
        <f t="shared" si="25"/>
        <v>0</v>
      </c>
      <c r="I284" s="563">
        <v>179543.43</v>
      </c>
      <c r="J284" s="562">
        <v>117330.35</v>
      </c>
      <c r="K284" s="564">
        <v>164941.96</v>
      </c>
      <c r="L284" s="564">
        <v>136389.82</v>
      </c>
      <c r="M284" s="594">
        <v>129024.09</v>
      </c>
      <c r="N284" s="177">
        <f t="shared" si="27"/>
        <v>-47611.609999999986</v>
      </c>
      <c r="O284" s="178">
        <f t="shared" si="28"/>
        <v>-0.28865674931957874</v>
      </c>
      <c r="P284" s="179"/>
      <c r="Q284" s="179"/>
      <c r="R284" s="179"/>
      <c r="S284" s="570"/>
      <c r="Y284" s="173"/>
    </row>
    <row r="285" spans="1:25" s="182" customFormat="1" x14ac:dyDescent="0.25">
      <c r="A285" s="132" t="s">
        <v>322</v>
      </c>
      <c r="B285" s="174" t="s">
        <v>4771</v>
      </c>
      <c r="C285" s="175"/>
      <c r="D285" s="175">
        <v>1505296.25</v>
      </c>
      <c r="E285" s="562">
        <f>+VLOOKUP(A285,'[3]Bilancino di verifica'!$B$425:$P$910,15,FALSE)</f>
        <v>1505296.25</v>
      </c>
      <c r="F285" s="562">
        <f t="shared" si="26"/>
        <v>0</v>
      </c>
      <c r="G285" s="563">
        <v>1505296.25</v>
      </c>
      <c r="H285" s="563">
        <f t="shared" si="25"/>
        <v>0</v>
      </c>
      <c r="I285" s="563">
        <v>1220131.28</v>
      </c>
      <c r="J285" s="562">
        <v>1384106.61</v>
      </c>
      <c r="K285" s="564">
        <v>1114733.76</v>
      </c>
      <c r="L285" s="564">
        <v>1177766.26</v>
      </c>
      <c r="M285" s="564">
        <v>1271162.1399999999</v>
      </c>
      <c r="N285" s="177">
        <f t="shared" si="27"/>
        <v>269372.85000000009</v>
      </c>
      <c r="O285" s="178">
        <f t="shared" si="28"/>
        <v>0.24164770070299127</v>
      </c>
      <c r="P285" s="179"/>
      <c r="Q285" s="179"/>
      <c r="R285" s="179"/>
      <c r="S285" s="570"/>
      <c r="Y285" s="173"/>
    </row>
    <row r="286" spans="1:25" s="182" customFormat="1" x14ac:dyDescent="0.25">
      <c r="A286" s="132" t="s">
        <v>323</v>
      </c>
      <c r="B286" s="174" t="s">
        <v>4762</v>
      </c>
      <c r="C286" s="175"/>
      <c r="D286" s="175">
        <v>63378.95</v>
      </c>
      <c r="E286" s="562">
        <f>+VLOOKUP(A286,'[3]Bilancino di verifica'!$B$425:$P$910,15,FALSE)</f>
        <v>63378.95</v>
      </c>
      <c r="F286" s="562">
        <f t="shared" si="26"/>
        <v>0</v>
      </c>
      <c r="G286" s="563">
        <v>63378.95</v>
      </c>
      <c r="H286" s="563">
        <f t="shared" si="25"/>
        <v>0</v>
      </c>
      <c r="I286" s="563">
        <v>52511.93</v>
      </c>
      <c r="J286" s="562">
        <v>45862.55</v>
      </c>
      <c r="K286" s="564">
        <v>47145.16</v>
      </c>
      <c r="L286" s="564">
        <v>51034.99</v>
      </c>
      <c r="M286" s="564">
        <v>48835.78</v>
      </c>
      <c r="N286" s="177">
        <f t="shared" si="27"/>
        <v>-1282.6100000000006</v>
      </c>
      <c r="O286" s="178">
        <f t="shared" si="28"/>
        <v>-2.7205549837989743E-2</v>
      </c>
      <c r="P286" s="179"/>
      <c r="Q286" s="179"/>
      <c r="R286" s="179"/>
      <c r="S286" s="570"/>
      <c r="Y286" s="173"/>
    </row>
    <row r="287" spans="1:25" s="182" customFormat="1" x14ac:dyDescent="0.25">
      <c r="A287" s="544" t="s">
        <v>324</v>
      </c>
      <c r="B287" s="545" t="s">
        <v>4763</v>
      </c>
      <c r="C287" s="175"/>
      <c r="D287" s="175">
        <v>0</v>
      </c>
      <c r="E287" s="562">
        <f>+VLOOKUP(A287,'[3]Bilancino di verifica'!$B$425:$P$910,15,FALSE)</f>
        <v>0</v>
      </c>
      <c r="F287" s="562">
        <f t="shared" si="26"/>
        <v>0</v>
      </c>
      <c r="G287" s="563">
        <v>0</v>
      </c>
      <c r="H287" s="563">
        <f t="shared" si="25"/>
        <v>0</v>
      </c>
      <c r="I287" s="563">
        <v>0</v>
      </c>
      <c r="J287" s="562">
        <v>42354.239999999998</v>
      </c>
      <c r="K287" s="564">
        <v>26823.5</v>
      </c>
      <c r="L287" s="564">
        <v>17475.86</v>
      </c>
      <c r="M287" s="564">
        <v>43229.42</v>
      </c>
      <c r="N287" s="177">
        <f t="shared" si="27"/>
        <v>15530.739999999998</v>
      </c>
      <c r="O287" s="178">
        <f t="shared" si="28"/>
        <v>0.57899752083061484</v>
      </c>
      <c r="P287" s="179"/>
      <c r="Q287" s="179"/>
      <c r="R287" s="179"/>
      <c r="S287" s="570"/>
      <c r="Y287" s="173"/>
    </row>
    <row r="288" spans="1:25" s="182" customFormat="1" x14ac:dyDescent="0.25">
      <c r="A288" s="132" t="s">
        <v>325</v>
      </c>
      <c r="B288" s="174" t="s">
        <v>4764</v>
      </c>
      <c r="C288" s="175"/>
      <c r="D288" s="175">
        <v>3015.38</v>
      </c>
      <c r="E288" s="562">
        <f>+VLOOKUP(A288,'[3]Bilancino di verifica'!$B$425:$P$910,15,FALSE)</f>
        <v>3015.38</v>
      </c>
      <c r="F288" s="562">
        <f t="shared" si="26"/>
        <v>0</v>
      </c>
      <c r="G288" s="563">
        <v>3015.38</v>
      </c>
      <c r="H288" s="563">
        <f t="shared" si="25"/>
        <v>0</v>
      </c>
      <c r="I288" s="563">
        <v>2589.84</v>
      </c>
      <c r="J288" s="562">
        <v>0</v>
      </c>
      <c r="K288" s="564">
        <v>2518</v>
      </c>
      <c r="L288" s="564">
        <v>204</v>
      </c>
      <c r="M288" s="564">
        <v>80</v>
      </c>
      <c r="N288" s="177">
        <f t="shared" si="27"/>
        <v>-2518</v>
      </c>
      <c r="O288" s="178">
        <f t="shared" si="28"/>
        <v>-1</v>
      </c>
      <c r="P288" s="179"/>
      <c r="Q288" s="179"/>
      <c r="R288" s="179"/>
      <c r="S288" s="570"/>
      <c r="Y288" s="173"/>
    </row>
    <row r="289" spans="1:25" s="182" customFormat="1" x14ac:dyDescent="0.25">
      <c r="A289" s="140" t="s">
        <v>326</v>
      </c>
      <c r="B289" s="174" t="s">
        <v>4772</v>
      </c>
      <c r="C289" s="175"/>
      <c r="D289" s="175">
        <v>48366.060000000005</v>
      </c>
      <c r="E289" s="562">
        <f>+VLOOKUP(A289,'[3]Bilancino di verifica'!$B$425:$P$910,15,FALSE)</f>
        <v>48366.060000000005</v>
      </c>
      <c r="F289" s="562">
        <f t="shared" si="26"/>
        <v>0</v>
      </c>
      <c r="G289" s="563">
        <v>48366.060000000005</v>
      </c>
      <c r="H289" s="563">
        <f t="shared" si="25"/>
        <v>0</v>
      </c>
      <c r="I289" s="563">
        <v>42841.8</v>
      </c>
      <c r="J289" s="562">
        <v>-15998.87</v>
      </c>
      <c r="K289" s="564">
        <v>30247.14</v>
      </c>
      <c r="L289" s="564">
        <v>17368.22</v>
      </c>
      <c r="M289" s="564">
        <v>13164.53</v>
      </c>
      <c r="N289" s="177">
        <f t="shared" si="27"/>
        <v>-46246.01</v>
      </c>
      <c r="O289" s="178">
        <f t="shared" si="28"/>
        <v>-1.5289382731722736</v>
      </c>
      <c r="P289" s="179"/>
      <c r="Q289" s="179"/>
      <c r="R289" s="179"/>
      <c r="S289" s="570"/>
      <c r="Y289" s="173"/>
    </row>
    <row r="290" spans="1:25" s="182" customFormat="1" x14ac:dyDescent="0.25">
      <c r="A290" s="140" t="s">
        <v>327</v>
      </c>
      <c r="B290" s="174" t="s">
        <v>4773</v>
      </c>
      <c r="C290" s="175"/>
      <c r="D290" s="175">
        <v>54700.67</v>
      </c>
      <c r="E290" s="562">
        <f>+VLOOKUP(A290,'[3]Bilancino di verifica'!$B$425:$P$910,15,FALSE)</f>
        <v>54700.67</v>
      </c>
      <c r="F290" s="562">
        <f t="shared" si="26"/>
        <v>0</v>
      </c>
      <c r="G290" s="563">
        <v>54700.67</v>
      </c>
      <c r="H290" s="563">
        <f t="shared" si="25"/>
        <v>0</v>
      </c>
      <c r="I290" s="563">
        <v>53828.08</v>
      </c>
      <c r="J290" s="562">
        <v>5752.1</v>
      </c>
      <c r="K290" s="564">
        <v>50351.89</v>
      </c>
      <c r="L290" s="564">
        <v>42320.34</v>
      </c>
      <c r="M290" s="564">
        <v>5521.11</v>
      </c>
      <c r="N290" s="177">
        <f t="shared" si="27"/>
        <v>-44599.79</v>
      </c>
      <c r="O290" s="178">
        <f t="shared" si="28"/>
        <v>-0.88576198430684527</v>
      </c>
      <c r="P290" s="179"/>
      <c r="Q290" s="179"/>
      <c r="R290" s="179"/>
      <c r="S290" s="570"/>
      <c r="Y290" s="173"/>
    </row>
    <row r="291" spans="1:25" s="182" customFormat="1" x14ac:dyDescent="0.25">
      <c r="A291" s="544" t="s">
        <v>328</v>
      </c>
      <c r="B291" s="545" t="s">
        <v>4774</v>
      </c>
      <c r="C291" s="175" t="s">
        <v>870</v>
      </c>
      <c r="D291" s="175">
        <v>611992.54</v>
      </c>
      <c r="E291" s="562">
        <f>+VLOOKUP(A291,'[3]Bilancino di verifica'!$B$425:$P$910,15,FALSE)</f>
        <v>611992.54</v>
      </c>
      <c r="F291" s="562">
        <f t="shared" si="26"/>
        <v>0</v>
      </c>
      <c r="G291" s="563">
        <v>611992.54</v>
      </c>
      <c r="H291" s="563">
        <f t="shared" si="25"/>
        <v>0</v>
      </c>
      <c r="I291" s="563">
        <v>470525.58</v>
      </c>
      <c r="J291" s="562">
        <v>545886.73</v>
      </c>
      <c r="K291" s="564">
        <v>323748.89</v>
      </c>
      <c r="L291" s="564">
        <v>420379.1</v>
      </c>
      <c r="M291" s="598">
        <v>324743.52</v>
      </c>
      <c r="N291" s="177">
        <f t="shared" si="27"/>
        <v>222137.83999999997</v>
      </c>
      <c r="O291" s="178">
        <f t="shared" si="28"/>
        <v>0.68614239882027073</v>
      </c>
      <c r="P291" s="179"/>
      <c r="Q291" s="179"/>
      <c r="R291" s="179"/>
      <c r="S291" s="570"/>
      <c r="Y291" s="173"/>
    </row>
    <row r="292" spans="1:25" s="182" customFormat="1" x14ac:dyDescent="0.25">
      <c r="A292" s="544" t="s">
        <v>329</v>
      </c>
      <c r="B292" s="545" t="s">
        <v>4775</v>
      </c>
      <c r="C292" s="175" t="s">
        <v>870</v>
      </c>
      <c r="D292" s="175">
        <v>344978.08</v>
      </c>
      <c r="E292" s="562">
        <f>+VLOOKUP(A292,'[3]Bilancino di verifica'!$B$425:$P$910,15,FALSE)</f>
        <v>344978.08</v>
      </c>
      <c r="F292" s="562">
        <f t="shared" si="26"/>
        <v>0</v>
      </c>
      <c r="G292" s="563">
        <v>344978.08</v>
      </c>
      <c r="H292" s="563">
        <f t="shared" si="25"/>
        <v>0</v>
      </c>
      <c r="I292" s="563">
        <v>276657.69</v>
      </c>
      <c r="J292" s="562">
        <v>295825.73</v>
      </c>
      <c r="K292" s="564">
        <v>215360.96</v>
      </c>
      <c r="L292" s="564">
        <v>209997.07</v>
      </c>
      <c r="M292" s="594">
        <v>246567.59</v>
      </c>
      <c r="N292" s="177">
        <f t="shared" si="27"/>
        <v>80464.76999999999</v>
      </c>
      <c r="O292" s="178">
        <f t="shared" si="28"/>
        <v>0.37362746711381667</v>
      </c>
      <c r="P292" s="179"/>
      <c r="Q292" s="179"/>
      <c r="R292" s="179"/>
      <c r="S292" s="570"/>
      <c r="Y292" s="173"/>
    </row>
    <row r="293" spans="1:25" s="182" customFormat="1" x14ac:dyDescent="0.25">
      <c r="A293" s="140" t="s">
        <v>330</v>
      </c>
      <c r="B293" s="174" t="s">
        <v>4776</v>
      </c>
      <c r="C293" s="175"/>
      <c r="D293" s="175">
        <v>26112.399999999998</v>
      </c>
      <c r="E293" s="562">
        <f>+VLOOKUP(A293,'[3]Bilancino di verifica'!$B$425:$P$910,15,FALSE)</f>
        <v>26112.399999999998</v>
      </c>
      <c r="F293" s="562">
        <f t="shared" si="26"/>
        <v>0</v>
      </c>
      <c r="G293" s="563">
        <v>26112.399999999998</v>
      </c>
      <c r="H293" s="563">
        <f t="shared" si="25"/>
        <v>0</v>
      </c>
      <c r="I293" s="563">
        <v>25422.19</v>
      </c>
      <c r="J293" s="562">
        <v>-13636.02</v>
      </c>
      <c r="K293" s="564">
        <v>23791.32</v>
      </c>
      <c r="L293" s="564">
        <v>20356.84</v>
      </c>
      <c r="M293" s="594">
        <v>14797.28</v>
      </c>
      <c r="N293" s="177">
        <f t="shared" si="27"/>
        <v>-37427.339999999997</v>
      </c>
      <c r="O293" s="178">
        <f t="shared" si="28"/>
        <v>-1.5731510483655382</v>
      </c>
      <c r="P293" s="179"/>
      <c r="Q293" s="179"/>
      <c r="R293" s="179"/>
      <c r="S293" s="570"/>
      <c r="Y293" s="173"/>
    </row>
    <row r="294" spans="1:25" s="182" customFormat="1" x14ac:dyDescent="0.25">
      <c r="A294" s="544" t="s">
        <v>331</v>
      </c>
      <c r="B294" s="545" t="s">
        <v>4777</v>
      </c>
      <c r="C294" s="175"/>
      <c r="D294" s="175">
        <v>92159.56</v>
      </c>
      <c r="E294" s="562">
        <f>+VLOOKUP(A294,'[3]Bilancino di verifica'!$B$425:$P$910,15,FALSE)</f>
        <v>92159.56</v>
      </c>
      <c r="F294" s="562">
        <f t="shared" si="26"/>
        <v>0</v>
      </c>
      <c r="G294" s="563">
        <v>92159.56</v>
      </c>
      <c r="H294" s="563">
        <f t="shared" si="25"/>
        <v>0</v>
      </c>
      <c r="I294" s="563">
        <v>72252.61</v>
      </c>
      <c r="J294" s="562">
        <v>84895.83</v>
      </c>
      <c r="K294" s="564">
        <v>60385.26</v>
      </c>
      <c r="L294" s="564">
        <v>49879.45</v>
      </c>
      <c r="M294" s="564">
        <v>65381.88</v>
      </c>
      <c r="N294" s="177">
        <f t="shared" si="27"/>
        <v>24510.57</v>
      </c>
      <c r="O294" s="178">
        <f t="shared" si="28"/>
        <v>0.40590319558117327</v>
      </c>
      <c r="P294" s="179"/>
      <c r="Q294" s="179"/>
      <c r="R294" s="179"/>
      <c r="S294" s="570"/>
      <c r="Y294" s="173"/>
    </row>
    <row r="295" spans="1:25" s="182" customFormat="1" x14ac:dyDescent="0.25">
      <c r="A295" s="132" t="s">
        <v>332</v>
      </c>
      <c r="B295" s="174" t="s">
        <v>4778</v>
      </c>
      <c r="C295" s="175"/>
      <c r="D295" s="175">
        <v>802.46</v>
      </c>
      <c r="E295" s="562">
        <f>+VLOOKUP(A295,'[3]Bilancino di verifica'!$B$425:$P$910,15,FALSE)</f>
        <v>802.46</v>
      </c>
      <c r="F295" s="562">
        <f t="shared" si="26"/>
        <v>0</v>
      </c>
      <c r="G295" s="563">
        <v>802.46</v>
      </c>
      <c r="H295" s="563">
        <f t="shared" si="25"/>
        <v>0</v>
      </c>
      <c r="I295" s="563">
        <v>802.46</v>
      </c>
      <c r="J295" s="562">
        <v>2406.9899999999998</v>
      </c>
      <c r="K295" s="564">
        <v>9509.34</v>
      </c>
      <c r="L295" s="564">
        <v>8532.02</v>
      </c>
      <c r="M295" s="564">
        <v>10813.72</v>
      </c>
      <c r="N295" s="177">
        <f t="shared" si="27"/>
        <v>-7102.35</v>
      </c>
      <c r="O295" s="178">
        <f t="shared" si="28"/>
        <v>-0.74688148704326485</v>
      </c>
      <c r="P295" s="179"/>
      <c r="Q295" s="179"/>
      <c r="R295" s="179"/>
      <c r="S295" s="570"/>
      <c r="Y295" s="173"/>
    </row>
    <row r="296" spans="1:25" s="182" customFormat="1" x14ac:dyDescent="0.25">
      <c r="A296" s="132" t="s">
        <v>333</v>
      </c>
      <c r="B296" s="174" t="s">
        <v>4779</v>
      </c>
      <c r="C296" s="175"/>
      <c r="D296" s="175">
        <v>8193.01</v>
      </c>
      <c r="E296" s="562">
        <f>+VLOOKUP(A296,'[3]Bilancino di verifica'!$B$425:$P$910,15,FALSE)</f>
        <v>8193.01</v>
      </c>
      <c r="F296" s="562">
        <f t="shared" si="26"/>
        <v>0</v>
      </c>
      <c r="G296" s="563">
        <v>8193.01</v>
      </c>
      <c r="H296" s="563">
        <f t="shared" si="25"/>
        <v>0</v>
      </c>
      <c r="I296" s="563">
        <v>6409.01</v>
      </c>
      <c r="J296" s="562">
        <v>6688</v>
      </c>
      <c r="K296" s="564">
        <v>6688</v>
      </c>
      <c r="L296" s="564">
        <v>6688</v>
      </c>
      <c r="M296" s="564">
        <v>8399.01</v>
      </c>
      <c r="N296" s="177">
        <f t="shared" si="27"/>
        <v>0</v>
      </c>
      <c r="O296" s="178">
        <f t="shared" si="28"/>
        <v>0</v>
      </c>
      <c r="P296" s="179"/>
      <c r="Q296" s="179"/>
      <c r="R296" s="179"/>
      <c r="S296" s="570"/>
      <c r="Y296" s="173"/>
    </row>
    <row r="297" spans="1:25" s="182" customFormat="1" x14ac:dyDescent="0.25">
      <c r="A297" s="132" t="s">
        <v>334</v>
      </c>
      <c r="B297" s="174" t="s">
        <v>4762</v>
      </c>
      <c r="C297" s="175"/>
      <c r="D297" s="175">
        <v>1086.53</v>
      </c>
      <c r="E297" s="562">
        <f>+VLOOKUP(A297,'[3]Bilancino di verifica'!$B$425:$P$910,15,FALSE)</f>
        <v>1086.53</v>
      </c>
      <c r="F297" s="562">
        <f t="shared" si="26"/>
        <v>0</v>
      </c>
      <c r="G297" s="563">
        <v>1086.53</v>
      </c>
      <c r="H297" s="563">
        <f t="shared" si="25"/>
        <v>0</v>
      </c>
      <c r="I297" s="563">
        <v>900.23</v>
      </c>
      <c r="J297" s="562">
        <v>786.24</v>
      </c>
      <c r="K297" s="564">
        <v>659.55</v>
      </c>
      <c r="L297" s="564">
        <v>683.96</v>
      </c>
      <c r="M297" s="564">
        <v>1714.07</v>
      </c>
      <c r="N297" s="177">
        <f t="shared" si="27"/>
        <v>126.69000000000005</v>
      </c>
      <c r="O297" s="178">
        <f t="shared" si="28"/>
        <v>0.19208551284967032</v>
      </c>
      <c r="P297" s="179"/>
      <c r="Q297" s="179"/>
      <c r="R297" s="179"/>
      <c r="S297" s="570"/>
      <c r="Y297" s="173"/>
    </row>
    <row r="298" spans="1:25" s="182" customFormat="1" x14ac:dyDescent="0.25">
      <c r="A298" s="140" t="s">
        <v>335</v>
      </c>
      <c r="B298" s="174" t="s">
        <v>4780</v>
      </c>
      <c r="C298" s="175"/>
      <c r="D298" s="175">
        <v>7231.21</v>
      </c>
      <c r="E298" s="562">
        <f>+VLOOKUP(A298,'[3]Bilancino di verifica'!$B$425:$P$910,15,FALSE)</f>
        <v>7231.21</v>
      </c>
      <c r="F298" s="562">
        <f t="shared" si="26"/>
        <v>0</v>
      </c>
      <c r="G298" s="563">
        <v>7231.21</v>
      </c>
      <c r="H298" s="563">
        <f t="shared" si="25"/>
        <v>0</v>
      </c>
      <c r="I298" s="563">
        <v>7043.53</v>
      </c>
      <c r="J298" s="562">
        <v>2718.57</v>
      </c>
      <c r="K298" s="564">
        <v>0</v>
      </c>
      <c r="L298" s="564">
        <v>0</v>
      </c>
      <c r="M298" s="564">
        <v>4157.6899999999996</v>
      </c>
      <c r="N298" s="177">
        <f t="shared" si="27"/>
        <v>2718.57</v>
      </c>
      <c r="O298" s="178" t="e">
        <f t="shared" si="28"/>
        <v>#DIV/0!</v>
      </c>
      <c r="P298" s="179"/>
      <c r="Q298" s="179"/>
      <c r="R298" s="179"/>
      <c r="S298" s="570"/>
      <c r="Y298" s="173"/>
    </row>
    <row r="299" spans="1:25" s="182" customFormat="1" x14ac:dyDescent="0.25">
      <c r="A299" s="544" t="s">
        <v>336</v>
      </c>
      <c r="B299" s="545" t="s">
        <v>4781</v>
      </c>
      <c r="C299" s="175" t="s">
        <v>870</v>
      </c>
      <c r="D299" s="175">
        <v>26338.51</v>
      </c>
      <c r="E299" s="562">
        <f>+VLOOKUP(A299,'[3]Bilancino di verifica'!$B$425:$P$910,15,FALSE)</f>
        <v>26338.51</v>
      </c>
      <c r="F299" s="562">
        <f t="shared" si="26"/>
        <v>0</v>
      </c>
      <c r="G299" s="563">
        <v>26338.51</v>
      </c>
      <c r="H299" s="563">
        <f t="shared" si="25"/>
        <v>0</v>
      </c>
      <c r="I299" s="563">
        <v>21483.57</v>
      </c>
      <c r="J299" s="562">
        <v>16760.98</v>
      </c>
      <c r="K299" s="564">
        <v>20300.79</v>
      </c>
      <c r="L299" s="564">
        <v>16977.57</v>
      </c>
      <c r="M299" s="598">
        <v>17713.169999999998</v>
      </c>
      <c r="N299" s="177">
        <f t="shared" si="27"/>
        <v>-3539.8100000000013</v>
      </c>
      <c r="O299" s="178">
        <f t="shared" si="28"/>
        <v>-0.17436809109399196</v>
      </c>
      <c r="P299" s="179"/>
      <c r="Q299" s="179"/>
      <c r="R299" s="179"/>
      <c r="S299" s="570"/>
      <c r="Y299" s="173"/>
    </row>
    <row r="300" spans="1:25" s="182" customFormat="1" x14ac:dyDescent="0.25">
      <c r="A300" s="132" t="s">
        <v>337</v>
      </c>
      <c r="B300" s="174" t="s">
        <v>4782</v>
      </c>
      <c r="C300" s="175"/>
      <c r="D300" s="175">
        <v>0</v>
      </c>
      <c r="E300" s="562">
        <f>+VLOOKUP(A300,'[3]Bilancino di verifica'!$B$425:$P$910,15,FALSE)</f>
        <v>0</v>
      </c>
      <c r="F300" s="562">
        <f t="shared" si="26"/>
        <v>0</v>
      </c>
      <c r="G300" s="563">
        <v>0</v>
      </c>
      <c r="H300" s="563">
        <f t="shared" si="25"/>
        <v>0</v>
      </c>
      <c r="I300" s="563">
        <v>0</v>
      </c>
      <c r="J300" s="562">
        <v>0</v>
      </c>
      <c r="K300" s="564">
        <v>0</v>
      </c>
      <c r="L300" s="564">
        <v>0</v>
      </c>
      <c r="M300" s="564">
        <v>0</v>
      </c>
      <c r="N300" s="177">
        <f t="shared" si="27"/>
        <v>0</v>
      </c>
      <c r="O300" s="178" t="e">
        <f t="shared" si="28"/>
        <v>#DIV/0!</v>
      </c>
      <c r="P300" s="179"/>
      <c r="Q300" s="179"/>
      <c r="R300" s="179"/>
      <c r="S300" s="570"/>
      <c r="Y300" s="173"/>
    </row>
    <row r="301" spans="1:25" s="182" customFormat="1" x14ac:dyDescent="0.25">
      <c r="A301" s="132" t="s">
        <v>4783</v>
      </c>
      <c r="B301" s="174" t="s">
        <v>4784</v>
      </c>
      <c r="C301" s="175"/>
      <c r="D301" s="175">
        <v>8578.7999999999993</v>
      </c>
      <c r="E301" s="562">
        <f>+VLOOKUP(A301,'[3]Bilancino di verifica'!$B$425:$P$910,15,FALSE)</f>
        <v>8578.7999999999993</v>
      </c>
      <c r="F301" s="562">
        <f t="shared" si="26"/>
        <v>0</v>
      </c>
      <c r="G301" s="563">
        <v>8578.7999999999993</v>
      </c>
      <c r="H301" s="563">
        <f t="shared" si="25"/>
        <v>0</v>
      </c>
      <c r="I301" s="563">
        <v>8578.7999999999993</v>
      </c>
      <c r="J301" s="562">
        <v>9337.84</v>
      </c>
      <c r="K301" s="564">
        <v>40750</v>
      </c>
      <c r="L301" s="564"/>
      <c r="M301" s="564"/>
      <c r="N301" s="177">
        <f t="shared" si="27"/>
        <v>-31412.16</v>
      </c>
      <c r="O301" s="178">
        <f t="shared" si="28"/>
        <v>-0.7708505521472393</v>
      </c>
      <c r="P301" s="179"/>
      <c r="Q301" s="179"/>
      <c r="R301" s="179"/>
      <c r="S301" s="570"/>
      <c r="Y301" s="173"/>
    </row>
    <row r="302" spans="1:25" s="182" customFormat="1" x14ac:dyDescent="0.25">
      <c r="A302" s="223" t="s">
        <v>1693</v>
      </c>
      <c r="B302" s="224" t="s">
        <v>1694</v>
      </c>
      <c r="C302" s="175"/>
      <c r="D302" s="175">
        <v>64152.740000000005</v>
      </c>
      <c r="E302" s="562">
        <f>+VLOOKUP(A302,'[3]Bilancino di verifica'!$B$425:$P$910,15,FALSE)</f>
        <v>64152.740000000005</v>
      </c>
      <c r="F302" s="562">
        <f t="shared" si="26"/>
        <v>0</v>
      </c>
      <c r="G302" s="563">
        <v>64152.740000000005</v>
      </c>
      <c r="H302" s="563">
        <f t="shared" si="25"/>
        <v>0</v>
      </c>
      <c r="I302" s="563">
        <v>58043.4</v>
      </c>
      <c r="J302" s="562">
        <v>53985.83</v>
      </c>
      <c r="K302" s="564"/>
      <c r="L302" s="564"/>
      <c r="M302" s="564"/>
      <c r="N302" s="177">
        <f t="shared" si="27"/>
        <v>53985.83</v>
      </c>
      <c r="O302" s="178" t="e">
        <f t="shared" si="28"/>
        <v>#DIV/0!</v>
      </c>
      <c r="P302" s="179"/>
      <c r="Q302" s="179"/>
      <c r="R302" s="179"/>
      <c r="S302" s="570"/>
      <c r="Y302" s="173"/>
    </row>
    <row r="303" spans="1:25" s="182" customFormat="1" x14ac:dyDescent="0.25">
      <c r="A303" s="132" t="s">
        <v>338</v>
      </c>
      <c r="B303" s="174" t="s">
        <v>4785</v>
      </c>
      <c r="C303" s="175"/>
      <c r="D303" s="175">
        <v>0</v>
      </c>
      <c r="E303" s="562">
        <f>+VLOOKUP(A303,'[3]Bilancino di verifica'!$B$425:$P$910,15,FALSE)</f>
        <v>0</v>
      </c>
      <c r="F303" s="562">
        <f t="shared" si="26"/>
        <v>0</v>
      </c>
      <c r="G303" s="563">
        <v>0</v>
      </c>
      <c r="H303" s="563">
        <f t="shared" si="25"/>
        <v>0</v>
      </c>
      <c r="I303" s="563">
        <v>0</v>
      </c>
      <c r="J303" s="562">
        <v>0</v>
      </c>
      <c r="K303" s="564">
        <v>0</v>
      </c>
      <c r="L303" s="564">
        <v>0</v>
      </c>
      <c r="M303" s="564">
        <v>0</v>
      </c>
      <c r="N303" s="177">
        <f t="shared" si="27"/>
        <v>0</v>
      </c>
      <c r="O303" s="178" t="e">
        <f t="shared" si="28"/>
        <v>#DIV/0!</v>
      </c>
      <c r="P303" s="179"/>
      <c r="Q303" s="179"/>
      <c r="R303" s="179"/>
      <c r="S303" s="570"/>
      <c r="Y303" s="173"/>
    </row>
    <row r="304" spans="1:25" s="182" customFormat="1" x14ac:dyDescent="0.25">
      <c r="A304" s="132" t="s">
        <v>339</v>
      </c>
      <c r="B304" s="174" t="s">
        <v>4786</v>
      </c>
      <c r="C304" s="175"/>
      <c r="D304" s="175">
        <v>0</v>
      </c>
      <c r="E304" s="562">
        <f>+VLOOKUP(A304,'[3]Bilancino di verifica'!$B$425:$P$910,15,FALSE)</f>
        <v>0</v>
      </c>
      <c r="F304" s="562">
        <f t="shared" si="26"/>
        <v>0</v>
      </c>
      <c r="G304" s="563">
        <v>0</v>
      </c>
      <c r="H304" s="563">
        <f t="shared" si="25"/>
        <v>0</v>
      </c>
      <c r="I304" s="563">
        <v>0</v>
      </c>
      <c r="J304" s="562">
        <v>0</v>
      </c>
      <c r="K304" s="564">
        <v>1500</v>
      </c>
      <c r="L304" s="564">
        <v>0</v>
      </c>
      <c r="M304" s="564">
        <v>0</v>
      </c>
      <c r="N304" s="177">
        <f t="shared" si="27"/>
        <v>-1500</v>
      </c>
      <c r="O304" s="178">
        <f t="shared" si="28"/>
        <v>-1</v>
      </c>
      <c r="P304" s="179"/>
      <c r="Q304" s="179"/>
      <c r="R304" s="179"/>
      <c r="S304" s="570"/>
      <c r="Y304" s="173"/>
    </row>
    <row r="305" spans="1:26" s="182" customFormat="1" x14ac:dyDescent="0.25">
      <c r="A305" s="132" t="s">
        <v>340</v>
      </c>
      <c r="B305" s="174" t="s">
        <v>2236</v>
      </c>
      <c r="C305" s="175"/>
      <c r="D305" s="175">
        <v>300595.88</v>
      </c>
      <c r="E305" s="562">
        <f>+VLOOKUP(A305,'[3]Bilancino di verifica'!$B$425:$P$910,15,FALSE)</f>
        <v>300595.88</v>
      </c>
      <c r="F305" s="562">
        <f t="shared" si="26"/>
        <v>0</v>
      </c>
      <c r="G305" s="563">
        <v>300595.88</v>
      </c>
      <c r="H305" s="563">
        <f t="shared" si="25"/>
        <v>0</v>
      </c>
      <c r="I305" s="563">
        <v>276184.13</v>
      </c>
      <c r="J305" s="562">
        <v>423571.41</v>
      </c>
      <c r="K305" s="564">
        <v>353714.59</v>
      </c>
      <c r="L305" s="564">
        <v>251707.2</v>
      </c>
      <c r="M305" s="594">
        <v>200181.87</v>
      </c>
      <c r="N305" s="177">
        <f t="shared" si="27"/>
        <v>69856.819999999949</v>
      </c>
      <c r="O305" s="178">
        <f t="shared" si="28"/>
        <v>0.19749487856862208</v>
      </c>
      <c r="P305" s="179"/>
      <c r="Q305" s="179"/>
      <c r="R305" s="179"/>
      <c r="S305" s="570"/>
      <c r="Y305" s="173"/>
    </row>
    <row r="306" spans="1:26" s="568" customFormat="1" x14ac:dyDescent="0.25">
      <c r="A306" s="185" t="s">
        <v>871</v>
      </c>
      <c r="B306" s="133" t="s">
        <v>872</v>
      </c>
      <c r="C306" s="186"/>
      <c r="D306" s="566">
        <f>SUM(D272:D305)</f>
        <v>12976159.950000003</v>
      </c>
      <c r="E306" s="566">
        <f>SUM(E272:E305)</f>
        <v>12976159.950000003</v>
      </c>
      <c r="F306" s="566">
        <f>SUM(F272:F305)</f>
        <v>0</v>
      </c>
      <c r="G306" s="566">
        <f>SUM(G272:G305)</f>
        <v>12982458.930000003</v>
      </c>
      <c r="H306" s="566">
        <f t="shared" si="25"/>
        <v>-6298.980000000447</v>
      </c>
      <c r="I306" s="566">
        <f>SUM(I272:I305)</f>
        <v>10648948.610000001</v>
      </c>
      <c r="J306" s="591">
        <f>SUM(J272:J305)</f>
        <v>10595341.960000003</v>
      </c>
      <c r="K306" s="592">
        <f>SUBTOTAL(9,K272:K305)</f>
        <v>9629682.4000000022</v>
      </c>
      <c r="L306" s="592">
        <f>SUBTOTAL(9,L272:L305)</f>
        <v>9613850.8200000003</v>
      </c>
      <c r="M306" s="592">
        <f>SUBTOTAL(9,M272:M305)</f>
        <v>9131100.8399999999</v>
      </c>
      <c r="N306" s="188">
        <f>+J306-K306</f>
        <v>965659.56000000052</v>
      </c>
      <c r="O306" s="189">
        <f>+N306/K306</f>
        <v>0.10027948169920956</v>
      </c>
      <c r="P306" s="190"/>
      <c r="Q306" s="190"/>
      <c r="R306" s="190"/>
      <c r="S306" s="599"/>
      <c r="Y306" s="577"/>
    </row>
    <row r="307" spans="1:26" s="182" customFormat="1" x14ac:dyDescent="0.25">
      <c r="A307" s="217"/>
      <c r="B307" s="217"/>
      <c r="C307" s="175"/>
      <c r="D307" s="218"/>
      <c r="E307" s="218"/>
      <c r="F307" s="562">
        <f t="shared" si="26"/>
        <v>0</v>
      </c>
      <c r="G307" s="218"/>
      <c r="H307" s="218">
        <f t="shared" si="25"/>
        <v>0</v>
      </c>
      <c r="I307" s="582"/>
      <c r="J307" s="543"/>
      <c r="K307" s="199"/>
      <c r="L307" s="199"/>
      <c r="M307" s="199"/>
      <c r="N307" s="219"/>
      <c r="O307" s="583"/>
      <c r="P307" s="584"/>
      <c r="Q307" s="584"/>
      <c r="R307" s="593"/>
      <c r="Y307" s="173"/>
    </row>
    <row r="308" spans="1:26" s="182" customFormat="1" x14ac:dyDescent="0.25">
      <c r="A308" s="132" t="s">
        <v>341</v>
      </c>
      <c r="B308" s="174" t="s">
        <v>4787</v>
      </c>
      <c r="C308" s="175"/>
      <c r="D308" s="175">
        <v>0</v>
      </c>
      <c r="E308" s="562">
        <f>+VLOOKUP(A308,'[3]Bilancino di verifica'!$B$425:$P$910,15,FALSE)</f>
        <v>0</v>
      </c>
      <c r="F308" s="562">
        <f t="shared" si="26"/>
        <v>0</v>
      </c>
      <c r="G308" s="563">
        <v>0</v>
      </c>
      <c r="H308" s="563">
        <f t="shared" si="25"/>
        <v>0</v>
      </c>
      <c r="I308" s="563">
        <v>0</v>
      </c>
      <c r="J308" s="562">
        <v>0</v>
      </c>
      <c r="K308" s="564">
        <v>0</v>
      </c>
      <c r="L308" s="564">
        <v>0</v>
      </c>
      <c r="M308" s="564">
        <v>0</v>
      </c>
      <c r="N308" s="177">
        <f>+J308-K308</f>
        <v>0</v>
      </c>
      <c r="O308" s="178"/>
      <c r="P308" s="179"/>
      <c r="Q308" s="230">
        <f>SUM(J308:J316)</f>
        <v>2943606.8800000004</v>
      </c>
      <c r="R308" s="230">
        <f>SUM(K308:K316)</f>
        <v>2450819.6300000004</v>
      </c>
      <c r="S308" s="199">
        <f>SUM(L308:L315)</f>
        <v>2376417.8099999996</v>
      </c>
      <c r="T308" s="199">
        <f>SUM(M308:M315)</f>
        <v>2033527.6199999999</v>
      </c>
      <c r="Y308" s="173"/>
    </row>
    <row r="309" spans="1:26" s="182" customFormat="1" x14ac:dyDescent="0.25">
      <c r="A309" s="544" t="s">
        <v>342</v>
      </c>
      <c r="B309" s="545" t="s">
        <v>4788</v>
      </c>
      <c r="C309" s="175" t="s">
        <v>873</v>
      </c>
      <c r="D309" s="175">
        <v>2282257.3000000003</v>
      </c>
      <c r="E309" s="562">
        <f>+VLOOKUP(A309,'[3]Bilancino di verifica'!$B$425:$P$910,15,FALSE)</f>
        <v>2282257.3000000003</v>
      </c>
      <c r="F309" s="562">
        <f t="shared" si="26"/>
        <v>0</v>
      </c>
      <c r="G309" s="563">
        <v>2282257.3000000003</v>
      </c>
      <c r="H309" s="563">
        <f t="shared" si="25"/>
        <v>0</v>
      </c>
      <c r="I309" s="563">
        <v>1873757.59</v>
      </c>
      <c r="J309" s="562">
        <v>1591733.86</v>
      </c>
      <c r="K309" s="564">
        <v>1110296.6100000001</v>
      </c>
      <c r="L309" s="564">
        <v>1048119.99</v>
      </c>
      <c r="M309" s="564">
        <v>686390.46</v>
      </c>
      <c r="N309" s="177">
        <f t="shared" ref="N309:N328" si="29">+J309-K309</f>
        <v>481437.25</v>
      </c>
      <c r="O309" s="178">
        <f>+N309/K309</f>
        <v>0.43361138425884227</v>
      </c>
      <c r="P309" s="298">
        <f>+G309/I309</f>
        <v>1.2180109701383519</v>
      </c>
      <c r="Q309" s="236">
        <f>SUM(J317:J324)</f>
        <v>2993545.39</v>
      </c>
      <c r="R309" s="236">
        <f>SUM(K317:K324)</f>
        <v>3094065.9899999998</v>
      </c>
      <c r="S309" s="237">
        <f>SUM(L317:L324)</f>
        <v>3149296.59</v>
      </c>
      <c r="T309" s="238">
        <f>SUM(M317:M324)</f>
        <v>3225340.66</v>
      </c>
      <c r="Y309" s="173"/>
    </row>
    <row r="310" spans="1:26" s="182" customFormat="1" x14ac:dyDescent="0.25">
      <c r="A310" s="132" t="s">
        <v>343</v>
      </c>
      <c r="B310" s="174" t="s">
        <v>4789</v>
      </c>
      <c r="C310" s="175" t="s">
        <v>873</v>
      </c>
      <c r="D310" s="175">
        <v>0</v>
      </c>
      <c r="E310" s="562">
        <f>+VLOOKUP(A310,'[3]Bilancino di verifica'!$B$425:$P$910,15,FALSE)</f>
        <v>0</v>
      </c>
      <c r="F310" s="562">
        <f t="shared" si="26"/>
        <v>0</v>
      </c>
      <c r="G310" s="563">
        <v>0</v>
      </c>
      <c r="H310" s="563">
        <f t="shared" si="25"/>
        <v>0</v>
      </c>
      <c r="I310" s="563">
        <v>0</v>
      </c>
      <c r="J310" s="562">
        <v>41174.75</v>
      </c>
      <c r="K310" s="564">
        <v>2770</v>
      </c>
      <c r="L310" s="564">
        <v>8599.43</v>
      </c>
      <c r="M310" s="564">
        <v>26240.74</v>
      </c>
      <c r="N310" s="177">
        <f t="shared" si="29"/>
        <v>38404.75</v>
      </c>
      <c r="O310" s="178">
        <f t="shared" ref="O310:O328" si="30">+N310/K310</f>
        <v>13.864530685920577</v>
      </c>
      <c r="P310" s="179"/>
      <c r="Q310" s="230">
        <f>SUM(Q308:Q309)</f>
        <v>5937152.2700000005</v>
      </c>
      <c r="R310" s="230">
        <f>SUM(R308:R309)</f>
        <v>5544885.6200000001</v>
      </c>
      <c r="S310" s="199">
        <f>SUM(S308:S309)</f>
        <v>5525714.3999999994</v>
      </c>
      <c r="T310" s="199">
        <f>SUM(T308:T309)</f>
        <v>5258868.28</v>
      </c>
      <c r="Y310" s="173"/>
    </row>
    <row r="311" spans="1:26" s="182" customFormat="1" x14ac:dyDescent="0.25">
      <c r="A311" s="132" t="s">
        <v>508</v>
      </c>
      <c r="B311" s="174" t="s">
        <v>507</v>
      </c>
      <c r="C311" s="175"/>
      <c r="D311" s="175">
        <v>2900</v>
      </c>
      <c r="E311" s="562">
        <f>+VLOOKUP(A311,'[3]Bilancino di verifica'!$B$425:$P$910,15,FALSE)</f>
        <v>2900</v>
      </c>
      <c r="F311" s="562">
        <f t="shared" si="26"/>
        <v>0</v>
      </c>
      <c r="G311" s="563">
        <v>2900</v>
      </c>
      <c r="H311" s="563">
        <f t="shared" si="25"/>
        <v>0</v>
      </c>
      <c r="I311" s="563">
        <v>2320</v>
      </c>
      <c r="J311" s="562">
        <v>0</v>
      </c>
      <c r="K311" s="564">
        <v>0</v>
      </c>
      <c r="L311" s="564">
        <v>0</v>
      </c>
      <c r="M311" s="564"/>
      <c r="N311" s="177">
        <f t="shared" si="29"/>
        <v>0</v>
      </c>
      <c r="O311" s="178" t="e">
        <f t="shared" si="30"/>
        <v>#DIV/0!</v>
      </c>
      <c r="P311" s="298">
        <f>+G311/I311</f>
        <v>1.25</v>
      </c>
      <c r="Q311" s="236">
        <f>+J327</f>
        <v>85477</v>
      </c>
      <c r="R311" s="236">
        <v>75227</v>
      </c>
      <c r="S311" s="237">
        <f>+L327</f>
        <v>95990.33</v>
      </c>
      <c r="Y311" s="173"/>
    </row>
    <row r="312" spans="1:26" s="182" customFormat="1" x14ac:dyDescent="0.25">
      <c r="A312" s="132" t="s">
        <v>344</v>
      </c>
      <c r="B312" s="174" t="s">
        <v>4790</v>
      </c>
      <c r="C312" s="175" t="s">
        <v>873</v>
      </c>
      <c r="D312" s="175">
        <v>5962.5</v>
      </c>
      <c r="E312" s="562">
        <f>+VLOOKUP(A312,'[3]Bilancino di verifica'!$B$425:$P$910,15,FALSE)</f>
        <v>5962.5</v>
      </c>
      <c r="F312" s="562">
        <f t="shared" si="26"/>
        <v>0</v>
      </c>
      <c r="G312" s="563">
        <v>5962.5</v>
      </c>
      <c r="H312" s="563">
        <f t="shared" si="25"/>
        <v>0</v>
      </c>
      <c r="I312" s="563">
        <v>4770</v>
      </c>
      <c r="J312" s="562">
        <v>2320</v>
      </c>
      <c r="K312" s="564">
        <v>240</v>
      </c>
      <c r="L312" s="564">
        <v>1840</v>
      </c>
      <c r="M312" s="564">
        <v>2628.2</v>
      </c>
      <c r="N312" s="177">
        <f t="shared" si="29"/>
        <v>2080</v>
      </c>
      <c r="O312" s="178">
        <f t="shared" si="30"/>
        <v>8.6666666666666661</v>
      </c>
      <c r="P312" s="298">
        <f t="shared" ref="P312:P324" si="31">+G312/I312</f>
        <v>1.25</v>
      </c>
      <c r="Q312" s="230">
        <f>+Q311+Q310</f>
        <v>6022629.2700000005</v>
      </c>
      <c r="R312" s="230">
        <f>SUM(R310:R311)</f>
        <v>5620112.6200000001</v>
      </c>
      <c r="S312" s="199">
        <f>SUM(S310:S311)</f>
        <v>5621704.7299999995</v>
      </c>
      <c r="Y312" s="173"/>
    </row>
    <row r="313" spans="1:26" s="182" customFormat="1" x14ac:dyDescent="0.25">
      <c r="A313" s="132" t="s">
        <v>345</v>
      </c>
      <c r="B313" s="174" t="s">
        <v>4791</v>
      </c>
      <c r="C313" s="175" t="s">
        <v>873</v>
      </c>
      <c r="D313" s="175">
        <v>0</v>
      </c>
      <c r="E313" s="562">
        <f>+VLOOKUP(A313,'[3]Bilancino di verifica'!$B$425:$P$910,15,FALSE)</f>
        <v>0</v>
      </c>
      <c r="F313" s="562">
        <f t="shared" si="26"/>
        <v>0</v>
      </c>
      <c r="G313" s="563">
        <v>0</v>
      </c>
      <c r="H313" s="563">
        <f t="shared" si="25"/>
        <v>0</v>
      </c>
      <c r="I313" s="563">
        <v>0</v>
      </c>
      <c r="J313" s="562">
        <v>8419.6</v>
      </c>
      <c r="K313" s="564">
        <v>8419.6</v>
      </c>
      <c r="L313" s="564">
        <v>2590.17</v>
      </c>
      <c r="M313" s="564">
        <v>3000</v>
      </c>
      <c r="N313" s="177">
        <f t="shared" si="29"/>
        <v>0</v>
      </c>
      <c r="O313" s="178">
        <f t="shared" si="30"/>
        <v>0</v>
      </c>
      <c r="P313" s="298"/>
      <c r="Q313" s="179"/>
      <c r="R313" s="230"/>
      <c r="Y313" s="173"/>
    </row>
    <row r="314" spans="1:26" s="182" customFormat="1" x14ac:dyDescent="0.25">
      <c r="A314" s="132" t="s">
        <v>346</v>
      </c>
      <c r="B314" s="174" t="s">
        <v>4792</v>
      </c>
      <c r="C314" s="175" t="s">
        <v>873</v>
      </c>
      <c r="D314" s="175">
        <v>1518361.4</v>
      </c>
      <c r="E314" s="562">
        <f>+VLOOKUP(A314,'[3]Bilancino di verifica'!$B$425:$P$910,15,FALSE)</f>
        <v>1518361.4</v>
      </c>
      <c r="F314" s="562">
        <f t="shared" si="26"/>
        <v>0</v>
      </c>
      <c r="G314" s="600">
        <v>1518361.4</v>
      </c>
      <c r="H314" s="600">
        <f t="shared" si="25"/>
        <v>0</v>
      </c>
      <c r="I314" s="600">
        <v>1276863.47</v>
      </c>
      <c r="J314" s="562">
        <v>1276863.47</v>
      </c>
      <c r="K314" s="564">
        <v>1276863.47</v>
      </c>
      <c r="L314" s="564">
        <v>1276863.47</v>
      </c>
      <c r="M314" s="564">
        <v>1276863.47</v>
      </c>
      <c r="N314" s="177">
        <f t="shared" si="29"/>
        <v>0</v>
      </c>
      <c r="O314" s="178">
        <f t="shared" si="30"/>
        <v>0</v>
      </c>
      <c r="P314" s="298">
        <f t="shared" si="31"/>
        <v>1.1891337137243028</v>
      </c>
      <c r="Q314" s="179"/>
      <c r="R314" s="179"/>
      <c r="Y314" s="173"/>
      <c r="Z314" s="173"/>
    </row>
    <row r="315" spans="1:26" s="182" customFormat="1" x14ac:dyDescent="0.25">
      <c r="A315" s="132" t="s">
        <v>347</v>
      </c>
      <c r="B315" s="174" t="s">
        <v>4793</v>
      </c>
      <c r="C315" s="175" t="s">
        <v>873</v>
      </c>
      <c r="D315" s="175">
        <v>692.5</v>
      </c>
      <c r="E315" s="562">
        <f>+VLOOKUP(A315,'[3]Bilancino di verifica'!$B$425:$P$910,15,FALSE)</f>
        <v>692.5</v>
      </c>
      <c r="F315" s="562">
        <f t="shared" si="26"/>
        <v>0</v>
      </c>
      <c r="G315" s="563">
        <v>692.5</v>
      </c>
      <c r="H315" s="563">
        <f t="shared" si="25"/>
        <v>0</v>
      </c>
      <c r="I315" s="563">
        <v>0</v>
      </c>
      <c r="J315" s="562">
        <v>0</v>
      </c>
      <c r="K315" s="564">
        <v>38404.75</v>
      </c>
      <c r="L315" s="564">
        <v>38404.75</v>
      </c>
      <c r="M315" s="564">
        <v>38404.75</v>
      </c>
      <c r="N315" s="177">
        <f t="shared" si="29"/>
        <v>-38404.75</v>
      </c>
      <c r="O315" s="178">
        <f t="shared" si="30"/>
        <v>-1</v>
      </c>
      <c r="P315" s="298"/>
      <c r="Q315" s="179"/>
      <c r="R315" s="179"/>
      <c r="Y315" s="173"/>
      <c r="Z315" s="173"/>
    </row>
    <row r="316" spans="1:26" s="182" customFormat="1" x14ac:dyDescent="0.25">
      <c r="A316" s="132" t="s">
        <v>4794</v>
      </c>
      <c r="B316" s="174" t="s">
        <v>4795</v>
      </c>
      <c r="C316" s="175"/>
      <c r="D316" s="175">
        <v>57806.5</v>
      </c>
      <c r="E316" s="562">
        <f>+VLOOKUP(A316,'[3]Bilancino di verifica'!$B$425:$P$910,15,FALSE)</f>
        <v>57806.5</v>
      </c>
      <c r="F316" s="562">
        <f t="shared" si="26"/>
        <v>0</v>
      </c>
      <c r="G316" s="563">
        <v>57806.5</v>
      </c>
      <c r="H316" s="563">
        <f t="shared" si="25"/>
        <v>0</v>
      </c>
      <c r="I316" s="563">
        <v>46245.2</v>
      </c>
      <c r="J316" s="562">
        <v>23095.200000000001</v>
      </c>
      <c r="K316" s="564">
        <v>13825.2</v>
      </c>
      <c r="L316" s="564"/>
      <c r="M316" s="564"/>
      <c r="N316" s="177">
        <f t="shared" si="29"/>
        <v>9270</v>
      </c>
      <c r="O316" s="178">
        <f t="shared" si="30"/>
        <v>0.67051471226456039</v>
      </c>
      <c r="P316" s="298">
        <f t="shared" si="31"/>
        <v>1.25</v>
      </c>
      <c r="Q316" s="179"/>
      <c r="R316" s="179"/>
      <c r="Y316" s="173"/>
      <c r="Z316" s="173"/>
    </row>
    <row r="317" spans="1:26" s="182" customFormat="1" x14ac:dyDescent="0.25">
      <c r="A317" s="132" t="s">
        <v>348</v>
      </c>
      <c r="B317" s="174" t="s">
        <v>4796</v>
      </c>
      <c r="C317" s="175" t="s">
        <v>874</v>
      </c>
      <c r="D317" s="175">
        <v>351720.91000000003</v>
      </c>
      <c r="E317" s="562">
        <f>+VLOOKUP(A317,'[3]Bilancino di verifica'!$B$425:$P$910,15,FALSE)</f>
        <v>351720.91000000003</v>
      </c>
      <c r="F317" s="562">
        <f t="shared" si="26"/>
        <v>0</v>
      </c>
      <c r="G317" s="563">
        <v>351720.91000000003</v>
      </c>
      <c r="H317" s="563">
        <f t="shared" si="25"/>
        <v>0</v>
      </c>
      <c r="I317" s="563">
        <v>281351.33</v>
      </c>
      <c r="J317" s="562">
        <v>280813.28000000003</v>
      </c>
      <c r="K317" s="564">
        <v>277671.45</v>
      </c>
      <c r="L317" s="564">
        <v>275588.25</v>
      </c>
      <c r="M317" s="564">
        <v>274634.28000000003</v>
      </c>
      <c r="N317" s="177">
        <f t="shared" si="29"/>
        <v>3141.8300000000163</v>
      </c>
      <c r="O317" s="178">
        <f t="shared" si="30"/>
        <v>1.1314919124742627E-2</v>
      </c>
      <c r="P317" s="298">
        <f t="shared" si="31"/>
        <v>1.250112839345739</v>
      </c>
      <c r="Q317" s="179"/>
      <c r="R317" s="179"/>
      <c r="Y317" s="173"/>
      <c r="Z317" s="173"/>
    </row>
    <row r="318" spans="1:26" s="182" customFormat="1" x14ac:dyDescent="0.25">
      <c r="A318" s="132" t="s">
        <v>349</v>
      </c>
      <c r="B318" s="174" t="s">
        <v>4797</v>
      </c>
      <c r="C318" s="175" t="s">
        <v>874</v>
      </c>
      <c r="D318" s="175">
        <v>20283.48</v>
      </c>
      <c r="E318" s="562">
        <f>+VLOOKUP(A318,'[3]Bilancino di verifica'!$B$425:$P$910,15,FALSE)</f>
        <v>20283.48</v>
      </c>
      <c r="F318" s="562">
        <f t="shared" si="26"/>
        <v>0</v>
      </c>
      <c r="G318" s="563">
        <v>20283.48</v>
      </c>
      <c r="H318" s="563">
        <f t="shared" si="25"/>
        <v>0</v>
      </c>
      <c r="I318" s="563">
        <v>16878.68</v>
      </c>
      <c r="J318" s="562">
        <v>15757.03</v>
      </c>
      <c r="K318" s="564">
        <v>15753.38</v>
      </c>
      <c r="L318" s="564">
        <v>17443.650000000001</v>
      </c>
      <c r="M318" s="564">
        <v>21099.53</v>
      </c>
      <c r="N318" s="177">
        <f t="shared" si="29"/>
        <v>3.6500000000014552</v>
      </c>
      <c r="O318" s="178">
        <f t="shared" si="30"/>
        <v>2.3169630898267263E-4</v>
      </c>
      <c r="P318" s="298">
        <f t="shared" si="31"/>
        <v>1.2017219356015991</v>
      </c>
      <c r="Q318" s="179"/>
      <c r="R318" s="179"/>
      <c r="Y318" s="173"/>
      <c r="Z318" s="173"/>
    </row>
    <row r="319" spans="1:26" s="182" customFormat="1" x14ac:dyDescent="0.25">
      <c r="A319" s="132" t="s">
        <v>350</v>
      </c>
      <c r="B319" s="174" t="s">
        <v>4798</v>
      </c>
      <c r="C319" s="175" t="s">
        <v>874</v>
      </c>
      <c r="D319" s="175">
        <v>842514.83</v>
      </c>
      <c r="E319" s="562">
        <f>+VLOOKUP(A319,'[3]Bilancino di verifica'!$B$425:$P$910,15,FALSE)</f>
        <v>842514.83</v>
      </c>
      <c r="F319" s="562">
        <f t="shared" si="26"/>
        <v>0</v>
      </c>
      <c r="G319" s="563">
        <v>842514.83</v>
      </c>
      <c r="H319" s="563">
        <f t="shared" si="25"/>
        <v>0</v>
      </c>
      <c r="I319" s="563">
        <v>692669.32</v>
      </c>
      <c r="J319" s="562">
        <v>713348.76</v>
      </c>
      <c r="K319" s="564">
        <v>787162.93</v>
      </c>
      <c r="L319" s="564">
        <v>917575.49</v>
      </c>
      <c r="M319" s="564">
        <v>1053630.2</v>
      </c>
      <c r="N319" s="177">
        <f t="shared" si="29"/>
        <v>-73814.170000000042</v>
      </c>
      <c r="O319" s="178">
        <f t="shared" si="30"/>
        <v>-9.3772416340794959E-2</v>
      </c>
      <c r="P319" s="298">
        <f t="shared" si="31"/>
        <v>1.2163305139601102</v>
      </c>
      <c r="Q319" s="179"/>
      <c r="R319" s="179"/>
      <c r="Y319" s="173"/>
    </row>
    <row r="320" spans="1:26" s="182" customFormat="1" x14ac:dyDescent="0.25">
      <c r="A320" s="132"/>
      <c r="B320" s="174"/>
      <c r="C320" s="175"/>
      <c r="D320" s="175"/>
      <c r="E320" s="562"/>
      <c r="F320" s="562">
        <f t="shared" si="26"/>
        <v>0</v>
      </c>
      <c r="G320" s="563"/>
      <c r="H320" s="563">
        <f t="shared" si="25"/>
        <v>0</v>
      </c>
      <c r="I320" s="563"/>
      <c r="J320" s="562"/>
      <c r="K320" s="564"/>
      <c r="L320" s="564"/>
      <c r="M320" s="564"/>
      <c r="N320" s="177">
        <f t="shared" si="29"/>
        <v>0</v>
      </c>
      <c r="O320" s="178" t="e">
        <f t="shared" si="30"/>
        <v>#DIV/0!</v>
      </c>
      <c r="P320" s="298"/>
      <c r="Q320" s="179"/>
      <c r="R320" s="179"/>
      <c r="Y320" s="173"/>
    </row>
    <row r="321" spans="1:25" s="182" customFormat="1" x14ac:dyDescent="0.25">
      <c r="A321" s="132" t="s">
        <v>351</v>
      </c>
      <c r="B321" s="174" t="s">
        <v>4799</v>
      </c>
      <c r="C321" s="175" t="s">
        <v>874</v>
      </c>
      <c r="D321" s="175">
        <v>2221165.56</v>
      </c>
      <c r="E321" s="562">
        <f>+VLOOKUP(A321,'[3]Bilancino di verifica'!$B$425:$P$910,15,FALSE)</f>
        <v>2221165.56</v>
      </c>
      <c r="F321" s="562">
        <f t="shared" si="26"/>
        <v>0</v>
      </c>
      <c r="G321" s="563">
        <v>2221165.56</v>
      </c>
      <c r="H321" s="563">
        <f t="shared" si="25"/>
        <v>0</v>
      </c>
      <c r="I321" s="563">
        <v>1816836.54</v>
      </c>
      <c r="J321" s="562">
        <v>1964170.52</v>
      </c>
      <c r="K321" s="564">
        <v>1942178.17</v>
      </c>
      <c r="L321" s="564">
        <v>1854888.28</v>
      </c>
      <c r="M321" s="564">
        <v>1807141.86</v>
      </c>
      <c r="N321" s="177">
        <f t="shared" si="29"/>
        <v>21992.350000000093</v>
      </c>
      <c r="O321" s="178">
        <f t="shared" si="30"/>
        <v>1.1323549167479364E-2</v>
      </c>
      <c r="P321" s="298">
        <f t="shared" si="31"/>
        <v>1.2225456231742236</v>
      </c>
      <c r="Q321" s="179"/>
      <c r="R321" s="179"/>
      <c r="Y321" s="173"/>
    </row>
    <row r="322" spans="1:25" s="182" customFormat="1" x14ac:dyDescent="0.25">
      <c r="A322" s="132" t="s">
        <v>352</v>
      </c>
      <c r="B322" s="174" t="s">
        <v>4800</v>
      </c>
      <c r="C322" s="175" t="s">
        <v>874</v>
      </c>
      <c r="D322" s="175">
        <v>416.67</v>
      </c>
      <c r="E322" s="562">
        <f>+VLOOKUP(A322,'[3]Bilancino di verifica'!$B$425:$P$910,15,FALSE)</f>
        <v>416.67</v>
      </c>
      <c r="F322" s="562">
        <f t="shared" si="26"/>
        <v>0</v>
      </c>
      <c r="G322" s="563">
        <v>416.67</v>
      </c>
      <c r="H322" s="563">
        <f t="shared" si="25"/>
        <v>0</v>
      </c>
      <c r="I322" s="563">
        <v>333.25</v>
      </c>
      <c r="J322" s="562">
        <v>333.25</v>
      </c>
      <c r="K322" s="564">
        <v>166.62</v>
      </c>
      <c r="L322" s="564">
        <v>0</v>
      </c>
      <c r="M322" s="564">
        <v>5625</v>
      </c>
      <c r="N322" s="177">
        <f t="shared" si="29"/>
        <v>166.63</v>
      </c>
      <c r="O322" s="178">
        <f t="shared" si="30"/>
        <v>1.0000600168047054</v>
      </c>
      <c r="P322" s="298">
        <f t="shared" si="31"/>
        <v>1.2503225806451614</v>
      </c>
      <c r="Q322" s="179"/>
      <c r="R322" s="179"/>
      <c r="Y322" s="173"/>
    </row>
    <row r="323" spans="1:25" s="182" customFormat="1" x14ac:dyDescent="0.25">
      <c r="A323" s="132" t="s">
        <v>353</v>
      </c>
      <c r="B323" s="174" t="s">
        <v>4801</v>
      </c>
      <c r="C323" s="175" t="s">
        <v>874</v>
      </c>
      <c r="D323" s="175">
        <v>7914.73</v>
      </c>
      <c r="E323" s="562">
        <f>+VLOOKUP(A323,'[3]Bilancino di verifica'!$B$425:$P$910,15,FALSE)</f>
        <v>7914.73</v>
      </c>
      <c r="F323" s="562">
        <f t="shared" si="26"/>
        <v>0</v>
      </c>
      <c r="G323" s="563">
        <v>7914.73</v>
      </c>
      <c r="H323" s="563">
        <f t="shared" ref="H323:H386" si="32">+E323-G323</f>
        <v>0</v>
      </c>
      <c r="I323" s="563">
        <v>6433.95</v>
      </c>
      <c r="J323" s="562">
        <v>6346.35</v>
      </c>
      <c r="K323" s="564">
        <v>7965.58</v>
      </c>
      <c r="L323" s="564">
        <v>12297.75</v>
      </c>
      <c r="M323" s="564">
        <v>13811.35</v>
      </c>
      <c r="N323" s="177">
        <f t="shared" si="29"/>
        <v>-1619.2299999999996</v>
      </c>
      <c r="O323" s="178">
        <f t="shared" si="30"/>
        <v>-0.20327835512291628</v>
      </c>
      <c r="P323" s="298">
        <f t="shared" si="31"/>
        <v>1.2301509958889951</v>
      </c>
      <c r="Q323" s="601">
        <v>1453801.17</v>
      </c>
      <c r="R323" s="179"/>
      <c r="Y323" s="173"/>
    </row>
    <row r="324" spans="1:25" s="182" customFormat="1" x14ac:dyDescent="0.25">
      <c r="A324" s="132" t="s">
        <v>354</v>
      </c>
      <c r="B324" s="174" t="s">
        <v>4802</v>
      </c>
      <c r="C324" s="175" t="s">
        <v>874</v>
      </c>
      <c r="D324" s="175">
        <v>15645.77</v>
      </c>
      <c r="E324" s="562">
        <f>+VLOOKUP(A324,'[3]Bilancino di verifica'!$B$425:$P$910,15,FALSE)</f>
        <v>15645.77</v>
      </c>
      <c r="F324" s="562">
        <f t="shared" si="26"/>
        <v>0</v>
      </c>
      <c r="G324" s="563">
        <v>15645.77</v>
      </c>
      <c r="H324" s="563">
        <f t="shared" si="32"/>
        <v>0</v>
      </c>
      <c r="I324" s="563">
        <v>11987.4</v>
      </c>
      <c r="J324" s="562">
        <v>12776.2</v>
      </c>
      <c r="K324" s="564">
        <v>63167.86</v>
      </c>
      <c r="L324" s="564">
        <v>71503.17</v>
      </c>
      <c r="M324" s="564">
        <v>49398.44</v>
      </c>
      <c r="N324" s="177">
        <f t="shared" si="29"/>
        <v>-50391.66</v>
      </c>
      <c r="O324" s="178">
        <f t="shared" si="30"/>
        <v>-0.79774207959554122</v>
      </c>
      <c r="P324" s="298">
        <f t="shared" si="31"/>
        <v>1.3051846105076998</v>
      </c>
      <c r="Q324" s="601">
        <f>Q323-I309</f>
        <v>-419956.42000000016</v>
      </c>
      <c r="R324" s="179"/>
      <c r="Y324" s="173"/>
    </row>
    <row r="325" spans="1:25" s="182" customFormat="1" x14ac:dyDescent="0.25">
      <c r="A325" s="132" t="s">
        <v>355</v>
      </c>
      <c r="B325" s="174" t="s">
        <v>4803</v>
      </c>
      <c r="C325" s="175"/>
      <c r="D325" s="175">
        <v>0</v>
      </c>
      <c r="E325" s="562">
        <f>+VLOOKUP(A325,'[3]Bilancino di verifica'!$B$425:$P$910,15,FALSE)</f>
        <v>0</v>
      </c>
      <c r="F325" s="562">
        <f t="shared" ref="F325:F388" si="33">D325-E325</f>
        <v>0</v>
      </c>
      <c r="G325" s="563">
        <v>0</v>
      </c>
      <c r="H325" s="563">
        <f t="shared" si="32"/>
        <v>0</v>
      </c>
      <c r="I325" s="563">
        <v>0</v>
      </c>
      <c r="J325" s="562">
        <v>0</v>
      </c>
      <c r="K325" s="564">
        <v>0</v>
      </c>
      <c r="L325" s="564">
        <v>0</v>
      </c>
      <c r="M325" s="564">
        <v>0</v>
      </c>
      <c r="N325" s="177">
        <f t="shared" si="29"/>
        <v>0</v>
      </c>
      <c r="O325" s="178" t="e">
        <f t="shared" si="30"/>
        <v>#DIV/0!</v>
      </c>
      <c r="P325" s="298"/>
      <c r="Q325" s="179"/>
      <c r="R325" s="179"/>
      <c r="S325" s="570"/>
      <c r="Y325" s="173"/>
    </row>
    <row r="326" spans="1:25" s="182" customFormat="1" x14ac:dyDescent="0.25">
      <c r="A326" s="132" t="s">
        <v>380</v>
      </c>
      <c r="B326" s="174" t="s">
        <v>4804</v>
      </c>
      <c r="C326" s="175"/>
      <c r="D326" s="175">
        <v>0</v>
      </c>
      <c r="E326" s="562">
        <f>+VLOOKUP(A326,'[3]Bilancino di verifica'!$B$425:$P$910,15,FALSE)</f>
        <v>0</v>
      </c>
      <c r="F326" s="562">
        <f t="shared" si="33"/>
        <v>0</v>
      </c>
      <c r="G326" s="563">
        <v>0</v>
      </c>
      <c r="H326" s="563">
        <f t="shared" si="32"/>
        <v>0</v>
      </c>
      <c r="I326" s="563">
        <v>0</v>
      </c>
      <c r="J326" s="562">
        <v>0</v>
      </c>
      <c r="K326" s="564">
        <v>0</v>
      </c>
      <c r="L326" s="564">
        <v>0</v>
      </c>
      <c r="M326" s="564">
        <v>0</v>
      </c>
      <c r="N326" s="177">
        <f t="shared" si="29"/>
        <v>0</v>
      </c>
      <c r="O326" s="178" t="e">
        <f t="shared" si="30"/>
        <v>#DIV/0!</v>
      </c>
      <c r="P326" s="298"/>
      <c r="Q326" s="179"/>
      <c r="R326" s="179"/>
      <c r="Y326" s="173"/>
    </row>
    <row r="327" spans="1:25" s="182" customFormat="1" x14ac:dyDescent="0.25">
      <c r="A327" s="132" t="s">
        <v>356</v>
      </c>
      <c r="B327" s="174" t="s">
        <v>4805</v>
      </c>
      <c r="C327" s="175"/>
      <c r="D327" s="175">
        <v>90000</v>
      </c>
      <c r="E327" s="562">
        <f>+VLOOKUP(A327,'[3]Bilancino di verifica'!$B$425:$P$910,15,FALSE)</f>
        <v>0</v>
      </c>
      <c r="F327" s="562">
        <f t="shared" si="33"/>
        <v>90000</v>
      </c>
      <c r="G327" s="563">
        <v>0</v>
      </c>
      <c r="H327" s="563">
        <f t="shared" si="32"/>
        <v>0</v>
      </c>
      <c r="I327" s="563">
        <v>0</v>
      </c>
      <c r="J327" s="562">
        <v>85477</v>
      </c>
      <c r="K327" s="564">
        <v>75227</v>
      </c>
      <c r="L327" s="564">
        <v>95990.33</v>
      </c>
      <c r="M327" s="564">
        <v>0</v>
      </c>
      <c r="N327" s="177">
        <f t="shared" si="29"/>
        <v>10250</v>
      </c>
      <c r="O327" s="178">
        <f t="shared" si="30"/>
        <v>0.1362542704082311</v>
      </c>
      <c r="P327" s="298"/>
      <c r="Q327" s="179"/>
      <c r="R327" s="179"/>
      <c r="Y327" s="173"/>
    </row>
    <row r="328" spans="1:25" s="182" customFormat="1" x14ac:dyDescent="0.25">
      <c r="A328" s="132" t="s">
        <v>357</v>
      </c>
      <c r="B328" s="174" t="s">
        <v>4806</v>
      </c>
      <c r="C328" s="175"/>
      <c r="D328" s="175">
        <v>0</v>
      </c>
      <c r="E328" s="562">
        <f>+VLOOKUP(A328,'[3]Bilancino di verifica'!$B$425:$P$910,15,FALSE)</f>
        <v>0</v>
      </c>
      <c r="F328" s="562">
        <f t="shared" si="33"/>
        <v>0</v>
      </c>
      <c r="G328" s="563">
        <v>0</v>
      </c>
      <c r="H328" s="563">
        <f t="shared" si="32"/>
        <v>0</v>
      </c>
      <c r="I328" s="563">
        <v>0</v>
      </c>
      <c r="J328" s="562">
        <v>0</v>
      </c>
      <c r="K328" s="564">
        <v>0</v>
      </c>
      <c r="L328" s="564">
        <v>0</v>
      </c>
      <c r="M328" s="564">
        <v>0</v>
      </c>
      <c r="N328" s="177">
        <f t="shared" si="29"/>
        <v>0</v>
      </c>
      <c r="O328" s="178" t="e">
        <f t="shared" si="30"/>
        <v>#DIV/0!</v>
      </c>
      <c r="P328" s="298"/>
      <c r="Q328" s="179"/>
      <c r="R328" s="179"/>
      <c r="Y328" s="173"/>
    </row>
    <row r="329" spans="1:25" s="568" customFormat="1" x14ac:dyDescent="0.25">
      <c r="A329" s="185" t="s">
        <v>875</v>
      </c>
      <c r="B329" s="133" t="s">
        <v>876</v>
      </c>
      <c r="C329" s="186"/>
      <c r="D329" s="566">
        <f>SUM(D308:D328)</f>
        <v>7417642.1500000004</v>
      </c>
      <c r="E329" s="566">
        <f>SUM(E308:E328)</f>
        <v>7327642.1500000004</v>
      </c>
      <c r="F329" s="566">
        <f>SUM(F308:F328)</f>
        <v>90000</v>
      </c>
      <c r="G329" s="566">
        <f>SUM(G308:G328)</f>
        <v>7327642.1500000004</v>
      </c>
      <c r="H329" s="566">
        <f t="shared" si="32"/>
        <v>0</v>
      </c>
      <c r="I329" s="566">
        <f>SUM(I308:I328)</f>
        <v>6030446.7300000014</v>
      </c>
      <c r="J329" s="591">
        <f>SUM(J308:J328)</f>
        <v>6022629.2700000005</v>
      </c>
      <c r="K329" s="592">
        <f>SUBTOTAL(9,K308:K328)</f>
        <v>5620112.620000001</v>
      </c>
      <c r="L329" s="592">
        <f>SUBTOTAL(9,L308:L328)</f>
        <v>5621704.7299999995</v>
      </c>
      <c r="M329" s="592">
        <f>SUBTOTAL(9,M308:M328)</f>
        <v>5258868.28</v>
      </c>
      <c r="N329" s="188">
        <f>+J329-K329</f>
        <v>402516.64999999944</v>
      </c>
      <c r="O329" s="189">
        <f>+N329/K329</f>
        <v>7.1620744496753402E-2</v>
      </c>
      <c r="P329" s="190"/>
      <c r="Q329" s="190"/>
      <c r="R329" s="190"/>
      <c r="Y329" s="577"/>
    </row>
    <row r="330" spans="1:25" s="182" customFormat="1" x14ac:dyDescent="0.25">
      <c r="A330" s="217"/>
      <c r="B330" s="217"/>
      <c r="C330" s="175"/>
      <c r="D330" s="218"/>
      <c r="E330" s="218"/>
      <c r="F330" s="562">
        <f t="shared" si="33"/>
        <v>0</v>
      </c>
      <c r="G330" s="218"/>
      <c r="H330" s="218">
        <f t="shared" si="32"/>
        <v>0</v>
      </c>
      <c r="I330" s="582"/>
      <c r="J330" s="543"/>
      <c r="K330" s="199"/>
      <c r="L330" s="199"/>
      <c r="M330" s="199"/>
      <c r="N330" s="219"/>
      <c r="O330" s="583"/>
      <c r="P330" s="584"/>
      <c r="Q330" s="584"/>
      <c r="R330" s="585"/>
      <c r="Y330" s="173"/>
    </row>
    <row r="331" spans="1:25" s="182" customFormat="1" x14ac:dyDescent="0.25">
      <c r="A331" s="132" t="s">
        <v>359</v>
      </c>
      <c r="B331" s="174" t="s">
        <v>4807</v>
      </c>
      <c r="C331" s="175"/>
      <c r="D331" s="175">
        <v>131044.35</v>
      </c>
      <c r="E331" s="562">
        <f>+VLOOKUP(A331,'[3]Bilancino di verifica'!$B$425:$P$910,15,FALSE)</f>
        <v>16803.349999999999</v>
      </c>
      <c r="F331" s="562">
        <f t="shared" si="33"/>
        <v>114241</v>
      </c>
      <c r="G331" s="563">
        <v>16803.349999999999</v>
      </c>
      <c r="H331" s="563">
        <f t="shared" si="32"/>
        <v>0</v>
      </c>
      <c r="I331" s="563">
        <v>16803.349999999999</v>
      </c>
      <c r="J331" s="562">
        <v>-147330.35</v>
      </c>
      <c r="K331" s="564">
        <v>-2326</v>
      </c>
      <c r="L331" s="564">
        <v>17507</v>
      </c>
      <c r="M331" s="564">
        <v>62366</v>
      </c>
      <c r="N331" s="177">
        <f>+J331-K331</f>
        <v>-145004.35</v>
      </c>
      <c r="O331" s="178">
        <f t="shared" ref="O331:O337" si="34">+N331/K331</f>
        <v>62.340649183147036</v>
      </c>
      <c r="P331" s="179"/>
      <c r="Q331" s="179"/>
      <c r="R331" s="179"/>
      <c r="Y331" s="173"/>
    </row>
    <row r="332" spans="1:25" s="182" customFormat="1" x14ac:dyDescent="0.25">
      <c r="A332" s="132" t="s">
        <v>360</v>
      </c>
      <c r="B332" s="174" t="s">
        <v>4808</v>
      </c>
      <c r="C332" s="175"/>
      <c r="D332" s="175">
        <v>147902.29</v>
      </c>
      <c r="E332" s="562">
        <f>+VLOOKUP(A332,'[3]Bilancino di verifica'!$B$425:$P$910,15,FALSE)</f>
        <v>26379.29</v>
      </c>
      <c r="F332" s="562">
        <f t="shared" si="33"/>
        <v>121523</v>
      </c>
      <c r="G332" s="563">
        <v>26379.29</v>
      </c>
      <c r="H332" s="563">
        <f t="shared" si="32"/>
        <v>0</v>
      </c>
      <c r="I332" s="563">
        <v>26379.29</v>
      </c>
      <c r="J332" s="562">
        <v>55929.71</v>
      </c>
      <c r="K332" s="564">
        <v>2173985</v>
      </c>
      <c r="L332" s="564">
        <v>190488</v>
      </c>
      <c r="M332" s="564">
        <v>-1394899</v>
      </c>
      <c r="N332" s="177">
        <f>+J332-K332</f>
        <v>-2118055.29</v>
      </c>
      <c r="O332" s="178">
        <f t="shared" si="34"/>
        <v>-0.97427318495757798</v>
      </c>
      <c r="P332" s="179"/>
      <c r="Q332" s="179"/>
      <c r="R332" s="179"/>
      <c r="Y332" s="173"/>
    </row>
    <row r="333" spans="1:25" s="182" customFormat="1" x14ac:dyDescent="0.25">
      <c r="A333" s="132" t="s">
        <v>361</v>
      </c>
      <c r="B333" s="174" t="s">
        <v>4809</v>
      </c>
      <c r="C333" s="175"/>
      <c r="D333" s="175">
        <v>-1218</v>
      </c>
      <c r="E333" s="562">
        <f>+VLOOKUP(A333,'[3]Bilancino di verifica'!$B$425:$P$910,15,FALSE)</f>
        <v>811</v>
      </c>
      <c r="F333" s="562">
        <f t="shared" si="33"/>
        <v>-2029</v>
      </c>
      <c r="G333" s="563">
        <v>811</v>
      </c>
      <c r="H333" s="563">
        <f t="shared" si="32"/>
        <v>0</v>
      </c>
      <c r="I333" s="563">
        <v>811</v>
      </c>
      <c r="J333" s="562">
        <v>-9889</v>
      </c>
      <c r="K333" s="564">
        <v>-20796</v>
      </c>
      <c r="L333" s="564">
        <v>-6230</v>
      </c>
      <c r="M333" s="564">
        <v>610</v>
      </c>
      <c r="N333" s="177">
        <f>+J333-K333</f>
        <v>10907</v>
      </c>
      <c r="O333" s="178">
        <f t="shared" si="34"/>
        <v>-0.52447586074245045</v>
      </c>
      <c r="P333" s="179"/>
      <c r="Q333" s="179"/>
      <c r="R333" s="179"/>
      <c r="S333" s="199">
        <f>SUM(L331:L333)</f>
        <v>201765</v>
      </c>
      <c r="Y333" s="173"/>
    </row>
    <row r="334" spans="1:25" s="182" customFormat="1" x14ac:dyDescent="0.25">
      <c r="A334" s="132" t="s">
        <v>4810</v>
      </c>
      <c r="B334" s="173" t="s">
        <v>877</v>
      </c>
      <c r="C334" s="175"/>
      <c r="D334" s="175">
        <v>-1027068.8</v>
      </c>
      <c r="E334" s="562">
        <f>+VLOOKUP(A334,'[3]Bilancino di verifica'!$B$425:$P$910,15,FALSE)</f>
        <v>0</v>
      </c>
      <c r="F334" s="562">
        <f t="shared" si="33"/>
        <v>-1027068.8</v>
      </c>
      <c r="G334" s="563">
        <v>0</v>
      </c>
      <c r="H334" s="563">
        <f t="shared" si="32"/>
        <v>0</v>
      </c>
      <c r="I334" s="563">
        <v>0</v>
      </c>
      <c r="J334" s="562">
        <v>0</v>
      </c>
      <c r="K334" s="589">
        <v>332956.09999999998</v>
      </c>
      <c r="L334" s="589">
        <v>-332956.09999999998</v>
      </c>
      <c r="M334" s="589"/>
      <c r="N334" s="177">
        <f>+J334-K334</f>
        <v>-332956.09999999998</v>
      </c>
      <c r="O334" s="178">
        <f t="shared" si="34"/>
        <v>-1</v>
      </c>
      <c r="P334" s="179"/>
      <c r="Q334" s="179"/>
      <c r="R334" s="179"/>
      <c r="S334" s="199">
        <f>SUM(L331:L334)</f>
        <v>-131191.09999999998</v>
      </c>
      <c r="Y334" s="173"/>
    </row>
    <row r="335" spans="1:25" s="568" customFormat="1" x14ac:dyDescent="0.25">
      <c r="A335" s="185" t="s">
        <v>878</v>
      </c>
      <c r="B335" s="133" t="s">
        <v>879</v>
      </c>
      <c r="C335" s="186"/>
      <c r="D335" s="566">
        <f>SUM(D331:D334)</f>
        <v>-749340.16000000003</v>
      </c>
      <c r="E335" s="566">
        <f>SUM(E331:E334)</f>
        <v>43993.64</v>
      </c>
      <c r="F335" s="566">
        <f>SUM(F331:F334)</f>
        <v>-793333.8</v>
      </c>
      <c r="G335" s="566">
        <f>SUM(G331:G334)</f>
        <v>43993.64</v>
      </c>
      <c r="H335" s="566">
        <f t="shared" si="32"/>
        <v>0</v>
      </c>
      <c r="I335" s="566">
        <f>SUM(I331:I334)</f>
        <v>43993.64</v>
      </c>
      <c r="J335" s="591">
        <f>SUM(J331:J334)</f>
        <v>-101289.64000000001</v>
      </c>
      <c r="K335" s="592">
        <f>SUBTOTAL(9,K331:K334)</f>
        <v>2483819.1</v>
      </c>
      <c r="L335" s="592">
        <f>SUBTOTAL(9,L331:L334)</f>
        <v>-131191.09999999998</v>
      </c>
      <c r="M335" s="592">
        <f>SUBTOTAL(9,M331:M333)</f>
        <v>-1331923</v>
      </c>
      <c r="N335" s="188">
        <f>+L335-M335</f>
        <v>1200731.8999999999</v>
      </c>
      <c r="O335" s="189">
        <f t="shared" si="34"/>
        <v>0.48342163887861234</v>
      </c>
      <c r="P335" s="190"/>
      <c r="Q335" s="190"/>
      <c r="R335" s="190"/>
      <c r="Y335" s="577"/>
    </row>
    <row r="336" spans="1:25" s="182" customFormat="1" x14ac:dyDescent="0.25">
      <c r="A336" s="132" t="s">
        <v>362</v>
      </c>
      <c r="B336" s="174" t="s">
        <v>4811</v>
      </c>
      <c r="C336" s="175"/>
      <c r="D336" s="175">
        <v>135325.79999999999</v>
      </c>
      <c r="E336" s="562">
        <f>+VLOOKUP(A336,'[3]Bilancino di verifica'!$B$425:$P$910,15,FALSE)</f>
        <v>135325.79999999999</v>
      </c>
      <c r="F336" s="562">
        <f t="shared" si="33"/>
        <v>0</v>
      </c>
      <c r="G336" s="563">
        <v>135325.79999999999</v>
      </c>
      <c r="H336" s="563">
        <f t="shared" si="32"/>
        <v>0</v>
      </c>
      <c r="I336" s="563">
        <v>135325.79999999999</v>
      </c>
      <c r="J336" s="562">
        <v>0</v>
      </c>
      <c r="K336" s="564">
        <v>688020</v>
      </c>
      <c r="L336" s="564">
        <v>99827</v>
      </c>
      <c r="M336" s="564">
        <v>0</v>
      </c>
      <c r="N336" s="177">
        <f>+J336-K336</f>
        <v>-688020</v>
      </c>
      <c r="O336" s="178">
        <f t="shared" si="34"/>
        <v>-1</v>
      </c>
      <c r="P336" s="179"/>
      <c r="Q336" s="179"/>
      <c r="R336" s="179"/>
      <c r="Y336" s="173"/>
    </row>
    <row r="337" spans="1:26" s="182" customFormat="1" x14ac:dyDescent="0.25">
      <c r="A337" s="132" t="s">
        <v>363</v>
      </c>
      <c r="B337" s="174" t="s">
        <v>4812</v>
      </c>
      <c r="C337" s="175" t="s">
        <v>880</v>
      </c>
      <c r="D337" s="175">
        <v>10000</v>
      </c>
      <c r="E337" s="562">
        <f>+VLOOKUP(A337,'[3]Bilancino di verifica'!$B$425:$P$910,15,FALSE)</f>
        <v>0</v>
      </c>
      <c r="F337" s="562">
        <f t="shared" si="33"/>
        <v>10000</v>
      </c>
      <c r="G337" s="563">
        <v>0</v>
      </c>
      <c r="H337" s="563">
        <f t="shared" si="32"/>
        <v>0</v>
      </c>
      <c r="I337" s="563">
        <v>0</v>
      </c>
      <c r="J337" s="562">
        <v>0</v>
      </c>
      <c r="K337" s="564">
        <v>13000</v>
      </c>
      <c r="L337" s="564">
        <v>23000</v>
      </c>
      <c r="M337" s="564">
        <v>24000</v>
      </c>
      <c r="N337" s="177">
        <f>+J337-K337</f>
        <v>-13000</v>
      </c>
      <c r="O337" s="178">
        <f t="shared" si="34"/>
        <v>-1</v>
      </c>
      <c r="P337" s="179"/>
      <c r="Q337" s="179"/>
      <c r="R337" s="179"/>
      <c r="Y337" s="173"/>
    </row>
    <row r="338" spans="1:26" s="182" customFormat="1" x14ac:dyDescent="0.25">
      <c r="A338" s="132" t="s">
        <v>364</v>
      </c>
      <c r="B338" s="174" t="s">
        <v>4813</v>
      </c>
      <c r="C338" s="175"/>
      <c r="D338" s="175">
        <v>0</v>
      </c>
      <c r="E338" s="562">
        <f>+VLOOKUP(A338,'[3]Bilancino di verifica'!$B$425:$P$910,15,FALSE)</f>
        <v>0</v>
      </c>
      <c r="F338" s="562">
        <f t="shared" si="33"/>
        <v>0</v>
      </c>
      <c r="G338" s="563">
        <v>0</v>
      </c>
      <c r="H338" s="563">
        <f t="shared" si="32"/>
        <v>0</v>
      </c>
      <c r="I338" s="563">
        <v>0</v>
      </c>
      <c r="J338" s="562">
        <v>0</v>
      </c>
      <c r="K338" s="564">
        <v>0</v>
      </c>
      <c r="L338" s="564">
        <v>0</v>
      </c>
      <c r="M338" s="564">
        <v>0</v>
      </c>
      <c r="N338" s="177">
        <f>+J338-K338</f>
        <v>0</v>
      </c>
      <c r="O338" s="178"/>
      <c r="P338" s="179"/>
      <c r="Q338" s="179"/>
      <c r="R338" s="179"/>
      <c r="Y338" s="173"/>
    </row>
    <row r="339" spans="1:26" s="182" customFormat="1" x14ac:dyDescent="0.25">
      <c r="A339" s="132" t="s">
        <v>365</v>
      </c>
      <c r="B339" s="174" t="s">
        <v>4814</v>
      </c>
      <c r="C339" s="175"/>
      <c r="D339" s="175">
        <v>0</v>
      </c>
      <c r="E339" s="562">
        <f>+VLOOKUP(A339,'[3]Bilancino di verifica'!$B$425:$P$910,15,FALSE)</f>
        <v>0</v>
      </c>
      <c r="F339" s="562">
        <f t="shared" si="33"/>
        <v>0</v>
      </c>
      <c r="G339" s="563">
        <v>0</v>
      </c>
      <c r="H339" s="563">
        <f t="shared" si="32"/>
        <v>0</v>
      </c>
      <c r="I339" s="563">
        <v>0</v>
      </c>
      <c r="J339" s="562">
        <v>0</v>
      </c>
      <c r="K339" s="564">
        <v>0</v>
      </c>
      <c r="L339" s="564">
        <v>0</v>
      </c>
      <c r="M339" s="564">
        <v>0</v>
      </c>
      <c r="N339" s="177">
        <f>+J339-K339</f>
        <v>0</v>
      </c>
      <c r="O339" s="178"/>
      <c r="P339" s="179"/>
      <c r="Q339" s="179"/>
      <c r="R339" s="179"/>
      <c r="Y339" s="173"/>
    </row>
    <row r="340" spans="1:26" s="568" customFormat="1" x14ac:dyDescent="0.25">
      <c r="A340" s="185" t="s">
        <v>881</v>
      </c>
      <c r="B340" s="133" t="s">
        <v>882</v>
      </c>
      <c r="C340" s="186"/>
      <c r="D340" s="573">
        <f>SUM(D336:D339)</f>
        <v>145325.79999999999</v>
      </c>
      <c r="E340" s="573">
        <f>SUM(E336:E339)</f>
        <v>135325.79999999999</v>
      </c>
      <c r="F340" s="573">
        <f>SUM(F336:F339)</f>
        <v>10000</v>
      </c>
      <c r="G340" s="573">
        <f>SUM(G336:G339)</f>
        <v>135325.79999999999</v>
      </c>
      <c r="H340" s="573">
        <f t="shared" si="32"/>
        <v>0</v>
      </c>
      <c r="I340" s="573">
        <f>SUM(I336:I339)</f>
        <v>135325.79999999999</v>
      </c>
      <c r="J340" s="546">
        <f>SUM(J336:J339)</f>
        <v>0</v>
      </c>
      <c r="K340" s="188">
        <f>SUBTOTAL(9,K336:K339)</f>
        <v>701020</v>
      </c>
      <c r="L340" s="188">
        <f>SUBTOTAL(9,L336:L339)</f>
        <v>122827</v>
      </c>
      <c r="M340" s="188">
        <f>SUBTOTAL(9,M336:M339)</f>
        <v>24000</v>
      </c>
      <c r="N340" s="188">
        <f>+J340-K340</f>
        <v>-701020</v>
      </c>
      <c r="O340" s="189">
        <f>+N340/K340</f>
        <v>-1</v>
      </c>
      <c r="P340" s="190"/>
      <c r="Q340" s="190"/>
      <c r="R340" s="190"/>
      <c r="Y340" s="577"/>
    </row>
    <row r="341" spans="1:26" s="182" customFormat="1" x14ac:dyDescent="0.25">
      <c r="A341" s="217"/>
      <c r="B341" s="217"/>
      <c r="C341" s="175"/>
      <c r="D341" s="218"/>
      <c r="E341" s="218"/>
      <c r="F341" s="562">
        <f t="shared" si="33"/>
        <v>0</v>
      </c>
      <c r="G341" s="218"/>
      <c r="H341" s="218">
        <f t="shared" si="32"/>
        <v>0</v>
      </c>
      <c r="I341" s="582"/>
      <c r="J341" s="543"/>
      <c r="K341" s="199"/>
      <c r="L341" s="199"/>
      <c r="M341" s="199"/>
      <c r="N341" s="219"/>
      <c r="O341" s="583"/>
      <c r="P341" s="584"/>
      <c r="Q341" s="584"/>
      <c r="R341" s="585"/>
      <c r="Y341" s="173"/>
    </row>
    <row r="342" spans="1:26" s="182" customFormat="1" x14ac:dyDescent="0.25">
      <c r="A342" s="132" t="s">
        <v>378</v>
      </c>
      <c r="B342" s="174" t="s">
        <v>4815</v>
      </c>
      <c r="C342" s="175"/>
      <c r="D342" s="175">
        <v>950</v>
      </c>
      <c r="E342" s="562">
        <f>+VLOOKUP(A342,'[3]Bilancino di verifica'!$B$425:$P$910,15,FALSE)</f>
        <v>950</v>
      </c>
      <c r="F342" s="562">
        <f t="shared" si="33"/>
        <v>0</v>
      </c>
      <c r="G342" s="563">
        <v>950</v>
      </c>
      <c r="H342" s="563">
        <f t="shared" si="32"/>
        <v>0</v>
      </c>
      <c r="I342" s="563">
        <v>950</v>
      </c>
      <c r="J342" s="562">
        <v>700</v>
      </c>
      <c r="K342" s="564">
        <v>200</v>
      </c>
      <c r="L342" s="564">
        <v>700</v>
      </c>
      <c r="M342" s="564">
        <v>200</v>
      </c>
      <c r="N342" s="177">
        <f>+J342-K342</f>
        <v>500</v>
      </c>
      <c r="O342" s="178">
        <f>+N342/K342</f>
        <v>2.5</v>
      </c>
      <c r="P342" s="179"/>
      <c r="Q342" s="179"/>
      <c r="R342" s="179"/>
      <c r="Y342" s="173"/>
    </row>
    <row r="343" spans="1:26" s="182" customFormat="1" x14ac:dyDescent="0.25">
      <c r="A343" s="132" t="s">
        <v>379</v>
      </c>
      <c r="B343" s="174" t="s">
        <v>4816</v>
      </c>
      <c r="C343" s="175"/>
      <c r="D343" s="175">
        <v>0</v>
      </c>
      <c r="E343" s="562">
        <f>+VLOOKUP(A343,'[3]Bilancino di verifica'!$B$425:$P$910,15,FALSE)</f>
        <v>0</v>
      </c>
      <c r="F343" s="562">
        <f t="shared" si="33"/>
        <v>0</v>
      </c>
      <c r="G343" s="563">
        <v>0</v>
      </c>
      <c r="H343" s="563">
        <f t="shared" si="32"/>
        <v>0</v>
      </c>
      <c r="I343" s="563">
        <v>0</v>
      </c>
      <c r="J343" s="562">
        <v>0</v>
      </c>
      <c r="K343" s="564">
        <v>500</v>
      </c>
      <c r="L343" s="564">
        <v>0</v>
      </c>
      <c r="M343" s="564">
        <v>0</v>
      </c>
      <c r="N343" s="177">
        <f t="shared" ref="N343:N362" si="35">+J343-K343</f>
        <v>-500</v>
      </c>
      <c r="O343" s="178">
        <f t="shared" ref="O343:O362" si="36">+N343/K343</f>
        <v>-1</v>
      </c>
      <c r="P343" s="179"/>
      <c r="Q343" s="179"/>
      <c r="R343" s="179"/>
      <c r="Y343" s="173"/>
    </row>
    <row r="344" spans="1:26" s="182" customFormat="1" x14ac:dyDescent="0.25">
      <c r="A344" s="132" t="s">
        <v>381</v>
      </c>
      <c r="B344" s="174" t="s">
        <v>4817</v>
      </c>
      <c r="C344" s="175"/>
      <c r="D344" s="175">
        <v>0</v>
      </c>
      <c r="E344" s="562">
        <f>+VLOOKUP(A344,'[3]Bilancino di verifica'!$B$425:$P$910,15,FALSE)</f>
        <v>0</v>
      </c>
      <c r="F344" s="562">
        <f t="shared" si="33"/>
        <v>0</v>
      </c>
      <c r="G344" s="563">
        <v>0</v>
      </c>
      <c r="H344" s="563">
        <f t="shared" si="32"/>
        <v>0</v>
      </c>
      <c r="I344" s="563">
        <v>0</v>
      </c>
      <c r="J344" s="562">
        <v>0</v>
      </c>
      <c r="K344" s="564">
        <v>992</v>
      </c>
      <c r="L344" s="564">
        <v>0</v>
      </c>
      <c r="M344" s="564">
        <v>0</v>
      </c>
      <c r="N344" s="177">
        <f t="shared" si="35"/>
        <v>-992</v>
      </c>
      <c r="O344" s="178">
        <f t="shared" si="36"/>
        <v>-1</v>
      </c>
      <c r="P344" s="179"/>
      <c r="Q344" s="179"/>
      <c r="R344" s="179"/>
      <c r="Y344" s="173"/>
    </row>
    <row r="345" spans="1:26" s="182" customFormat="1" x14ac:dyDescent="0.25">
      <c r="A345" s="132" t="s">
        <v>374</v>
      </c>
      <c r="B345" s="174" t="s">
        <v>4818</v>
      </c>
      <c r="C345" s="175"/>
      <c r="D345" s="175">
        <v>0</v>
      </c>
      <c r="E345" s="562">
        <f>+VLOOKUP(A345,'[3]Bilancino di verifica'!$B$425:$P$910,15,FALSE)</f>
        <v>0</v>
      </c>
      <c r="F345" s="562">
        <f t="shared" si="33"/>
        <v>0</v>
      </c>
      <c r="G345" s="563">
        <v>0</v>
      </c>
      <c r="H345" s="563">
        <f t="shared" si="32"/>
        <v>0</v>
      </c>
      <c r="I345" s="563">
        <v>0</v>
      </c>
      <c r="J345" s="562">
        <v>0</v>
      </c>
      <c r="K345" s="564">
        <v>0</v>
      </c>
      <c r="L345" s="564">
        <v>0</v>
      </c>
      <c r="M345" s="564">
        <v>0</v>
      </c>
      <c r="N345" s="177">
        <f t="shared" si="35"/>
        <v>0</v>
      </c>
      <c r="O345" s="178" t="e">
        <f t="shared" si="36"/>
        <v>#DIV/0!</v>
      </c>
      <c r="P345" s="179"/>
      <c r="Q345" s="179"/>
      <c r="R345" s="179"/>
      <c r="S345" s="173"/>
      <c r="T345" s="173"/>
      <c r="Y345" s="173"/>
    </row>
    <row r="346" spans="1:26" s="182" customFormat="1" x14ac:dyDescent="0.25">
      <c r="A346" s="132" t="s">
        <v>375</v>
      </c>
      <c r="B346" s="174" t="s">
        <v>4819</v>
      </c>
      <c r="C346" s="175"/>
      <c r="D346" s="175">
        <v>0</v>
      </c>
      <c r="E346" s="562">
        <f>+VLOOKUP(A346,'[3]Bilancino di verifica'!$B$425:$P$910,15,FALSE)</f>
        <v>0</v>
      </c>
      <c r="F346" s="562">
        <f t="shared" si="33"/>
        <v>0</v>
      </c>
      <c r="G346" s="563">
        <v>0</v>
      </c>
      <c r="H346" s="563">
        <f t="shared" si="32"/>
        <v>0</v>
      </c>
      <c r="I346" s="563">
        <v>0</v>
      </c>
      <c r="J346" s="562">
        <v>0</v>
      </c>
      <c r="K346" s="564">
        <v>0</v>
      </c>
      <c r="L346" s="564">
        <v>0</v>
      </c>
      <c r="M346" s="564">
        <v>0</v>
      </c>
      <c r="N346" s="177">
        <f t="shared" si="35"/>
        <v>0</v>
      </c>
      <c r="O346" s="178" t="e">
        <f t="shared" si="36"/>
        <v>#DIV/0!</v>
      </c>
      <c r="P346" s="179"/>
      <c r="Q346" s="179"/>
      <c r="R346" s="179"/>
      <c r="S346" s="173"/>
      <c r="T346" s="173"/>
      <c r="Y346" s="173"/>
    </row>
    <row r="347" spans="1:26" s="182" customFormat="1" x14ac:dyDescent="0.25">
      <c r="A347" s="132" t="s">
        <v>376</v>
      </c>
      <c r="B347" s="174" t="s">
        <v>4820</v>
      </c>
      <c r="C347" s="175"/>
      <c r="D347" s="175">
        <v>32393.4</v>
      </c>
      <c r="E347" s="562">
        <f>+VLOOKUP(A347,'[3]Bilancino di verifica'!$B$425:$P$910,15,FALSE)</f>
        <v>32393.4</v>
      </c>
      <c r="F347" s="562">
        <f t="shared" si="33"/>
        <v>0</v>
      </c>
      <c r="G347" s="563">
        <v>32393.4</v>
      </c>
      <c r="H347" s="563">
        <f t="shared" si="32"/>
        <v>0</v>
      </c>
      <c r="I347" s="563">
        <v>32393.4</v>
      </c>
      <c r="J347" s="562">
        <v>31453.599999999999</v>
      </c>
      <c r="K347" s="564">
        <v>32619.65</v>
      </c>
      <c r="L347" s="564">
        <v>31000</v>
      </c>
      <c r="M347" s="564">
        <v>34062.18</v>
      </c>
      <c r="N347" s="177">
        <f t="shared" si="35"/>
        <v>-1166.0500000000029</v>
      </c>
      <c r="O347" s="178">
        <f t="shared" si="36"/>
        <v>-3.574685810546719E-2</v>
      </c>
      <c r="P347" s="179"/>
      <c r="Q347" s="179"/>
      <c r="R347" s="179"/>
      <c r="S347" s="173"/>
      <c r="T347" s="173"/>
      <c r="Y347" s="173"/>
    </row>
    <row r="348" spans="1:26" s="182" customFormat="1" x14ac:dyDescent="0.25">
      <c r="A348" s="132" t="s">
        <v>377</v>
      </c>
      <c r="B348" s="174" t="s">
        <v>4821</v>
      </c>
      <c r="C348" s="175"/>
      <c r="D348" s="175">
        <v>2535.73</v>
      </c>
      <c r="E348" s="562">
        <f>+VLOOKUP(A348,'[3]Bilancino di verifica'!$B$425:$P$910,15,FALSE)</f>
        <v>2535.73</v>
      </c>
      <c r="F348" s="562">
        <f t="shared" si="33"/>
        <v>0</v>
      </c>
      <c r="G348" s="563">
        <v>2535.73</v>
      </c>
      <c r="H348" s="563">
        <f t="shared" si="32"/>
        <v>0</v>
      </c>
      <c r="I348" s="563">
        <v>2535.73</v>
      </c>
      <c r="J348" s="562">
        <v>1258.1400000000001</v>
      </c>
      <c r="K348" s="564">
        <v>1264.79</v>
      </c>
      <c r="L348" s="564">
        <v>0</v>
      </c>
      <c r="M348" s="564">
        <v>0</v>
      </c>
      <c r="N348" s="177">
        <f t="shared" si="35"/>
        <v>-6.6499999999998636</v>
      </c>
      <c r="O348" s="178">
        <f t="shared" si="36"/>
        <v>-5.2577898307227793E-3</v>
      </c>
      <c r="P348" s="179"/>
      <c r="Q348" s="179"/>
      <c r="R348" s="179"/>
      <c r="S348" s="173"/>
      <c r="T348" s="173"/>
      <c r="Y348" s="173"/>
    </row>
    <row r="349" spans="1:26" s="182" customFormat="1" x14ac:dyDescent="0.25">
      <c r="A349" s="132" t="s">
        <v>530</v>
      </c>
      <c r="B349" s="174" t="s">
        <v>529</v>
      </c>
      <c r="C349" s="175"/>
      <c r="D349" s="175">
        <v>47500</v>
      </c>
      <c r="E349" s="562">
        <f>+VLOOKUP(A349,'[3]Bilancino di verifica'!$B$425:$P$910,15,FALSE)</f>
        <v>47500</v>
      </c>
      <c r="F349" s="562">
        <f t="shared" si="33"/>
        <v>0</v>
      </c>
      <c r="G349" s="563">
        <v>47500</v>
      </c>
      <c r="H349" s="563">
        <f t="shared" si="32"/>
        <v>0</v>
      </c>
      <c r="I349" s="563">
        <v>47500</v>
      </c>
      <c r="J349" s="562">
        <v>51600</v>
      </c>
      <c r="K349" s="564">
        <v>32500</v>
      </c>
      <c r="L349" s="564">
        <v>24250</v>
      </c>
      <c r="M349" s="564"/>
      <c r="N349" s="177">
        <f t="shared" si="35"/>
        <v>19100</v>
      </c>
      <c r="O349" s="178">
        <f t="shared" si="36"/>
        <v>0.58769230769230774</v>
      </c>
      <c r="P349" s="179"/>
      <c r="Q349" s="179"/>
      <c r="R349" s="179"/>
      <c r="S349" s="173"/>
      <c r="T349" s="173"/>
      <c r="Y349" s="173"/>
    </row>
    <row r="350" spans="1:26" s="182" customFormat="1" x14ac:dyDescent="0.25">
      <c r="A350" s="132" t="s">
        <v>366</v>
      </c>
      <c r="B350" s="174" t="s">
        <v>4822</v>
      </c>
      <c r="C350" s="175"/>
      <c r="D350" s="175">
        <v>1032.92</v>
      </c>
      <c r="E350" s="562">
        <f>+VLOOKUP(A350,'[3]Bilancino di verifica'!$B$425:$P$910,15,FALSE)</f>
        <v>1032.92</v>
      </c>
      <c r="F350" s="562">
        <f t="shared" si="33"/>
        <v>0</v>
      </c>
      <c r="G350" s="563">
        <v>1032.92</v>
      </c>
      <c r="H350" s="563">
        <f t="shared" si="32"/>
        <v>0</v>
      </c>
      <c r="I350" s="563">
        <v>516.46</v>
      </c>
      <c r="J350" s="562">
        <v>516.51</v>
      </c>
      <c r="K350" s="564">
        <v>516.46</v>
      </c>
      <c r="L350" s="564">
        <v>516.46</v>
      </c>
      <c r="M350" s="564">
        <v>516.46</v>
      </c>
      <c r="N350" s="177">
        <f t="shared" si="35"/>
        <v>4.9999999999954525E-2</v>
      </c>
      <c r="O350" s="178">
        <f t="shared" si="36"/>
        <v>9.6812918715785394E-5</v>
      </c>
      <c r="P350" s="179"/>
      <c r="Q350" s="179"/>
      <c r="R350" s="179"/>
      <c r="Y350" s="173"/>
    </row>
    <row r="351" spans="1:26" x14ac:dyDescent="0.25">
      <c r="A351" s="132" t="s">
        <v>367</v>
      </c>
      <c r="B351" s="174" t="s">
        <v>4823</v>
      </c>
      <c r="C351" s="175"/>
      <c r="D351" s="175">
        <v>2055</v>
      </c>
      <c r="E351" s="562">
        <f>+VLOOKUP(A351,'[3]Bilancino di verifica'!$B$425:$P$910,15,FALSE)</f>
        <v>2055</v>
      </c>
      <c r="F351" s="562">
        <f t="shared" si="33"/>
        <v>0</v>
      </c>
      <c r="G351" s="563">
        <v>2055</v>
      </c>
      <c r="H351" s="563">
        <f t="shared" si="32"/>
        <v>0</v>
      </c>
      <c r="I351" s="563">
        <v>2055</v>
      </c>
      <c r="J351" s="562">
        <v>2421.5</v>
      </c>
      <c r="K351" s="564">
        <v>2033</v>
      </c>
      <c r="L351" s="564">
        <v>2053.17</v>
      </c>
      <c r="M351" s="564">
        <v>1980</v>
      </c>
      <c r="N351" s="177">
        <f t="shared" si="35"/>
        <v>388.5</v>
      </c>
      <c r="O351" s="178">
        <f t="shared" si="36"/>
        <v>0.19109690113133301</v>
      </c>
      <c r="P351" s="179"/>
      <c r="Q351" s="179"/>
      <c r="R351" s="179"/>
      <c r="S351" s="182"/>
      <c r="T351" s="182"/>
      <c r="Z351" s="182"/>
    </row>
    <row r="352" spans="1:26" x14ac:dyDescent="0.25">
      <c r="A352" s="132" t="s">
        <v>368</v>
      </c>
      <c r="B352" s="174" t="s">
        <v>4824</v>
      </c>
      <c r="C352" s="175"/>
      <c r="D352" s="175">
        <v>9861</v>
      </c>
      <c r="E352" s="562">
        <f>+VLOOKUP(A352,'[3]Bilancino di verifica'!$B$425:$P$910,15,FALSE)</f>
        <v>9861</v>
      </c>
      <c r="F352" s="562">
        <f t="shared" si="33"/>
        <v>0</v>
      </c>
      <c r="G352" s="563">
        <v>9861</v>
      </c>
      <c r="H352" s="563">
        <f t="shared" si="32"/>
        <v>0</v>
      </c>
      <c r="I352" s="563">
        <v>9861</v>
      </c>
      <c r="J352" s="562">
        <v>8410</v>
      </c>
      <c r="K352" s="564">
        <v>8878.5</v>
      </c>
      <c r="L352" s="564">
        <v>9972.0300000000007</v>
      </c>
      <c r="M352" s="564">
        <v>9786</v>
      </c>
      <c r="N352" s="177">
        <f t="shared" si="35"/>
        <v>-468.5</v>
      </c>
      <c r="O352" s="178">
        <f t="shared" si="36"/>
        <v>-5.27679225094329E-2</v>
      </c>
      <c r="P352" s="179"/>
      <c r="Q352" s="179"/>
      <c r="R352" s="179"/>
      <c r="S352" s="182"/>
      <c r="T352" s="182"/>
      <c r="Z352" s="182"/>
    </row>
    <row r="353" spans="1:26" x14ac:dyDescent="0.25">
      <c r="A353" s="132" t="s">
        <v>369</v>
      </c>
      <c r="B353" s="174" t="s">
        <v>4825</v>
      </c>
      <c r="C353" s="175"/>
      <c r="D353" s="175">
        <v>42818</v>
      </c>
      <c r="E353" s="562">
        <f>+VLOOKUP(A353,'[3]Bilancino di verifica'!$B$425:$P$910,15,FALSE)</f>
        <v>42818</v>
      </c>
      <c r="F353" s="562">
        <f t="shared" si="33"/>
        <v>0</v>
      </c>
      <c r="G353" s="563">
        <v>42818</v>
      </c>
      <c r="H353" s="563">
        <f t="shared" si="32"/>
        <v>0</v>
      </c>
      <c r="I353" s="563">
        <v>42818</v>
      </c>
      <c r="J353" s="562">
        <v>42818</v>
      </c>
      <c r="K353" s="564">
        <v>42818</v>
      </c>
      <c r="L353" s="564">
        <v>42818</v>
      </c>
      <c r="M353" s="564">
        <v>42818</v>
      </c>
      <c r="N353" s="177">
        <f t="shared" si="35"/>
        <v>0</v>
      </c>
      <c r="O353" s="178">
        <f t="shared" si="36"/>
        <v>0</v>
      </c>
      <c r="P353" s="179"/>
      <c r="Q353" s="179"/>
      <c r="R353" s="179"/>
      <c r="S353" s="182"/>
      <c r="T353" s="182"/>
      <c r="Z353" s="182"/>
    </row>
    <row r="354" spans="1:26" x14ac:dyDescent="0.25">
      <c r="A354" s="132" t="s">
        <v>370</v>
      </c>
      <c r="B354" s="174" t="s">
        <v>4826</v>
      </c>
      <c r="C354" s="175"/>
      <c r="D354" s="175">
        <v>0</v>
      </c>
      <c r="E354" s="562">
        <f>+VLOOKUP(A354,'[3]Bilancino di verifica'!$B$425:$P$910,15,FALSE)</f>
        <v>0</v>
      </c>
      <c r="F354" s="562">
        <f t="shared" si="33"/>
        <v>0</v>
      </c>
      <c r="G354" s="563">
        <v>0</v>
      </c>
      <c r="H354" s="563">
        <f t="shared" si="32"/>
        <v>0</v>
      </c>
      <c r="I354" s="563">
        <v>0</v>
      </c>
      <c r="J354" s="562">
        <v>0</v>
      </c>
      <c r="K354" s="564">
        <v>0</v>
      </c>
      <c r="L354" s="564">
        <v>0</v>
      </c>
      <c r="M354" s="564">
        <v>0</v>
      </c>
      <c r="N354" s="177">
        <f t="shared" si="35"/>
        <v>0</v>
      </c>
      <c r="O354" s="178" t="e">
        <f t="shared" si="36"/>
        <v>#DIV/0!</v>
      </c>
      <c r="P354" s="179"/>
      <c r="Q354" s="179"/>
      <c r="R354" s="179"/>
      <c r="S354" s="182"/>
      <c r="T354" s="182"/>
      <c r="Z354" s="182"/>
    </row>
    <row r="355" spans="1:26" s="182" customFormat="1" x14ac:dyDescent="0.25">
      <c r="A355" s="132" t="s">
        <v>371</v>
      </c>
      <c r="B355" s="174" t="s">
        <v>4827</v>
      </c>
      <c r="C355" s="175"/>
      <c r="D355" s="175">
        <v>0</v>
      </c>
      <c r="E355" s="562">
        <f>+VLOOKUP(A355,'[3]Bilancino di verifica'!$B$425:$P$910,15,FALSE)</f>
        <v>0</v>
      </c>
      <c r="F355" s="562">
        <f t="shared" si="33"/>
        <v>0</v>
      </c>
      <c r="G355" s="563">
        <v>0</v>
      </c>
      <c r="H355" s="563">
        <f t="shared" si="32"/>
        <v>0</v>
      </c>
      <c r="I355" s="563">
        <v>0</v>
      </c>
      <c r="J355" s="562">
        <v>0</v>
      </c>
      <c r="K355" s="564">
        <v>0</v>
      </c>
      <c r="L355" s="564">
        <v>0</v>
      </c>
      <c r="M355" s="564">
        <v>11000.87</v>
      </c>
      <c r="N355" s="177">
        <f t="shared" si="35"/>
        <v>0</v>
      </c>
      <c r="O355" s="178" t="e">
        <f t="shared" si="36"/>
        <v>#DIV/0!</v>
      </c>
      <c r="P355" s="179"/>
      <c r="Q355" s="179"/>
      <c r="R355" s="179"/>
    </row>
    <row r="356" spans="1:26" s="182" customFormat="1" x14ac:dyDescent="0.25">
      <c r="A356" s="132" t="s">
        <v>372</v>
      </c>
      <c r="B356" s="174" t="s">
        <v>4828</v>
      </c>
      <c r="C356" s="175"/>
      <c r="D356" s="175">
        <v>0</v>
      </c>
      <c r="E356" s="562">
        <f>+VLOOKUP(A356,'[3]Bilancino di verifica'!$B$425:$P$910,15,FALSE)</f>
        <v>0</v>
      </c>
      <c r="F356" s="562">
        <f t="shared" si="33"/>
        <v>0</v>
      </c>
      <c r="G356" s="563">
        <v>0</v>
      </c>
      <c r="H356" s="563">
        <f t="shared" si="32"/>
        <v>0</v>
      </c>
      <c r="I356" s="563">
        <v>0</v>
      </c>
      <c r="J356" s="562">
        <v>0</v>
      </c>
      <c r="K356" s="564">
        <v>0</v>
      </c>
      <c r="L356" s="564">
        <v>0</v>
      </c>
      <c r="M356" s="564">
        <v>0</v>
      </c>
      <c r="N356" s="177">
        <f t="shared" si="35"/>
        <v>0</v>
      </c>
      <c r="O356" s="178" t="e">
        <f t="shared" si="36"/>
        <v>#DIV/0!</v>
      </c>
      <c r="P356" s="179"/>
      <c r="Q356" s="179"/>
      <c r="R356" s="179"/>
    </row>
    <row r="357" spans="1:26" s="182" customFormat="1" x14ac:dyDescent="0.25">
      <c r="A357" s="132" t="s">
        <v>373</v>
      </c>
      <c r="B357" s="174" t="s">
        <v>4829</v>
      </c>
      <c r="C357" s="175"/>
      <c r="D357" s="175">
        <v>0</v>
      </c>
      <c r="E357" s="562">
        <f>+VLOOKUP(A357,'[3]Bilancino di verifica'!$B$425:$P$910,15,FALSE)</f>
        <v>0</v>
      </c>
      <c r="F357" s="562">
        <f t="shared" si="33"/>
        <v>0</v>
      </c>
      <c r="G357" s="563">
        <v>0</v>
      </c>
      <c r="H357" s="563">
        <f t="shared" si="32"/>
        <v>0</v>
      </c>
      <c r="I357" s="563">
        <v>0</v>
      </c>
      <c r="J357" s="562">
        <v>0</v>
      </c>
      <c r="K357" s="564">
        <v>0</v>
      </c>
      <c r="L357" s="564">
        <v>0</v>
      </c>
      <c r="M357" s="564">
        <v>0</v>
      </c>
      <c r="N357" s="177">
        <f t="shared" si="35"/>
        <v>0</v>
      </c>
      <c r="O357" s="178" t="e">
        <f t="shared" si="36"/>
        <v>#DIV/0!</v>
      </c>
      <c r="P357" s="179"/>
      <c r="Q357" s="179"/>
      <c r="R357" s="179"/>
    </row>
    <row r="358" spans="1:26" s="182" customFormat="1" x14ac:dyDescent="0.25">
      <c r="A358" s="435" t="s">
        <v>2343</v>
      </c>
      <c r="B358" s="436" t="s">
        <v>2344</v>
      </c>
      <c r="C358" s="175"/>
      <c r="D358" s="175">
        <v>14832.02</v>
      </c>
      <c r="E358" s="562">
        <f>+VLOOKUP(A358,'[3]Bilancino di verifica'!$B$425:$P$910,15,FALSE)</f>
        <v>14832.02</v>
      </c>
      <c r="F358" s="562">
        <f t="shared" si="33"/>
        <v>0</v>
      </c>
      <c r="G358" s="563">
        <v>14832.02</v>
      </c>
      <c r="H358" s="563">
        <f t="shared" si="32"/>
        <v>0</v>
      </c>
      <c r="I358" s="563">
        <v>14748.35</v>
      </c>
      <c r="J358" s="562"/>
      <c r="K358" s="564"/>
      <c r="L358" s="564"/>
      <c r="M358" s="564"/>
      <c r="N358" s="177"/>
      <c r="O358" s="178"/>
      <c r="P358" s="179"/>
      <c r="Q358" s="179"/>
      <c r="R358" s="179"/>
    </row>
    <row r="359" spans="1:26" s="182" customFormat="1" x14ac:dyDescent="0.25">
      <c r="A359" s="132" t="s">
        <v>382</v>
      </c>
      <c r="B359" s="174" t="s">
        <v>930</v>
      </c>
      <c r="C359" s="175"/>
      <c r="D359" s="175">
        <v>114486.5</v>
      </c>
      <c r="E359" s="562">
        <f>+VLOOKUP(A359,'[3]Bilancino di verifica'!$B$425:$P$910,15,FALSE)</f>
        <v>114486.5</v>
      </c>
      <c r="F359" s="562">
        <f t="shared" si="33"/>
        <v>0</v>
      </c>
      <c r="G359" s="563">
        <v>114486.5</v>
      </c>
      <c r="H359" s="563">
        <f t="shared" si="32"/>
        <v>0</v>
      </c>
      <c r="I359" s="563">
        <v>68132.67</v>
      </c>
      <c r="J359" s="562">
        <v>226544.36</v>
      </c>
      <c r="K359" s="564">
        <v>45915.15</v>
      </c>
      <c r="L359" s="564">
        <v>160123.94</v>
      </c>
      <c r="M359" s="564">
        <v>6398.28</v>
      </c>
      <c r="N359" s="177">
        <f t="shared" si="35"/>
        <v>180629.21</v>
      </c>
      <c r="O359" s="178">
        <f t="shared" si="36"/>
        <v>3.9339784363113259</v>
      </c>
      <c r="P359" s="179"/>
      <c r="Q359" s="179"/>
      <c r="R359" s="179"/>
    </row>
    <row r="360" spans="1:26" s="182" customFormat="1" x14ac:dyDescent="0.25">
      <c r="A360" s="223" t="s">
        <v>2345</v>
      </c>
      <c r="B360" s="224" t="s">
        <v>2346</v>
      </c>
      <c r="C360" s="175"/>
      <c r="D360" s="175">
        <v>20819.64</v>
      </c>
      <c r="E360" s="562">
        <f>+VLOOKUP(A360,'[3]Bilancino di verifica'!$B$425:$P$910,15,FALSE)</f>
        <v>20819.64</v>
      </c>
      <c r="F360" s="562">
        <f t="shared" si="33"/>
        <v>0</v>
      </c>
      <c r="G360" s="563">
        <v>20819.64</v>
      </c>
      <c r="H360" s="563">
        <f t="shared" si="32"/>
        <v>0</v>
      </c>
      <c r="I360" s="563">
        <v>20819.64</v>
      </c>
      <c r="J360" s="562"/>
      <c r="K360" s="564"/>
      <c r="L360" s="564"/>
      <c r="M360" s="564"/>
      <c r="N360" s="177"/>
      <c r="O360" s="178"/>
      <c r="P360" s="179"/>
      <c r="Q360" s="179"/>
      <c r="R360" s="179"/>
    </row>
    <row r="361" spans="1:26" s="182" customFormat="1" x14ac:dyDescent="0.25">
      <c r="A361" s="223" t="s">
        <v>1695</v>
      </c>
      <c r="B361" s="224" t="s">
        <v>1696</v>
      </c>
      <c r="C361" s="175"/>
      <c r="D361" s="175">
        <v>9866.36</v>
      </c>
      <c r="E361" s="562">
        <f>+VLOOKUP(A361,'[3]Bilancino di verifica'!$B$425:$P$910,15,FALSE)</f>
        <v>9866.36</v>
      </c>
      <c r="F361" s="562">
        <f t="shared" si="33"/>
        <v>0</v>
      </c>
      <c r="G361" s="563">
        <v>9866.36</v>
      </c>
      <c r="H361" s="563">
        <f t="shared" si="32"/>
        <v>0</v>
      </c>
      <c r="I361" s="563">
        <v>8532.5</v>
      </c>
      <c r="J361" s="562">
        <v>12763.17</v>
      </c>
      <c r="K361" s="564"/>
      <c r="L361" s="564"/>
      <c r="M361" s="564"/>
      <c r="N361" s="177">
        <f t="shared" si="35"/>
        <v>12763.17</v>
      </c>
      <c r="O361" s="178" t="e">
        <f t="shared" si="36"/>
        <v>#DIV/0!</v>
      </c>
      <c r="P361" s="179"/>
      <c r="Q361" s="179"/>
      <c r="R361" s="179"/>
    </row>
    <row r="362" spans="1:26" s="182" customFormat="1" x14ac:dyDescent="0.25">
      <c r="A362" s="223" t="s">
        <v>1697</v>
      </c>
      <c r="B362" s="224" t="s">
        <v>1698</v>
      </c>
      <c r="C362" s="175"/>
      <c r="D362" s="175">
        <v>25811.68</v>
      </c>
      <c r="E362" s="562">
        <f>+VLOOKUP(A362,'[3]Bilancino di verifica'!$B$425:$P$910,15,FALSE)</f>
        <v>25811.68</v>
      </c>
      <c r="F362" s="562">
        <f t="shared" si="33"/>
        <v>0</v>
      </c>
      <c r="G362" s="563">
        <v>25811.68</v>
      </c>
      <c r="H362" s="563">
        <f t="shared" si="32"/>
        <v>0</v>
      </c>
      <c r="I362" s="563">
        <v>25107.63</v>
      </c>
      <c r="J362" s="562">
        <v>7225.52</v>
      </c>
      <c r="K362" s="564"/>
      <c r="L362" s="564"/>
      <c r="M362" s="564"/>
      <c r="N362" s="177">
        <f t="shared" si="35"/>
        <v>7225.52</v>
      </c>
      <c r="O362" s="178" t="e">
        <f t="shared" si="36"/>
        <v>#DIV/0!</v>
      </c>
      <c r="P362" s="179"/>
      <c r="Q362" s="179"/>
      <c r="R362" s="244">
        <f>+J362+J361+J268</f>
        <v>23304.820000000003</v>
      </c>
    </row>
    <row r="363" spans="1:26" s="182" customFormat="1" x14ac:dyDescent="0.25">
      <c r="A363" s="223" t="s">
        <v>4536</v>
      </c>
      <c r="B363" s="224" t="s">
        <v>4537</v>
      </c>
      <c r="C363" s="175"/>
      <c r="D363" s="175">
        <v>53.65</v>
      </c>
      <c r="E363" s="562">
        <f>+VLOOKUP(A363,'[3]Bilancino di verifica'!$B$425:$P$910,15,FALSE)</f>
        <v>53.65</v>
      </c>
      <c r="F363" s="562">
        <f t="shared" si="33"/>
        <v>0</v>
      </c>
      <c r="G363" s="563">
        <v>53.65</v>
      </c>
      <c r="H363" s="563">
        <f t="shared" si="32"/>
        <v>0</v>
      </c>
      <c r="I363" s="563"/>
      <c r="J363" s="562"/>
      <c r="K363" s="564"/>
      <c r="L363" s="564"/>
      <c r="M363" s="564"/>
      <c r="N363" s="177"/>
      <c r="O363" s="178"/>
      <c r="P363" s="179"/>
      <c r="Q363" s="179"/>
      <c r="R363" s="547"/>
    </row>
    <row r="364" spans="1:26" s="568" customFormat="1" x14ac:dyDescent="0.25">
      <c r="A364" s="185" t="s">
        <v>883</v>
      </c>
      <c r="B364" s="133" t="s">
        <v>884</v>
      </c>
      <c r="C364" s="186"/>
      <c r="D364" s="573">
        <f>SUM(D342:D363)</f>
        <v>325015.89999999997</v>
      </c>
      <c r="E364" s="573">
        <f>SUM(E342:E363)</f>
        <v>325015.89999999997</v>
      </c>
      <c r="F364" s="573">
        <f>SUM(F342:F363)</f>
        <v>0</v>
      </c>
      <c r="G364" s="573">
        <f>SUM(G342:G363)</f>
        <v>325015.89999999997</v>
      </c>
      <c r="H364" s="573">
        <f t="shared" si="32"/>
        <v>0</v>
      </c>
      <c r="I364" s="573">
        <f>SUM(I342:I363)</f>
        <v>275970.38000000006</v>
      </c>
      <c r="J364" s="573">
        <f>SUM(J342:J363)</f>
        <v>385710.8</v>
      </c>
      <c r="K364" s="575">
        <f>SUBTOTAL(9,K342:K359)</f>
        <v>168237.55000000002</v>
      </c>
      <c r="L364" s="575">
        <f>SUBTOTAL(9,L342:L359)</f>
        <v>271433.59999999998</v>
      </c>
      <c r="M364" s="575">
        <f>SUBTOTAL(9,M342:M359)</f>
        <v>106761.79</v>
      </c>
      <c r="N364" s="188">
        <f>+J364-K364</f>
        <v>217473.24999999997</v>
      </c>
      <c r="O364" s="189">
        <f>+N364/K364</f>
        <v>1.292655830996112</v>
      </c>
      <c r="P364" s="190"/>
      <c r="Q364" s="190"/>
      <c r="R364" s="190"/>
    </row>
    <row r="365" spans="1:26" s="182" customFormat="1" x14ac:dyDescent="0.25">
      <c r="A365" s="217"/>
      <c r="B365" s="192"/>
      <c r="C365" s="175"/>
      <c r="D365" s="175"/>
      <c r="E365" s="175"/>
      <c r="F365" s="562">
        <f t="shared" si="33"/>
        <v>0</v>
      </c>
      <c r="G365" s="175"/>
      <c r="H365" s="175">
        <f t="shared" si="32"/>
        <v>0</v>
      </c>
      <c r="I365" s="602"/>
      <c r="J365" s="548"/>
      <c r="K365" s="195"/>
      <c r="L365" s="195"/>
      <c r="M365" s="195"/>
      <c r="N365" s="195"/>
      <c r="O365" s="603"/>
      <c r="P365" s="584"/>
      <c r="Q365" s="584"/>
      <c r="R365" s="585"/>
    </row>
    <row r="366" spans="1:26" s="182" customFormat="1" x14ac:dyDescent="0.25">
      <c r="A366" s="240"/>
      <c r="B366" s="241"/>
      <c r="C366" s="206"/>
      <c r="D366" s="206"/>
      <c r="E366" s="206"/>
      <c r="F366" s="562">
        <f t="shared" si="33"/>
        <v>0</v>
      </c>
      <c r="G366" s="206"/>
      <c r="H366" s="206">
        <f t="shared" si="32"/>
        <v>0</v>
      </c>
      <c r="I366" s="604"/>
      <c r="J366" s="549"/>
      <c r="K366" s="242"/>
      <c r="L366" s="242"/>
      <c r="M366" s="242"/>
      <c r="N366" s="242"/>
      <c r="O366" s="605"/>
      <c r="P366" s="584"/>
      <c r="Q366" s="584"/>
      <c r="R366" s="244">
        <f>+J361+J362</f>
        <v>19988.690000000002</v>
      </c>
    </row>
    <row r="367" spans="1:26" s="182" customFormat="1" x14ac:dyDescent="0.25">
      <c r="A367" s="210" t="s">
        <v>67</v>
      </c>
      <c r="B367" s="211" t="s">
        <v>885</v>
      </c>
      <c r="C367" s="212"/>
      <c r="D367" s="606">
        <f>(D364+D340+D335+D329+D306+D270+D208+D119)</f>
        <v>112026797.39000002</v>
      </c>
      <c r="E367" s="606">
        <f>(E364+E340+E335+E329+E306+E270+E208+E119)</f>
        <v>112844975.09999999</v>
      </c>
      <c r="F367" s="606">
        <f>(F364+F340+F335+F329+F306+F270+F208+F119)</f>
        <v>-818177.70999999554</v>
      </c>
      <c r="G367" s="606">
        <f>(G364+G340+G335+G329+G306+G270+G208+G119)</f>
        <v>112851274.08</v>
      </c>
      <c r="H367" s="606">
        <f t="shared" si="32"/>
        <v>-6298.9800000041723</v>
      </c>
      <c r="I367" s="606">
        <f>(I364+I340+I335+I329+I306+I270+I208+I119)</f>
        <v>90299531.25</v>
      </c>
      <c r="J367" s="550">
        <f>+J364+J340+J335+J329+J306+J270+J208+J119</f>
        <v>98066870.140000015</v>
      </c>
      <c r="K367" s="244">
        <f>SUBTOTAL(9,K76:K366)</f>
        <v>100457846.65999992</v>
      </c>
      <c r="L367" s="244">
        <f>SUBTOTAL(9,L76:L366)</f>
        <v>87566916.159999967</v>
      </c>
      <c r="M367" s="244">
        <f>SUBTOTAL(9,M76:M366)</f>
        <v>73668423.710000023</v>
      </c>
      <c r="N367" s="244">
        <f>+J367-K367</f>
        <v>-2390976.5199999064</v>
      </c>
      <c r="O367" s="607">
        <f>+N367/K367</f>
        <v>-2.3800794059344894E-2</v>
      </c>
      <c r="P367" s="581"/>
      <c r="Q367" s="581"/>
      <c r="R367" s="244">
        <f>+J119+J208+J270+J306+J329+J335+J340+J364</f>
        <v>98066870.140000015</v>
      </c>
      <c r="S367" s="191">
        <f>+J367-R367</f>
        <v>0</v>
      </c>
    </row>
    <row r="368" spans="1:26" s="182" customFormat="1" x14ac:dyDescent="0.25">
      <c r="A368" s="217"/>
      <c r="C368" s="175"/>
      <c r="D368" s="218"/>
      <c r="E368" s="218"/>
      <c r="F368" s="562">
        <f t="shared" si="33"/>
        <v>0</v>
      </c>
      <c r="G368" s="218"/>
      <c r="H368" s="218">
        <f t="shared" si="32"/>
        <v>0</v>
      </c>
      <c r="I368" s="582"/>
      <c r="J368" s="543"/>
      <c r="K368" s="199"/>
      <c r="L368" s="199"/>
      <c r="M368" s="199"/>
      <c r="N368" s="199"/>
      <c r="O368" s="603"/>
      <c r="P368" s="584"/>
      <c r="Q368" s="584"/>
      <c r="R368" s="244">
        <f>SUM(R366:R367)</f>
        <v>98086858.830000013</v>
      </c>
    </row>
    <row r="369" spans="1:20" s="182" customFormat="1" x14ac:dyDescent="0.25">
      <c r="A369" s="217"/>
      <c r="C369" s="175"/>
      <c r="D369" s="218"/>
      <c r="E369" s="218"/>
      <c r="F369" s="562">
        <f t="shared" si="33"/>
        <v>0</v>
      </c>
      <c r="G369" s="218"/>
      <c r="H369" s="218">
        <f t="shared" si="32"/>
        <v>0</v>
      </c>
      <c r="I369" s="582"/>
      <c r="J369" s="543"/>
      <c r="K369" s="199"/>
      <c r="L369" s="199"/>
      <c r="M369" s="199"/>
      <c r="N369" s="199"/>
      <c r="O369" s="603"/>
      <c r="P369" s="584"/>
      <c r="Q369" s="584"/>
      <c r="R369" s="244">
        <f>+R368-J367</f>
        <v>19988.689999997616</v>
      </c>
    </row>
    <row r="370" spans="1:20" s="182" customFormat="1" x14ac:dyDescent="0.25">
      <c r="A370" s="246" t="s">
        <v>886</v>
      </c>
      <c r="B370" s="247" t="s">
        <v>887</v>
      </c>
      <c r="C370" s="248"/>
      <c r="D370" s="579">
        <f>+D74+D367</f>
        <v>5692682.1600000113</v>
      </c>
      <c r="E370" s="579">
        <f>+E74+E367</f>
        <v>5599969.4799999893</v>
      </c>
      <c r="F370" s="579">
        <f>+F74+F367</f>
        <v>92712.680000004475</v>
      </c>
      <c r="G370" s="579">
        <f t="shared" ref="G370:M370" si="37">+G74+G367</f>
        <v>6333168.1599999815</v>
      </c>
      <c r="H370" s="579">
        <f t="shared" si="32"/>
        <v>-733198.67999999225</v>
      </c>
      <c r="I370" s="579">
        <f t="shared" si="37"/>
        <v>4718343.6499999613</v>
      </c>
      <c r="J370" s="608">
        <f t="shared" si="37"/>
        <v>2485720.1000000238</v>
      </c>
      <c r="K370" s="609">
        <f t="shared" si="37"/>
        <v>-1711655.6400000602</v>
      </c>
      <c r="L370" s="609">
        <f t="shared" si="37"/>
        <v>241676.87999996543</v>
      </c>
      <c r="M370" s="609">
        <f t="shared" si="37"/>
        <v>-575632.70000000298</v>
      </c>
      <c r="N370" s="214">
        <f>+J370-K370</f>
        <v>4197375.740000084</v>
      </c>
      <c r="O370" s="580">
        <f>+N370/K370</f>
        <v>-2.4522314196329447</v>
      </c>
      <c r="P370" s="579">
        <f>5691156-D370</f>
        <v>-1526.1600000113249</v>
      </c>
      <c r="Q370" s="581"/>
      <c r="R370" s="610"/>
      <c r="T370" s="199">
        <f>-J370+J329-J327</f>
        <v>3451432.1699999766</v>
      </c>
    </row>
    <row r="371" spans="1:20" s="182" customFormat="1" x14ac:dyDescent="0.25">
      <c r="A371" s="250"/>
      <c r="C371" s="175"/>
      <c r="D371" s="175"/>
      <c r="E371" s="175"/>
      <c r="F371" s="562">
        <f t="shared" si="33"/>
        <v>0</v>
      </c>
      <c r="G371" s="175"/>
      <c r="H371" s="175">
        <f t="shared" si="32"/>
        <v>0</v>
      </c>
      <c r="I371" s="602"/>
      <c r="J371" s="548"/>
      <c r="K371" s="251"/>
      <c r="L371" s="251"/>
      <c r="M371" s="251"/>
      <c r="N371" s="251"/>
      <c r="O371" s="603"/>
      <c r="P371" s="584"/>
      <c r="Q371" s="584"/>
      <c r="R371" s="585"/>
    </row>
    <row r="372" spans="1:20" s="182" customFormat="1" x14ac:dyDescent="0.25">
      <c r="A372" s="139" t="s">
        <v>383</v>
      </c>
      <c r="B372" s="174" t="s">
        <v>4830</v>
      </c>
      <c r="C372" s="175" t="s">
        <v>841</v>
      </c>
      <c r="D372" s="175">
        <v>-19962800</v>
      </c>
      <c r="E372" s="562">
        <f>+VLOOKUP(A372,'[3]Bilancino di verifica'!$B$425:$P$910,15,FALSE)</f>
        <v>-19962800</v>
      </c>
      <c r="F372" s="562">
        <f t="shared" si="33"/>
        <v>0</v>
      </c>
      <c r="G372" s="563">
        <v>-19962800</v>
      </c>
      <c r="H372" s="563">
        <f t="shared" si="32"/>
        <v>0</v>
      </c>
      <c r="I372" s="563">
        <v>-7962800</v>
      </c>
      <c r="J372" s="562">
        <v>-4000000</v>
      </c>
      <c r="K372" s="564">
        <v>-3000000</v>
      </c>
      <c r="L372" s="564">
        <v>-1100000</v>
      </c>
      <c r="M372" s="564">
        <v>-2000000</v>
      </c>
      <c r="N372" s="177">
        <f>+J372-K372</f>
        <v>-1000000</v>
      </c>
      <c r="O372" s="178">
        <f>+N372/K372</f>
        <v>0.33333333333333331</v>
      </c>
      <c r="P372" s="179"/>
      <c r="Q372" s="179"/>
      <c r="R372" s="179"/>
    </row>
    <row r="373" spans="1:20" s="568" customFormat="1" x14ac:dyDescent="0.25">
      <c r="A373" s="185" t="s">
        <v>888</v>
      </c>
      <c r="B373" s="133" t="s">
        <v>889</v>
      </c>
      <c r="C373" s="186"/>
      <c r="D373" s="566">
        <f t="shared" ref="D373:M373" si="38">SUBTOTAL(9,D371:D372)</f>
        <v>-19962800</v>
      </c>
      <c r="E373" s="566">
        <f t="shared" si="38"/>
        <v>-19962800</v>
      </c>
      <c r="F373" s="566">
        <f t="shared" si="38"/>
        <v>0</v>
      </c>
      <c r="G373" s="566">
        <f t="shared" si="38"/>
        <v>-19962800</v>
      </c>
      <c r="H373" s="566">
        <f t="shared" si="32"/>
        <v>0</v>
      </c>
      <c r="I373" s="566">
        <f t="shared" si="38"/>
        <v>-7962800</v>
      </c>
      <c r="J373" s="539">
        <f t="shared" si="38"/>
        <v>-4000000</v>
      </c>
      <c r="K373" s="187">
        <f t="shared" si="38"/>
        <v>-3000000</v>
      </c>
      <c r="L373" s="187">
        <f t="shared" si="38"/>
        <v>-1100000</v>
      </c>
      <c r="M373" s="187">
        <f t="shared" si="38"/>
        <v>-2000000</v>
      </c>
      <c r="N373" s="188">
        <f>+J373-K373</f>
        <v>-1000000</v>
      </c>
      <c r="O373" s="189">
        <f>+N373/K373</f>
        <v>0.33333333333333331</v>
      </c>
      <c r="P373" s="190"/>
      <c r="Q373" s="190"/>
      <c r="R373" s="190"/>
    </row>
    <row r="374" spans="1:20" s="182" customFormat="1" x14ac:dyDescent="0.25">
      <c r="A374" s="139"/>
      <c r="B374" s="202"/>
      <c r="C374" s="175"/>
      <c r="D374" s="175"/>
      <c r="E374" s="175"/>
      <c r="F374" s="562">
        <f t="shared" si="33"/>
        <v>0</v>
      </c>
      <c r="G374" s="175"/>
      <c r="H374" s="175">
        <f t="shared" si="32"/>
        <v>0</v>
      </c>
      <c r="I374" s="602"/>
      <c r="J374" s="548"/>
      <c r="K374" s="177"/>
      <c r="L374" s="177"/>
      <c r="M374" s="177"/>
      <c r="N374" s="177"/>
      <c r="O374" s="178"/>
      <c r="P374" s="179"/>
      <c r="Q374" s="179"/>
      <c r="R374" s="179"/>
    </row>
    <row r="375" spans="1:20" s="182" customFormat="1" x14ac:dyDescent="0.25">
      <c r="A375" s="132" t="s">
        <v>385</v>
      </c>
      <c r="B375" s="174" t="s">
        <v>4831</v>
      </c>
      <c r="C375" s="175"/>
      <c r="D375" s="175">
        <v>-312.34999999999997</v>
      </c>
      <c r="E375" s="562">
        <f>+VLOOKUP(A375,'[3]Bilancino di verifica'!$B$425:$P$910,15,FALSE)</f>
        <v>-312.34999999999997</v>
      </c>
      <c r="F375" s="562">
        <f t="shared" si="33"/>
        <v>0</v>
      </c>
      <c r="G375" s="563">
        <v>-312.34999999999997</v>
      </c>
      <c r="H375" s="563">
        <f t="shared" si="32"/>
        <v>0</v>
      </c>
      <c r="I375" s="563">
        <v>-299.33999999999997</v>
      </c>
      <c r="J375" s="562">
        <v>-501.5</v>
      </c>
      <c r="K375" s="564">
        <v>-406.73</v>
      </c>
      <c r="L375" s="564">
        <v>-379.89</v>
      </c>
      <c r="M375" s="564">
        <v>-253.32</v>
      </c>
      <c r="N375" s="177">
        <f>+J375-K375</f>
        <v>-94.769999999999982</v>
      </c>
      <c r="O375" s="178">
        <f>+N375/K375</f>
        <v>0.23300469598996873</v>
      </c>
      <c r="P375" s="179"/>
      <c r="Q375" s="179"/>
      <c r="R375" s="179"/>
      <c r="T375" s="199"/>
    </row>
    <row r="376" spans="1:20" s="182" customFormat="1" x14ac:dyDescent="0.25">
      <c r="A376" s="132" t="s">
        <v>386</v>
      </c>
      <c r="B376" s="174" t="s">
        <v>4832</v>
      </c>
      <c r="C376" s="175"/>
      <c r="D376" s="175">
        <v>0</v>
      </c>
      <c r="E376" s="562">
        <f>+VLOOKUP(A376,'[3]Bilancino di verifica'!$B$425:$P$910,15,FALSE)</f>
        <v>0</v>
      </c>
      <c r="F376" s="562">
        <f t="shared" si="33"/>
        <v>0</v>
      </c>
      <c r="G376" s="563">
        <v>0</v>
      </c>
      <c r="H376" s="563">
        <f t="shared" si="32"/>
        <v>0</v>
      </c>
      <c r="I376" s="563">
        <v>0</v>
      </c>
      <c r="J376" s="562">
        <v>-8837.73</v>
      </c>
      <c r="K376" s="564">
        <v>0</v>
      </c>
      <c r="L376" s="564">
        <v>-2968.58</v>
      </c>
      <c r="M376" s="564">
        <v>-4087.57</v>
      </c>
      <c r="N376" s="177">
        <f>+J376-K376</f>
        <v>-8837.73</v>
      </c>
      <c r="O376" s="178" t="e">
        <f>+N376/K376</f>
        <v>#DIV/0!</v>
      </c>
      <c r="P376" s="179"/>
      <c r="Q376" s="179"/>
      <c r="R376" s="179"/>
      <c r="T376" s="199"/>
    </row>
    <row r="377" spans="1:20" s="182" customFormat="1" x14ac:dyDescent="0.25">
      <c r="A377" s="132" t="s">
        <v>384</v>
      </c>
      <c r="B377" s="174" t="s">
        <v>4833</v>
      </c>
      <c r="C377" s="175"/>
      <c r="D377" s="175">
        <v>0</v>
      </c>
      <c r="E377" s="562">
        <f>+VLOOKUP(A377,'[3]Bilancino di verifica'!$B$425:$P$910,15,FALSE)</f>
        <v>0</v>
      </c>
      <c r="F377" s="562">
        <f t="shared" si="33"/>
        <v>0</v>
      </c>
      <c r="G377" s="563">
        <v>0</v>
      </c>
      <c r="H377" s="563">
        <f t="shared" si="32"/>
        <v>0</v>
      </c>
      <c r="I377" s="563">
        <v>0</v>
      </c>
      <c r="J377" s="562">
        <v>0</v>
      </c>
      <c r="K377" s="564">
        <v>0</v>
      </c>
      <c r="L377" s="564">
        <v>0</v>
      </c>
      <c r="M377" s="564">
        <v>0</v>
      </c>
      <c r="N377" s="177">
        <f>+L377-M377</f>
        <v>0</v>
      </c>
      <c r="O377" s="178"/>
      <c r="P377" s="179"/>
      <c r="Q377" s="179"/>
      <c r="R377" s="179"/>
      <c r="T377" s="199"/>
    </row>
    <row r="378" spans="1:20" s="182" customFormat="1" x14ac:dyDescent="0.25">
      <c r="A378" s="132" t="s">
        <v>387</v>
      </c>
      <c r="B378" s="174" t="s">
        <v>4834</v>
      </c>
      <c r="C378" s="175"/>
      <c r="D378" s="175">
        <v>0</v>
      </c>
      <c r="E378" s="562">
        <f>+VLOOKUP(A378,'[3]Bilancino di verifica'!$B$425:$P$910,15,FALSE)</f>
        <v>0</v>
      </c>
      <c r="F378" s="562">
        <f t="shared" si="33"/>
        <v>0</v>
      </c>
      <c r="G378" s="563">
        <v>0</v>
      </c>
      <c r="H378" s="563">
        <f t="shared" si="32"/>
        <v>0</v>
      </c>
      <c r="I378" s="563">
        <v>0</v>
      </c>
      <c r="J378" s="562">
        <v>0</v>
      </c>
      <c r="K378" s="564">
        <v>0</v>
      </c>
      <c r="L378" s="564">
        <v>0</v>
      </c>
      <c r="M378" s="564">
        <v>0</v>
      </c>
      <c r="N378" s="177">
        <f>+L378-M378</f>
        <v>0</v>
      </c>
      <c r="O378" s="178"/>
      <c r="P378" s="179"/>
      <c r="Q378" s="179"/>
      <c r="R378" s="179"/>
      <c r="T378" s="199"/>
    </row>
    <row r="379" spans="1:20" s="182" customFormat="1" x14ac:dyDescent="0.25">
      <c r="A379" s="132" t="s">
        <v>562</v>
      </c>
      <c r="B379" s="173" t="s">
        <v>561</v>
      </c>
      <c r="C379" s="175"/>
      <c r="D379" s="175">
        <v>0</v>
      </c>
      <c r="E379" s="562">
        <f>+VLOOKUP(A379,'[3]Bilancino di verifica'!$B$425:$P$910,15,FALSE)</f>
        <v>0</v>
      </c>
      <c r="F379" s="562">
        <f t="shared" si="33"/>
        <v>0</v>
      </c>
      <c r="G379" s="563">
        <v>0</v>
      </c>
      <c r="H379" s="563">
        <f t="shared" si="32"/>
        <v>0</v>
      </c>
      <c r="I379" s="563">
        <v>0</v>
      </c>
      <c r="J379" s="562">
        <v>0</v>
      </c>
      <c r="K379" s="589">
        <v>0</v>
      </c>
      <c r="L379" s="589">
        <v>-104495.3</v>
      </c>
      <c r="M379" s="589"/>
      <c r="N379" s="177"/>
      <c r="O379" s="178"/>
      <c r="P379" s="179"/>
      <c r="Q379" s="179"/>
      <c r="R379" s="179"/>
      <c r="T379" s="199"/>
    </row>
    <row r="380" spans="1:20" s="182" customFormat="1" x14ac:dyDescent="0.25">
      <c r="A380" s="132" t="s">
        <v>4835</v>
      </c>
      <c r="B380" s="173" t="s">
        <v>4836</v>
      </c>
      <c r="C380" s="175"/>
      <c r="D380" s="175">
        <v>0</v>
      </c>
      <c r="E380" s="562">
        <f>+VLOOKUP(A380,'[3]Bilancino di verifica'!$B$425:$P$910,15,FALSE)</f>
        <v>0</v>
      </c>
      <c r="F380" s="562">
        <f t="shared" si="33"/>
        <v>0</v>
      </c>
      <c r="G380" s="563">
        <v>0</v>
      </c>
      <c r="H380" s="563">
        <f t="shared" si="32"/>
        <v>0</v>
      </c>
      <c r="I380" s="563">
        <v>0</v>
      </c>
      <c r="J380" s="562">
        <v>0</v>
      </c>
      <c r="K380" s="589">
        <v>0</v>
      </c>
      <c r="L380" s="589">
        <v>0</v>
      </c>
      <c r="M380" s="589"/>
      <c r="N380" s="177"/>
      <c r="O380" s="178"/>
      <c r="P380" s="179"/>
      <c r="Q380" s="179"/>
      <c r="R380" s="179"/>
      <c r="T380" s="199"/>
    </row>
    <row r="381" spans="1:20" s="568" customFormat="1" x14ac:dyDescent="0.25">
      <c r="A381" s="185" t="s">
        <v>890</v>
      </c>
      <c r="B381" s="133" t="s">
        <v>891</v>
      </c>
      <c r="C381" s="186"/>
      <c r="D381" s="566">
        <f>SUBTOTAL(9,D375:D380)</f>
        <v>-312.34999999999997</v>
      </c>
      <c r="E381" s="566">
        <f>SUBTOTAL(9,E375:E380)</f>
        <v>-312.34999999999997</v>
      </c>
      <c r="F381" s="566">
        <f>SUBTOTAL(9,F375:F380)</f>
        <v>0</v>
      </c>
      <c r="G381" s="566">
        <f>SUBTOTAL(9,G375:G380)</f>
        <v>-312.34999999999997</v>
      </c>
      <c r="H381" s="566">
        <f t="shared" si="32"/>
        <v>0</v>
      </c>
      <c r="I381" s="566">
        <f>SUBTOTAL(9,I375:I380)</f>
        <v>-299.33999999999997</v>
      </c>
      <c r="J381" s="591">
        <f>SUBTOTAL(9,J375:J380)</f>
        <v>-9339.23</v>
      </c>
      <c r="K381" s="592">
        <f>SUBTOTAL(9,K375:K380)</f>
        <v>-406.73</v>
      </c>
      <c r="L381" s="592">
        <f>SUBTOTAL(9,L375:L380)</f>
        <v>-107843.77</v>
      </c>
      <c r="M381" s="592">
        <f>SUBTOTAL(9,M375:M378)</f>
        <v>-4340.8900000000003</v>
      </c>
      <c r="N381" s="188">
        <f>+J381-K381</f>
        <v>-8932.5</v>
      </c>
      <c r="O381" s="189">
        <f>+N381/K381</f>
        <v>21.961743662872173</v>
      </c>
      <c r="P381" s="190"/>
      <c r="Q381" s="190"/>
      <c r="R381" s="190"/>
    </row>
    <row r="382" spans="1:20" s="182" customFormat="1" x14ac:dyDescent="0.25">
      <c r="F382" s="562">
        <f t="shared" si="33"/>
        <v>0</v>
      </c>
      <c r="H382" s="182">
        <f t="shared" si="32"/>
        <v>0</v>
      </c>
      <c r="I382" s="570"/>
      <c r="J382" s="551"/>
      <c r="K382" s="199"/>
      <c r="L382" s="199"/>
      <c r="M382" s="199"/>
      <c r="N382" s="199"/>
    </row>
    <row r="383" spans="1:20" s="182" customFormat="1" x14ac:dyDescent="0.25">
      <c r="A383" s="139" t="s">
        <v>388</v>
      </c>
      <c r="B383" s="174" t="s">
        <v>4837</v>
      </c>
      <c r="C383" s="175"/>
      <c r="D383" s="175">
        <v>0</v>
      </c>
      <c r="E383" s="562">
        <f>+VLOOKUP(A383,'[3]Bilancino di verifica'!$B$425:$P$910,15,FALSE)</f>
        <v>0</v>
      </c>
      <c r="F383" s="562">
        <f t="shared" si="33"/>
        <v>0</v>
      </c>
      <c r="G383" s="563">
        <v>0</v>
      </c>
      <c r="H383" s="563">
        <f t="shared" si="32"/>
        <v>0</v>
      </c>
      <c r="I383" s="563">
        <v>0</v>
      </c>
      <c r="J383" s="562">
        <v>0</v>
      </c>
      <c r="K383" s="564">
        <v>0</v>
      </c>
      <c r="L383" s="564">
        <v>2390.66</v>
      </c>
      <c r="M383" s="564">
        <v>5711.84</v>
      </c>
      <c r="N383" s="177">
        <f>+J383-K383</f>
        <v>0</v>
      </c>
      <c r="O383" s="178" t="e">
        <f>+N383/K383</f>
        <v>#DIV/0!</v>
      </c>
      <c r="P383" s="179"/>
      <c r="Q383" s="179"/>
      <c r="R383" s="179"/>
      <c r="T383" s="199"/>
    </row>
    <row r="384" spans="1:20" s="182" customFormat="1" x14ac:dyDescent="0.25">
      <c r="A384" s="132" t="s">
        <v>389</v>
      </c>
      <c r="B384" s="174" t="s">
        <v>4838</v>
      </c>
      <c r="C384" s="175"/>
      <c r="D384" s="175">
        <v>0</v>
      </c>
      <c r="E384" s="562">
        <f>+VLOOKUP(A384,'[3]Bilancino di verifica'!$B$425:$P$910,15,FALSE)</f>
        <v>0</v>
      </c>
      <c r="F384" s="562">
        <f t="shared" si="33"/>
        <v>0</v>
      </c>
      <c r="G384" s="563">
        <v>0</v>
      </c>
      <c r="H384" s="563">
        <f t="shared" si="32"/>
        <v>0</v>
      </c>
      <c r="I384" s="563">
        <v>0</v>
      </c>
      <c r="J384" s="562">
        <v>0</v>
      </c>
      <c r="K384" s="564">
        <v>0</v>
      </c>
      <c r="L384" s="564">
        <v>207.89</v>
      </c>
      <c r="M384" s="564">
        <v>2075.79</v>
      </c>
      <c r="N384" s="177">
        <f t="shared" ref="N384:N419" si="39">+J384-K384</f>
        <v>0</v>
      </c>
      <c r="O384" s="178" t="e">
        <f t="shared" ref="O384:O419" si="40">+N384/K384</f>
        <v>#DIV/0!</v>
      </c>
      <c r="P384" s="179"/>
      <c r="Q384" s="179"/>
      <c r="R384" s="179"/>
      <c r="T384" s="199"/>
    </row>
    <row r="385" spans="1:25" s="182" customFormat="1" x14ac:dyDescent="0.25">
      <c r="A385" s="132" t="s">
        <v>390</v>
      </c>
      <c r="B385" s="174" t="s">
        <v>4839</v>
      </c>
      <c r="C385" s="175"/>
      <c r="D385" s="175">
        <v>0</v>
      </c>
      <c r="E385" s="562">
        <f>+VLOOKUP(A385,'[3]Bilancino di verifica'!$B$425:$P$910,15,FALSE)</f>
        <v>0</v>
      </c>
      <c r="F385" s="562">
        <f t="shared" si="33"/>
        <v>0</v>
      </c>
      <c r="G385" s="563">
        <v>0</v>
      </c>
      <c r="H385" s="563">
        <f t="shared" si="32"/>
        <v>0</v>
      </c>
      <c r="I385" s="563">
        <v>0</v>
      </c>
      <c r="J385" s="562">
        <v>1675.23</v>
      </c>
      <c r="K385" s="564">
        <v>6740.96</v>
      </c>
      <c r="L385" s="564">
        <v>13387.24</v>
      </c>
      <c r="M385" s="564">
        <v>18926.099999999999</v>
      </c>
      <c r="N385" s="177">
        <f t="shared" si="39"/>
        <v>-5065.7299999999996</v>
      </c>
      <c r="O385" s="178">
        <f t="shared" si="40"/>
        <v>-0.75148495169827434</v>
      </c>
      <c r="P385" s="179"/>
      <c r="Q385" s="179"/>
      <c r="R385" s="179"/>
      <c r="T385" s="199"/>
      <c r="Y385" s="173"/>
    </row>
    <row r="386" spans="1:25" s="182" customFormat="1" x14ac:dyDescent="0.25">
      <c r="A386" s="132" t="s">
        <v>391</v>
      </c>
      <c r="B386" s="174" t="s">
        <v>4840</v>
      </c>
      <c r="C386" s="175"/>
      <c r="D386" s="175">
        <v>0</v>
      </c>
      <c r="E386" s="562">
        <f>+VLOOKUP(A386,'[3]Bilancino di verifica'!$B$425:$P$910,15,FALSE)</f>
        <v>0</v>
      </c>
      <c r="F386" s="562">
        <f t="shared" si="33"/>
        <v>0</v>
      </c>
      <c r="G386" s="563">
        <v>0</v>
      </c>
      <c r="H386" s="563">
        <f t="shared" si="32"/>
        <v>0</v>
      </c>
      <c r="I386" s="563">
        <v>0</v>
      </c>
      <c r="J386" s="562">
        <v>0</v>
      </c>
      <c r="K386" s="564">
        <v>0</v>
      </c>
      <c r="L386" s="564">
        <v>1225.82</v>
      </c>
      <c r="M386" s="564">
        <v>10915.62</v>
      </c>
      <c r="N386" s="177">
        <f t="shared" si="39"/>
        <v>0</v>
      </c>
      <c r="O386" s="178" t="e">
        <f t="shared" si="40"/>
        <v>#DIV/0!</v>
      </c>
      <c r="P386" s="179"/>
      <c r="Q386" s="179"/>
      <c r="R386" s="179"/>
      <c r="T386" s="199"/>
      <c r="Y386" s="173"/>
    </row>
    <row r="387" spans="1:25" s="182" customFormat="1" x14ac:dyDescent="0.25">
      <c r="A387" s="132" t="s">
        <v>506</v>
      </c>
      <c r="B387" s="174" t="s">
        <v>505</v>
      </c>
      <c r="C387" s="175"/>
      <c r="D387" s="175">
        <v>0</v>
      </c>
      <c r="E387" s="562">
        <f>+VLOOKUP(A387,'[3]Bilancino di verifica'!$B$425:$P$910,15,FALSE)</f>
        <v>0</v>
      </c>
      <c r="F387" s="562">
        <f t="shared" si="33"/>
        <v>0</v>
      </c>
      <c r="G387" s="563">
        <v>0</v>
      </c>
      <c r="H387" s="563">
        <f t="shared" ref="H387:H451" si="41">+E387-G387</f>
        <v>0</v>
      </c>
      <c r="I387" s="563">
        <v>0</v>
      </c>
      <c r="J387" s="562">
        <v>1586.31</v>
      </c>
      <c r="K387" s="564">
        <v>9504.98</v>
      </c>
      <c r="L387" s="564">
        <v>0</v>
      </c>
      <c r="M387" s="564"/>
      <c r="N387" s="177">
        <f t="shared" si="39"/>
        <v>-7918.67</v>
      </c>
      <c r="O387" s="178">
        <f t="shared" si="40"/>
        <v>-0.83310748681217639</v>
      </c>
      <c r="P387" s="179"/>
      <c r="Q387" s="179"/>
      <c r="R387" s="179"/>
      <c r="T387" s="199"/>
      <c r="Y387" s="173"/>
    </row>
    <row r="388" spans="1:25" s="182" customFormat="1" x14ac:dyDescent="0.25">
      <c r="A388" s="132" t="s">
        <v>392</v>
      </c>
      <c r="B388" s="174" t="s">
        <v>4841</v>
      </c>
      <c r="C388" s="175"/>
      <c r="D388" s="175">
        <v>0</v>
      </c>
      <c r="E388" s="562">
        <f>+VLOOKUP(A388,'[3]Bilancino di verifica'!$B$425:$P$910,15,FALSE)</f>
        <v>0</v>
      </c>
      <c r="F388" s="562">
        <f t="shared" si="33"/>
        <v>0</v>
      </c>
      <c r="G388" s="563">
        <v>0</v>
      </c>
      <c r="H388" s="563">
        <f t="shared" si="41"/>
        <v>0</v>
      </c>
      <c r="I388" s="563">
        <v>0</v>
      </c>
      <c r="J388" s="562">
        <v>19516.84</v>
      </c>
      <c r="K388" s="564">
        <v>22962.19</v>
      </c>
      <c r="L388" s="564">
        <v>36354.75</v>
      </c>
      <c r="M388" s="564">
        <v>57544.07</v>
      </c>
      <c r="N388" s="177">
        <f t="shared" si="39"/>
        <v>-3445.3499999999985</v>
      </c>
      <c r="O388" s="178">
        <f t="shared" si="40"/>
        <v>-0.15004448617488134</v>
      </c>
      <c r="P388" s="179"/>
      <c r="Q388" s="179"/>
      <c r="R388" s="179"/>
      <c r="T388" s="199"/>
      <c r="Y388" s="173"/>
    </row>
    <row r="389" spans="1:25" s="182" customFormat="1" x14ac:dyDescent="0.25">
      <c r="A389" s="139" t="s">
        <v>393</v>
      </c>
      <c r="B389" s="174" t="s">
        <v>4842</v>
      </c>
      <c r="C389" s="175"/>
      <c r="D389" s="175">
        <v>0</v>
      </c>
      <c r="E389" s="562">
        <f>+VLOOKUP(A389,'[3]Bilancino di verifica'!$B$425:$P$910,15,FALSE)</f>
        <v>0</v>
      </c>
      <c r="F389" s="562">
        <f t="shared" ref="F389:F452" si="42">D389-E389</f>
        <v>0</v>
      </c>
      <c r="G389" s="563">
        <v>0</v>
      </c>
      <c r="H389" s="563">
        <f t="shared" si="41"/>
        <v>0</v>
      </c>
      <c r="I389" s="563">
        <v>0</v>
      </c>
      <c r="J389" s="562">
        <v>0</v>
      </c>
      <c r="K389" s="564">
        <v>4062.62</v>
      </c>
      <c r="L389" s="564">
        <v>24321.43</v>
      </c>
      <c r="M389" s="564">
        <v>14569.84</v>
      </c>
      <c r="N389" s="177">
        <f t="shared" si="39"/>
        <v>-4062.62</v>
      </c>
      <c r="O389" s="178">
        <f t="shared" si="40"/>
        <v>-1</v>
      </c>
      <c r="P389" s="179"/>
      <c r="Q389" s="179"/>
      <c r="R389" s="179"/>
      <c r="T389" s="199"/>
      <c r="Y389" s="173"/>
    </row>
    <row r="390" spans="1:25" s="182" customFormat="1" x14ac:dyDescent="0.25">
      <c r="A390" s="132" t="s">
        <v>394</v>
      </c>
      <c r="B390" s="174" t="s">
        <v>4843</v>
      </c>
      <c r="C390" s="175"/>
      <c r="D390" s="175">
        <v>0</v>
      </c>
      <c r="E390" s="562">
        <f>+VLOOKUP(A390,'[3]Bilancino di verifica'!$B$425:$P$910,15,FALSE)</f>
        <v>0</v>
      </c>
      <c r="F390" s="562">
        <f t="shared" si="42"/>
        <v>0</v>
      </c>
      <c r="G390" s="563">
        <v>0</v>
      </c>
      <c r="H390" s="563">
        <f t="shared" si="41"/>
        <v>0</v>
      </c>
      <c r="I390" s="563">
        <v>0</v>
      </c>
      <c r="J390" s="562">
        <v>0</v>
      </c>
      <c r="K390" s="564">
        <v>0</v>
      </c>
      <c r="L390" s="564">
        <v>0</v>
      </c>
      <c r="M390" s="564">
        <v>0</v>
      </c>
      <c r="N390" s="177">
        <f t="shared" si="39"/>
        <v>0</v>
      </c>
      <c r="O390" s="178" t="e">
        <f t="shared" si="40"/>
        <v>#DIV/0!</v>
      </c>
      <c r="P390" s="179"/>
      <c r="Q390" s="179"/>
      <c r="R390" s="179"/>
      <c r="T390" s="199"/>
      <c r="Y390" s="173"/>
    </row>
    <row r="391" spans="1:25" s="182" customFormat="1" x14ac:dyDescent="0.25">
      <c r="A391" s="139" t="s">
        <v>395</v>
      </c>
      <c r="B391" s="174" t="s">
        <v>4844</v>
      </c>
      <c r="C391" s="175"/>
      <c r="D391" s="175">
        <v>0</v>
      </c>
      <c r="E391" s="562">
        <f>+VLOOKUP(A391,'[3]Bilancino di verifica'!$B$425:$P$910,15,FALSE)</f>
        <v>0</v>
      </c>
      <c r="F391" s="562">
        <f t="shared" si="42"/>
        <v>0</v>
      </c>
      <c r="G391" s="563">
        <v>0</v>
      </c>
      <c r="H391" s="563">
        <f t="shared" si="41"/>
        <v>0</v>
      </c>
      <c r="I391" s="563">
        <v>0</v>
      </c>
      <c r="J391" s="562">
        <v>1011.73</v>
      </c>
      <c r="K391" s="564">
        <v>3779.48</v>
      </c>
      <c r="L391" s="564">
        <v>7016.95</v>
      </c>
      <c r="M391" s="564">
        <v>4677.51</v>
      </c>
      <c r="N391" s="177">
        <f t="shared" si="39"/>
        <v>-2767.75</v>
      </c>
      <c r="O391" s="178">
        <f t="shared" si="40"/>
        <v>-0.73230973573084124</v>
      </c>
      <c r="P391" s="179"/>
      <c r="Q391" s="179"/>
      <c r="R391" s="179"/>
      <c r="T391" s="199"/>
      <c r="Y391" s="173"/>
    </row>
    <row r="392" spans="1:25" s="182" customFormat="1" x14ac:dyDescent="0.25">
      <c r="A392" s="139" t="s">
        <v>396</v>
      </c>
      <c r="B392" s="174" t="s">
        <v>4845</v>
      </c>
      <c r="C392" s="175"/>
      <c r="D392" s="175">
        <v>0</v>
      </c>
      <c r="E392" s="562">
        <f>+VLOOKUP(A392,'[3]Bilancino di verifica'!$B$425:$P$910,15,FALSE)</f>
        <v>0</v>
      </c>
      <c r="F392" s="562">
        <f t="shared" si="42"/>
        <v>0</v>
      </c>
      <c r="G392" s="563">
        <v>0</v>
      </c>
      <c r="H392" s="563">
        <f t="shared" si="41"/>
        <v>0</v>
      </c>
      <c r="I392" s="563">
        <v>0</v>
      </c>
      <c r="J392" s="562">
        <v>-764.73</v>
      </c>
      <c r="K392" s="564">
        <v>8837.85</v>
      </c>
      <c r="L392" s="564">
        <v>15125.65</v>
      </c>
      <c r="M392" s="564">
        <v>5166.47</v>
      </c>
      <c r="N392" s="177">
        <f t="shared" si="39"/>
        <v>-9602.58</v>
      </c>
      <c r="O392" s="178">
        <f t="shared" si="40"/>
        <v>-1.0865289634922519</v>
      </c>
      <c r="P392" s="179"/>
      <c r="Q392" s="179"/>
      <c r="R392" s="179"/>
      <c r="T392" s="199"/>
      <c r="Y392" s="173"/>
    </row>
    <row r="393" spans="1:25" s="182" customFormat="1" x14ac:dyDescent="0.25">
      <c r="A393" s="139" t="s">
        <v>397</v>
      </c>
      <c r="B393" s="174" t="s">
        <v>4846</v>
      </c>
      <c r="C393" s="175"/>
      <c r="D393" s="175">
        <v>0</v>
      </c>
      <c r="E393" s="562">
        <f>+VLOOKUP(A393,'[3]Bilancino di verifica'!$B$425:$P$910,15,FALSE)</f>
        <v>0</v>
      </c>
      <c r="F393" s="562">
        <f t="shared" si="42"/>
        <v>0</v>
      </c>
      <c r="G393" s="563">
        <v>0</v>
      </c>
      <c r="H393" s="563">
        <f t="shared" si="41"/>
        <v>0</v>
      </c>
      <c r="I393" s="563">
        <v>0</v>
      </c>
      <c r="J393" s="562">
        <v>0</v>
      </c>
      <c r="K393" s="564">
        <v>0</v>
      </c>
      <c r="L393" s="564">
        <v>5596.72</v>
      </c>
      <c r="M393" s="564">
        <v>0</v>
      </c>
      <c r="N393" s="177">
        <f t="shared" si="39"/>
        <v>0</v>
      </c>
      <c r="O393" s="178" t="e">
        <f t="shared" si="40"/>
        <v>#DIV/0!</v>
      </c>
      <c r="P393" s="179"/>
      <c r="Q393" s="179"/>
      <c r="R393" s="179"/>
      <c r="T393" s="199"/>
      <c r="Y393" s="173"/>
    </row>
    <row r="394" spans="1:25" s="182" customFormat="1" x14ac:dyDescent="0.25">
      <c r="A394" s="139" t="s">
        <v>504</v>
      </c>
      <c r="B394" s="174" t="s">
        <v>503</v>
      </c>
      <c r="C394" s="175"/>
      <c r="D394" s="175">
        <v>0</v>
      </c>
      <c r="E394" s="562">
        <f>+VLOOKUP(A394,'[3]Bilancino di verifica'!$B$425:$P$910,15,FALSE)</f>
        <v>0</v>
      </c>
      <c r="F394" s="562">
        <f t="shared" si="42"/>
        <v>0</v>
      </c>
      <c r="G394" s="563">
        <v>0</v>
      </c>
      <c r="H394" s="563">
        <f t="shared" si="41"/>
        <v>0</v>
      </c>
      <c r="I394" s="563">
        <v>0</v>
      </c>
      <c r="J394" s="562">
        <v>0</v>
      </c>
      <c r="K394" s="564">
        <v>0</v>
      </c>
      <c r="L394" s="564">
        <v>3347.93</v>
      </c>
      <c r="M394" s="564">
        <v>0</v>
      </c>
      <c r="N394" s="177">
        <f t="shared" si="39"/>
        <v>0</v>
      </c>
      <c r="O394" s="178" t="e">
        <f t="shared" si="40"/>
        <v>#DIV/0!</v>
      </c>
      <c r="P394" s="179"/>
      <c r="Q394" s="179"/>
      <c r="R394" s="179"/>
      <c r="T394" s="199"/>
      <c r="Y394" s="173"/>
    </row>
    <row r="395" spans="1:25" s="182" customFormat="1" x14ac:dyDescent="0.25">
      <c r="A395" s="139" t="s">
        <v>502</v>
      </c>
      <c r="B395" s="174" t="s">
        <v>501</v>
      </c>
      <c r="C395" s="175"/>
      <c r="D395" s="175">
        <v>0</v>
      </c>
      <c r="E395" s="562">
        <f>+VLOOKUP(A395,'[3]Bilancino di verifica'!$B$425:$P$910,15,FALSE)</f>
        <v>0</v>
      </c>
      <c r="F395" s="562">
        <f t="shared" si="42"/>
        <v>0</v>
      </c>
      <c r="G395" s="563">
        <v>0</v>
      </c>
      <c r="H395" s="563">
        <f t="shared" si="41"/>
        <v>0</v>
      </c>
      <c r="I395" s="563">
        <v>0</v>
      </c>
      <c r="J395" s="562">
        <v>662.04</v>
      </c>
      <c r="K395" s="564">
        <v>3885.02</v>
      </c>
      <c r="L395" s="564">
        <v>0</v>
      </c>
      <c r="M395" s="564">
        <v>0</v>
      </c>
      <c r="N395" s="177">
        <f t="shared" si="39"/>
        <v>-3222.98</v>
      </c>
      <c r="O395" s="178">
        <f t="shared" si="40"/>
        <v>-0.82959161085399824</v>
      </c>
      <c r="P395" s="179"/>
      <c r="Q395" s="179"/>
      <c r="R395" s="179"/>
      <c r="T395" s="199"/>
      <c r="Y395" s="173"/>
    </row>
    <row r="396" spans="1:25" s="182" customFormat="1" x14ac:dyDescent="0.25">
      <c r="A396" s="139" t="s">
        <v>500</v>
      </c>
      <c r="B396" s="174" t="s">
        <v>499</v>
      </c>
      <c r="C396" s="175"/>
      <c r="D396" s="175">
        <v>0</v>
      </c>
      <c r="E396" s="562">
        <f>+VLOOKUP(A396,'[3]Bilancino di verifica'!$B$425:$P$910,15,FALSE)</f>
        <v>0</v>
      </c>
      <c r="F396" s="562">
        <f t="shared" si="42"/>
        <v>0</v>
      </c>
      <c r="G396" s="563">
        <v>0</v>
      </c>
      <c r="H396" s="563">
        <f t="shared" si="41"/>
        <v>0</v>
      </c>
      <c r="I396" s="563">
        <v>0</v>
      </c>
      <c r="J396" s="562">
        <v>3121.41</v>
      </c>
      <c r="K396" s="564">
        <v>22141.45</v>
      </c>
      <c r="L396" s="564">
        <v>19026.39</v>
      </c>
      <c r="M396" s="564">
        <v>0</v>
      </c>
      <c r="N396" s="177">
        <f t="shared" si="39"/>
        <v>-19020.04</v>
      </c>
      <c r="O396" s="178">
        <f t="shared" si="40"/>
        <v>-0.859024137985543</v>
      </c>
      <c r="P396" s="179"/>
      <c r="Q396" s="179"/>
      <c r="R396" s="179"/>
      <c r="T396" s="199"/>
      <c r="Y396" s="173"/>
    </row>
    <row r="397" spans="1:25" s="182" customFormat="1" x14ac:dyDescent="0.25">
      <c r="A397" s="139" t="s">
        <v>498</v>
      </c>
      <c r="B397" s="174" t="s">
        <v>497</v>
      </c>
      <c r="C397" s="175"/>
      <c r="D397" s="175">
        <v>594.65</v>
      </c>
      <c r="E397" s="562">
        <f>+VLOOKUP(A397,'[3]Bilancino di verifica'!$B$425:$P$910,15,FALSE)</f>
        <v>594.65</v>
      </c>
      <c r="F397" s="562">
        <f t="shared" si="42"/>
        <v>0</v>
      </c>
      <c r="G397" s="563">
        <v>594.65</v>
      </c>
      <c r="H397" s="563">
        <f t="shared" si="41"/>
        <v>0</v>
      </c>
      <c r="I397" s="563">
        <v>594.65</v>
      </c>
      <c r="J397" s="562">
        <v>3402.28</v>
      </c>
      <c r="K397" s="564">
        <v>6398.86</v>
      </c>
      <c r="L397" s="564">
        <v>3544.21</v>
      </c>
      <c r="M397" s="564">
        <v>0</v>
      </c>
      <c r="N397" s="177">
        <f t="shared" si="39"/>
        <v>-2996.5799999999995</v>
      </c>
      <c r="O397" s="178">
        <f t="shared" si="40"/>
        <v>-0.46829904076663648</v>
      </c>
      <c r="P397" s="179"/>
      <c r="Q397" s="179"/>
      <c r="R397" s="179"/>
      <c r="T397" s="199"/>
      <c r="Y397" s="173"/>
    </row>
    <row r="398" spans="1:25" s="182" customFormat="1" x14ac:dyDescent="0.25">
      <c r="A398" s="139" t="s">
        <v>496</v>
      </c>
      <c r="B398" s="174" t="s">
        <v>495</v>
      </c>
      <c r="C398" s="175"/>
      <c r="D398" s="175">
        <v>582.02</v>
      </c>
      <c r="E398" s="562">
        <f>+VLOOKUP(A398,'[3]Bilancino di verifica'!$B$425:$P$910,15,FALSE)</f>
        <v>582.02</v>
      </c>
      <c r="F398" s="562">
        <f t="shared" si="42"/>
        <v>0</v>
      </c>
      <c r="G398" s="563">
        <v>582.02</v>
      </c>
      <c r="H398" s="563">
        <f t="shared" si="41"/>
        <v>0</v>
      </c>
      <c r="I398" s="563">
        <v>582.02</v>
      </c>
      <c r="J398" s="562">
        <v>3476.31</v>
      </c>
      <c r="K398" s="564">
        <v>6508.92</v>
      </c>
      <c r="L398" s="564">
        <v>4488.03</v>
      </c>
      <c r="M398" s="564">
        <v>0</v>
      </c>
      <c r="N398" s="177">
        <f t="shared" si="39"/>
        <v>-3032.61</v>
      </c>
      <c r="O398" s="178">
        <f t="shared" si="40"/>
        <v>-0.46591600449844217</v>
      </c>
      <c r="P398" s="179"/>
      <c r="Q398" s="179"/>
      <c r="R398" s="179"/>
      <c r="T398" s="199"/>
      <c r="Y398" s="173"/>
    </row>
    <row r="399" spans="1:25" s="182" customFormat="1" x14ac:dyDescent="0.25">
      <c r="A399" s="132" t="s">
        <v>494</v>
      </c>
      <c r="B399" s="174" t="s">
        <v>493</v>
      </c>
      <c r="C399" s="175"/>
      <c r="D399" s="175">
        <v>0</v>
      </c>
      <c r="E399" s="562">
        <f>+VLOOKUP(A399,'[3]Bilancino di verifica'!$B$425:$P$910,15,FALSE)</f>
        <v>0</v>
      </c>
      <c r="F399" s="562">
        <f t="shared" si="42"/>
        <v>0</v>
      </c>
      <c r="G399" s="563">
        <v>0</v>
      </c>
      <c r="H399" s="563">
        <f t="shared" si="41"/>
        <v>0</v>
      </c>
      <c r="I399" s="563">
        <v>0</v>
      </c>
      <c r="J399" s="562">
        <v>864.98</v>
      </c>
      <c r="K399" s="564">
        <v>3101.56</v>
      </c>
      <c r="L399" s="564">
        <v>798.64</v>
      </c>
      <c r="M399" s="564">
        <v>0</v>
      </c>
      <c r="N399" s="177">
        <f t="shared" si="39"/>
        <v>-2236.58</v>
      </c>
      <c r="O399" s="178">
        <f t="shared" si="40"/>
        <v>-0.72111453591096097</v>
      </c>
      <c r="P399" s="179"/>
      <c r="Q399" s="179"/>
      <c r="R399" s="179"/>
      <c r="T399" s="199"/>
      <c r="Y399" s="173"/>
    </row>
    <row r="400" spans="1:25" s="182" customFormat="1" x14ac:dyDescent="0.25">
      <c r="A400" s="132" t="s">
        <v>4847</v>
      </c>
      <c r="B400" s="174" t="s">
        <v>4848</v>
      </c>
      <c r="C400" s="175"/>
      <c r="D400" s="175">
        <v>120.61</v>
      </c>
      <c r="E400" s="562">
        <f>+VLOOKUP(A400,'[3]Bilancino di verifica'!$B$425:$P$910,15,FALSE)</f>
        <v>120.61</v>
      </c>
      <c r="F400" s="562">
        <f t="shared" si="42"/>
        <v>0</v>
      </c>
      <c r="G400" s="563">
        <v>120.61</v>
      </c>
      <c r="H400" s="563">
        <f t="shared" si="41"/>
        <v>0</v>
      </c>
      <c r="I400" s="563">
        <v>120.61</v>
      </c>
      <c r="J400" s="562">
        <v>1681.89</v>
      </c>
      <c r="K400" s="564">
        <v>1795.06</v>
      </c>
      <c r="L400" s="564"/>
      <c r="M400" s="564"/>
      <c r="N400" s="177">
        <f t="shared" si="39"/>
        <v>-113.16999999999985</v>
      </c>
      <c r="O400" s="178">
        <f t="shared" si="40"/>
        <v>-6.3045246398448995E-2</v>
      </c>
      <c r="P400" s="179"/>
      <c r="Q400" s="179"/>
      <c r="R400" s="179"/>
      <c r="T400" s="199"/>
      <c r="Y400" s="173"/>
    </row>
    <row r="401" spans="1:26" s="182" customFormat="1" x14ac:dyDescent="0.25">
      <c r="A401" s="132" t="s">
        <v>4849</v>
      </c>
      <c r="B401" s="174" t="s">
        <v>4850</v>
      </c>
      <c r="C401" s="175"/>
      <c r="D401" s="175">
        <v>1660.97</v>
      </c>
      <c r="E401" s="562">
        <f>+VLOOKUP(A401,'[3]Bilancino di verifica'!$B$425:$P$910,15,FALSE)</f>
        <v>1660.97</v>
      </c>
      <c r="F401" s="562">
        <f t="shared" si="42"/>
        <v>0</v>
      </c>
      <c r="G401" s="563">
        <v>1660.97</v>
      </c>
      <c r="H401" s="563">
        <f t="shared" si="41"/>
        <v>0</v>
      </c>
      <c r="I401" s="563">
        <v>1660.97</v>
      </c>
      <c r="J401" s="562">
        <v>6519.65</v>
      </c>
      <c r="K401" s="564">
        <v>7386.97</v>
      </c>
      <c r="L401" s="564"/>
      <c r="M401" s="564"/>
      <c r="N401" s="177">
        <f t="shared" si="39"/>
        <v>-867.32000000000062</v>
      </c>
      <c r="O401" s="178">
        <f t="shared" si="40"/>
        <v>-0.11741214598136998</v>
      </c>
      <c r="P401" s="179"/>
      <c r="Q401" s="179"/>
      <c r="R401" s="179"/>
      <c r="T401" s="199"/>
      <c r="Y401" s="173"/>
    </row>
    <row r="402" spans="1:26" s="182" customFormat="1" x14ac:dyDescent="0.25">
      <c r="A402" s="132" t="s">
        <v>4851</v>
      </c>
      <c r="B402" s="174" t="s">
        <v>4852</v>
      </c>
      <c r="C402" s="175"/>
      <c r="D402" s="175">
        <v>7439.71</v>
      </c>
      <c r="E402" s="562">
        <f>+VLOOKUP(A402,'[3]Bilancino di verifica'!$B$425:$P$910,15,FALSE)</f>
        <v>7439.71</v>
      </c>
      <c r="F402" s="562">
        <f t="shared" si="42"/>
        <v>0</v>
      </c>
      <c r="G402" s="563">
        <v>7439.71</v>
      </c>
      <c r="H402" s="563">
        <f t="shared" si="41"/>
        <v>0</v>
      </c>
      <c r="I402" s="563">
        <v>6318.14</v>
      </c>
      <c r="J402" s="562">
        <v>6817.5</v>
      </c>
      <c r="K402" s="564">
        <v>10060.780000000001</v>
      </c>
      <c r="L402" s="564"/>
      <c r="M402" s="564"/>
      <c r="N402" s="177">
        <f t="shared" si="39"/>
        <v>-3243.2800000000007</v>
      </c>
      <c r="O402" s="178">
        <f t="shared" si="40"/>
        <v>-0.32236864338550297</v>
      </c>
      <c r="P402" s="179"/>
      <c r="Q402" s="179"/>
      <c r="R402" s="179"/>
      <c r="T402" s="199"/>
      <c r="Y402" s="173"/>
    </row>
    <row r="403" spans="1:26" s="182" customFormat="1" x14ac:dyDescent="0.25">
      <c r="A403" s="435" t="s">
        <v>2347</v>
      </c>
      <c r="B403" s="436" t="s">
        <v>2348</v>
      </c>
      <c r="C403" s="175"/>
      <c r="D403" s="175">
        <v>19625.189999999999</v>
      </c>
      <c r="E403" s="562">
        <f>+VLOOKUP(A403,'[3]Bilancino di verifica'!$B$425:$P$910,15,FALSE)</f>
        <v>18182.18</v>
      </c>
      <c r="F403" s="562">
        <f t="shared" si="42"/>
        <v>1443.0099999999984</v>
      </c>
      <c r="G403" s="563">
        <v>18182.18</v>
      </c>
      <c r="H403" s="563">
        <f t="shared" si="41"/>
        <v>0</v>
      </c>
      <c r="I403" s="563">
        <v>18182.18</v>
      </c>
      <c r="J403" s="562"/>
      <c r="K403" s="564"/>
      <c r="L403" s="564"/>
      <c r="M403" s="564"/>
      <c r="N403" s="177"/>
      <c r="O403" s="178"/>
      <c r="P403" s="179"/>
      <c r="Q403" s="179"/>
      <c r="R403" s="179"/>
      <c r="T403" s="199"/>
      <c r="Y403" s="173"/>
    </row>
    <row r="404" spans="1:26" s="182" customFormat="1" x14ac:dyDescent="0.25">
      <c r="A404" s="611" t="s">
        <v>4853</v>
      </c>
      <c r="B404" s="612" t="s">
        <v>4854</v>
      </c>
      <c r="C404" s="613"/>
      <c r="D404" s="175">
        <v>-2500</v>
      </c>
      <c r="E404" s="562">
        <v>0</v>
      </c>
      <c r="F404" s="562">
        <f t="shared" si="42"/>
        <v>-2500</v>
      </c>
      <c r="G404" s="563"/>
      <c r="H404" s="563"/>
      <c r="I404" s="563"/>
      <c r="J404" s="562"/>
      <c r="K404" s="564"/>
      <c r="L404" s="564"/>
      <c r="M404" s="564"/>
      <c r="N404" s="177"/>
      <c r="O404" s="178"/>
      <c r="P404" s="179"/>
      <c r="Q404" s="179"/>
      <c r="R404" s="179"/>
      <c r="T404" s="199"/>
      <c r="Y404" s="173"/>
    </row>
    <row r="405" spans="1:26" s="182" customFormat="1" x14ac:dyDescent="0.25">
      <c r="A405" s="132" t="s">
        <v>4855</v>
      </c>
      <c r="B405" s="174" t="s">
        <v>4856</v>
      </c>
      <c r="C405" s="175"/>
      <c r="D405" s="175">
        <v>0</v>
      </c>
      <c r="E405" s="562">
        <f>+VLOOKUP(A405,'[3]Bilancino di verifica'!$B$425:$P$910,15,FALSE)</f>
        <v>0</v>
      </c>
      <c r="F405" s="562">
        <f t="shared" si="42"/>
        <v>0</v>
      </c>
      <c r="G405" s="563">
        <v>0</v>
      </c>
      <c r="H405" s="563">
        <f t="shared" si="41"/>
        <v>0</v>
      </c>
      <c r="I405" s="563">
        <v>0</v>
      </c>
      <c r="J405" s="562">
        <v>0</v>
      </c>
      <c r="K405" s="564">
        <v>0</v>
      </c>
      <c r="L405" s="564"/>
      <c r="M405" s="564"/>
      <c r="N405" s="177">
        <f t="shared" si="39"/>
        <v>0</v>
      </c>
      <c r="O405" s="178" t="e">
        <f t="shared" si="40"/>
        <v>#DIV/0!</v>
      </c>
      <c r="P405" s="179"/>
      <c r="Q405" s="179"/>
      <c r="R405" s="179"/>
      <c r="T405" s="199"/>
      <c r="Y405" s="173"/>
    </row>
    <row r="406" spans="1:26" s="182" customFormat="1" x14ac:dyDescent="0.25">
      <c r="A406" s="132" t="s">
        <v>398</v>
      </c>
      <c r="B406" s="174" t="s">
        <v>4857</v>
      </c>
      <c r="C406" s="175"/>
      <c r="D406" s="175">
        <v>0</v>
      </c>
      <c r="E406" s="562">
        <f>+VLOOKUP(A406,'[3]Bilancino di verifica'!$B$425:$P$910,15,FALSE)</f>
        <v>0</v>
      </c>
      <c r="F406" s="562">
        <f t="shared" si="42"/>
        <v>0</v>
      </c>
      <c r="G406" s="563">
        <v>0</v>
      </c>
      <c r="H406" s="563">
        <f t="shared" si="41"/>
        <v>0</v>
      </c>
      <c r="I406" s="563">
        <v>0</v>
      </c>
      <c r="J406" s="562">
        <v>0</v>
      </c>
      <c r="K406" s="564">
        <v>0</v>
      </c>
      <c r="L406" s="564">
        <v>0</v>
      </c>
      <c r="M406" s="564">
        <v>0</v>
      </c>
      <c r="N406" s="177">
        <f t="shared" si="39"/>
        <v>0</v>
      </c>
      <c r="O406" s="178" t="e">
        <f t="shared" si="40"/>
        <v>#DIV/0!</v>
      </c>
      <c r="P406" s="179"/>
      <c r="Q406" s="179"/>
      <c r="R406" s="179"/>
      <c r="T406" s="199"/>
      <c r="Y406" s="173"/>
    </row>
    <row r="407" spans="1:26" s="182" customFormat="1" x14ac:dyDescent="0.25">
      <c r="A407" s="132" t="s">
        <v>399</v>
      </c>
      <c r="B407" s="174" t="s">
        <v>4858</v>
      </c>
      <c r="C407" s="175" t="s">
        <v>892</v>
      </c>
      <c r="D407" s="175">
        <v>0</v>
      </c>
      <c r="E407" s="562">
        <f>+VLOOKUP(A407,'[3]Bilancino di verifica'!$B$425:$P$910,15,FALSE)</f>
        <v>0</v>
      </c>
      <c r="F407" s="562">
        <f t="shared" si="42"/>
        <v>0</v>
      </c>
      <c r="G407" s="563">
        <v>0</v>
      </c>
      <c r="H407" s="563">
        <f t="shared" si="41"/>
        <v>0</v>
      </c>
      <c r="I407" s="563">
        <v>0</v>
      </c>
      <c r="J407" s="562">
        <v>248832.82</v>
      </c>
      <c r="K407" s="564">
        <v>252945.14</v>
      </c>
      <c r="L407" s="564">
        <v>379135.06</v>
      </c>
      <c r="M407" s="564">
        <v>418707.21</v>
      </c>
      <c r="N407" s="177">
        <f t="shared" si="39"/>
        <v>-4112.320000000007</v>
      </c>
      <c r="O407" s="178">
        <f t="shared" si="40"/>
        <v>-1.6257754547092728E-2</v>
      </c>
      <c r="P407" s="179"/>
      <c r="Q407" s="179"/>
      <c r="R407" s="179"/>
      <c r="T407" s="199"/>
      <c r="Y407" s="173"/>
    </row>
    <row r="408" spans="1:26" s="182" customFormat="1" x14ac:dyDescent="0.25">
      <c r="A408" s="132" t="s">
        <v>400</v>
      </c>
      <c r="B408" s="174" t="s">
        <v>4859</v>
      </c>
      <c r="C408" s="175" t="s">
        <v>892</v>
      </c>
      <c r="D408" s="175">
        <v>0</v>
      </c>
      <c r="E408" s="562">
        <f>+VLOOKUP(A408,'[3]Bilancino di verifica'!$B$425:$P$910,15,FALSE)</f>
        <v>0</v>
      </c>
      <c r="F408" s="562">
        <f t="shared" si="42"/>
        <v>0</v>
      </c>
      <c r="G408" s="563">
        <v>0</v>
      </c>
      <c r="H408" s="563">
        <f t="shared" si="41"/>
        <v>0</v>
      </c>
      <c r="I408" s="563">
        <v>0</v>
      </c>
      <c r="J408" s="562">
        <v>113425.75</v>
      </c>
      <c r="K408" s="564">
        <v>90795.65</v>
      </c>
      <c r="L408" s="564">
        <v>112287.32</v>
      </c>
      <c r="M408" s="564">
        <v>112330.64</v>
      </c>
      <c r="N408" s="177">
        <f t="shared" si="39"/>
        <v>22630.100000000006</v>
      </c>
      <c r="O408" s="178">
        <f t="shared" si="40"/>
        <v>0.2492421167754183</v>
      </c>
      <c r="P408" s="179"/>
      <c r="Q408" s="179"/>
      <c r="R408" s="179"/>
      <c r="T408" s="199"/>
      <c r="Y408" s="173"/>
    </row>
    <row r="409" spans="1:26" s="182" customFormat="1" x14ac:dyDescent="0.25">
      <c r="A409" s="132" t="s">
        <v>401</v>
      </c>
      <c r="B409" s="174" t="s">
        <v>4860</v>
      </c>
      <c r="C409" s="175"/>
      <c r="D409" s="175">
        <v>16853.97</v>
      </c>
      <c r="E409" s="562">
        <f>+VLOOKUP(A409,'[3]Bilancino di verifica'!$B$425:$P$910,15,FALSE)</f>
        <v>16853.97</v>
      </c>
      <c r="F409" s="562">
        <f t="shared" si="42"/>
        <v>0</v>
      </c>
      <c r="G409" s="563">
        <v>16853.97</v>
      </c>
      <c r="H409" s="563">
        <f t="shared" si="41"/>
        <v>0</v>
      </c>
      <c r="I409" s="563">
        <v>14519.21</v>
      </c>
      <c r="J409" s="562">
        <v>23428.93</v>
      </c>
      <c r="K409" s="564">
        <v>32468.94</v>
      </c>
      <c r="L409" s="564">
        <v>36828.769999999997</v>
      </c>
      <c r="M409" s="564">
        <v>24767.17</v>
      </c>
      <c r="N409" s="177">
        <f t="shared" si="39"/>
        <v>-9040.0099999999984</v>
      </c>
      <c r="O409" s="178">
        <f t="shared" si="40"/>
        <v>-0.27842023792584542</v>
      </c>
      <c r="P409" s="179"/>
      <c r="Q409" s="179"/>
      <c r="R409" s="179"/>
      <c r="T409" s="199"/>
      <c r="Y409" s="173"/>
    </row>
    <row r="410" spans="1:26" s="182" customFormat="1" x14ac:dyDescent="0.25">
      <c r="A410" s="223" t="s">
        <v>1699</v>
      </c>
      <c r="B410" s="224" t="s">
        <v>1700</v>
      </c>
      <c r="C410" s="175"/>
      <c r="D410" s="175">
        <v>200023.47999999998</v>
      </c>
      <c r="E410" s="562">
        <f>+VLOOKUP(A410,'[3]Bilancino di verifica'!$B$425:$P$910,15,FALSE)</f>
        <v>191512.13999999998</v>
      </c>
      <c r="F410" s="562">
        <f t="shared" si="42"/>
        <v>8511.3399999999965</v>
      </c>
      <c r="G410" s="563">
        <v>191512.13999999998</v>
      </c>
      <c r="H410" s="563">
        <f t="shared" si="41"/>
        <v>0</v>
      </c>
      <c r="I410" s="563">
        <v>169285.93</v>
      </c>
      <c r="J410" s="562">
        <v>10891.39</v>
      </c>
      <c r="K410" s="564"/>
      <c r="L410" s="564"/>
      <c r="M410" s="564"/>
      <c r="N410" s="177">
        <f t="shared" si="39"/>
        <v>10891.39</v>
      </c>
      <c r="O410" s="178" t="e">
        <f t="shared" si="40"/>
        <v>#DIV/0!</v>
      </c>
      <c r="P410" s="179"/>
      <c r="Q410" s="179"/>
      <c r="R410" s="179"/>
      <c r="T410" s="199"/>
      <c r="Y410" s="173"/>
    </row>
    <row r="411" spans="1:26" s="182" customFormat="1" x14ac:dyDescent="0.25">
      <c r="A411" s="139" t="s">
        <v>402</v>
      </c>
      <c r="B411" s="174" t="s">
        <v>4861</v>
      </c>
      <c r="C411" s="175"/>
      <c r="D411" s="175">
        <v>0</v>
      </c>
      <c r="E411" s="562">
        <f>+VLOOKUP(A411,'[3]Bilancino di verifica'!$B$425:$P$910,15,FALSE)</f>
        <v>0</v>
      </c>
      <c r="F411" s="562">
        <f t="shared" si="42"/>
        <v>0</v>
      </c>
      <c r="G411" s="563">
        <v>0</v>
      </c>
      <c r="H411" s="563">
        <f t="shared" si="41"/>
        <v>0</v>
      </c>
      <c r="I411" s="563">
        <v>0</v>
      </c>
      <c r="J411" s="562">
        <v>0</v>
      </c>
      <c r="K411" s="564">
        <v>0</v>
      </c>
      <c r="L411" s="564">
        <v>0</v>
      </c>
      <c r="M411" s="564">
        <v>15388.27</v>
      </c>
      <c r="N411" s="177">
        <f t="shared" si="39"/>
        <v>0</v>
      </c>
      <c r="O411" s="178" t="e">
        <f t="shared" si="40"/>
        <v>#DIV/0!</v>
      </c>
      <c r="P411" s="179"/>
      <c r="Q411" s="179"/>
      <c r="R411" s="179"/>
      <c r="T411" s="199"/>
      <c r="Y411" s="173"/>
    </row>
    <row r="412" spans="1:26" s="182" customFormat="1" x14ac:dyDescent="0.25">
      <c r="A412" s="132" t="s">
        <v>403</v>
      </c>
      <c r="B412" s="174" t="s">
        <v>4862</v>
      </c>
      <c r="C412" s="175"/>
      <c r="D412" s="175">
        <v>368.94</v>
      </c>
      <c r="E412" s="562">
        <f>+VLOOKUP(A412,'[3]Bilancino di verifica'!$B$425:$P$910,15,FALSE)</f>
        <v>368.94</v>
      </c>
      <c r="F412" s="562">
        <f t="shared" si="42"/>
        <v>0</v>
      </c>
      <c r="G412" s="563">
        <v>368.94</v>
      </c>
      <c r="H412" s="563">
        <f t="shared" si="41"/>
        <v>0</v>
      </c>
      <c r="I412" s="563">
        <v>363</v>
      </c>
      <c r="J412" s="562">
        <v>134.85</v>
      </c>
      <c r="K412" s="564">
        <v>689.34</v>
      </c>
      <c r="L412" s="564">
        <v>18955.02</v>
      </c>
      <c r="M412" s="564">
        <v>37702.79</v>
      </c>
      <c r="N412" s="177">
        <f t="shared" si="39"/>
        <v>-554.49</v>
      </c>
      <c r="O412" s="178">
        <f t="shared" si="40"/>
        <v>-0.80437810079206196</v>
      </c>
      <c r="P412" s="179"/>
      <c r="Q412" s="179"/>
      <c r="R412" s="179"/>
      <c r="T412" s="199"/>
      <c r="Y412" s="173"/>
    </row>
    <row r="413" spans="1:26" s="182" customFormat="1" x14ac:dyDescent="0.25">
      <c r="A413" s="141" t="s">
        <v>404</v>
      </c>
      <c r="B413" s="174" t="s">
        <v>4863</v>
      </c>
      <c r="C413" s="175"/>
      <c r="D413" s="175">
        <v>46417.49</v>
      </c>
      <c r="E413" s="562">
        <f>+VLOOKUP(A413,'[3]Bilancino di verifica'!$B$425:$P$910,15,FALSE)</f>
        <v>46417.49</v>
      </c>
      <c r="F413" s="562">
        <f t="shared" si="42"/>
        <v>0</v>
      </c>
      <c r="G413" s="563">
        <v>46417.49</v>
      </c>
      <c r="H413" s="563">
        <f t="shared" si="41"/>
        <v>0</v>
      </c>
      <c r="I413" s="563">
        <v>41543.17</v>
      </c>
      <c r="J413" s="562">
        <v>65843.360000000001</v>
      </c>
      <c r="K413" s="564">
        <v>113924.54</v>
      </c>
      <c r="L413" s="564">
        <v>117103.9</v>
      </c>
      <c r="M413" s="564">
        <v>114204.15</v>
      </c>
      <c r="N413" s="177">
        <f t="shared" si="39"/>
        <v>-48081.179999999993</v>
      </c>
      <c r="O413" s="178">
        <f t="shared" si="40"/>
        <v>-0.42204410041945306</v>
      </c>
      <c r="P413" s="179"/>
      <c r="Q413" s="179"/>
      <c r="R413" s="179"/>
      <c r="T413" s="199"/>
      <c r="Y413" s="173"/>
      <c r="Z413" s="173"/>
    </row>
    <row r="414" spans="1:26" s="182" customFormat="1" x14ac:dyDescent="0.25">
      <c r="A414" s="132" t="s">
        <v>405</v>
      </c>
      <c r="B414" s="174" t="s">
        <v>4864</v>
      </c>
      <c r="C414" s="175"/>
      <c r="D414" s="175">
        <v>0</v>
      </c>
      <c r="E414" s="562">
        <f>+VLOOKUP(A414,'[3]Bilancino di verifica'!$B$425:$P$910,15,FALSE)</f>
        <v>0</v>
      </c>
      <c r="F414" s="562">
        <f t="shared" si="42"/>
        <v>0</v>
      </c>
      <c r="G414" s="563">
        <v>0</v>
      </c>
      <c r="H414" s="563">
        <f t="shared" si="41"/>
        <v>0</v>
      </c>
      <c r="I414" s="563">
        <v>0</v>
      </c>
      <c r="J414" s="562">
        <v>28.05</v>
      </c>
      <c r="K414" s="564">
        <v>0</v>
      </c>
      <c r="L414" s="564">
        <v>226.05</v>
      </c>
      <c r="M414" s="564">
        <v>3984.9</v>
      </c>
      <c r="N414" s="177">
        <f t="shared" si="39"/>
        <v>28.05</v>
      </c>
      <c r="O414" s="178" t="e">
        <f t="shared" si="40"/>
        <v>#DIV/0!</v>
      </c>
      <c r="P414" s="179"/>
      <c r="Q414" s="179"/>
      <c r="R414" s="179"/>
      <c r="S414" s="191"/>
      <c r="T414" s="199"/>
      <c r="Y414" s="173"/>
      <c r="Z414" s="173"/>
    </row>
    <row r="415" spans="1:26" s="182" customFormat="1" x14ac:dyDescent="0.25">
      <c r="A415" s="132" t="s">
        <v>406</v>
      </c>
      <c r="B415" s="174" t="s">
        <v>4865</v>
      </c>
      <c r="C415" s="175"/>
      <c r="D415" s="175">
        <v>62974.229999999996</v>
      </c>
      <c r="E415" s="562">
        <f>+VLOOKUP(A415,'[3]Bilancino di verifica'!$B$425:$P$910,15,FALSE)</f>
        <v>62974.229999999996</v>
      </c>
      <c r="F415" s="562">
        <f t="shared" si="42"/>
        <v>0</v>
      </c>
      <c r="G415" s="563">
        <v>62974.229999999996</v>
      </c>
      <c r="H415" s="563">
        <f t="shared" si="41"/>
        <v>0</v>
      </c>
      <c r="I415" s="563">
        <v>58032.34</v>
      </c>
      <c r="J415" s="562">
        <v>88717.09</v>
      </c>
      <c r="K415" s="564">
        <v>90563.23</v>
      </c>
      <c r="L415" s="564">
        <v>221750.56</v>
      </c>
      <c r="M415" s="564">
        <v>297949.65999999997</v>
      </c>
      <c r="N415" s="177">
        <f t="shared" si="39"/>
        <v>-1846.1399999999994</v>
      </c>
      <c r="O415" s="178">
        <f t="shared" si="40"/>
        <v>-2.0385094480397832E-2</v>
      </c>
      <c r="P415" s="179"/>
      <c r="Q415" s="179"/>
      <c r="R415" s="179"/>
      <c r="T415" s="199"/>
      <c r="Y415" s="173"/>
      <c r="Z415" s="173"/>
    </row>
    <row r="416" spans="1:26" s="182" customFormat="1" x14ac:dyDescent="0.25">
      <c r="A416" s="132" t="s">
        <v>407</v>
      </c>
      <c r="B416" s="174" t="s">
        <v>4866</v>
      </c>
      <c r="C416" s="175"/>
      <c r="D416" s="175">
        <v>124986.97</v>
      </c>
      <c r="E416" s="562">
        <f>+VLOOKUP(A416,'[3]Bilancino di verifica'!$B$425:$P$910,15,FALSE)</f>
        <v>124980.97</v>
      </c>
      <c r="F416" s="562">
        <f t="shared" si="42"/>
        <v>6</v>
      </c>
      <c r="G416" s="563">
        <v>124980.97</v>
      </c>
      <c r="H416" s="563">
        <f t="shared" si="41"/>
        <v>0</v>
      </c>
      <c r="I416" s="563">
        <v>103595.43</v>
      </c>
      <c r="J416" s="562">
        <v>107413.7</v>
      </c>
      <c r="K416" s="564">
        <v>132114.63</v>
      </c>
      <c r="L416" s="564">
        <v>153235.60999999999</v>
      </c>
      <c r="M416" s="564">
        <v>153442.41</v>
      </c>
      <c r="N416" s="177">
        <f t="shared" si="39"/>
        <v>-24700.930000000008</v>
      </c>
      <c r="O416" s="178">
        <f t="shared" si="40"/>
        <v>-0.18696589469311617</v>
      </c>
      <c r="P416" s="179"/>
      <c r="Q416" s="179"/>
      <c r="R416" s="179"/>
      <c r="T416" s="199"/>
      <c r="Y416" s="173"/>
      <c r="Z416" s="173"/>
    </row>
    <row r="417" spans="1:26" s="182" customFormat="1" x14ac:dyDescent="0.25">
      <c r="A417" s="132" t="s">
        <v>492</v>
      </c>
      <c r="B417" s="174" t="s">
        <v>491</v>
      </c>
      <c r="C417" s="175"/>
      <c r="D417" s="175">
        <v>0</v>
      </c>
      <c r="E417" s="562">
        <f>+VLOOKUP(A417,'[3]Bilancino di verifica'!$B$425:$P$910,15,FALSE)</f>
        <v>0</v>
      </c>
      <c r="F417" s="562">
        <f t="shared" si="42"/>
        <v>0</v>
      </c>
      <c r="G417" s="563">
        <v>0</v>
      </c>
      <c r="H417" s="563">
        <f t="shared" si="41"/>
        <v>0</v>
      </c>
      <c r="I417" s="563">
        <v>0</v>
      </c>
      <c r="J417" s="562">
        <v>0</v>
      </c>
      <c r="K417" s="564">
        <v>1271.54</v>
      </c>
      <c r="L417" s="564">
        <v>0</v>
      </c>
      <c r="M417" s="564"/>
      <c r="N417" s="177">
        <f t="shared" si="39"/>
        <v>-1271.54</v>
      </c>
      <c r="O417" s="178">
        <f t="shared" si="40"/>
        <v>-1</v>
      </c>
      <c r="P417" s="179"/>
      <c r="Q417" s="179"/>
      <c r="R417" s="179"/>
      <c r="T417" s="199"/>
      <c r="Y417" s="173"/>
      <c r="Z417" s="173"/>
    </row>
    <row r="418" spans="1:26" s="182" customFormat="1" x14ac:dyDescent="0.25">
      <c r="A418" s="223" t="s">
        <v>1701</v>
      </c>
      <c r="B418" s="224" t="s">
        <v>1702</v>
      </c>
      <c r="C418" s="175"/>
      <c r="D418" s="175">
        <v>0</v>
      </c>
      <c r="E418" s="562">
        <f>+VLOOKUP(A418,'[3]Bilancino di verifica'!$B$425:$P$910,15,FALSE)</f>
        <v>0</v>
      </c>
      <c r="F418" s="562">
        <f t="shared" si="42"/>
        <v>0</v>
      </c>
      <c r="G418" s="563">
        <v>0</v>
      </c>
      <c r="H418" s="563">
        <f t="shared" si="41"/>
        <v>0</v>
      </c>
      <c r="I418" s="563">
        <v>0</v>
      </c>
      <c r="J418" s="562">
        <v>2333.86</v>
      </c>
      <c r="K418" s="564"/>
      <c r="L418" s="564"/>
      <c r="M418" s="564"/>
      <c r="N418" s="177">
        <f t="shared" si="39"/>
        <v>2333.86</v>
      </c>
      <c r="O418" s="178" t="e">
        <f t="shared" si="40"/>
        <v>#DIV/0!</v>
      </c>
      <c r="P418" s="179"/>
      <c r="Q418" s="179"/>
      <c r="R418" s="179"/>
      <c r="T418" s="199"/>
      <c r="Y418" s="173"/>
      <c r="Z418" s="173"/>
    </row>
    <row r="419" spans="1:26" s="182" customFormat="1" x14ac:dyDescent="0.25">
      <c r="A419" s="132" t="s">
        <v>408</v>
      </c>
      <c r="B419" s="174" t="s">
        <v>4867</v>
      </c>
      <c r="C419" s="175"/>
      <c r="D419" s="175">
        <v>64065.979999999996</v>
      </c>
      <c r="E419" s="562">
        <f>+VLOOKUP(A419,'[3]Bilancino di verifica'!$B$425:$P$910,15,FALSE)</f>
        <v>64065.979999999996</v>
      </c>
      <c r="F419" s="562">
        <f t="shared" si="42"/>
        <v>0</v>
      </c>
      <c r="G419" s="563">
        <v>64065.979999999996</v>
      </c>
      <c r="H419" s="563">
        <f t="shared" si="41"/>
        <v>0</v>
      </c>
      <c r="I419" s="563">
        <v>52512.92</v>
      </c>
      <c r="J419" s="562">
        <v>98609.73</v>
      </c>
      <c r="K419" s="564">
        <v>115881.44</v>
      </c>
      <c r="L419" s="564">
        <v>150915.57999999999</v>
      </c>
      <c r="M419" s="564">
        <v>114494.5</v>
      </c>
      <c r="N419" s="177">
        <f t="shared" si="39"/>
        <v>-17271.710000000006</v>
      </c>
      <c r="O419" s="178">
        <f t="shared" si="40"/>
        <v>-0.14904638741113335</v>
      </c>
      <c r="P419" s="179"/>
      <c r="Q419" s="179"/>
      <c r="R419" s="179"/>
      <c r="S419" s="191"/>
      <c r="T419" s="199"/>
      <c r="Y419" s="173"/>
      <c r="Z419" s="173"/>
    </row>
    <row r="420" spans="1:26" s="568" customFormat="1" x14ac:dyDescent="0.25">
      <c r="A420" s="185" t="s">
        <v>893</v>
      </c>
      <c r="B420" s="133" t="s">
        <v>894</v>
      </c>
      <c r="C420" s="186"/>
      <c r="D420" s="566">
        <f>(SUM(D383:D419))</f>
        <v>543214.21</v>
      </c>
      <c r="E420" s="566">
        <f>(SUM(E383:E419))</f>
        <v>535753.86</v>
      </c>
      <c r="F420" s="566">
        <f>(SUM(F383:F419))</f>
        <v>7460.3499999999949</v>
      </c>
      <c r="G420" s="566">
        <f>(SUM(G383:G419))</f>
        <v>535753.86</v>
      </c>
      <c r="H420" s="566">
        <f t="shared" si="41"/>
        <v>0</v>
      </c>
      <c r="I420" s="566">
        <f>(SUM(I383:I419))</f>
        <v>467310.56999999995</v>
      </c>
      <c r="J420" s="591">
        <f>SUM(J383:J419)</f>
        <v>809230.96999999986</v>
      </c>
      <c r="K420" s="592">
        <f>SUM(K383:K419)</f>
        <v>947821.15000000014</v>
      </c>
      <c r="L420" s="592">
        <f>SUM(L383:L419)</f>
        <v>1327270.1800000002</v>
      </c>
      <c r="M420" s="592">
        <f>SUM(M383:M419)</f>
        <v>1412558.94</v>
      </c>
      <c r="N420" s="188">
        <f>+J420-K420</f>
        <v>-138590.18000000028</v>
      </c>
      <c r="O420" s="189">
        <f>+N420/K420</f>
        <v>-0.1462197588648452</v>
      </c>
      <c r="P420" s="190"/>
      <c r="Q420" s="190"/>
      <c r="R420" s="190"/>
      <c r="Y420" s="577"/>
      <c r="Z420" s="577"/>
    </row>
    <row r="421" spans="1:26" s="182" customFormat="1" x14ac:dyDescent="0.25">
      <c r="A421" s="217"/>
      <c r="B421" s="192"/>
      <c r="C421" s="175"/>
      <c r="D421" s="175"/>
      <c r="E421" s="175"/>
      <c r="F421" s="562">
        <f t="shared" si="42"/>
        <v>0</v>
      </c>
      <c r="G421" s="175"/>
      <c r="H421" s="175">
        <f t="shared" si="41"/>
        <v>0</v>
      </c>
      <c r="I421" s="602"/>
      <c r="J421" s="548"/>
      <c r="K421" s="195"/>
      <c r="L421" s="195"/>
      <c r="M421" s="195"/>
      <c r="N421" s="195"/>
      <c r="O421" s="603"/>
      <c r="P421" s="584"/>
      <c r="Q421" s="584"/>
      <c r="R421" s="585"/>
      <c r="Y421" s="173"/>
      <c r="Z421" s="173"/>
    </row>
    <row r="422" spans="1:26" s="182" customFormat="1" x14ac:dyDescent="0.25">
      <c r="A422" s="552" t="s">
        <v>409</v>
      </c>
      <c r="B422" s="545" t="s">
        <v>4868</v>
      </c>
      <c r="C422" s="175"/>
      <c r="D422" s="175">
        <v>40511.22</v>
      </c>
      <c r="E422" s="562">
        <f>+VLOOKUP(A422,'[3]Bilancino di verifica'!$B$425:$P$910,15,FALSE)</f>
        <v>40511.22</v>
      </c>
      <c r="F422" s="562">
        <f t="shared" si="42"/>
        <v>0</v>
      </c>
      <c r="G422" s="563">
        <v>40511.22</v>
      </c>
      <c r="H422" s="563">
        <f t="shared" si="41"/>
        <v>0</v>
      </c>
      <c r="I422" s="563">
        <v>32301.31</v>
      </c>
      <c r="J422" s="562">
        <v>132818.19</v>
      </c>
      <c r="K422" s="564">
        <v>120117.28</v>
      </c>
      <c r="L422" s="564">
        <v>29210.82</v>
      </c>
      <c r="M422" s="564">
        <v>120541.75999999999</v>
      </c>
      <c r="N422" s="177">
        <f>+J422-K422</f>
        <v>12700.910000000003</v>
      </c>
      <c r="O422" s="178">
        <f>+N422/K422</f>
        <v>0.10573757580924247</v>
      </c>
      <c r="P422" s="179"/>
      <c r="Q422" s="179"/>
      <c r="R422" s="179"/>
      <c r="T422" s="199"/>
      <c r="Y422" s="173"/>
      <c r="Z422" s="173"/>
    </row>
    <row r="423" spans="1:26" s="182" customFormat="1" x14ac:dyDescent="0.25">
      <c r="A423" s="544" t="s">
        <v>410</v>
      </c>
      <c r="B423" s="545" t="s">
        <v>4869</v>
      </c>
      <c r="C423" s="175"/>
      <c r="D423" s="175">
        <v>-34847.729999999996</v>
      </c>
      <c r="E423" s="562">
        <f>+VLOOKUP(A423,'[3]Bilancino di verifica'!$B$425:$P$910,15,FALSE)</f>
        <v>-34847.729999999996</v>
      </c>
      <c r="F423" s="562">
        <f t="shared" si="42"/>
        <v>0</v>
      </c>
      <c r="G423" s="563">
        <v>-34847.729999999996</v>
      </c>
      <c r="H423" s="563">
        <f t="shared" si="41"/>
        <v>0</v>
      </c>
      <c r="I423" s="563">
        <v>-23046.26</v>
      </c>
      <c r="J423" s="562">
        <v>-67300.36</v>
      </c>
      <c r="K423" s="564">
        <v>-118017.74</v>
      </c>
      <c r="L423" s="564">
        <v>-99712.36</v>
      </c>
      <c r="M423" s="564">
        <v>-27870.45</v>
      </c>
      <c r="N423" s="177">
        <f>+J423-K423</f>
        <v>50717.380000000005</v>
      </c>
      <c r="O423" s="178">
        <f>+N423/K423</f>
        <v>-0.42974369785423788</v>
      </c>
      <c r="P423" s="179"/>
      <c r="Q423" s="179"/>
      <c r="R423" s="179"/>
      <c r="T423" s="199"/>
      <c r="Y423" s="173"/>
      <c r="Z423" s="173"/>
    </row>
    <row r="424" spans="1:26" s="568" customFormat="1" x14ac:dyDescent="0.25">
      <c r="A424" s="185" t="s">
        <v>895</v>
      </c>
      <c r="B424" s="133" t="s">
        <v>896</v>
      </c>
      <c r="C424" s="252"/>
      <c r="D424" s="573">
        <f>SUBTOTAL(9,D422:D423)</f>
        <v>5663.4900000000052</v>
      </c>
      <c r="E424" s="573">
        <f t="shared" ref="E424:M424" si="43">SUBTOTAL(9,E422:E423)</f>
        <v>5663.4900000000052</v>
      </c>
      <c r="F424" s="573">
        <f t="shared" si="43"/>
        <v>0</v>
      </c>
      <c r="G424" s="573">
        <f t="shared" si="43"/>
        <v>5663.4900000000052</v>
      </c>
      <c r="H424" s="573">
        <f t="shared" si="41"/>
        <v>0</v>
      </c>
      <c r="I424" s="573">
        <f t="shared" si="43"/>
        <v>9255.0500000000029</v>
      </c>
      <c r="J424" s="546">
        <f t="shared" si="43"/>
        <v>65517.83</v>
      </c>
      <c r="K424" s="188">
        <f t="shared" si="43"/>
        <v>2099.5399999999936</v>
      </c>
      <c r="L424" s="188">
        <f t="shared" si="43"/>
        <v>-70501.540000000008</v>
      </c>
      <c r="M424" s="188">
        <f t="shared" si="43"/>
        <v>92671.31</v>
      </c>
      <c r="N424" s="188">
        <f>+J424-K424</f>
        <v>63418.290000000008</v>
      </c>
      <c r="O424" s="189">
        <f>+N424/K424</f>
        <v>30.205802223344257</v>
      </c>
      <c r="P424" s="190"/>
      <c r="Q424" s="190"/>
      <c r="R424" s="190"/>
      <c r="Y424" s="577"/>
      <c r="Z424" s="577"/>
    </row>
    <row r="425" spans="1:26" s="182" customFormat="1" x14ac:dyDescent="0.25">
      <c r="A425" s="217"/>
      <c r="B425" s="250"/>
      <c r="C425" s="175"/>
      <c r="D425" s="175"/>
      <c r="E425" s="175"/>
      <c r="F425" s="562">
        <f t="shared" si="42"/>
        <v>0</v>
      </c>
      <c r="G425" s="175"/>
      <c r="H425" s="175">
        <f t="shared" si="41"/>
        <v>0</v>
      </c>
      <c r="I425" s="602"/>
      <c r="J425" s="548"/>
      <c r="K425" s="251"/>
      <c r="L425" s="251"/>
      <c r="M425" s="251"/>
      <c r="N425" s="251"/>
      <c r="O425" s="614"/>
      <c r="P425" s="584"/>
      <c r="Q425" s="584"/>
      <c r="R425" s="585"/>
      <c r="Y425" s="173"/>
      <c r="Z425" s="173"/>
    </row>
    <row r="426" spans="1:26" s="182" customFormat="1" x14ac:dyDescent="0.25">
      <c r="A426" s="240"/>
      <c r="B426" s="241"/>
      <c r="C426" s="206"/>
      <c r="D426" s="206"/>
      <c r="E426" s="206"/>
      <c r="F426" s="562">
        <f t="shared" si="42"/>
        <v>0</v>
      </c>
      <c r="G426" s="206"/>
      <c r="H426" s="206">
        <f t="shared" si="41"/>
        <v>0</v>
      </c>
      <c r="I426" s="604"/>
      <c r="J426" s="549"/>
      <c r="K426" s="242"/>
      <c r="L426" s="242"/>
      <c r="M426" s="242"/>
      <c r="N426" s="242"/>
      <c r="O426" s="615"/>
      <c r="P426" s="584"/>
      <c r="Q426" s="584"/>
      <c r="R426" s="585"/>
      <c r="Y426" s="173"/>
      <c r="Z426" s="173"/>
    </row>
    <row r="427" spans="1:26" s="182" customFormat="1" x14ac:dyDescent="0.25">
      <c r="A427" s="553" t="s">
        <v>897</v>
      </c>
      <c r="B427" s="554" t="s">
        <v>898</v>
      </c>
      <c r="C427" s="555"/>
      <c r="D427" s="616">
        <f>+D381+D420+D424+D373</f>
        <v>-19414234.649999999</v>
      </c>
      <c r="E427" s="616">
        <f>+E381+E420+E424+E373</f>
        <v>-19421695</v>
      </c>
      <c r="F427" s="616">
        <f>+F381+F420+F424+F373</f>
        <v>7460.3499999999949</v>
      </c>
      <c r="G427" s="616">
        <f t="shared" ref="G427:M427" si="44">+G381+G420+G424+G373</f>
        <v>-19421695</v>
      </c>
      <c r="H427" s="616">
        <f t="shared" si="41"/>
        <v>0</v>
      </c>
      <c r="I427" s="616">
        <f t="shared" si="44"/>
        <v>-7486533.7199999997</v>
      </c>
      <c r="J427" s="556">
        <f t="shared" si="44"/>
        <v>-3134590.43</v>
      </c>
      <c r="K427" s="557">
        <f t="shared" si="44"/>
        <v>-2050486.0399999998</v>
      </c>
      <c r="L427" s="557">
        <f t="shared" si="44"/>
        <v>48924.870000000112</v>
      </c>
      <c r="M427" s="557">
        <f t="shared" si="44"/>
        <v>-499110.6399999999</v>
      </c>
      <c r="N427" s="558">
        <f>+J427-K427</f>
        <v>-1084104.3900000004</v>
      </c>
      <c r="O427" s="617">
        <f>+N427/K427</f>
        <v>0.52870605741846477</v>
      </c>
      <c r="P427" s="581"/>
      <c r="Q427" s="581"/>
      <c r="R427" s="610"/>
      <c r="S427" s="191"/>
      <c r="Y427" s="173"/>
      <c r="Z427" s="173"/>
    </row>
    <row r="428" spans="1:26" s="182" customFormat="1" x14ac:dyDescent="0.25">
      <c r="C428" s="218"/>
      <c r="D428" s="218"/>
      <c r="E428" s="218"/>
      <c r="F428" s="562">
        <f t="shared" si="42"/>
        <v>0</v>
      </c>
      <c r="G428" s="218"/>
      <c r="H428" s="218">
        <f t="shared" si="41"/>
        <v>0</v>
      </c>
      <c r="I428" s="618"/>
      <c r="J428" s="551"/>
      <c r="K428" s="199"/>
      <c r="L428" s="199"/>
      <c r="M428" s="199"/>
      <c r="N428" s="199"/>
      <c r="O428" s="619"/>
      <c r="P428" s="619"/>
      <c r="Q428" s="619"/>
      <c r="R428" s="619"/>
      <c r="S428" s="191"/>
      <c r="Y428" s="173"/>
      <c r="Z428" s="173"/>
    </row>
    <row r="429" spans="1:26" s="182" customFormat="1" x14ac:dyDescent="0.25">
      <c r="A429" s="553" t="s">
        <v>4538</v>
      </c>
      <c r="C429" s="218"/>
      <c r="D429" s="218"/>
      <c r="E429" s="218"/>
      <c r="F429" s="562">
        <f t="shared" si="42"/>
        <v>0</v>
      </c>
      <c r="G429" s="218"/>
      <c r="H429" s="218">
        <f t="shared" si="41"/>
        <v>0</v>
      </c>
      <c r="I429" s="618"/>
      <c r="J429" s="551"/>
      <c r="K429" s="199"/>
      <c r="L429" s="199"/>
      <c r="M429" s="199"/>
      <c r="N429" s="199"/>
      <c r="O429" s="619"/>
      <c r="P429" s="619"/>
      <c r="Q429" s="619"/>
      <c r="R429" s="619"/>
      <c r="S429" s="191"/>
      <c r="Y429" s="173"/>
      <c r="Z429" s="173"/>
    </row>
    <row r="430" spans="1:26" s="568" customFormat="1" x14ac:dyDescent="0.25">
      <c r="A430" s="185" t="s">
        <v>358</v>
      </c>
      <c r="B430" s="133" t="s">
        <v>4870</v>
      </c>
      <c r="C430" s="252"/>
      <c r="D430" s="573">
        <v>0</v>
      </c>
      <c r="E430" s="573">
        <f>+VLOOKUP(A430,'[4]BILANCIO VERIFICA qtr1_2020 (2)'!$B$10:$Q$852,16,FALSE)</f>
        <v>0</v>
      </c>
      <c r="F430" s="573">
        <v>0</v>
      </c>
      <c r="G430" s="573">
        <v>0</v>
      </c>
      <c r="H430" s="573">
        <f t="shared" si="41"/>
        <v>0</v>
      </c>
      <c r="I430" s="573">
        <v>0</v>
      </c>
      <c r="J430" s="546">
        <v>13493.04</v>
      </c>
      <c r="K430" s="188"/>
      <c r="L430" s="188"/>
      <c r="M430" s="188"/>
      <c r="N430" s="188"/>
      <c r="O430" s="189"/>
      <c r="P430" s="190"/>
      <c r="Q430" s="190"/>
      <c r="R430" s="190"/>
      <c r="Y430" s="577"/>
      <c r="Z430" s="577"/>
    </row>
    <row r="431" spans="1:26" s="182" customFormat="1" x14ac:dyDescent="0.25">
      <c r="A431" s="136"/>
      <c r="B431" s="192"/>
      <c r="C431" s="175"/>
      <c r="D431" s="218"/>
      <c r="E431" s="218"/>
      <c r="F431" s="562">
        <f t="shared" si="42"/>
        <v>0</v>
      </c>
      <c r="G431" s="218"/>
      <c r="H431" s="218">
        <f t="shared" si="41"/>
        <v>0</v>
      </c>
      <c r="I431" s="582"/>
      <c r="J431" s="543"/>
      <c r="K431" s="199"/>
      <c r="L431" s="199"/>
      <c r="M431" s="199"/>
      <c r="N431" s="219"/>
      <c r="O431" s="583"/>
      <c r="P431" s="584"/>
      <c r="Q431" s="584"/>
      <c r="R431" s="585"/>
      <c r="Y431" s="173"/>
      <c r="Z431" s="173"/>
    </row>
    <row r="432" spans="1:26" s="182" customFormat="1" x14ac:dyDescent="0.25">
      <c r="A432" s="132" t="s">
        <v>146</v>
      </c>
      <c r="B432" s="174" t="s">
        <v>4871</v>
      </c>
      <c r="C432" s="175"/>
      <c r="D432" s="175">
        <v>0</v>
      </c>
      <c r="E432" s="563">
        <f>+VLOOKUP(A432,'[4]BILANCIO VERIFICA qtr1_2020 (2)'!$B$10:$Q$852,16,FALSE)</f>
        <v>0</v>
      </c>
      <c r="F432" s="562">
        <f t="shared" si="42"/>
        <v>0</v>
      </c>
      <c r="G432" s="563">
        <v>0</v>
      </c>
      <c r="H432" s="563">
        <f t="shared" si="41"/>
        <v>0</v>
      </c>
      <c r="I432" s="563">
        <v>0</v>
      </c>
      <c r="J432" s="562">
        <v>0</v>
      </c>
      <c r="K432" s="564">
        <v>0</v>
      </c>
      <c r="L432" s="564"/>
      <c r="M432" s="564">
        <v>0</v>
      </c>
      <c r="N432" s="177">
        <f t="shared" ref="N432:N439" si="45">+L432-M432</f>
        <v>0</v>
      </c>
      <c r="O432" s="178"/>
      <c r="P432" s="179"/>
      <c r="Q432" s="179"/>
      <c r="R432" s="179"/>
      <c r="Y432" s="173"/>
      <c r="Z432" s="173"/>
    </row>
    <row r="433" spans="1:26" s="568" customFormat="1" x14ac:dyDescent="0.25">
      <c r="A433" s="185" t="s">
        <v>899</v>
      </c>
      <c r="B433" s="133" t="s">
        <v>411</v>
      </c>
      <c r="C433" s="186"/>
      <c r="D433" s="566">
        <f>SUBTOTAL(9,D432)</f>
        <v>0</v>
      </c>
      <c r="E433" s="566">
        <f t="shared" ref="E433:M433" si="46">SUBTOTAL(9,E432)</f>
        <v>0</v>
      </c>
      <c r="F433" s="620">
        <f t="shared" si="42"/>
        <v>0</v>
      </c>
      <c r="G433" s="566">
        <f t="shared" si="46"/>
        <v>0</v>
      </c>
      <c r="H433" s="566">
        <f t="shared" si="41"/>
        <v>0</v>
      </c>
      <c r="I433" s="566">
        <f t="shared" si="46"/>
        <v>0</v>
      </c>
      <c r="J433" s="539">
        <f t="shared" si="46"/>
        <v>0</v>
      </c>
      <c r="K433" s="187">
        <f t="shared" si="46"/>
        <v>0</v>
      </c>
      <c r="L433" s="187">
        <f t="shared" si="46"/>
        <v>0</v>
      </c>
      <c r="M433" s="187">
        <f t="shared" si="46"/>
        <v>0</v>
      </c>
      <c r="N433" s="188">
        <f t="shared" si="45"/>
        <v>0</v>
      </c>
      <c r="O433" s="189"/>
      <c r="P433" s="190"/>
      <c r="Q433" s="190"/>
      <c r="R433" s="190"/>
      <c r="Y433" s="577"/>
      <c r="Z433" s="577"/>
    </row>
    <row r="434" spans="1:26" s="182" customFormat="1" x14ac:dyDescent="0.25">
      <c r="A434" s="217"/>
      <c r="B434" s="192"/>
      <c r="C434" s="175"/>
      <c r="D434" s="218"/>
      <c r="E434" s="218"/>
      <c r="F434" s="562">
        <f t="shared" si="42"/>
        <v>0</v>
      </c>
      <c r="G434" s="218"/>
      <c r="H434" s="218">
        <f t="shared" si="41"/>
        <v>0</v>
      </c>
      <c r="I434" s="582"/>
      <c r="J434" s="543"/>
      <c r="K434" s="199"/>
      <c r="L434" s="199"/>
      <c r="M434" s="199"/>
      <c r="N434" s="219">
        <f t="shared" si="45"/>
        <v>0</v>
      </c>
      <c r="O434" s="583"/>
      <c r="P434" s="584"/>
      <c r="Q434" s="584"/>
      <c r="R434" s="585"/>
      <c r="Y434" s="173"/>
      <c r="Z434" s="173"/>
    </row>
    <row r="435" spans="1:26" s="182" customFormat="1" x14ac:dyDescent="0.25">
      <c r="A435" s="132" t="s">
        <v>412</v>
      </c>
      <c r="B435" s="174" t="s">
        <v>4591</v>
      </c>
      <c r="C435" s="175"/>
      <c r="D435" s="175">
        <v>-1526.23</v>
      </c>
      <c r="E435" s="562">
        <f>+VLOOKUP(A435,'[3]Bilancino di verifica'!$B$425:$P$910,15,FALSE)</f>
        <v>-1526.53</v>
      </c>
      <c r="F435" s="562">
        <f t="shared" si="42"/>
        <v>0.29999999999995453</v>
      </c>
      <c r="G435" s="563">
        <v>-1528.55</v>
      </c>
      <c r="H435" s="563">
        <f t="shared" si="41"/>
        <v>2.0199999999999818</v>
      </c>
      <c r="I435" s="563">
        <v>-1527.54</v>
      </c>
      <c r="J435" s="562">
        <v>-0.39</v>
      </c>
      <c r="K435" s="564"/>
      <c r="L435" s="564">
        <v>0</v>
      </c>
      <c r="M435" s="564">
        <v>0</v>
      </c>
      <c r="N435" s="177">
        <f t="shared" si="45"/>
        <v>0</v>
      </c>
      <c r="O435" s="178"/>
      <c r="P435" s="179"/>
      <c r="Q435" s="179"/>
      <c r="R435" s="179"/>
      <c r="T435" s="199"/>
      <c r="Y435" s="173"/>
      <c r="Z435" s="173"/>
    </row>
    <row r="436" spans="1:26" s="182" customFormat="1" x14ac:dyDescent="0.25">
      <c r="A436" s="132" t="s">
        <v>413</v>
      </c>
      <c r="B436" s="174" t="s">
        <v>4872</v>
      </c>
      <c r="C436" s="175"/>
      <c r="D436" s="175">
        <v>0</v>
      </c>
      <c r="E436" s="562">
        <f>+VLOOKUP(A436,'[3]Bilancino di verifica'!$B$425:$P$910,15,FALSE)</f>
        <v>0</v>
      </c>
      <c r="F436" s="562">
        <f t="shared" si="42"/>
        <v>0</v>
      </c>
      <c r="G436" s="563">
        <v>0</v>
      </c>
      <c r="H436" s="563">
        <f t="shared" si="41"/>
        <v>0</v>
      </c>
      <c r="I436" s="563">
        <v>0</v>
      </c>
      <c r="J436" s="562">
        <v>0</v>
      </c>
      <c r="K436" s="564"/>
      <c r="L436" s="564">
        <v>0</v>
      </c>
      <c r="M436" s="564">
        <v>0</v>
      </c>
      <c r="N436" s="177">
        <f t="shared" si="45"/>
        <v>0</v>
      </c>
      <c r="O436" s="178"/>
      <c r="P436" s="179"/>
      <c r="Q436" s="179"/>
      <c r="R436" s="179"/>
      <c r="T436" s="199"/>
      <c r="Y436" s="173"/>
      <c r="Z436" s="173"/>
    </row>
    <row r="437" spans="1:26" s="182" customFormat="1" x14ac:dyDescent="0.25">
      <c r="A437" s="132" t="s">
        <v>414</v>
      </c>
      <c r="B437" s="174" t="s">
        <v>4873</v>
      </c>
      <c r="C437" s="175"/>
      <c r="D437" s="175">
        <v>0</v>
      </c>
      <c r="E437" s="562">
        <f>+VLOOKUP(A437,'[3]Bilancino di verifica'!$B$425:$P$910,15,FALSE)</f>
        <v>0</v>
      </c>
      <c r="F437" s="562">
        <f t="shared" si="42"/>
        <v>0</v>
      </c>
      <c r="G437" s="563">
        <v>0</v>
      </c>
      <c r="H437" s="563">
        <f t="shared" si="41"/>
        <v>0</v>
      </c>
      <c r="I437" s="563">
        <v>0</v>
      </c>
      <c r="J437" s="562">
        <v>0</v>
      </c>
      <c r="K437" s="564"/>
      <c r="L437" s="564">
        <v>0</v>
      </c>
      <c r="M437" s="564">
        <v>0</v>
      </c>
      <c r="N437" s="177">
        <f t="shared" si="45"/>
        <v>0</v>
      </c>
      <c r="O437" s="178"/>
      <c r="P437" s="179"/>
      <c r="Q437" s="179"/>
      <c r="R437" s="179"/>
      <c r="T437" s="199"/>
      <c r="Y437" s="173"/>
      <c r="Z437" s="173"/>
    </row>
    <row r="438" spans="1:26" s="182" customFormat="1" x14ac:dyDescent="0.25">
      <c r="A438" s="132" t="s">
        <v>415</v>
      </c>
      <c r="B438" s="174" t="s">
        <v>4874</v>
      </c>
      <c r="C438" s="175"/>
      <c r="D438" s="175">
        <v>0</v>
      </c>
      <c r="E438" s="562">
        <f>+VLOOKUP(A438,'[3]Bilancino di verifica'!$B$425:$P$910,15,FALSE)</f>
        <v>0</v>
      </c>
      <c r="F438" s="562">
        <f t="shared" si="42"/>
        <v>0</v>
      </c>
      <c r="G438" s="563">
        <v>0</v>
      </c>
      <c r="H438" s="563">
        <f t="shared" si="41"/>
        <v>0</v>
      </c>
      <c r="I438" s="563">
        <v>0</v>
      </c>
      <c r="J438" s="562">
        <v>0</v>
      </c>
      <c r="K438" s="564"/>
      <c r="L438" s="564">
        <v>0</v>
      </c>
      <c r="M438" s="564">
        <v>0</v>
      </c>
      <c r="N438" s="177">
        <f t="shared" si="45"/>
        <v>0</v>
      </c>
      <c r="O438" s="178"/>
      <c r="P438" s="179"/>
      <c r="Q438" s="179"/>
      <c r="R438" s="179"/>
      <c r="T438" s="199"/>
      <c r="Z438" s="173"/>
    </row>
    <row r="439" spans="1:26" s="568" customFormat="1" x14ac:dyDescent="0.25">
      <c r="A439" s="185" t="s">
        <v>900</v>
      </c>
      <c r="B439" s="133" t="s">
        <v>901</v>
      </c>
      <c r="C439" s="186"/>
      <c r="D439" s="566">
        <f>SUBTOTAL(9,D435:D438)</f>
        <v>-1526.23</v>
      </c>
      <c r="E439" s="566">
        <f t="shared" ref="E439:M439" si="47">SUBTOTAL(9,E435:E438)</f>
        <v>-1526.53</v>
      </c>
      <c r="F439" s="620"/>
      <c r="G439" s="566">
        <f t="shared" si="47"/>
        <v>-1528.55</v>
      </c>
      <c r="H439" s="566">
        <f t="shared" si="41"/>
        <v>2.0199999999999818</v>
      </c>
      <c r="I439" s="566">
        <f t="shared" si="47"/>
        <v>-1527.54</v>
      </c>
      <c r="J439" s="539">
        <f t="shared" si="47"/>
        <v>-0.39</v>
      </c>
      <c r="K439" s="187">
        <f t="shared" si="47"/>
        <v>0</v>
      </c>
      <c r="L439" s="187">
        <f t="shared" si="47"/>
        <v>0</v>
      </c>
      <c r="M439" s="187">
        <f t="shared" si="47"/>
        <v>0</v>
      </c>
      <c r="N439" s="188">
        <f t="shared" si="45"/>
        <v>0</v>
      </c>
      <c r="O439" s="189"/>
      <c r="P439" s="190"/>
      <c r="Q439" s="190"/>
      <c r="R439" s="190"/>
      <c r="Z439" s="577"/>
    </row>
    <row r="440" spans="1:26" s="182" customFormat="1" x14ac:dyDescent="0.25">
      <c r="A440" s="217"/>
      <c r="C440" s="175"/>
      <c r="D440" s="175"/>
      <c r="E440" s="175"/>
      <c r="F440" s="562">
        <f t="shared" si="42"/>
        <v>0</v>
      </c>
      <c r="G440" s="175"/>
      <c r="H440" s="175">
        <f t="shared" si="41"/>
        <v>0</v>
      </c>
      <c r="I440" s="602"/>
      <c r="J440" s="548"/>
      <c r="K440" s="195"/>
      <c r="L440" s="195"/>
      <c r="M440" s="195"/>
      <c r="N440" s="195"/>
      <c r="O440" s="603"/>
      <c r="P440" s="584"/>
      <c r="Q440" s="584"/>
      <c r="R440" s="585"/>
      <c r="Z440" s="173"/>
    </row>
    <row r="441" spans="1:26" s="182" customFormat="1" x14ac:dyDescent="0.25">
      <c r="A441" s="217"/>
      <c r="C441" s="175"/>
      <c r="D441" s="175"/>
      <c r="E441" s="175"/>
      <c r="F441" s="562">
        <f t="shared" si="42"/>
        <v>0</v>
      </c>
      <c r="G441" s="175"/>
      <c r="H441" s="175">
        <f t="shared" si="41"/>
        <v>0</v>
      </c>
      <c r="I441" s="602"/>
      <c r="J441" s="548"/>
      <c r="K441" s="242"/>
      <c r="L441" s="242"/>
      <c r="M441" s="242"/>
      <c r="N441" s="242"/>
      <c r="O441" s="603"/>
      <c r="P441" s="584"/>
      <c r="Q441" s="584"/>
      <c r="R441" s="585"/>
      <c r="Z441" s="173"/>
    </row>
    <row r="442" spans="1:26" s="182" customFormat="1" x14ac:dyDescent="0.25">
      <c r="A442" s="246" t="s">
        <v>902</v>
      </c>
      <c r="B442" s="247" t="s">
        <v>903</v>
      </c>
      <c r="C442" s="248"/>
      <c r="D442" s="579">
        <f>SUBTOTAL(9,D431:D441)</f>
        <v>-1526.23</v>
      </c>
      <c r="E442" s="579">
        <f t="shared" ref="E442:M442" si="48">SUBTOTAL(9,E431:E441)</f>
        <v>-1526.53</v>
      </c>
      <c r="F442" s="562"/>
      <c r="G442" s="579">
        <f t="shared" si="48"/>
        <v>-1528.55</v>
      </c>
      <c r="H442" s="579">
        <f t="shared" si="41"/>
        <v>2.0199999999999818</v>
      </c>
      <c r="I442" s="579">
        <f t="shared" si="48"/>
        <v>-1527.54</v>
      </c>
      <c r="J442" s="542">
        <f t="shared" si="48"/>
        <v>-0.39</v>
      </c>
      <c r="K442" s="213">
        <f t="shared" si="48"/>
        <v>0</v>
      </c>
      <c r="L442" s="213">
        <f t="shared" si="48"/>
        <v>0</v>
      </c>
      <c r="M442" s="213">
        <f t="shared" si="48"/>
        <v>0</v>
      </c>
      <c r="N442" s="214">
        <f>+L442-M442</f>
        <v>0</v>
      </c>
      <c r="O442" s="580"/>
      <c r="P442" s="581"/>
      <c r="Q442" s="581"/>
      <c r="R442" s="610"/>
      <c r="Z442" s="173"/>
    </row>
    <row r="443" spans="1:26" s="182" customFormat="1" x14ac:dyDescent="0.25">
      <c r="A443" s="217"/>
      <c r="C443" s="175"/>
      <c r="D443" s="175"/>
      <c r="E443" s="175"/>
      <c r="F443" s="562">
        <f t="shared" si="42"/>
        <v>0</v>
      </c>
      <c r="G443" s="175"/>
      <c r="H443" s="175">
        <f t="shared" si="41"/>
        <v>0</v>
      </c>
      <c r="I443" s="602"/>
      <c r="J443" s="548"/>
      <c r="K443" s="251"/>
      <c r="L443" s="251"/>
      <c r="M443" s="251"/>
      <c r="N443" s="251"/>
      <c r="O443" s="614"/>
      <c r="P443" s="584"/>
      <c r="Q443" s="584"/>
      <c r="R443" s="585"/>
      <c r="Z443" s="173"/>
    </row>
    <row r="444" spans="1:26" s="182" customFormat="1" x14ac:dyDescent="0.25">
      <c r="A444" s="217"/>
      <c r="C444" s="175"/>
      <c r="D444" s="175"/>
      <c r="E444" s="175"/>
      <c r="F444" s="562">
        <f t="shared" si="42"/>
        <v>0</v>
      </c>
      <c r="G444" s="175"/>
      <c r="H444" s="175">
        <f t="shared" si="41"/>
        <v>0</v>
      </c>
      <c r="I444" s="602"/>
      <c r="J444" s="548"/>
      <c r="K444" s="195"/>
      <c r="L444" s="195"/>
      <c r="M444" s="195"/>
      <c r="N444" s="195"/>
      <c r="O444" s="583"/>
      <c r="P444" s="584"/>
      <c r="Q444" s="584"/>
      <c r="R444" s="585"/>
      <c r="Z444" s="173"/>
    </row>
    <row r="445" spans="1:26" s="182" customFormat="1" x14ac:dyDescent="0.25">
      <c r="A445" s="246"/>
      <c r="B445" s="247" t="s">
        <v>904</v>
      </c>
      <c r="C445" s="248"/>
      <c r="D445" s="579">
        <f>+D370+D427+D442+D430</f>
        <v>-13723078.719999988</v>
      </c>
      <c r="E445" s="579">
        <f>+E370+E427+E442+E430</f>
        <v>-13823252.05000001</v>
      </c>
      <c r="F445" s="562"/>
      <c r="G445" s="579">
        <f>+G370+G427+G442+G430</f>
        <v>-13090055.390000019</v>
      </c>
      <c r="H445" s="579">
        <f t="shared" si="41"/>
        <v>-733196.65999999084</v>
      </c>
      <c r="I445" s="579">
        <f>+I370+I427+I442+I430</f>
        <v>-2769717.6100000385</v>
      </c>
      <c r="J445" s="542">
        <f>+J370+J427+J442+J430</f>
        <v>-635377.6799999763</v>
      </c>
      <c r="K445" s="213">
        <f>+K370+K427+K442</f>
        <v>-3762141.6800000602</v>
      </c>
      <c r="L445" s="213">
        <f>+L370+L427+L442</f>
        <v>290601.74999996554</v>
      </c>
      <c r="M445" s="213">
        <f>+M370+M427+M442</f>
        <v>-1074743.3400000029</v>
      </c>
      <c r="N445" s="214">
        <f>+J445-K445</f>
        <v>3126764.0000000838</v>
      </c>
      <c r="O445" s="580">
        <f>+N445/K445</f>
        <v>-0.83111277191454247</v>
      </c>
      <c r="P445" s="581"/>
      <c r="Q445" s="581"/>
      <c r="R445" s="610"/>
      <c r="Z445" s="173"/>
    </row>
    <row r="446" spans="1:26" s="182" customFormat="1" x14ac:dyDescent="0.25">
      <c r="A446" s="217"/>
      <c r="C446" s="175"/>
      <c r="D446" s="175"/>
      <c r="E446" s="175"/>
      <c r="F446" s="562">
        <f t="shared" si="42"/>
        <v>0</v>
      </c>
      <c r="G446" s="175"/>
      <c r="H446" s="175">
        <f t="shared" si="41"/>
        <v>0</v>
      </c>
      <c r="I446" s="602"/>
      <c r="J446" s="548"/>
      <c r="K446" s="195"/>
      <c r="L446" s="195"/>
      <c r="M446" s="195"/>
      <c r="N446" s="195"/>
      <c r="O446" s="583"/>
      <c r="P446" s="584"/>
      <c r="Q446" s="584"/>
      <c r="R446" s="585"/>
      <c r="Z446" s="173"/>
    </row>
    <row r="447" spans="1:26" s="182" customFormat="1" x14ac:dyDescent="0.25">
      <c r="A447" s="142" t="s">
        <v>419</v>
      </c>
      <c r="B447" s="174" t="s">
        <v>4875</v>
      </c>
      <c r="C447" s="175"/>
      <c r="D447" s="175">
        <v>38053.26</v>
      </c>
      <c r="E447" s="562">
        <f>+VLOOKUP(A447,'[3]Bilancino di verifica'!$B$425:$P$910,15,FALSE)</f>
        <v>0</v>
      </c>
      <c r="F447" s="562">
        <f t="shared" si="42"/>
        <v>38053.26</v>
      </c>
      <c r="G447" s="563">
        <v>0</v>
      </c>
      <c r="H447" s="563">
        <f t="shared" si="41"/>
        <v>0</v>
      </c>
      <c r="I447" s="563">
        <v>0</v>
      </c>
      <c r="J447" s="562">
        <v>9411.51</v>
      </c>
      <c r="K447" s="564">
        <v>0</v>
      </c>
      <c r="L447" s="564">
        <v>0</v>
      </c>
      <c r="M447" s="564">
        <v>0</v>
      </c>
      <c r="N447" s="177">
        <f>+J447-K447</f>
        <v>9411.51</v>
      </c>
      <c r="O447" s="178"/>
      <c r="P447" s="179"/>
      <c r="Q447" s="179"/>
      <c r="R447" s="179"/>
      <c r="T447" s="199"/>
      <c r="Z447" s="173"/>
    </row>
    <row r="448" spans="1:26" s="182" customFormat="1" x14ac:dyDescent="0.25">
      <c r="A448" s="132" t="s">
        <v>416</v>
      </c>
      <c r="B448" s="174" t="s">
        <v>4876</v>
      </c>
      <c r="C448" s="175" t="s">
        <v>880</v>
      </c>
      <c r="D448" s="175">
        <v>0</v>
      </c>
      <c r="E448" s="562">
        <f>+VLOOKUP(A448,'[3]Bilancino di verifica'!$B$425:$P$910,15,FALSE)</f>
        <v>0</v>
      </c>
      <c r="F448" s="562">
        <f t="shared" si="42"/>
        <v>0</v>
      </c>
      <c r="G448" s="563">
        <v>0</v>
      </c>
      <c r="H448" s="563">
        <f t="shared" si="41"/>
        <v>0</v>
      </c>
      <c r="I448" s="563">
        <v>0</v>
      </c>
      <c r="J448" s="562">
        <v>0</v>
      </c>
      <c r="K448" s="564">
        <v>480614</v>
      </c>
      <c r="L448" s="564">
        <v>0</v>
      </c>
      <c r="M448" s="564">
        <v>0</v>
      </c>
      <c r="N448" s="177">
        <f t="shared" ref="N448:N453" si="49">+J448-K448</f>
        <v>-480614</v>
      </c>
      <c r="O448" s="178">
        <f t="shared" ref="O448:O453" si="50">+N448/K448</f>
        <v>-1</v>
      </c>
      <c r="P448" s="179"/>
      <c r="Q448" s="179"/>
      <c r="R448" s="179"/>
      <c r="T448" s="199"/>
      <c r="Z448" s="173"/>
    </row>
    <row r="449" spans="1:26" s="182" customFormat="1" x14ac:dyDescent="0.25">
      <c r="A449" s="132" t="s">
        <v>417</v>
      </c>
      <c r="B449" s="174" t="s">
        <v>4877</v>
      </c>
      <c r="C449" s="175" t="s">
        <v>880</v>
      </c>
      <c r="D449" s="175">
        <v>0</v>
      </c>
      <c r="E449" s="562">
        <f>+VLOOKUP(A449,'[3]Bilancino di verifica'!$B$425:$P$910,15,FALSE)</f>
        <v>0</v>
      </c>
      <c r="F449" s="562">
        <f t="shared" si="42"/>
        <v>0</v>
      </c>
      <c r="G449" s="563">
        <v>0</v>
      </c>
      <c r="H449" s="563">
        <f t="shared" si="41"/>
        <v>0</v>
      </c>
      <c r="I449" s="563">
        <v>0</v>
      </c>
      <c r="J449" s="562">
        <v>0</v>
      </c>
      <c r="K449" s="564">
        <v>176497</v>
      </c>
      <c r="L449" s="564">
        <v>56690</v>
      </c>
      <c r="M449" s="564">
        <v>65870</v>
      </c>
      <c r="N449" s="177">
        <f t="shared" si="49"/>
        <v>-176497</v>
      </c>
      <c r="O449" s="178">
        <f t="shared" si="50"/>
        <v>-1</v>
      </c>
      <c r="P449" s="179"/>
      <c r="Q449" s="179"/>
      <c r="R449" s="179"/>
      <c r="T449" s="199"/>
      <c r="Z449" s="173"/>
    </row>
    <row r="450" spans="1:26" s="182" customFormat="1" x14ac:dyDescent="0.25">
      <c r="A450" s="137" t="s">
        <v>418</v>
      </c>
      <c r="B450" s="174" t="s">
        <v>4878</v>
      </c>
      <c r="C450" s="175"/>
      <c r="D450" s="175">
        <v>0</v>
      </c>
      <c r="E450" s="562">
        <f>+VLOOKUP(A450,'[3]Bilancino di verifica'!$B$425:$P$910,15,FALSE)</f>
        <v>0</v>
      </c>
      <c r="F450" s="562">
        <f t="shared" si="42"/>
        <v>0</v>
      </c>
      <c r="G450" s="563">
        <v>0</v>
      </c>
      <c r="H450" s="563">
        <f t="shared" si="41"/>
        <v>0</v>
      </c>
      <c r="I450" s="563">
        <v>0</v>
      </c>
      <c r="J450" s="562">
        <v>4260.96</v>
      </c>
      <c r="K450" s="564">
        <v>0</v>
      </c>
      <c r="L450" s="564">
        <v>0</v>
      </c>
      <c r="M450" s="564">
        <v>0</v>
      </c>
      <c r="N450" s="177">
        <f t="shared" si="49"/>
        <v>4260.96</v>
      </c>
      <c r="O450" s="178"/>
      <c r="P450" s="179"/>
      <c r="Q450" s="179"/>
      <c r="R450" s="179"/>
      <c r="T450" s="199"/>
      <c r="Z450" s="173"/>
    </row>
    <row r="451" spans="1:26" s="182" customFormat="1" x14ac:dyDescent="0.25">
      <c r="A451" s="132" t="s">
        <v>420</v>
      </c>
      <c r="B451" s="174" t="s">
        <v>4879</v>
      </c>
      <c r="C451" s="175"/>
      <c r="D451" s="175">
        <v>0</v>
      </c>
      <c r="E451" s="562">
        <f>+VLOOKUP(A451,'[3]Bilancino di verifica'!$B$425:$P$910,15,FALSE)</f>
        <v>0</v>
      </c>
      <c r="F451" s="562">
        <f t="shared" si="42"/>
        <v>0</v>
      </c>
      <c r="G451" s="563">
        <v>0</v>
      </c>
      <c r="H451" s="563">
        <f t="shared" si="41"/>
        <v>0</v>
      </c>
      <c r="I451" s="563">
        <v>0</v>
      </c>
      <c r="J451" s="562">
        <v>0</v>
      </c>
      <c r="K451" s="564">
        <v>-87898</v>
      </c>
      <c r="L451" s="564">
        <v>0</v>
      </c>
      <c r="M451" s="564">
        <v>0</v>
      </c>
      <c r="N451" s="177">
        <f t="shared" si="49"/>
        <v>87898</v>
      </c>
      <c r="O451" s="178">
        <f t="shared" si="50"/>
        <v>-1</v>
      </c>
      <c r="P451" s="179"/>
      <c r="Q451" s="179"/>
      <c r="R451" s="179"/>
      <c r="S451" s="182">
        <f>669088+443354-195585</f>
        <v>916857</v>
      </c>
      <c r="T451" s="199"/>
      <c r="Z451" s="173"/>
    </row>
    <row r="452" spans="1:26" s="182" customFormat="1" x14ac:dyDescent="0.25">
      <c r="A452" s="132" t="s">
        <v>421</v>
      </c>
      <c r="B452" s="174" t="s">
        <v>4880</v>
      </c>
      <c r="C452" s="175"/>
      <c r="D452" s="175">
        <v>-36359.339999999997</v>
      </c>
      <c r="E452" s="562">
        <f>+VLOOKUP(A452,'[3]Bilancino di verifica'!$B$425:$P$910,15,FALSE)</f>
        <v>-36359.339999999997</v>
      </c>
      <c r="F452" s="562">
        <f t="shared" si="42"/>
        <v>0</v>
      </c>
      <c r="G452" s="563">
        <v>-36359.339999999997</v>
      </c>
      <c r="H452" s="563">
        <f t="shared" ref="H452:H458" si="51">+E452-G452</f>
        <v>0</v>
      </c>
      <c r="I452" s="563">
        <v>-36359.339999999997</v>
      </c>
      <c r="J452" s="562">
        <v>0</v>
      </c>
      <c r="K452" s="564">
        <v>-195585</v>
      </c>
      <c r="L452" s="564">
        <v>-23243.73</v>
      </c>
      <c r="M452" s="564">
        <v>38255.14</v>
      </c>
      <c r="N452" s="177">
        <f t="shared" si="49"/>
        <v>195585</v>
      </c>
      <c r="O452" s="178">
        <f t="shared" si="50"/>
        <v>-1</v>
      </c>
      <c r="P452" s="179"/>
      <c r="Q452" s="179"/>
      <c r="R452" s="179"/>
      <c r="T452" s="199"/>
      <c r="Z452" s="173"/>
    </row>
    <row r="453" spans="1:26" s="182" customFormat="1" x14ac:dyDescent="0.25">
      <c r="A453" s="132" t="s">
        <v>905</v>
      </c>
      <c r="B453" s="173" t="s">
        <v>906</v>
      </c>
      <c r="C453" s="175"/>
      <c r="D453" s="175">
        <v>0</v>
      </c>
      <c r="E453" s="562">
        <f>+VLOOKUP(A453,'[3]Bilancino di verifica'!$B$425:$P$910,15,FALSE)</f>
        <v>0</v>
      </c>
      <c r="F453" s="562">
        <f>D453-E453</f>
        <v>0</v>
      </c>
      <c r="G453" s="563">
        <v>0</v>
      </c>
      <c r="H453" s="563">
        <f t="shared" si="51"/>
        <v>0</v>
      </c>
      <c r="I453" s="563">
        <v>0</v>
      </c>
      <c r="J453" s="562">
        <v>0</v>
      </c>
      <c r="K453" s="564">
        <v>500000</v>
      </c>
      <c r="L453" s="589"/>
      <c r="M453" s="589"/>
      <c r="N453" s="177">
        <f t="shared" si="49"/>
        <v>-500000</v>
      </c>
      <c r="O453" s="178">
        <f t="shared" si="50"/>
        <v>-1</v>
      </c>
      <c r="P453" s="179"/>
      <c r="Q453" s="179"/>
      <c r="R453" s="179"/>
      <c r="T453" s="199"/>
      <c r="Z453" s="173"/>
    </row>
    <row r="454" spans="1:26" s="577" customFormat="1" x14ac:dyDescent="0.25">
      <c r="A454" s="185" t="s">
        <v>907</v>
      </c>
      <c r="B454" s="133" t="s">
        <v>908</v>
      </c>
      <c r="C454" s="186"/>
      <c r="D454" s="566">
        <f>SUBTOTAL(9,D447:D453)</f>
        <v>1693.9200000000055</v>
      </c>
      <c r="E454" s="566">
        <f>SUBTOTAL(9,E447:E453)</f>
        <v>-36359.339999999997</v>
      </c>
      <c r="F454" s="620">
        <f>D454-E454</f>
        <v>38053.26</v>
      </c>
      <c r="G454" s="566">
        <f>SUBTOTAL(9,G447:G453)</f>
        <v>-36359.339999999997</v>
      </c>
      <c r="H454" s="566">
        <f t="shared" si="51"/>
        <v>0</v>
      </c>
      <c r="I454" s="566">
        <f>SUBTOTAL(9,I447:I453)</f>
        <v>-36359.339999999997</v>
      </c>
      <c r="J454" s="539">
        <f>SUBTOTAL(9,J447:J453)</f>
        <v>13672.470000000001</v>
      </c>
      <c r="K454" s="187">
        <f>SUBTOTAL(9,K447:K453)</f>
        <v>873628</v>
      </c>
      <c r="L454" s="187">
        <f>SUBTOTAL(9,L447:L452)</f>
        <v>33446.270000000004</v>
      </c>
      <c r="M454" s="187">
        <f>SUBTOTAL(9,M447:M452)</f>
        <v>104125.14</v>
      </c>
      <c r="N454" s="188">
        <f>+L454-M454</f>
        <v>-70678.87</v>
      </c>
      <c r="O454" s="189">
        <f>+N454/K454</f>
        <v>-8.0902706872948205E-2</v>
      </c>
      <c r="P454" s="190"/>
      <c r="Q454" s="190"/>
      <c r="R454" s="190"/>
      <c r="Y454" s="568"/>
    </row>
    <row r="455" spans="1:26" x14ac:dyDescent="0.25">
      <c r="A455" s="217"/>
      <c r="B455" s="134"/>
      <c r="C455" s="175"/>
      <c r="D455" s="175"/>
      <c r="E455" s="175"/>
      <c r="F455" s="562">
        <f>D455-E455</f>
        <v>0</v>
      </c>
      <c r="G455" s="175"/>
      <c r="H455" s="175">
        <f t="shared" si="51"/>
        <v>0</v>
      </c>
      <c r="I455" s="602"/>
      <c r="J455" s="548"/>
      <c r="K455" s="195"/>
      <c r="L455" s="195"/>
      <c r="M455" s="195"/>
      <c r="N455" s="195"/>
      <c r="O455" s="196"/>
      <c r="P455" s="197"/>
      <c r="Q455" s="197"/>
      <c r="R455" s="197"/>
      <c r="Y455" s="182"/>
    </row>
    <row r="456" spans="1:26" x14ac:dyDescent="0.25">
      <c r="A456" s="217"/>
      <c r="B456" s="134"/>
      <c r="C456" s="175"/>
      <c r="D456" s="175"/>
      <c r="E456" s="175"/>
      <c r="F456" s="562">
        <f>D456-E456</f>
        <v>0</v>
      </c>
      <c r="G456" s="175"/>
      <c r="H456" s="175">
        <f t="shared" si="51"/>
        <v>0</v>
      </c>
      <c r="I456" s="602"/>
      <c r="J456" s="548"/>
      <c r="K456" s="195"/>
      <c r="L456" s="195"/>
      <c r="M456" s="195"/>
      <c r="N456" s="195"/>
      <c r="O456" s="196"/>
      <c r="P456" s="197"/>
      <c r="Q456" s="197"/>
      <c r="R456" s="197"/>
      <c r="Y456" s="182"/>
    </row>
    <row r="457" spans="1:26" x14ac:dyDescent="0.25">
      <c r="A457" s="217"/>
      <c r="B457" s="134"/>
      <c r="C457" s="175"/>
      <c r="D457" s="175"/>
      <c r="E457" s="175"/>
      <c r="F457" s="562">
        <f>D457-E457</f>
        <v>0</v>
      </c>
      <c r="G457" s="175"/>
      <c r="H457" s="175">
        <f t="shared" si="51"/>
        <v>0</v>
      </c>
      <c r="I457" s="602"/>
      <c r="J457" s="548"/>
      <c r="K457" s="242"/>
      <c r="L457" s="242"/>
      <c r="M457" s="242"/>
      <c r="N457" s="242"/>
      <c r="O457" s="257"/>
      <c r="P457" s="197"/>
      <c r="Q457" s="197"/>
      <c r="R457" s="197"/>
      <c r="Y457" s="182"/>
    </row>
    <row r="458" spans="1:26" x14ac:dyDescent="0.25">
      <c r="A458" s="246" t="s">
        <v>909</v>
      </c>
      <c r="B458" s="247" t="s">
        <v>910</v>
      </c>
      <c r="C458" s="248"/>
      <c r="D458" s="579">
        <f>D445+D454</f>
        <v>-13721384.799999988</v>
      </c>
      <c r="E458" s="579">
        <f>E445+E454</f>
        <v>-13859611.39000001</v>
      </c>
      <c r="F458" s="562"/>
      <c r="G458" s="579">
        <f>G445+G454</f>
        <v>-13126414.730000019</v>
      </c>
      <c r="H458" s="579">
        <f t="shared" si="51"/>
        <v>-733196.65999999084</v>
      </c>
      <c r="I458" s="579">
        <f>I445+I454</f>
        <v>-2806076.9500000384</v>
      </c>
      <c r="J458" s="542">
        <f>+J445+J454</f>
        <v>-621705.20999997633</v>
      </c>
      <c r="K458" s="213">
        <f>+K445+K454</f>
        <v>-2888513.6800000602</v>
      </c>
      <c r="L458" s="213">
        <f>+L445+L454</f>
        <v>324048.01999996556</v>
      </c>
      <c r="M458" s="213">
        <f>+M445+M454</f>
        <v>-970618.20000000286</v>
      </c>
      <c r="N458" s="214">
        <f>+J458-K458</f>
        <v>2266808.470000084</v>
      </c>
      <c r="O458" s="580">
        <f>+N458/K458</f>
        <v>-0.78476639584412033</v>
      </c>
      <c r="P458" s="581"/>
      <c r="Q458" s="581"/>
      <c r="R458" s="610"/>
      <c r="Y458" s="182"/>
    </row>
    <row r="459" spans="1:26" x14ac:dyDescent="0.25">
      <c r="A459" s="217"/>
      <c r="B459" s="134"/>
      <c r="L459" s="199"/>
      <c r="M459" s="199"/>
      <c r="N459" s="199"/>
      <c r="O459" s="258"/>
      <c r="P459" s="197"/>
      <c r="Q459" s="197"/>
      <c r="R459" s="197"/>
      <c r="Y459" s="182"/>
    </row>
    <row r="460" spans="1:26" x14ac:dyDescent="0.25">
      <c r="A460" s="217"/>
      <c r="B460" s="134"/>
      <c r="D460" s="218">
        <v>13721385.1</v>
      </c>
      <c r="J460" s="543">
        <v>-621705.21000000834</v>
      </c>
      <c r="K460" s="218">
        <v>-5.3085386753082275E-8</v>
      </c>
      <c r="L460" s="199"/>
      <c r="M460" s="199"/>
      <c r="N460" s="199"/>
      <c r="O460" s="258"/>
      <c r="P460" s="197"/>
      <c r="Q460" s="197"/>
      <c r="R460" s="197"/>
      <c r="Y460" s="182"/>
    </row>
    <row r="461" spans="1:26" x14ac:dyDescent="0.25">
      <c r="A461" s="259" t="s">
        <v>841</v>
      </c>
      <c r="B461" s="260" t="s">
        <v>4539</v>
      </c>
      <c r="D461" s="622">
        <f>D458+D460</f>
        <v>0.30000001192092896</v>
      </c>
      <c r="E461" s="622">
        <f>E458+E460</f>
        <v>-13859611.39000001</v>
      </c>
      <c r="F461" s="622"/>
      <c r="G461" s="622">
        <f>G458+G460</f>
        <v>-13126414.730000019</v>
      </c>
      <c r="H461" s="622"/>
      <c r="I461" s="622">
        <f>I458+I460</f>
        <v>-2806076.9500000384</v>
      </c>
      <c r="L461" s="260"/>
      <c r="M461" s="261"/>
      <c r="N461" s="261"/>
      <c r="O461" s="262"/>
      <c r="P461" s="263"/>
      <c r="Q461" s="263"/>
      <c r="R461" s="263"/>
      <c r="Y461" s="182"/>
    </row>
    <row r="462" spans="1:26" x14ac:dyDescent="0.25">
      <c r="A462" s="259" t="s">
        <v>842</v>
      </c>
      <c r="B462" s="260" t="s">
        <v>912</v>
      </c>
      <c r="I462" s="621">
        <f>I458-I461</f>
        <v>0</v>
      </c>
      <c r="J462" s="543" t="s">
        <v>4540</v>
      </c>
      <c r="L462" s="260"/>
      <c r="O462" s="264"/>
      <c r="Y462" s="182"/>
    </row>
    <row r="463" spans="1:26" x14ac:dyDescent="0.25">
      <c r="A463" s="265"/>
      <c r="B463" s="260"/>
      <c r="E463" s="218">
        <v>-2.4214386940002441E-8</v>
      </c>
      <c r="G463" s="218">
        <v>733196.65999996662</v>
      </c>
      <c r="I463" s="621">
        <v>-2071367.5300000366</v>
      </c>
      <c r="J463" s="543" t="s">
        <v>4541</v>
      </c>
      <c r="L463" s="260"/>
      <c r="O463" s="264"/>
      <c r="Y463" s="182"/>
    </row>
    <row r="464" spans="1:26" x14ac:dyDescent="0.25">
      <c r="A464" s="266" t="s">
        <v>849</v>
      </c>
      <c r="B464" s="968" t="s">
        <v>913</v>
      </c>
      <c r="C464" s="968"/>
      <c r="D464" s="968"/>
      <c r="E464" s="968"/>
      <c r="F464" s="968"/>
      <c r="G464" s="968"/>
      <c r="H464" s="968"/>
      <c r="I464" s="968"/>
      <c r="J464" s="968"/>
      <c r="K464" s="968"/>
      <c r="L464" s="968"/>
      <c r="M464" s="968"/>
      <c r="N464" s="968"/>
      <c r="O464" s="969"/>
      <c r="P464" s="536"/>
      <c r="Q464" s="536"/>
      <c r="R464" s="536"/>
      <c r="Y464" s="182"/>
    </row>
    <row r="465" spans="1:25" x14ac:dyDescent="0.25">
      <c r="A465" s="266" t="s">
        <v>850</v>
      </c>
      <c r="B465" s="968" t="s">
        <v>914</v>
      </c>
      <c r="C465" s="968"/>
      <c r="D465" s="968"/>
      <c r="E465" s="968"/>
      <c r="F465" s="968"/>
      <c r="G465" s="968"/>
      <c r="H465" s="968"/>
      <c r="I465" s="968"/>
      <c r="J465" s="968"/>
      <c r="K465" s="968"/>
      <c r="L465" s="968"/>
      <c r="M465" s="968"/>
      <c r="N465" s="968"/>
      <c r="O465" s="969"/>
      <c r="P465" s="536"/>
      <c r="Q465" s="536"/>
      <c r="R465" s="536"/>
      <c r="Y465" s="182"/>
    </row>
    <row r="466" spans="1:25" x14ac:dyDescent="0.25">
      <c r="A466" s="266" t="s">
        <v>851</v>
      </c>
      <c r="B466" s="968" t="s">
        <v>915</v>
      </c>
      <c r="C466" s="968"/>
      <c r="D466" s="968"/>
      <c r="E466" s="968"/>
      <c r="F466" s="968"/>
      <c r="G466" s="968"/>
      <c r="H466" s="968"/>
      <c r="I466" s="968"/>
      <c r="J466" s="968"/>
      <c r="K466" s="968"/>
      <c r="L466" s="968"/>
      <c r="M466" s="968"/>
      <c r="N466" s="968"/>
      <c r="O466" s="969"/>
      <c r="P466" s="536"/>
      <c r="Q466" s="536"/>
      <c r="R466" s="536"/>
      <c r="Y466" s="182"/>
    </row>
    <row r="467" spans="1:25" x14ac:dyDescent="0.25">
      <c r="A467" s="268" t="s">
        <v>858</v>
      </c>
      <c r="B467" s="968" t="s">
        <v>916</v>
      </c>
      <c r="C467" s="968"/>
      <c r="D467" s="968"/>
      <c r="E467" s="968"/>
      <c r="F467" s="968"/>
      <c r="G467" s="968"/>
      <c r="H467" s="968"/>
      <c r="I467" s="968"/>
      <c r="J467" s="968"/>
      <c r="K467" s="968"/>
      <c r="L467" s="968"/>
      <c r="M467" s="968"/>
      <c r="N467" s="968"/>
      <c r="O467" s="968"/>
      <c r="P467" s="536"/>
      <c r="Q467" s="536"/>
      <c r="R467" s="536"/>
      <c r="Y467" s="182"/>
    </row>
    <row r="468" spans="1:25" x14ac:dyDescent="0.25">
      <c r="A468" s="265"/>
      <c r="B468" s="260"/>
      <c r="L468" s="260"/>
      <c r="O468" s="264"/>
      <c r="Y468" s="182"/>
    </row>
    <row r="469" spans="1:25" x14ac:dyDescent="0.25">
      <c r="A469" s="265"/>
      <c r="B469" s="260"/>
      <c r="L469" s="260"/>
      <c r="O469" s="264"/>
      <c r="Y469" s="182"/>
    </row>
    <row r="470" spans="1:25" x14ac:dyDescent="0.25">
      <c r="A470" s="269"/>
      <c r="B470" s="260"/>
      <c r="L470" s="260"/>
      <c r="O470" s="264"/>
      <c r="Y470" s="182"/>
    </row>
    <row r="471" spans="1:25" x14ac:dyDescent="0.25">
      <c r="A471" s="269"/>
      <c r="B471" s="260"/>
      <c r="L471" s="260"/>
      <c r="O471" s="264"/>
      <c r="Y471" s="182"/>
    </row>
    <row r="472" spans="1:25" x14ac:dyDescent="0.25">
      <c r="A472" s="269"/>
      <c r="O472" s="264"/>
      <c r="Y472" s="182"/>
    </row>
    <row r="473" spans="1:25" x14ac:dyDescent="0.25">
      <c r="A473" s="205"/>
      <c r="B473" s="270"/>
      <c r="C473" s="271"/>
      <c r="D473" s="271"/>
      <c r="E473" s="271"/>
      <c r="F473" s="271"/>
      <c r="G473" s="271"/>
      <c r="H473" s="271"/>
      <c r="I473" s="623"/>
      <c r="J473" s="559"/>
      <c r="K473" s="271"/>
      <c r="L473" s="271"/>
      <c r="M473" s="272"/>
      <c r="N473" s="272"/>
      <c r="O473" s="273"/>
      <c r="Y473" s="182"/>
    </row>
    <row r="474" spans="1:25" x14ac:dyDescent="0.25">
      <c r="Y474" s="182"/>
    </row>
    <row r="475" spans="1:25" x14ac:dyDescent="0.25">
      <c r="Y475" s="182"/>
    </row>
    <row r="476" spans="1:25" x14ac:dyDescent="0.25">
      <c r="Y476" s="182"/>
    </row>
    <row r="477" spans="1:25" x14ac:dyDescent="0.25">
      <c r="Y477" s="182"/>
    </row>
    <row r="478" spans="1:25" x14ac:dyDescent="0.25">
      <c r="Y478" s="182"/>
    </row>
    <row r="479" spans="1:25" x14ac:dyDescent="0.25">
      <c r="Y479" s="182"/>
    </row>
    <row r="480" spans="1:25" x14ac:dyDescent="0.25">
      <c r="Y480" s="182"/>
    </row>
    <row r="481" spans="25:25" x14ac:dyDescent="0.25">
      <c r="Y481" s="182"/>
    </row>
    <row r="482" spans="25:25" x14ac:dyDescent="0.25">
      <c r="Y482" s="182"/>
    </row>
    <row r="483" spans="25:25" x14ac:dyDescent="0.25">
      <c r="Y483" s="182"/>
    </row>
    <row r="484" spans="25:25" x14ac:dyDescent="0.25">
      <c r="Y484" s="182"/>
    </row>
    <row r="485" spans="25:25" x14ac:dyDescent="0.25">
      <c r="Y485" s="182"/>
    </row>
    <row r="486" spans="25:25" x14ac:dyDescent="0.25">
      <c r="Y486" s="182"/>
    </row>
    <row r="487" spans="25:25" x14ac:dyDescent="0.25">
      <c r="Y487" s="182"/>
    </row>
    <row r="488" spans="25:25" x14ac:dyDescent="0.25">
      <c r="Y488" s="182"/>
    </row>
    <row r="489" spans="25:25" x14ac:dyDescent="0.25">
      <c r="Y489" s="182"/>
    </row>
    <row r="490" spans="25:25" x14ac:dyDescent="0.25">
      <c r="Y490" s="182"/>
    </row>
    <row r="491" spans="25:25" x14ac:dyDescent="0.25">
      <c r="Y491" s="182"/>
    </row>
    <row r="492" spans="25:25" x14ac:dyDescent="0.25">
      <c r="Y492" s="182"/>
    </row>
    <row r="493" spans="25:25" x14ac:dyDescent="0.25">
      <c r="Y493" s="182"/>
    </row>
    <row r="494" spans="25:25" x14ac:dyDescent="0.25">
      <c r="Y494" s="182"/>
    </row>
    <row r="495" spans="25:25" x14ac:dyDescent="0.25">
      <c r="Y495" s="182"/>
    </row>
    <row r="496" spans="25:25" x14ac:dyDescent="0.25">
      <c r="Y496" s="182"/>
    </row>
    <row r="497" spans="25:25" x14ac:dyDescent="0.25">
      <c r="Y497" s="182"/>
    </row>
    <row r="498" spans="25:25" x14ac:dyDescent="0.25">
      <c r="Y498" s="182"/>
    </row>
    <row r="499" spans="25:25" x14ac:dyDescent="0.25">
      <c r="Y499" s="182"/>
    </row>
    <row r="500" spans="25:25" x14ac:dyDescent="0.25">
      <c r="Y500" s="182"/>
    </row>
    <row r="501" spans="25:25" x14ac:dyDescent="0.25">
      <c r="Y501" s="182"/>
    </row>
    <row r="502" spans="25:25" x14ac:dyDescent="0.25">
      <c r="Y502" s="182"/>
    </row>
    <row r="503" spans="25:25" x14ac:dyDescent="0.25">
      <c r="Y503" s="182"/>
    </row>
    <row r="504" spans="25:25" x14ac:dyDescent="0.25">
      <c r="Y504" s="182"/>
    </row>
    <row r="505" spans="25:25" x14ac:dyDescent="0.25">
      <c r="Y505" s="182"/>
    </row>
    <row r="506" spans="25:25" x14ac:dyDescent="0.25">
      <c r="Y506" s="182"/>
    </row>
    <row r="507" spans="25:25" x14ac:dyDescent="0.25">
      <c r="Y507" s="182"/>
    </row>
    <row r="508" spans="25:25" x14ac:dyDescent="0.25">
      <c r="Y508" s="182"/>
    </row>
    <row r="509" spans="25:25" x14ac:dyDescent="0.25">
      <c r="Y509" s="182"/>
    </row>
    <row r="510" spans="25:25" x14ac:dyDescent="0.25">
      <c r="Y510" s="182"/>
    </row>
    <row r="511" spans="25:25" x14ac:dyDescent="0.25">
      <c r="Y511" s="182"/>
    </row>
    <row r="512" spans="25:25" x14ac:dyDescent="0.25">
      <c r="Y512" s="182"/>
    </row>
    <row r="513" spans="25:25" x14ac:dyDescent="0.25">
      <c r="Y513" s="182"/>
    </row>
    <row r="514" spans="25:25" x14ac:dyDescent="0.25">
      <c r="Y514" s="182"/>
    </row>
    <row r="515" spans="25:25" x14ac:dyDescent="0.25">
      <c r="Y515" s="182"/>
    </row>
    <row r="516" spans="25:25" x14ac:dyDescent="0.25">
      <c r="Y516" s="182"/>
    </row>
    <row r="517" spans="25:25" x14ac:dyDescent="0.25">
      <c r="Y517" s="182"/>
    </row>
    <row r="518" spans="25:25" x14ac:dyDescent="0.25">
      <c r="Y518" s="182"/>
    </row>
    <row r="519" spans="25:25" x14ac:dyDescent="0.25">
      <c r="Y519" s="182"/>
    </row>
    <row r="520" spans="25:25" x14ac:dyDescent="0.25">
      <c r="Y520" s="182"/>
    </row>
    <row r="521" spans="25:25" x14ac:dyDescent="0.25">
      <c r="Y521" s="182"/>
    </row>
    <row r="522" spans="25:25" x14ac:dyDescent="0.25">
      <c r="Y522" s="182"/>
    </row>
    <row r="523" spans="25:25" x14ac:dyDescent="0.25">
      <c r="Y523" s="182"/>
    </row>
    <row r="524" spans="25:25" x14ac:dyDescent="0.25">
      <c r="Y524" s="182"/>
    </row>
    <row r="525" spans="25:25" x14ac:dyDescent="0.25">
      <c r="Y525" s="182"/>
    </row>
    <row r="526" spans="25:25" x14ac:dyDescent="0.25">
      <c r="Y526" s="182"/>
    </row>
    <row r="527" spans="25:25" x14ac:dyDescent="0.25">
      <c r="Y527" s="182"/>
    </row>
    <row r="528" spans="25:25" x14ac:dyDescent="0.25">
      <c r="Y528" s="182"/>
    </row>
    <row r="529" spans="25:25" x14ac:dyDescent="0.25">
      <c r="Y529" s="182"/>
    </row>
    <row r="530" spans="25:25" x14ac:dyDescent="0.25">
      <c r="Y530" s="182"/>
    </row>
    <row r="531" spans="25:25" x14ac:dyDescent="0.25">
      <c r="Y531" s="182"/>
    </row>
    <row r="532" spans="25:25" x14ac:dyDescent="0.25">
      <c r="Y532" s="182"/>
    </row>
    <row r="533" spans="25:25" x14ac:dyDescent="0.25">
      <c r="Y533" s="182"/>
    </row>
    <row r="534" spans="25:25" x14ac:dyDescent="0.25">
      <c r="Y534" s="182"/>
    </row>
    <row r="535" spans="25:25" x14ac:dyDescent="0.25">
      <c r="Y535" s="182"/>
    </row>
    <row r="536" spans="25:25" x14ac:dyDescent="0.25">
      <c r="Y536" s="182"/>
    </row>
    <row r="537" spans="25:25" x14ac:dyDescent="0.25">
      <c r="Y537" s="182"/>
    </row>
    <row r="538" spans="25:25" x14ac:dyDescent="0.25">
      <c r="Y538" s="182"/>
    </row>
    <row r="539" spans="25:25" x14ac:dyDescent="0.25">
      <c r="Y539" s="182"/>
    </row>
    <row r="540" spans="25:25" x14ac:dyDescent="0.25">
      <c r="Y540" s="182"/>
    </row>
    <row r="541" spans="25:25" x14ac:dyDescent="0.25">
      <c r="Y541" s="182"/>
    </row>
    <row r="542" spans="25:25" x14ac:dyDescent="0.25">
      <c r="Y542" s="182"/>
    </row>
    <row r="543" spans="25:25" x14ac:dyDescent="0.25">
      <c r="Y543" s="182"/>
    </row>
    <row r="544" spans="25:25" x14ac:dyDescent="0.25">
      <c r="Y544" s="182"/>
    </row>
    <row r="545" spans="25:25" x14ac:dyDescent="0.25">
      <c r="Y545" s="182"/>
    </row>
    <row r="546" spans="25:25" x14ac:dyDescent="0.25">
      <c r="Y546" s="182"/>
    </row>
    <row r="547" spans="25:25" x14ac:dyDescent="0.25">
      <c r="Y547" s="182"/>
    </row>
    <row r="548" spans="25:25" x14ac:dyDescent="0.25">
      <c r="Y548" s="182"/>
    </row>
    <row r="549" spans="25:25" x14ac:dyDescent="0.25">
      <c r="Y549" s="182"/>
    </row>
    <row r="550" spans="25:25" x14ac:dyDescent="0.25">
      <c r="Y550" s="182"/>
    </row>
    <row r="551" spans="25:25" x14ac:dyDescent="0.25">
      <c r="Y551" s="182"/>
    </row>
    <row r="552" spans="25:25" x14ac:dyDescent="0.25">
      <c r="Y552" s="182"/>
    </row>
    <row r="553" spans="25:25" x14ac:dyDescent="0.25">
      <c r="Y553" s="182"/>
    </row>
    <row r="554" spans="25:25" x14ac:dyDescent="0.25">
      <c r="Y554" s="182"/>
    </row>
    <row r="555" spans="25:25" x14ac:dyDescent="0.25">
      <c r="Y555" s="182"/>
    </row>
    <row r="556" spans="25:25" x14ac:dyDescent="0.25">
      <c r="Y556" s="182"/>
    </row>
    <row r="557" spans="25:25" x14ac:dyDescent="0.25">
      <c r="Y557" s="182"/>
    </row>
    <row r="558" spans="25:25" x14ac:dyDescent="0.25">
      <c r="Y558" s="182"/>
    </row>
    <row r="559" spans="25:25" x14ac:dyDescent="0.25">
      <c r="Y559" s="182"/>
    </row>
    <row r="560" spans="25:25" x14ac:dyDescent="0.25">
      <c r="Y560" s="182"/>
    </row>
    <row r="561" spans="25:25" x14ac:dyDescent="0.25">
      <c r="Y561" s="182"/>
    </row>
    <row r="562" spans="25:25" x14ac:dyDescent="0.25">
      <c r="Y562" s="182"/>
    </row>
    <row r="563" spans="25:25" x14ac:dyDescent="0.25">
      <c r="Y563" s="182"/>
    </row>
    <row r="564" spans="25:25" x14ac:dyDescent="0.25">
      <c r="Y564" s="182"/>
    </row>
    <row r="569" spans="25:25" x14ac:dyDescent="0.25">
      <c r="Y569" s="182"/>
    </row>
    <row r="570" spans="25:25" x14ac:dyDescent="0.25">
      <c r="Y570" s="182"/>
    </row>
    <row r="571" spans="25:25" x14ac:dyDescent="0.25">
      <c r="Y571" s="182"/>
    </row>
    <row r="572" spans="25:25" x14ac:dyDescent="0.25">
      <c r="Y572" s="182"/>
    </row>
    <row r="573" spans="25:25" x14ac:dyDescent="0.25">
      <c r="Y573" s="182"/>
    </row>
    <row r="574" spans="25:25" x14ac:dyDescent="0.25">
      <c r="Y574" s="182"/>
    </row>
    <row r="575" spans="25:25" x14ac:dyDescent="0.25">
      <c r="Y575" s="182"/>
    </row>
    <row r="576" spans="25:25" x14ac:dyDescent="0.25">
      <c r="Y576" s="182"/>
    </row>
    <row r="577" spans="25:25" x14ac:dyDescent="0.25">
      <c r="Y577" s="182"/>
    </row>
    <row r="578" spans="25:25" x14ac:dyDescent="0.25">
      <c r="Y578" s="182"/>
    </row>
    <row r="579" spans="25:25" x14ac:dyDescent="0.25">
      <c r="Y579" s="182"/>
    </row>
    <row r="580" spans="25:25" x14ac:dyDescent="0.25">
      <c r="Y580" s="182"/>
    </row>
    <row r="581" spans="25:25" x14ac:dyDescent="0.25">
      <c r="Y581" s="182"/>
    </row>
    <row r="582" spans="25:25" x14ac:dyDescent="0.25">
      <c r="Y582" s="182"/>
    </row>
    <row r="583" spans="25:25" x14ac:dyDescent="0.25">
      <c r="Y583" s="182"/>
    </row>
    <row r="584" spans="25:25" x14ac:dyDescent="0.25">
      <c r="Y584" s="182"/>
    </row>
    <row r="585" spans="25:25" x14ac:dyDescent="0.25">
      <c r="Y585" s="182"/>
    </row>
    <row r="586" spans="25:25" x14ac:dyDescent="0.25">
      <c r="Y586" s="182"/>
    </row>
    <row r="587" spans="25:25" x14ac:dyDescent="0.25">
      <c r="Y587" s="182"/>
    </row>
    <row r="588" spans="25:25" x14ac:dyDescent="0.25">
      <c r="Y588" s="182"/>
    </row>
    <row r="589" spans="25:25" x14ac:dyDescent="0.25">
      <c r="Y589" s="182"/>
    </row>
    <row r="590" spans="25:25" x14ac:dyDescent="0.25">
      <c r="Y590" s="182"/>
    </row>
    <row r="591" spans="25:25" x14ac:dyDescent="0.25">
      <c r="Y591" s="182"/>
    </row>
    <row r="592" spans="25:25" x14ac:dyDescent="0.25">
      <c r="Y592" s="182"/>
    </row>
    <row r="593" spans="25:25" x14ac:dyDescent="0.25">
      <c r="Y593" s="182"/>
    </row>
    <row r="594" spans="25:25" x14ac:dyDescent="0.25">
      <c r="Y594" s="182"/>
    </row>
    <row r="595" spans="25:25" x14ac:dyDescent="0.25">
      <c r="Y595" s="182"/>
    </row>
    <row r="596" spans="25:25" x14ac:dyDescent="0.25">
      <c r="Y596" s="182"/>
    </row>
    <row r="597" spans="25:25" x14ac:dyDescent="0.25">
      <c r="Y597" s="182"/>
    </row>
    <row r="598" spans="25:25" x14ac:dyDescent="0.25">
      <c r="Y598" s="182"/>
    </row>
    <row r="599" spans="25:25" x14ac:dyDescent="0.25">
      <c r="Y599" s="182"/>
    </row>
    <row r="600" spans="25:25" x14ac:dyDescent="0.25">
      <c r="Y600" s="182"/>
    </row>
    <row r="601" spans="25:25" x14ac:dyDescent="0.25">
      <c r="Y601" s="182"/>
    </row>
    <row r="602" spans="25:25" x14ac:dyDescent="0.25">
      <c r="Y602" s="182"/>
    </row>
    <row r="603" spans="25:25" x14ac:dyDescent="0.25">
      <c r="Y603" s="182"/>
    </row>
    <row r="604" spans="25:25" x14ac:dyDescent="0.25">
      <c r="Y604" s="182"/>
    </row>
    <row r="605" spans="25:25" x14ac:dyDescent="0.25">
      <c r="Y605" s="182"/>
    </row>
    <row r="606" spans="25:25" x14ac:dyDescent="0.25">
      <c r="Y606" s="182"/>
    </row>
    <row r="607" spans="25:25" x14ac:dyDescent="0.25">
      <c r="Y607" s="182"/>
    </row>
    <row r="608" spans="25:25" x14ac:dyDescent="0.25">
      <c r="Y608" s="182"/>
    </row>
    <row r="609" spans="25:25" x14ac:dyDescent="0.25">
      <c r="Y609" s="182"/>
    </row>
    <row r="610" spans="25:25" x14ac:dyDescent="0.25">
      <c r="Y610" s="182"/>
    </row>
    <row r="611" spans="25:25" x14ac:dyDescent="0.25">
      <c r="Y611" s="182"/>
    </row>
  </sheetData>
  <mergeCells count="4">
    <mergeCell ref="B464:O464"/>
    <mergeCell ref="B465:O465"/>
    <mergeCell ref="B466:O466"/>
    <mergeCell ref="B467:O46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32131-8EA5-4C22-864B-558EAD954B38}">
  <dimension ref="A1:P16"/>
  <sheetViews>
    <sheetView topLeftCell="D1" workbookViewId="0">
      <selection activeCell="N15" sqref="N15:N16"/>
    </sheetView>
  </sheetViews>
  <sheetFormatPr defaultColWidth="9.109375" defaultRowHeight="14.4" x14ac:dyDescent="0.3"/>
  <cols>
    <col min="1" max="1" width="9.109375" style="754"/>
    <col min="2" max="2" width="9" style="754" customWidth="1"/>
    <col min="3" max="3" width="9.109375" style="754"/>
    <col min="4" max="4" width="13.6640625" style="754" bestFit="1" customWidth="1"/>
    <col min="5" max="5" width="11.44140625" style="754" bestFit="1" customWidth="1"/>
    <col min="6" max="6" width="9.109375" style="754"/>
    <col min="7" max="7" width="10.44140625" style="754" bestFit="1" customWidth="1"/>
    <col min="8" max="8" width="9.109375" style="754"/>
    <col min="9" max="9" width="13.44140625" style="754" bestFit="1" customWidth="1"/>
    <col min="10" max="10" width="11.6640625" style="754" bestFit="1" customWidth="1"/>
    <col min="11" max="11" width="12.6640625" style="754" bestFit="1" customWidth="1"/>
    <col min="12" max="13" width="25.109375" style="754" bestFit="1" customWidth="1"/>
    <col min="14" max="14" width="11.6640625" style="754" bestFit="1" customWidth="1"/>
    <col min="15" max="15" width="12.88671875" style="754" bestFit="1" customWidth="1"/>
    <col min="16" max="16384" width="9.109375" style="754"/>
  </cols>
  <sheetData>
    <row r="1" spans="1:16" x14ac:dyDescent="0.3">
      <c r="A1" s="970" t="s">
        <v>5535</v>
      </c>
      <c r="B1" s="970"/>
      <c r="C1" s="970"/>
    </row>
    <row r="2" spans="1:16" x14ac:dyDescent="0.3">
      <c r="A2" s="755" t="s">
        <v>1642</v>
      </c>
      <c r="B2" s="755" t="s">
        <v>1641</v>
      </c>
      <c r="C2" s="755" t="s">
        <v>3986</v>
      </c>
      <c r="D2" s="755" t="s">
        <v>1640</v>
      </c>
      <c r="E2" s="755" t="s">
        <v>1639</v>
      </c>
      <c r="F2" s="755" t="s">
        <v>1638</v>
      </c>
      <c r="G2" s="755" t="s">
        <v>3987</v>
      </c>
      <c r="H2" s="755" t="s">
        <v>5536</v>
      </c>
      <c r="I2" s="755" t="s">
        <v>5330</v>
      </c>
      <c r="J2" s="755" t="s">
        <v>5331</v>
      </c>
      <c r="K2" s="755" t="s">
        <v>5332</v>
      </c>
      <c r="L2" s="755" t="s">
        <v>5334</v>
      </c>
      <c r="M2" s="755" t="s">
        <v>5335</v>
      </c>
      <c r="N2" s="688" t="s">
        <v>4075</v>
      </c>
      <c r="O2" s="755" t="s">
        <v>4076</v>
      </c>
      <c r="P2" s="689"/>
    </row>
    <row r="3" spans="1:16" x14ac:dyDescent="0.3">
      <c r="A3" s="689" t="s">
        <v>934</v>
      </c>
      <c r="B3" s="689" t="s">
        <v>5537</v>
      </c>
      <c r="C3" s="689" t="s">
        <v>5538</v>
      </c>
      <c r="D3" s="689" t="s">
        <v>5539</v>
      </c>
      <c r="E3" s="696">
        <v>35796</v>
      </c>
      <c r="F3" s="689" t="s">
        <v>5540</v>
      </c>
      <c r="G3" s="696">
        <v>35796</v>
      </c>
      <c r="H3" s="697">
        <v>0</v>
      </c>
      <c r="I3" s="697">
        <v>13557858.92</v>
      </c>
      <c r="J3" s="697">
        <v>0</v>
      </c>
      <c r="K3" s="697">
        <v>13557858.92</v>
      </c>
      <c r="L3" s="697">
        <v>0</v>
      </c>
      <c r="M3" s="697">
        <v>13557858.92</v>
      </c>
      <c r="N3" s="697">
        <v>0</v>
      </c>
      <c r="O3" s="697">
        <v>5.83</v>
      </c>
      <c r="P3" s="689"/>
    </row>
    <row r="4" spans="1:16" x14ac:dyDescent="0.3">
      <c r="A4" s="689" t="s">
        <v>934</v>
      </c>
      <c r="B4" s="689" t="s">
        <v>5537</v>
      </c>
      <c r="C4" s="689" t="s">
        <v>5538</v>
      </c>
      <c r="D4" s="689" t="s">
        <v>5541</v>
      </c>
      <c r="E4" s="696">
        <v>38713</v>
      </c>
      <c r="F4" s="689" t="s">
        <v>5542</v>
      </c>
      <c r="G4" s="696">
        <v>38353</v>
      </c>
      <c r="H4" s="697">
        <v>0</v>
      </c>
      <c r="I4" s="697">
        <v>5483000</v>
      </c>
      <c r="J4" s="697">
        <v>2193.1999999999998</v>
      </c>
      <c r="K4" s="697">
        <v>5161147.9000000004</v>
      </c>
      <c r="L4" s="697">
        <v>319658.90000000002</v>
      </c>
      <c r="M4" s="697">
        <v>5480806.7999999998</v>
      </c>
      <c r="N4" s="697">
        <v>319658.90000000002</v>
      </c>
      <c r="O4" s="697">
        <v>5.83</v>
      </c>
      <c r="P4" s="689"/>
    </row>
    <row r="5" spans="1:16" x14ac:dyDescent="0.3">
      <c r="A5" s="689" t="s">
        <v>934</v>
      </c>
      <c r="B5" s="689" t="s">
        <v>5537</v>
      </c>
      <c r="C5" s="689" t="s">
        <v>5538</v>
      </c>
      <c r="D5" s="689" t="s">
        <v>5543</v>
      </c>
      <c r="E5" s="696">
        <v>39644</v>
      </c>
      <c r="F5" s="689" t="s">
        <v>5544</v>
      </c>
      <c r="G5" s="696">
        <v>39448</v>
      </c>
      <c r="H5" s="697">
        <v>6.6666999999999996</v>
      </c>
      <c r="I5" s="697">
        <v>14357996.699999999</v>
      </c>
      <c r="J5" s="697">
        <v>2871570.6</v>
      </c>
      <c r="K5" s="697">
        <v>10529221.529999999</v>
      </c>
      <c r="L5" s="697">
        <v>957204.57</v>
      </c>
      <c r="M5" s="697">
        <v>11486426.1</v>
      </c>
      <c r="N5" s="697">
        <v>957204.57</v>
      </c>
      <c r="O5" s="697">
        <v>6.6666999999999996</v>
      </c>
      <c r="P5" s="689"/>
    </row>
    <row r="7" spans="1:16" x14ac:dyDescent="0.3">
      <c r="N7" s="756"/>
    </row>
    <row r="8" spans="1:16" x14ac:dyDescent="0.3">
      <c r="A8" s="970" t="s">
        <v>5545</v>
      </c>
      <c r="B8" s="970"/>
      <c r="C8" s="970"/>
    </row>
    <row r="9" spans="1:16" x14ac:dyDescent="0.3">
      <c r="A9" s="755" t="s">
        <v>1642</v>
      </c>
      <c r="B9" s="755" t="s">
        <v>1641</v>
      </c>
      <c r="C9" s="755" t="s">
        <v>3986</v>
      </c>
      <c r="D9" s="755" t="s">
        <v>1640</v>
      </c>
      <c r="E9" s="755" t="s">
        <v>1639</v>
      </c>
      <c r="F9" s="755" t="s">
        <v>1638</v>
      </c>
      <c r="G9" s="755" t="s">
        <v>3987</v>
      </c>
      <c r="H9" s="755" t="s">
        <v>5536</v>
      </c>
      <c r="I9" s="755" t="s">
        <v>5330</v>
      </c>
      <c r="J9" s="755" t="s">
        <v>5331</v>
      </c>
      <c r="K9" s="755" t="s">
        <v>5332</v>
      </c>
      <c r="L9" s="755" t="s">
        <v>5334</v>
      </c>
      <c r="M9" s="755" t="s">
        <v>5335</v>
      </c>
      <c r="N9" s="688" t="s">
        <v>4075</v>
      </c>
      <c r="O9" s="755" t="s">
        <v>4076</v>
      </c>
    </row>
    <row r="10" spans="1:16" x14ac:dyDescent="0.3">
      <c r="A10" s="689" t="s">
        <v>934</v>
      </c>
      <c r="B10" s="689" t="s">
        <v>5537</v>
      </c>
      <c r="C10" s="689" t="s">
        <v>5538</v>
      </c>
      <c r="D10" s="689" t="s">
        <v>5539</v>
      </c>
      <c r="E10" s="696">
        <v>35796</v>
      </c>
      <c r="F10" s="689" t="s">
        <v>5540</v>
      </c>
      <c r="G10" s="696">
        <v>35796</v>
      </c>
      <c r="H10" s="697">
        <v>0</v>
      </c>
      <c r="I10" s="697">
        <v>13557858.92</v>
      </c>
      <c r="J10" s="697">
        <v>0</v>
      </c>
      <c r="K10" s="697">
        <v>13557858.92</v>
      </c>
      <c r="L10" s="697">
        <v>0</v>
      </c>
      <c r="M10" s="697">
        <v>13557858.92</v>
      </c>
      <c r="N10" s="697">
        <v>0</v>
      </c>
      <c r="O10" s="697">
        <v>1.46</v>
      </c>
    </row>
    <row r="11" spans="1:16" x14ac:dyDescent="0.3">
      <c r="A11" s="689" t="s">
        <v>934</v>
      </c>
      <c r="B11" s="689" t="s">
        <v>5537</v>
      </c>
      <c r="C11" s="689" t="s">
        <v>5538</v>
      </c>
      <c r="D11" s="689" t="s">
        <v>5541</v>
      </c>
      <c r="E11" s="696">
        <v>38713</v>
      </c>
      <c r="F11" s="689" t="s">
        <v>5542</v>
      </c>
      <c r="G11" s="696">
        <v>38353</v>
      </c>
      <c r="H11" s="697">
        <v>0</v>
      </c>
      <c r="I11" s="697">
        <v>5483000</v>
      </c>
      <c r="J11" s="697">
        <v>0</v>
      </c>
      <c r="K11" s="697">
        <v>5480806.7999999998</v>
      </c>
      <c r="L11" s="697">
        <v>2193.1999999999998</v>
      </c>
      <c r="M11" s="697">
        <v>5483000</v>
      </c>
      <c r="N11" s="697">
        <v>2193.1999999999998</v>
      </c>
      <c r="O11" s="697">
        <v>1.46</v>
      </c>
    </row>
    <row r="12" spans="1:16" x14ac:dyDescent="0.3">
      <c r="A12" s="689" t="s">
        <v>934</v>
      </c>
      <c r="B12" s="689" t="s">
        <v>5537</v>
      </c>
      <c r="C12" s="689" t="s">
        <v>5538</v>
      </c>
      <c r="D12" s="689" t="s">
        <v>5543</v>
      </c>
      <c r="E12" s="696">
        <v>39644</v>
      </c>
      <c r="F12" s="689" t="s">
        <v>5544</v>
      </c>
      <c r="G12" s="696">
        <v>39448</v>
      </c>
      <c r="H12" s="697">
        <v>1.6667000000000001</v>
      </c>
      <c r="I12" s="697">
        <v>14357996.699999999</v>
      </c>
      <c r="J12" s="697">
        <v>2632265.87</v>
      </c>
      <c r="K12" s="697">
        <v>11486426.1</v>
      </c>
      <c r="L12" s="697">
        <v>239778.54</v>
      </c>
      <c r="M12" s="697">
        <v>11725730.83</v>
      </c>
      <c r="N12" s="697">
        <v>239304.73</v>
      </c>
      <c r="O12" s="697">
        <v>1.6667000000000001</v>
      </c>
    </row>
    <row r="13" spans="1:16" ht="15" thickBot="1" x14ac:dyDescent="0.35"/>
    <row r="14" spans="1:16" x14ac:dyDescent="0.3">
      <c r="D14" s="757" t="s">
        <v>5546</v>
      </c>
      <c r="E14" s="758"/>
      <c r="F14" s="758"/>
      <c r="G14" s="758"/>
      <c r="H14" s="758"/>
      <c r="I14" s="758"/>
      <c r="J14" s="758"/>
      <c r="K14" s="758"/>
      <c r="L14" s="758"/>
      <c r="M14" s="758"/>
      <c r="N14" s="759">
        <f>N3+N10</f>
        <v>0</v>
      </c>
    </row>
    <row r="15" spans="1:16" x14ac:dyDescent="0.3">
      <c r="D15" s="760" t="s">
        <v>5547</v>
      </c>
      <c r="N15" s="761">
        <f>N4+N11</f>
        <v>321852.10000000003</v>
      </c>
    </row>
    <row r="16" spans="1:16" ht="15" thickBot="1" x14ac:dyDescent="0.35">
      <c r="D16" s="762" t="s">
        <v>5548</v>
      </c>
      <c r="E16" s="763"/>
      <c r="F16" s="763"/>
      <c r="G16" s="763"/>
      <c r="H16" s="763"/>
      <c r="I16" s="763"/>
      <c r="J16" s="763"/>
      <c r="K16" s="763"/>
      <c r="L16" s="763"/>
      <c r="M16" s="763"/>
      <c r="N16" s="764">
        <f>N5+N12</f>
        <v>1196509.3</v>
      </c>
    </row>
  </sheetData>
  <mergeCells count="2">
    <mergeCell ref="A1:C1"/>
    <mergeCell ref="A8:C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H81"/>
  <sheetViews>
    <sheetView workbookViewId="0">
      <selection activeCell="E44" sqref="E44"/>
    </sheetView>
  </sheetViews>
  <sheetFormatPr defaultRowHeight="13.2" x14ac:dyDescent="0.25"/>
  <cols>
    <col min="1" max="1" width="40.88671875" customWidth="1"/>
    <col min="2" max="2" width="10.44140625" customWidth="1"/>
    <col min="3" max="3" width="27.109375" customWidth="1"/>
    <col min="5" max="5" width="13.88671875" customWidth="1"/>
    <col min="6" max="6" width="12.6640625" customWidth="1"/>
    <col min="257" max="257" width="24.6640625" customWidth="1"/>
    <col min="258" max="258" width="10.44140625" customWidth="1"/>
    <col min="259" max="259" width="27.109375" customWidth="1"/>
    <col min="261" max="261" width="13.88671875" customWidth="1"/>
    <col min="262" max="262" width="12.6640625" customWidth="1"/>
    <col min="513" max="513" width="24.6640625" customWidth="1"/>
    <col min="514" max="514" width="10.44140625" customWidth="1"/>
    <col min="515" max="515" width="27.109375" customWidth="1"/>
    <col min="517" max="517" width="13.88671875" customWidth="1"/>
    <col min="518" max="518" width="12.6640625" customWidth="1"/>
    <col min="769" max="769" width="24.6640625" customWidth="1"/>
    <col min="770" max="770" width="10.44140625" customWidth="1"/>
    <col min="771" max="771" width="27.109375" customWidth="1"/>
    <col min="773" max="773" width="13.88671875" customWidth="1"/>
    <col min="774" max="774" width="12.6640625" customWidth="1"/>
    <col min="1025" max="1025" width="24.6640625" customWidth="1"/>
    <col min="1026" max="1026" width="10.44140625" customWidth="1"/>
    <col min="1027" max="1027" width="27.109375" customWidth="1"/>
    <col min="1029" max="1029" width="13.88671875" customWidth="1"/>
    <col min="1030" max="1030" width="12.6640625" customWidth="1"/>
    <col min="1281" max="1281" width="24.6640625" customWidth="1"/>
    <col min="1282" max="1282" width="10.44140625" customWidth="1"/>
    <col min="1283" max="1283" width="27.109375" customWidth="1"/>
    <col min="1285" max="1285" width="13.88671875" customWidth="1"/>
    <col min="1286" max="1286" width="12.6640625" customWidth="1"/>
    <col min="1537" max="1537" width="24.6640625" customWidth="1"/>
    <col min="1538" max="1538" width="10.44140625" customWidth="1"/>
    <col min="1539" max="1539" width="27.109375" customWidth="1"/>
    <col min="1541" max="1541" width="13.88671875" customWidth="1"/>
    <col min="1542" max="1542" width="12.6640625" customWidth="1"/>
    <col min="1793" max="1793" width="24.6640625" customWidth="1"/>
    <col min="1794" max="1794" width="10.44140625" customWidth="1"/>
    <col min="1795" max="1795" width="27.109375" customWidth="1"/>
    <col min="1797" max="1797" width="13.88671875" customWidth="1"/>
    <col min="1798" max="1798" width="12.6640625" customWidth="1"/>
    <col min="2049" max="2049" width="24.6640625" customWidth="1"/>
    <col min="2050" max="2050" width="10.44140625" customWidth="1"/>
    <col min="2051" max="2051" width="27.109375" customWidth="1"/>
    <col min="2053" max="2053" width="13.88671875" customWidth="1"/>
    <col min="2054" max="2054" width="12.6640625" customWidth="1"/>
    <col min="2305" max="2305" width="24.6640625" customWidth="1"/>
    <col min="2306" max="2306" width="10.44140625" customWidth="1"/>
    <col min="2307" max="2307" width="27.109375" customWidth="1"/>
    <col min="2309" max="2309" width="13.88671875" customWidth="1"/>
    <col min="2310" max="2310" width="12.6640625" customWidth="1"/>
    <col min="2561" max="2561" width="24.6640625" customWidth="1"/>
    <col min="2562" max="2562" width="10.44140625" customWidth="1"/>
    <col min="2563" max="2563" width="27.109375" customWidth="1"/>
    <col min="2565" max="2565" width="13.88671875" customWidth="1"/>
    <col min="2566" max="2566" width="12.6640625" customWidth="1"/>
    <col min="2817" max="2817" width="24.6640625" customWidth="1"/>
    <col min="2818" max="2818" width="10.44140625" customWidth="1"/>
    <col min="2819" max="2819" width="27.109375" customWidth="1"/>
    <col min="2821" max="2821" width="13.88671875" customWidth="1"/>
    <col min="2822" max="2822" width="12.6640625" customWidth="1"/>
    <col min="3073" max="3073" width="24.6640625" customWidth="1"/>
    <col min="3074" max="3074" width="10.44140625" customWidth="1"/>
    <col min="3075" max="3075" width="27.109375" customWidth="1"/>
    <col min="3077" max="3077" width="13.88671875" customWidth="1"/>
    <col min="3078" max="3078" width="12.6640625" customWidth="1"/>
    <col min="3329" max="3329" width="24.6640625" customWidth="1"/>
    <col min="3330" max="3330" width="10.44140625" customWidth="1"/>
    <col min="3331" max="3331" width="27.109375" customWidth="1"/>
    <col min="3333" max="3333" width="13.88671875" customWidth="1"/>
    <col min="3334" max="3334" width="12.6640625" customWidth="1"/>
    <col min="3585" max="3585" width="24.6640625" customWidth="1"/>
    <col min="3586" max="3586" width="10.44140625" customWidth="1"/>
    <col min="3587" max="3587" width="27.109375" customWidth="1"/>
    <col min="3589" max="3589" width="13.88671875" customWidth="1"/>
    <col min="3590" max="3590" width="12.6640625" customWidth="1"/>
    <col min="3841" max="3841" width="24.6640625" customWidth="1"/>
    <col min="3842" max="3842" width="10.44140625" customWidth="1"/>
    <col min="3843" max="3843" width="27.109375" customWidth="1"/>
    <col min="3845" max="3845" width="13.88671875" customWidth="1"/>
    <col min="3846" max="3846" width="12.6640625" customWidth="1"/>
    <col min="4097" max="4097" width="24.6640625" customWidth="1"/>
    <col min="4098" max="4098" width="10.44140625" customWidth="1"/>
    <col min="4099" max="4099" width="27.109375" customWidth="1"/>
    <col min="4101" max="4101" width="13.88671875" customWidth="1"/>
    <col min="4102" max="4102" width="12.6640625" customWidth="1"/>
    <col min="4353" max="4353" width="24.6640625" customWidth="1"/>
    <col min="4354" max="4354" width="10.44140625" customWidth="1"/>
    <col min="4355" max="4355" width="27.109375" customWidth="1"/>
    <col min="4357" max="4357" width="13.88671875" customWidth="1"/>
    <col min="4358" max="4358" width="12.6640625" customWidth="1"/>
    <col min="4609" max="4609" width="24.6640625" customWidth="1"/>
    <col min="4610" max="4610" width="10.44140625" customWidth="1"/>
    <col min="4611" max="4611" width="27.109375" customWidth="1"/>
    <col min="4613" max="4613" width="13.88671875" customWidth="1"/>
    <col min="4614" max="4614" width="12.6640625" customWidth="1"/>
    <col min="4865" max="4865" width="24.6640625" customWidth="1"/>
    <col min="4866" max="4866" width="10.44140625" customWidth="1"/>
    <col min="4867" max="4867" width="27.109375" customWidth="1"/>
    <col min="4869" max="4869" width="13.88671875" customWidth="1"/>
    <col min="4870" max="4870" width="12.6640625" customWidth="1"/>
    <col min="5121" max="5121" width="24.6640625" customWidth="1"/>
    <col min="5122" max="5122" width="10.44140625" customWidth="1"/>
    <col min="5123" max="5123" width="27.109375" customWidth="1"/>
    <col min="5125" max="5125" width="13.88671875" customWidth="1"/>
    <col min="5126" max="5126" width="12.6640625" customWidth="1"/>
    <col min="5377" max="5377" width="24.6640625" customWidth="1"/>
    <col min="5378" max="5378" width="10.44140625" customWidth="1"/>
    <col min="5379" max="5379" width="27.109375" customWidth="1"/>
    <col min="5381" max="5381" width="13.88671875" customWidth="1"/>
    <col min="5382" max="5382" width="12.6640625" customWidth="1"/>
    <col min="5633" max="5633" width="24.6640625" customWidth="1"/>
    <col min="5634" max="5634" width="10.44140625" customWidth="1"/>
    <col min="5635" max="5635" width="27.109375" customWidth="1"/>
    <col min="5637" max="5637" width="13.88671875" customWidth="1"/>
    <col min="5638" max="5638" width="12.6640625" customWidth="1"/>
    <col min="5889" max="5889" width="24.6640625" customWidth="1"/>
    <col min="5890" max="5890" width="10.44140625" customWidth="1"/>
    <col min="5891" max="5891" width="27.109375" customWidth="1"/>
    <col min="5893" max="5893" width="13.88671875" customWidth="1"/>
    <col min="5894" max="5894" width="12.6640625" customWidth="1"/>
    <col min="6145" max="6145" width="24.6640625" customWidth="1"/>
    <col min="6146" max="6146" width="10.44140625" customWidth="1"/>
    <col min="6147" max="6147" width="27.109375" customWidth="1"/>
    <col min="6149" max="6149" width="13.88671875" customWidth="1"/>
    <col min="6150" max="6150" width="12.6640625" customWidth="1"/>
    <col min="6401" max="6401" width="24.6640625" customWidth="1"/>
    <col min="6402" max="6402" width="10.44140625" customWidth="1"/>
    <col min="6403" max="6403" width="27.109375" customWidth="1"/>
    <col min="6405" max="6405" width="13.88671875" customWidth="1"/>
    <col min="6406" max="6406" width="12.6640625" customWidth="1"/>
    <col min="6657" max="6657" width="24.6640625" customWidth="1"/>
    <col min="6658" max="6658" width="10.44140625" customWidth="1"/>
    <col min="6659" max="6659" width="27.109375" customWidth="1"/>
    <col min="6661" max="6661" width="13.88671875" customWidth="1"/>
    <col min="6662" max="6662" width="12.6640625" customWidth="1"/>
    <col min="6913" max="6913" width="24.6640625" customWidth="1"/>
    <col min="6914" max="6914" width="10.44140625" customWidth="1"/>
    <col min="6915" max="6915" width="27.109375" customWidth="1"/>
    <col min="6917" max="6917" width="13.88671875" customWidth="1"/>
    <col min="6918" max="6918" width="12.6640625" customWidth="1"/>
    <col min="7169" max="7169" width="24.6640625" customWidth="1"/>
    <col min="7170" max="7170" width="10.44140625" customWidth="1"/>
    <col min="7171" max="7171" width="27.109375" customWidth="1"/>
    <col min="7173" max="7173" width="13.88671875" customWidth="1"/>
    <col min="7174" max="7174" width="12.6640625" customWidth="1"/>
    <col min="7425" max="7425" width="24.6640625" customWidth="1"/>
    <col min="7426" max="7426" width="10.44140625" customWidth="1"/>
    <col min="7427" max="7427" width="27.109375" customWidth="1"/>
    <col min="7429" max="7429" width="13.88671875" customWidth="1"/>
    <col min="7430" max="7430" width="12.6640625" customWidth="1"/>
    <col min="7681" max="7681" width="24.6640625" customWidth="1"/>
    <col min="7682" max="7682" width="10.44140625" customWidth="1"/>
    <col min="7683" max="7683" width="27.109375" customWidth="1"/>
    <col min="7685" max="7685" width="13.88671875" customWidth="1"/>
    <col min="7686" max="7686" width="12.6640625" customWidth="1"/>
    <col min="7937" max="7937" width="24.6640625" customWidth="1"/>
    <col min="7938" max="7938" width="10.44140625" customWidth="1"/>
    <col min="7939" max="7939" width="27.109375" customWidth="1"/>
    <col min="7941" max="7941" width="13.88671875" customWidth="1"/>
    <col min="7942" max="7942" width="12.6640625" customWidth="1"/>
    <col min="8193" max="8193" width="24.6640625" customWidth="1"/>
    <col min="8194" max="8194" width="10.44140625" customWidth="1"/>
    <col min="8195" max="8195" width="27.109375" customWidth="1"/>
    <col min="8197" max="8197" width="13.88671875" customWidth="1"/>
    <col min="8198" max="8198" width="12.6640625" customWidth="1"/>
    <col min="8449" max="8449" width="24.6640625" customWidth="1"/>
    <col min="8450" max="8450" width="10.44140625" customWidth="1"/>
    <col min="8451" max="8451" width="27.109375" customWidth="1"/>
    <col min="8453" max="8453" width="13.88671875" customWidth="1"/>
    <col min="8454" max="8454" width="12.6640625" customWidth="1"/>
    <col min="8705" max="8705" width="24.6640625" customWidth="1"/>
    <col min="8706" max="8706" width="10.44140625" customWidth="1"/>
    <col min="8707" max="8707" width="27.109375" customWidth="1"/>
    <col min="8709" max="8709" width="13.88671875" customWidth="1"/>
    <col min="8710" max="8710" width="12.6640625" customWidth="1"/>
    <col min="8961" max="8961" width="24.6640625" customWidth="1"/>
    <col min="8962" max="8962" width="10.44140625" customWidth="1"/>
    <col min="8963" max="8963" width="27.109375" customWidth="1"/>
    <col min="8965" max="8965" width="13.88671875" customWidth="1"/>
    <col min="8966" max="8966" width="12.6640625" customWidth="1"/>
    <col min="9217" max="9217" width="24.6640625" customWidth="1"/>
    <col min="9218" max="9218" width="10.44140625" customWidth="1"/>
    <col min="9219" max="9219" width="27.109375" customWidth="1"/>
    <col min="9221" max="9221" width="13.88671875" customWidth="1"/>
    <col min="9222" max="9222" width="12.6640625" customWidth="1"/>
    <col min="9473" max="9473" width="24.6640625" customWidth="1"/>
    <col min="9474" max="9474" width="10.44140625" customWidth="1"/>
    <col min="9475" max="9475" width="27.109375" customWidth="1"/>
    <col min="9477" max="9477" width="13.88671875" customWidth="1"/>
    <col min="9478" max="9478" width="12.6640625" customWidth="1"/>
    <col min="9729" max="9729" width="24.6640625" customWidth="1"/>
    <col min="9730" max="9730" width="10.44140625" customWidth="1"/>
    <col min="9731" max="9731" width="27.109375" customWidth="1"/>
    <col min="9733" max="9733" width="13.88671875" customWidth="1"/>
    <col min="9734" max="9734" width="12.6640625" customWidth="1"/>
    <col min="9985" max="9985" width="24.6640625" customWidth="1"/>
    <col min="9986" max="9986" width="10.44140625" customWidth="1"/>
    <col min="9987" max="9987" width="27.109375" customWidth="1"/>
    <col min="9989" max="9989" width="13.88671875" customWidth="1"/>
    <col min="9990" max="9990" width="12.6640625" customWidth="1"/>
    <col min="10241" max="10241" width="24.6640625" customWidth="1"/>
    <col min="10242" max="10242" width="10.44140625" customWidth="1"/>
    <col min="10243" max="10243" width="27.109375" customWidth="1"/>
    <col min="10245" max="10245" width="13.88671875" customWidth="1"/>
    <col min="10246" max="10246" width="12.6640625" customWidth="1"/>
    <col min="10497" max="10497" width="24.6640625" customWidth="1"/>
    <col min="10498" max="10498" width="10.44140625" customWidth="1"/>
    <col min="10499" max="10499" width="27.109375" customWidth="1"/>
    <col min="10501" max="10501" width="13.88671875" customWidth="1"/>
    <col min="10502" max="10502" width="12.6640625" customWidth="1"/>
    <col min="10753" max="10753" width="24.6640625" customWidth="1"/>
    <col min="10754" max="10754" width="10.44140625" customWidth="1"/>
    <col min="10755" max="10755" width="27.109375" customWidth="1"/>
    <col min="10757" max="10757" width="13.88671875" customWidth="1"/>
    <col min="10758" max="10758" width="12.6640625" customWidth="1"/>
    <col min="11009" max="11009" width="24.6640625" customWidth="1"/>
    <col min="11010" max="11010" width="10.44140625" customWidth="1"/>
    <col min="11011" max="11011" width="27.109375" customWidth="1"/>
    <col min="11013" max="11013" width="13.88671875" customWidth="1"/>
    <col min="11014" max="11014" width="12.6640625" customWidth="1"/>
    <col min="11265" max="11265" width="24.6640625" customWidth="1"/>
    <col min="11266" max="11266" width="10.44140625" customWidth="1"/>
    <col min="11267" max="11267" width="27.109375" customWidth="1"/>
    <col min="11269" max="11269" width="13.88671875" customWidth="1"/>
    <col min="11270" max="11270" width="12.6640625" customWidth="1"/>
    <col min="11521" max="11521" width="24.6640625" customWidth="1"/>
    <col min="11522" max="11522" width="10.44140625" customWidth="1"/>
    <col min="11523" max="11523" width="27.109375" customWidth="1"/>
    <col min="11525" max="11525" width="13.88671875" customWidth="1"/>
    <col min="11526" max="11526" width="12.6640625" customWidth="1"/>
    <col min="11777" max="11777" width="24.6640625" customWidth="1"/>
    <col min="11778" max="11778" width="10.44140625" customWidth="1"/>
    <col min="11779" max="11779" width="27.109375" customWidth="1"/>
    <col min="11781" max="11781" width="13.88671875" customWidth="1"/>
    <col min="11782" max="11782" width="12.6640625" customWidth="1"/>
    <col min="12033" max="12033" width="24.6640625" customWidth="1"/>
    <col min="12034" max="12034" width="10.44140625" customWidth="1"/>
    <col min="12035" max="12035" width="27.109375" customWidth="1"/>
    <col min="12037" max="12037" width="13.88671875" customWidth="1"/>
    <col min="12038" max="12038" width="12.6640625" customWidth="1"/>
    <col min="12289" max="12289" width="24.6640625" customWidth="1"/>
    <col min="12290" max="12290" width="10.44140625" customWidth="1"/>
    <col min="12291" max="12291" width="27.109375" customWidth="1"/>
    <col min="12293" max="12293" width="13.88671875" customWidth="1"/>
    <col min="12294" max="12294" width="12.6640625" customWidth="1"/>
    <col min="12545" max="12545" width="24.6640625" customWidth="1"/>
    <col min="12546" max="12546" width="10.44140625" customWidth="1"/>
    <col min="12547" max="12547" width="27.109375" customWidth="1"/>
    <col min="12549" max="12549" width="13.88671875" customWidth="1"/>
    <col min="12550" max="12550" width="12.6640625" customWidth="1"/>
    <col min="12801" max="12801" width="24.6640625" customWidth="1"/>
    <col min="12802" max="12802" width="10.44140625" customWidth="1"/>
    <col min="12803" max="12803" width="27.109375" customWidth="1"/>
    <col min="12805" max="12805" width="13.88671875" customWidth="1"/>
    <col min="12806" max="12806" width="12.6640625" customWidth="1"/>
    <col min="13057" max="13057" width="24.6640625" customWidth="1"/>
    <col min="13058" max="13058" width="10.44140625" customWidth="1"/>
    <col min="13059" max="13059" width="27.109375" customWidth="1"/>
    <col min="13061" max="13061" width="13.88671875" customWidth="1"/>
    <col min="13062" max="13062" width="12.6640625" customWidth="1"/>
    <col min="13313" max="13313" width="24.6640625" customWidth="1"/>
    <col min="13314" max="13314" width="10.44140625" customWidth="1"/>
    <col min="13315" max="13315" width="27.109375" customWidth="1"/>
    <col min="13317" max="13317" width="13.88671875" customWidth="1"/>
    <col min="13318" max="13318" width="12.6640625" customWidth="1"/>
    <col min="13569" max="13569" width="24.6640625" customWidth="1"/>
    <col min="13570" max="13570" width="10.44140625" customWidth="1"/>
    <col min="13571" max="13571" width="27.109375" customWidth="1"/>
    <col min="13573" max="13573" width="13.88671875" customWidth="1"/>
    <col min="13574" max="13574" width="12.6640625" customWidth="1"/>
    <col min="13825" max="13825" width="24.6640625" customWidth="1"/>
    <col min="13826" max="13826" width="10.44140625" customWidth="1"/>
    <col min="13827" max="13827" width="27.109375" customWidth="1"/>
    <col min="13829" max="13829" width="13.88671875" customWidth="1"/>
    <col min="13830" max="13830" width="12.6640625" customWidth="1"/>
    <col min="14081" max="14081" width="24.6640625" customWidth="1"/>
    <col min="14082" max="14082" width="10.44140625" customWidth="1"/>
    <col min="14083" max="14083" width="27.109375" customWidth="1"/>
    <col min="14085" max="14085" width="13.88671875" customWidth="1"/>
    <col min="14086" max="14086" width="12.6640625" customWidth="1"/>
    <col min="14337" max="14337" width="24.6640625" customWidth="1"/>
    <col min="14338" max="14338" width="10.44140625" customWidth="1"/>
    <col min="14339" max="14339" width="27.109375" customWidth="1"/>
    <col min="14341" max="14341" width="13.88671875" customWidth="1"/>
    <col min="14342" max="14342" width="12.6640625" customWidth="1"/>
    <col min="14593" max="14593" width="24.6640625" customWidth="1"/>
    <col min="14594" max="14594" width="10.44140625" customWidth="1"/>
    <col min="14595" max="14595" width="27.109375" customWidth="1"/>
    <col min="14597" max="14597" width="13.88671875" customWidth="1"/>
    <col min="14598" max="14598" width="12.6640625" customWidth="1"/>
    <col min="14849" max="14849" width="24.6640625" customWidth="1"/>
    <col min="14850" max="14850" width="10.44140625" customWidth="1"/>
    <col min="14851" max="14851" width="27.109375" customWidth="1"/>
    <col min="14853" max="14853" width="13.88671875" customWidth="1"/>
    <col min="14854" max="14854" width="12.6640625" customWidth="1"/>
    <col min="15105" max="15105" width="24.6640625" customWidth="1"/>
    <col min="15106" max="15106" width="10.44140625" customWidth="1"/>
    <col min="15107" max="15107" width="27.109375" customWidth="1"/>
    <col min="15109" max="15109" width="13.88671875" customWidth="1"/>
    <col min="15110" max="15110" width="12.6640625" customWidth="1"/>
    <col min="15361" max="15361" width="24.6640625" customWidth="1"/>
    <col min="15362" max="15362" width="10.44140625" customWidth="1"/>
    <col min="15363" max="15363" width="27.109375" customWidth="1"/>
    <col min="15365" max="15365" width="13.88671875" customWidth="1"/>
    <col min="15366" max="15366" width="12.6640625" customWidth="1"/>
    <col min="15617" max="15617" width="24.6640625" customWidth="1"/>
    <col min="15618" max="15618" width="10.44140625" customWidth="1"/>
    <col min="15619" max="15619" width="27.109375" customWidth="1"/>
    <col min="15621" max="15621" width="13.88671875" customWidth="1"/>
    <col min="15622" max="15622" width="12.6640625" customWidth="1"/>
    <col min="15873" max="15873" width="24.6640625" customWidth="1"/>
    <col min="15874" max="15874" width="10.44140625" customWidth="1"/>
    <col min="15875" max="15875" width="27.109375" customWidth="1"/>
    <col min="15877" max="15877" width="13.88671875" customWidth="1"/>
    <col min="15878" max="15878" width="12.6640625" customWidth="1"/>
    <col min="16129" max="16129" width="24.6640625" customWidth="1"/>
    <col min="16130" max="16130" width="10.44140625" customWidth="1"/>
    <col min="16131" max="16131" width="27.109375" customWidth="1"/>
    <col min="16133" max="16133" width="13.88671875" customWidth="1"/>
    <col min="16134" max="16134" width="12.6640625" customWidth="1"/>
  </cols>
  <sheetData>
    <row r="1" spans="1:8" ht="33" customHeight="1" x14ac:dyDescent="0.3">
      <c r="A1" s="4" t="s">
        <v>5567</v>
      </c>
      <c r="B1" s="4"/>
      <c r="C1" s="4"/>
      <c r="D1" s="4"/>
      <c r="E1" s="4"/>
      <c r="F1" s="76"/>
      <c r="G1" s="5"/>
      <c r="H1" s="6"/>
    </row>
    <row r="2" spans="1:8" ht="24" customHeight="1" x14ac:dyDescent="0.25">
      <c r="F2" s="7"/>
    </row>
    <row r="4" spans="1:8" x14ac:dyDescent="0.25">
      <c r="A4" s="7" t="s">
        <v>5568</v>
      </c>
      <c r="B4" s="8" t="s">
        <v>0</v>
      </c>
      <c r="C4" s="3">
        <v>220000</v>
      </c>
      <c r="E4" s="3"/>
    </row>
    <row r="5" spans="1:8" x14ac:dyDescent="0.25">
      <c r="C5" s="3"/>
      <c r="E5" s="3"/>
    </row>
    <row r="6" spans="1:8" x14ac:dyDescent="0.25">
      <c r="A6" s="9" t="s">
        <v>5569</v>
      </c>
      <c r="B6" s="8" t="s">
        <v>1</v>
      </c>
      <c r="C6" s="3">
        <v>-5000</v>
      </c>
      <c r="E6" s="3"/>
    </row>
    <row r="7" spans="1:8" x14ac:dyDescent="0.25">
      <c r="A7" s="8"/>
      <c r="C7" s="3"/>
      <c r="E7" s="3"/>
    </row>
    <row r="8" spans="1:8" x14ac:dyDescent="0.25">
      <c r="A8" s="8"/>
      <c r="B8" s="8"/>
      <c r="C8" s="3"/>
      <c r="E8" s="3"/>
    </row>
    <row r="9" spans="1:8" x14ac:dyDescent="0.25">
      <c r="C9" s="3"/>
      <c r="E9" s="3"/>
    </row>
    <row r="10" spans="1:8" x14ac:dyDescent="0.25">
      <c r="A10" s="9" t="s">
        <v>5570</v>
      </c>
      <c r="B10" s="8" t="s">
        <v>0</v>
      </c>
      <c r="C10" s="3">
        <v>10000</v>
      </c>
      <c r="E10" s="3"/>
    </row>
    <row r="11" spans="1:8" x14ac:dyDescent="0.25">
      <c r="A11" s="8"/>
      <c r="B11" s="8"/>
      <c r="C11" s="10"/>
      <c r="E11" s="3"/>
    </row>
    <row r="12" spans="1:8" x14ac:dyDescent="0.25">
      <c r="C12" s="3"/>
      <c r="E12" s="3"/>
    </row>
    <row r="13" spans="1:8" ht="19.5" customHeight="1" x14ac:dyDescent="0.25">
      <c r="A13" s="11" t="s">
        <v>5571</v>
      </c>
      <c r="B13" s="12"/>
      <c r="C13" s="13">
        <f>+C4+C6+C10</f>
        <v>225000</v>
      </c>
      <c r="E13" s="13"/>
    </row>
    <row r="14" spans="1:8" ht="9" customHeight="1" thickBot="1" x14ac:dyDescent="0.3">
      <c r="C14" s="14"/>
      <c r="E14" s="3"/>
    </row>
    <row r="15" spans="1:8" ht="18" customHeight="1" x14ac:dyDescent="0.25">
      <c r="C15" s="3"/>
      <c r="E15" s="3"/>
    </row>
    <row r="16" spans="1:8" x14ac:dyDescent="0.25">
      <c r="C16" s="3"/>
    </row>
    <row r="17" spans="1:8" ht="19.5" customHeight="1" x14ac:dyDescent="0.3">
      <c r="A17" s="4"/>
      <c r="B17" s="4"/>
      <c r="C17" s="15"/>
      <c r="D17" s="4"/>
      <c r="E17" s="16"/>
    </row>
    <row r="18" spans="1:8" ht="22.5" customHeight="1" x14ac:dyDescent="0.3">
      <c r="A18" s="4"/>
      <c r="B18" s="4"/>
      <c r="C18" s="15"/>
      <c r="D18" s="17"/>
      <c r="E18" s="15"/>
      <c r="F18" s="17"/>
    </row>
    <row r="19" spans="1:8" ht="12.75" customHeight="1" x14ac:dyDescent="0.3">
      <c r="A19" s="4"/>
      <c r="B19" s="4"/>
      <c r="C19" s="15"/>
    </row>
    <row r="20" spans="1:8" ht="22.5" customHeight="1" x14ac:dyDescent="0.3">
      <c r="A20" s="4"/>
      <c r="B20" s="4"/>
      <c r="C20" s="15"/>
      <c r="E20" s="3"/>
    </row>
    <row r="21" spans="1:8" ht="22.5" customHeight="1" x14ac:dyDescent="0.3">
      <c r="A21" s="4"/>
      <c r="B21" s="4"/>
      <c r="C21" s="15"/>
    </row>
    <row r="22" spans="1:8" x14ac:dyDescent="0.25">
      <c r="A22" s="330"/>
      <c r="B22" s="819"/>
      <c r="C22" s="820"/>
      <c r="D22" s="330"/>
      <c r="E22" s="821"/>
      <c r="F22" s="330"/>
      <c r="G22" s="330"/>
      <c r="H22" s="330"/>
    </row>
    <row r="23" spans="1:8" x14ac:dyDescent="0.25">
      <c r="A23" s="330"/>
      <c r="B23" s="819"/>
      <c r="C23" s="820"/>
      <c r="D23" s="330"/>
      <c r="E23" s="821"/>
      <c r="F23" s="330"/>
      <c r="G23" s="330"/>
      <c r="H23" s="330"/>
    </row>
    <row r="24" spans="1:8" x14ac:dyDescent="0.25">
      <c r="A24" s="330"/>
      <c r="B24" s="819"/>
      <c r="C24" s="820"/>
      <c r="D24" s="330"/>
      <c r="E24" s="821"/>
      <c r="F24" s="330"/>
      <c r="G24" s="330"/>
      <c r="H24" s="330"/>
    </row>
    <row r="25" spans="1:8" x14ac:dyDescent="0.25">
      <c r="A25" s="330"/>
      <c r="B25" s="330"/>
      <c r="C25" s="820"/>
      <c r="D25" s="330"/>
      <c r="E25" s="821"/>
      <c r="F25" s="330"/>
      <c r="G25" s="330"/>
      <c r="H25" s="330"/>
    </row>
    <row r="26" spans="1:8" x14ac:dyDescent="0.25">
      <c r="A26" s="330"/>
      <c r="B26" s="819"/>
      <c r="C26" s="820"/>
      <c r="D26" s="330"/>
      <c r="E26" s="821"/>
      <c r="F26" s="330"/>
      <c r="G26" s="330"/>
      <c r="H26" s="330"/>
    </row>
    <row r="27" spans="1:8" x14ac:dyDescent="0.25">
      <c r="A27" s="330"/>
      <c r="B27" s="330"/>
      <c r="C27" s="330"/>
      <c r="D27" s="330"/>
      <c r="E27" s="821"/>
      <c r="F27" s="330"/>
      <c r="G27" s="330"/>
      <c r="H27" s="330"/>
    </row>
    <row r="28" spans="1:8" x14ac:dyDescent="0.25">
      <c r="A28" s="330"/>
      <c r="B28" s="819"/>
      <c r="C28" s="820"/>
      <c r="D28" s="330"/>
      <c r="E28" s="821"/>
      <c r="F28" s="330"/>
      <c r="G28" s="330"/>
      <c r="H28" s="330"/>
    </row>
    <row r="29" spans="1:8" x14ac:dyDescent="0.25">
      <c r="A29" s="330"/>
      <c r="B29" s="819"/>
      <c r="C29" s="820"/>
      <c r="D29" s="330"/>
      <c r="E29" s="821"/>
      <c r="F29" s="330"/>
      <c r="G29" s="330"/>
      <c r="H29" s="330"/>
    </row>
    <row r="30" spans="1:8" x14ac:dyDescent="0.25">
      <c r="A30" s="330"/>
      <c r="B30" s="819"/>
      <c r="C30" s="820"/>
      <c r="D30" s="330"/>
      <c r="E30" s="821"/>
      <c r="F30" s="330"/>
      <c r="G30" s="330"/>
      <c r="H30" s="330"/>
    </row>
    <row r="31" spans="1:8" x14ac:dyDescent="0.25">
      <c r="A31" s="473"/>
      <c r="B31" s="330"/>
      <c r="C31" s="820"/>
      <c r="D31" s="330"/>
      <c r="E31" s="821"/>
      <c r="F31" s="330"/>
      <c r="G31" s="330"/>
      <c r="H31" s="330"/>
    </row>
    <row r="32" spans="1:8" x14ac:dyDescent="0.25">
      <c r="A32" s="330"/>
      <c r="B32" s="819"/>
      <c r="C32" s="820"/>
      <c r="D32" s="330"/>
      <c r="E32" s="821"/>
      <c r="F32" s="330"/>
      <c r="G32" s="330"/>
      <c r="H32" s="330"/>
    </row>
    <row r="33" spans="1:8" x14ac:dyDescent="0.25">
      <c r="A33" s="330"/>
      <c r="B33" s="819"/>
      <c r="C33" s="820"/>
      <c r="D33" s="330"/>
      <c r="E33" s="821"/>
      <c r="F33" s="330"/>
      <c r="G33" s="330"/>
      <c r="H33" s="330"/>
    </row>
    <row r="34" spans="1:8" x14ac:dyDescent="0.25">
      <c r="A34" s="473"/>
      <c r="B34" s="330"/>
      <c r="C34" s="820"/>
      <c r="D34" s="330"/>
      <c r="E34" s="821"/>
      <c r="F34" s="330"/>
      <c r="G34" s="330"/>
      <c r="H34" s="330"/>
    </row>
    <row r="35" spans="1:8" x14ac:dyDescent="0.25">
      <c r="A35" s="330"/>
      <c r="B35" s="819"/>
      <c r="C35" s="822"/>
      <c r="D35" s="330"/>
      <c r="E35" s="821"/>
      <c r="F35" s="330"/>
      <c r="G35" s="330"/>
      <c r="H35" s="330"/>
    </row>
    <row r="36" spans="1:8" x14ac:dyDescent="0.25">
      <c r="A36" s="473"/>
      <c r="B36" s="819"/>
      <c r="C36" s="822"/>
      <c r="D36" s="330"/>
      <c r="E36" s="821"/>
      <c r="F36" s="330"/>
      <c r="G36" s="330"/>
      <c r="H36" s="330"/>
    </row>
    <row r="37" spans="1:8" x14ac:dyDescent="0.25">
      <c r="A37" s="330"/>
      <c r="B37" s="819"/>
      <c r="C37" s="822"/>
      <c r="D37" s="330"/>
      <c r="E37" s="821"/>
      <c r="F37" s="330"/>
      <c r="G37" s="330"/>
      <c r="H37" s="330"/>
    </row>
    <row r="38" spans="1:8" x14ac:dyDescent="0.25">
      <c r="A38" s="473"/>
      <c r="B38" s="819"/>
      <c r="C38" s="822"/>
      <c r="D38" s="330"/>
      <c r="E38" s="821"/>
      <c r="F38" s="330"/>
      <c r="G38" s="330"/>
      <c r="H38" s="330"/>
    </row>
    <row r="39" spans="1:8" x14ac:dyDescent="0.25">
      <c r="A39" s="330"/>
      <c r="B39" s="330"/>
      <c r="C39" s="330"/>
      <c r="D39" s="330"/>
      <c r="E39" s="330"/>
      <c r="F39" s="330"/>
      <c r="G39" s="330"/>
      <c r="H39" s="330"/>
    </row>
    <row r="40" spans="1:8" x14ac:dyDescent="0.25">
      <c r="A40" s="330"/>
      <c r="B40" s="330"/>
      <c r="C40" s="330"/>
      <c r="D40" s="330"/>
      <c r="E40" s="330"/>
      <c r="F40" s="330"/>
      <c r="G40" s="330"/>
      <c r="H40" s="330"/>
    </row>
    <row r="41" spans="1:8" x14ac:dyDescent="0.25">
      <c r="A41" s="473"/>
      <c r="B41" s="330"/>
      <c r="C41" s="473"/>
      <c r="D41" s="330"/>
      <c r="E41" s="821"/>
      <c r="F41" s="330"/>
      <c r="G41" s="330"/>
      <c r="H41" s="330"/>
    </row>
    <row r="42" spans="1:8" x14ac:dyDescent="0.25">
      <c r="A42" s="330"/>
      <c r="B42" s="330"/>
      <c r="C42" s="330"/>
      <c r="D42" s="330"/>
      <c r="E42" s="330"/>
      <c r="F42" s="330"/>
      <c r="G42" s="330"/>
      <c r="H42" s="330"/>
    </row>
    <row r="43" spans="1:8" x14ac:dyDescent="0.25">
      <c r="A43" s="330"/>
      <c r="B43" s="330"/>
      <c r="C43" s="330"/>
      <c r="D43" s="330"/>
      <c r="E43" s="330"/>
      <c r="F43" s="330"/>
      <c r="G43" s="330"/>
      <c r="H43" s="330"/>
    </row>
    <row r="44" spans="1:8" x14ac:dyDescent="0.25">
      <c r="A44" s="330"/>
      <c r="B44" s="330"/>
      <c r="C44" s="330"/>
      <c r="D44" s="330"/>
      <c r="E44" s="330"/>
      <c r="F44" s="330"/>
      <c r="G44" s="330"/>
      <c r="H44" s="330"/>
    </row>
    <row r="45" spans="1:8" ht="17.399999999999999" x14ac:dyDescent="0.3">
      <c r="A45" s="473"/>
      <c r="B45" s="330"/>
      <c r="C45" s="330"/>
      <c r="D45" s="821"/>
      <c r="E45" s="823"/>
      <c r="F45" s="821"/>
      <c r="G45" s="330"/>
      <c r="H45" s="330"/>
    </row>
    <row r="46" spans="1:8" x14ac:dyDescent="0.25">
      <c r="A46" s="330"/>
      <c r="B46" s="330"/>
      <c r="C46" s="330"/>
      <c r="D46" s="330"/>
      <c r="E46" s="330"/>
      <c r="F46" s="330"/>
      <c r="G46" s="330"/>
      <c r="H46" s="330"/>
    </row>
    <row r="47" spans="1:8" x14ac:dyDescent="0.25">
      <c r="A47" s="824"/>
      <c r="B47" s="330"/>
      <c r="C47" s="330"/>
      <c r="D47" s="821"/>
      <c r="E47" s="330"/>
      <c r="F47" s="330"/>
      <c r="G47" s="330"/>
      <c r="H47" s="330"/>
    </row>
    <row r="48" spans="1:8" x14ac:dyDescent="0.25">
      <c r="A48" s="330"/>
      <c r="B48" s="330"/>
      <c r="C48" s="330"/>
      <c r="D48" s="330"/>
      <c r="E48" s="330"/>
      <c r="F48" s="330"/>
      <c r="G48" s="330"/>
      <c r="H48" s="330"/>
    </row>
    <row r="49" spans="1:8" x14ac:dyDescent="0.25">
      <c r="A49" s="330"/>
      <c r="B49" s="330"/>
      <c r="C49" s="330"/>
      <c r="D49" s="330"/>
      <c r="E49" s="821"/>
      <c r="F49" s="330"/>
      <c r="G49" s="330"/>
      <c r="H49" s="330"/>
    </row>
    <row r="50" spans="1:8" x14ac:dyDescent="0.25">
      <c r="A50" s="330"/>
      <c r="B50" s="330"/>
      <c r="C50" s="330"/>
      <c r="D50" s="330"/>
      <c r="E50" s="821"/>
      <c r="F50" s="330"/>
      <c r="G50" s="330"/>
      <c r="H50" s="330"/>
    </row>
    <row r="51" spans="1:8" x14ac:dyDescent="0.25">
      <c r="A51" s="330"/>
      <c r="B51" s="330"/>
      <c r="C51" s="330"/>
      <c r="D51" s="330"/>
      <c r="E51" s="821"/>
      <c r="F51" s="330"/>
      <c r="G51" s="330"/>
      <c r="H51" s="330"/>
    </row>
    <row r="52" spans="1:8" x14ac:dyDescent="0.25">
      <c r="A52" s="330"/>
      <c r="B52" s="330"/>
      <c r="C52" s="330"/>
      <c r="D52" s="330"/>
      <c r="E52" s="825"/>
      <c r="F52" s="330"/>
      <c r="G52" s="330"/>
      <c r="H52" s="330"/>
    </row>
    <row r="53" spans="1:8" x14ac:dyDescent="0.25">
      <c r="A53" s="330"/>
      <c r="B53" s="330"/>
      <c r="C53" s="330"/>
      <c r="D53" s="330"/>
      <c r="E53" s="330"/>
      <c r="F53" s="330"/>
      <c r="G53" s="330"/>
      <c r="H53" s="330"/>
    </row>
    <row r="54" spans="1:8" x14ac:dyDescent="0.25">
      <c r="A54" s="330"/>
      <c r="B54" s="330"/>
      <c r="C54" s="330"/>
      <c r="D54" s="330"/>
      <c r="E54" s="330"/>
      <c r="F54" s="330"/>
      <c r="G54" s="330"/>
      <c r="H54" s="330"/>
    </row>
    <row r="55" spans="1:8" x14ac:dyDescent="0.25">
      <c r="A55" s="330"/>
      <c r="B55" s="330"/>
      <c r="C55" s="330"/>
      <c r="D55" s="330"/>
      <c r="E55" s="330"/>
      <c r="F55" s="330"/>
      <c r="G55" s="330"/>
      <c r="H55" s="330"/>
    </row>
    <row r="56" spans="1:8" x14ac:dyDescent="0.25">
      <c r="A56" s="330"/>
      <c r="B56" s="330"/>
      <c r="C56" s="330"/>
      <c r="D56" s="330"/>
      <c r="E56" s="821"/>
      <c r="F56" s="330"/>
      <c r="G56" s="330"/>
      <c r="H56" s="330"/>
    </row>
    <row r="57" spans="1:8" x14ac:dyDescent="0.25">
      <c r="A57" s="330"/>
      <c r="B57" s="330"/>
      <c r="C57" s="330"/>
      <c r="D57" s="330"/>
      <c r="E57" s="330"/>
      <c r="F57" s="330"/>
      <c r="G57" s="330"/>
      <c r="H57" s="330"/>
    </row>
    <row r="58" spans="1:8" x14ac:dyDescent="0.25">
      <c r="A58" s="330"/>
      <c r="B58" s="330"/>
      <c r="C58" s="330"/>
      <c r="D58" s="330"/>
      <c r="E58" s="330"/>
      <c r="F58" s="330"/>
      <c r="G58" s="330"/>
      <c r="H58" s="330"/>
    </row>
    <row r="59" spans="1:8" x14ac:dyDescent="0.25">
      <c r="A59" s="330"/>
      <c r="B59" s="330"/>
      <c r="C59" s="330"/>
      <c r="D59" s="330"/>
      <c r="E59" s="821"/>
      <c r="F59" s="330"/>
      <c r="G59" s="330"/>
      <c r="H59" s="330"/>
    </row>
    <row r="60" spans="1:8" x14ac:dyDescent="0.25">
      <c r="A60" s="330"/>
      <c r="B60" s="330"/>
      <c r="C60" s="330"/>
      <c r="D60" s="330"/>
      <c r="E60" s="330"/>
      <c r="F60" s="330"/>
      <c r="G60" s="330"/>
      <c r="H60" s="330"/>
    </row>
    <row r="61" spans="1:8" x14ac:dyDescent="0.25">
      <c r="A61" s="330"/>
      <c r="B61" s="330"/>
      <c r="C61" s="330"/>
      <c r="D61" s="330"/>
      <c r="E61" s="330"/>
      <c r="F61" s="330"/>
      <c r="G61" s="330"/>
      <c r="H61" s="330"/>
    </row>
    <row r="62" spans="1:8" x14ac:dyDescent="0.25">
      <c r="A62" s="824"/>
      <c r="B62" s="330"/>
      <c r="C62" s="330"/>
      <c r="D62" s="821"/>
      <c r="E62" s="330"/>
      <c r="F62" s="330"/>
      <c r="G62" s="330"/>
      <c r="H62" s="330"/>
    </row>
    <row r="63" spans="1:8" x14ac:dyDescent="0.25">
      <c r="A63" s="824"/>
      <c r="B63" s="330"/>
      <c r="C63" s="330"/>
      <c r="D63" s="330"/>
      <c r="E63" s="821"/>
      <c r="F63" s="330"/>
      <c r="G63" s="330"/>
      <c r="H63" s="330"/>
    </row>
    <row r="64" spans="1:8" x14ac:dyDescent="0.25">
      <c r="A64" s="330"/>
      <c r="B64" s="330"/>
      <c r="C64" s="330"/>
      <c r="D64" s="330"/>
      <c r="E64" s="330"/>
      <c r="F64" s="330"/>
      <c r="G64" s="330"/>
      <c r="H64" s="330"/>
    </row>
    <row r="65" spans="1:8" x14ac:dyDescent="0.25">
      <c r="A65" s="330"/>
      <c r="B65" s="330"/>
      <c r="C65" s="330"/>
      <c r="D65" s="330"/>
      <c r="E65" s="330"/>
      <c r="F65" s="330"/>
      <c r="G65" s="330"/>
      <c r="H65" s="330"/>
    </row>
    <row r="66" spans="1:8" x14ac:dyDescent="0.25">
      <c r="A66" s="330"/>
      <c r="B66" s="330"/>
      <c r="C66" s="330"/>
      <c r="D66" s="330"/>
      <c r="E66" s="330"/>
      <c r="F66" s="330"/>
      <c r="G66" s="330"/>
      <c r="H66" s="330"/>
    </row>
    <row r="67" spans="1:8" x14ac:dyDescent="0.25">
      <c r="A67" s="330"/>
      <c r="B67" s="330"/>
      <c r="C67" s="330"/>
      <c r="D67" s="330"/>
      <c r="E67" s="330"/>
      <c r="F67" s="330"/>
      <c r="G67" s="330"/>
      <c r="H67" s="330"/>
    </row>
    <row r="68" spans="1:8" x14ac:dyDescent="0.25">
      <c r="A68" s="330"/>
      <c r="B68" s="330"/>
      <c r="C68" s="330"/>
      <c r="D68" s="330"/>
      <c r="E68" s="330"/>
      <c r="F68" s="330"/>
      <c r="G68" s="330"/>
      <c r="H68" s="330"/>
    </row>
    <row r="69" spans="1:8" x14ac:dyDescent="0.25">
      <c r="A69" s="330"/>
      <c r="B69" s="330"/>
      <c r="C69" s="330"/>
      <c r="D69" s="330"/>
      <c r="E69" s="330"/>
      <c r="F69" s="330"/>
      <c r="G69" s="330"/>
      <c r="H69" s="330"/>
    </row>
    <row r="70" spans="1:8" x14ac:dyDescent="0.25">
      <c r="A70" s="330"/>
      <c r="B70" s="330"/>
      <c r="C70" s="330"/>
      <c r="D70" s="330"/>
      <c r="E70" s="330"/>
      <c r="F70" s="330"/>
      <c r="G70" s="330"/>
      <c r="H70" s="330"/>
    </row>
    <row r="71" spans="1:8" x14ac:dyDescent="0.25">
      <c r="A71" s="330"/>
      <c r="B71" s="330"/>
      <c r="C71" s="330"/>
      <c r="D71" s="330"/>
      <c r="E71" s="330"/>
      <c r="F71" s="330"/>
      <c r="G71" s="330"/>
      <c r="H71" s="330"/>
    </row>
    <row r="72" spans="1:8" x14ac:dyDescent="0.25">
      <c r="A72" s="330"/>
      <c r="B72" s="330"/>
      <c r="C72" s="330"/>
      <c r="D72" s="330"/>
      <c r="E72" s="330"/>
      <c r="F72" s="330"/>
      <c r="G72" s="330"/>
      <c r="H72" s="330"/>
    </row>
    <row r="73" spans="1:8" x14ac:dyDescent="0.25">
      <c r="A73" s="330"/>
      <c r="B73" s="330"/>
      <c r="C73" s="330"/>
      <c r="D73" s="330"/>
      <c r="E73" s="330"/>
      <c r="F73" s="330"/>
      <c r="G73" s="330"/>
      <c r="H73" s="330"/>
    </row>
    <row r="74" spans="1:8" x14ac:dyDescent="0.25">
      <c r="A74" s="330"/>
      <c r="B74" s="330"/>
      <c r="C74" s="330"/>
      <c r="D74" s="330"/>
      <c r="E74" s="330"/>
      <c r="F74" s="330"/>
      <c r="G74" s="330"/>
      <c r="H74" s="330"/>
    </row>
    <row r="75" spans="1:8" x14ac:dyDescent="0.25">
      <c r="A75" s="330"/>
      <c r="B75" s="330"/>
      <c r="C75" s="330"/>
      <c r="D75" s="330"/>
      <c r="E75" s="330"/>
      <c r="F75" s="330"/>
      <c r="G75" s="330"/>
      <c r="H75" s="330"/>
    </row>
    <row r="76" spans="1:8" x14ac:dyDescent="0.25">
      <c r="A76" s="330"/>
      <c r="B76" s="330"/>
      <c r="C76" s="330"/>
      <c r="D76" s="330"/>
      <c r="E76" s="330"/>
      <c r="F76" s="330"/>
      <c r="G76" s="330"/>
      <c r="H76" s="330"/>
    </row>
    <row r="77" spans="1:8" x14ac:dyDescent="0.25">
      <c r="A77" s="330"/>
      <c r="B77" s="330"/>
      <c r="C77" s="330"/>
      <c r="D77" s="330"/>
      <c r="E77" s="330"/>
      <c r="F77" s="330"/>
      <c r="G77" s="330"/>
      <c r="H77" s="330"/>
    </row>
    <row r="78" spans="1:8" x14ac:dyDescent="0.25">
      <c r="A78" s="330"/>
      <c r="B78" s="330"/>
      <c r="C78" s="330"/>
      <c r="D78" s="330"/>
      <c r="E78" s="330"/>
      <c r="F78" s="330"/>
      <c r="G78" s="330"/>
      <c r="H78" s="330"/>
    </row>
    <row r="79" spans="1:8" x14ac:dyDescent="0.25">
      <c r="A79" s="330"/>
      <c r="B79" s="330"/>
      <c r="C79" s="330"/>
      <c r="D79" s="330"/>
      <c r="E79" s="330"/>
      <c r="F79" s="330"/>
      <c r="G79" s="330"/>
      <c r="H79" s="330"/>
    </row>
    <row r="80" spans="1:8" x14ac:dyDescent="0.25">
      <c r="A80" s="330"/>
      <c r="B80" s="330"/>
      <c r="C80" s="330"/>
      <c r="D80" s="330"/>
      <c r="E80" s="330"/>
      <c r="F80" s="330"/>
      <c r="G80" s="330"/>
      <c r="H80" s="330"/>
    </row>
    <row r="81" spans="1:8" x14ac:dyDescent="0.25">
      <c r="A81" s="330"/>
      <c r="B81" s="330"/>
      <c r="C81" s="330"/>
      <c r="D81" s="330"/>
      <c r="E81" s="330"/>
      <c r="F81" s="330"/>
      <c r="G81" s="330"/>
      <c r="H81" s="330"/>
    </row>
  </sheetData>
  <pageMargins left="0.78740157480314965" right="0.39370078740157483" top="0.98425196850393704" bottom="0.98425196850393704" header="0.51181102362204722" footer="0.51181102362204722"/>
  <pageSetup paperSize="9" scale="81" fitToWidth="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3E214-A532-4420-A42B-AB822F7BA510}">
  <dimension ref="A2:G16"/>
  <sheetViews>
    <sheetView workbookViewId="0">
      <selection activeCell="F31" sqref="F31"/>
    </sheetView>
  </sheetViews>
  <sheetFormatPr defaultRowHeight="13.2" x14ac:dyDescent="0.25"/>
  <cols>
    <col min="1" max="1" width="29.44140625" bestFit="1" customWidth="1"/>
    <col min="2" max="2" width="23.33203125" bestFit="1" customWidth="1"/>
    <col min="4" max="4" width="23.33203125" bestFit="1" customWidth="1"/>
    <col min="6" max="6" width="11.6640625" bestFit="1" customWidth="1"/>
  </cols>
  <sheetData>
    <row r="2" spans="1:7" x14ac:dyDescent="0.25">
      <c r="A2" s="438" t="s">
        <v>2350</v>
      </c>
      <c r="B2" s="439">
        <f>-'[5]forn USD 31032020 '!B64</f>
        <v>-4556.0371193867177</v>
      </c>
      <c r="D2" t="s">
        <v>2203</v>
      </c>
    </row>
    <row r="3" spans="1:7" x14ac:dyDescent="0.25">
      <c r="A3" s="438"/>
      <c r="B3" s="439">
        <f>'[5]USD 31032020'!C127</f>
        <v>4516.6093829864985</v>
      </c>
      <c r="D3" t="s">
        <v>2204</v>
      </c>
    </row>
    <row r="4" spans="1:7" x14ac:dyDescent="0.25">
      <c r="A4" s="438"/>
      <c r="B4" s="439">
        <f>-'[5]BANCO BPM USD 31032020'!B8</f>
        <v>2091.7075355969318</v>
      </c>
      <c r="D4" t="s">
        <v>2205</v>
      </c>
    </row>
    <row r="5" spans="1:7" x14ac:dyDescent="0.25">
      <c r="A5" t="s">
        <v>2206</v>
      </c>
      <c r="B5" s="439">
        <f>SUM(B2:B4)</f>
        <v>2052.2797991967127</v>
      </c>
    </row>
    <row r="6" spans="1:7" x14ac:dyDescent="0.25">
      <c r="B6" s="440"/>
    </row>
    <row r="7" spans="1:7" x14ac:dyDescent="0.25">
      <c r="B7" s="440"/>
    </row>
    <row r="8" spans="1:7" x14ac:dyDescent="0.25">
      <c r="A8" s="438" t="s">
        <v>2207</v>
      </c>
      <c r="B8" s="441" t="s">
        <v>2208</v>
      </c>
      <c r="C8" s="42"/>
      <c r="D8" s="442" t="s">
        <v>2209</v>
      </c>
      <c r="E8" s="42"/>
      <c r="F8" s="442" t="s">
        <v>2210</v>
      </c>
    </row>
    <row r="9" spans="1:7" x14ac:dyDescent="0.25">
      <c r="B9" s="43">
        <v>402502020</v>
      </c>
      <c r="C9" s="42"/>
      <c r="D9" s="43">
        <v>201413110</v>
      </c>
      <c r="E9" s="42"/>
      <c r="F9" s="443">
        <f>B2</f>
        <v>-4556.0371193867177</v>
      </c>
      <c r="G9" s="7" t="s">
        <v>2354</v>
      </c>
    </row>
    <row r="10" spans="1:7" x14ac:dyDescent="0.25">
      <c r="B10" s="43" t="s">
        <v>2211</v>
      </c>
      <c r="C10" s="42"/>
      <c r="D10" s="444" t="s">
        <v>2212</v>
      </c>
      <c r="E10" s="42"/>
      <c r="F10" s="42"/>
    </row>
    <row r="11" spans="1:7" x14ac:dyDescent="0.25">
      <c r="B11" s="43"/>
      <c r="C11" s="42"/>
      <c r="D11" s="42"/>
      <c r="E11" s="42"/>
      <c r="F11" s="42"/>
    </row>
    <row r="12" spans="1:7" x14ac:dyDescent="0.25">
      <c r="B12" s="43">
        <v>100608096</v>
      </c>
      <c r="C12" s="42"/>
      <c r="D12" s="43">
        <v>301806020</v>
      </c>
      <c r="E12" s="42"/>
      <c r="F12" s="443">
        <f>B3</f>
        <v>4516.6093829864985</v>
      </c>
      <c r="G12" s="7" t="s">
        <v>2353</v>
      </c>
    </row>
    <row r="13" spans="1:7" x14ac:dyDescent="0.25">
      <c r="B13" s="445" t="s">
        <v>2213</v>
      </c>
      <c r="C13" s="42"/>
      <c r="D13" s="43" t="s">
        <v>2351</v>
      </c>
      <c r="E13" s="42"/>
      <c r="F13" s="42"/>
    </row>
    <row r="14" spans="1:7" x14ac:dyDescent="0.25">
      <c r="B14" s="43"/>
      <c r="C14" s="42"/>
      <c r="D14" s="42"/>
      <c r="E14" s="42"/>
      <c r="F14" s="42"/>
    </row>
    <row r="15" spans="1:7" x14ac:dyDescent="0.25">
      <c r="B15" s="43">
        <v>201403022</v>
      </c>
      <c r="C15" s="42"/>
      <c r="D15" s="43">
        <v>301806020</v>
      </c>
      <c r="E15" s="42"/>
      <c r="F15" s="443">
        <f>B4</f>
        <v>2091.7075355969318</v>
      </c>
      <c r="G15" s="7" t="s">
        <v>2353</v>
      </c>
    </row>
    <row r="16" spans="1:7" x14ac:dyDescent="0.25">
      <c r="B16" s="446" t="s">
        <v>2214</v>
      </c>
      <c r="C16" s="42"/>
      <c r="D16" s="43" t="s">
        <v>2351</v>
      </c>
      <c r="E16" s="42"/>
      <c r="F16" s="44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3:D32"/>
  <sheetViews>
    <sheetView topLeftCell="A16" workbookViewId="0">
      <selection activeCell="D26" sqref="D26"/>
    </sheetView>
  </sheetViews>
  <sheetFormatPr defaultRowHeight="13.2" x14ac:dyDescent="0.25"/>
  <cols>
    <col min="2" max="2" width="34.6640625" customWidth="1"/>
    <col min="4" max="4" width="12" style="22" customWidth="1"/>
  </cols>
  <sheetData>
    <row r="3" spans="2:4" ht="17.399999999999999" x14ac:dyDescent="0.3">
      <c r="B3" s="23" t="s">
        <v>2599</v>
      </c>
    </row>
    <row r="5" spans="2:4" x14ac:dyDescent="0.25">
      <c r="B5" t="s">
        <v>9</v>
      </c>
      <c r="D5" s="22">
        <f>'CE LAST VV '!D138</f>
        <v>20793.690000000002</v>
      </c>
    </row>
    <row r="7" spans="2:4" x14ac:dyDescent="0.25">
      <c r="B7" t="s">
        <v>10</v>
      </c>
      <c r="D7" s="22">
        <f>'CE LAST VV '!D186</f>
        <v>24572.89</v>
      </c>
    </row>
    <row r="9" spans="2:4" x14ac:dyDescent="0.25">
      <c r="D9" s="24"/>
    </row>
    <row r="10" spans="2:4" x14ac:dyDescent="0.25">
      <c r="C10" s="7" t="s">
        <v>11</v>
      </c>
      <c r="D10" s="22">
        <f>SUM(D5:D7)</f>
        <v>45366.58</v>
      </c>
    </row>
    <row r="11" spans="2:4" ht="13.8" thickBot="1" x14ac:dyDescent="0.3">
      <c r="D11" s="25"/>
    </row>
    <row r="12" spans="2:4" ht="13.8" thickTop="1" x14ac:dyDescent="0.25"/>
    <row r="13" spans="2:4" x14ac:dyDescent="0.25">
      <c r="B13" s="7" t="s">
        <v>12</v>
      </c>
      <c r="D13" s="22">
        <f>+D10*0.8</f>
        <v>36293.264000000003</v>
      </c>
    </row>
    <row r="15" spans="2:4" x14ac:dyDescent="0.25">
      <c r="B15" s="26" t="s">
        <v>13</v>
      </c>
      <c r="C15" s="18"/>
      <c r="D15" s="27">
        <f>+D10*0.2</f>
        <v>9073.3160000000007</v>
      </c>
    </row>
    <row r="20" spans="2:4" ht="17.399999999999999" x14ac:dyDescent="0.3">
      <c r="B20" s="23" t="s">
        <v>2600</v>
      </c>
    </row>
    <row r="24" spans="2:4" x14ac:dyDescent="0.25">
      <c r="B24" s="7" t="s">
        <v>582</v>
      </c>
      <c r="D24" s="22">
        <f>'RISTOALBERGHI- 012019-032020'!R216</f>
        <v>17032.749999999996</v>
      </c>
    </row>
    <row r="26" spans="2:4" x14ac:dyDescent="0.25">
      <c r="B26" s="7" t="s">
        <v>14</v>
      </c>
      <c r="D26" s="22">
        <f>'RISTOALBERGHI- 012019-032020'!R457</f>
        <v>25158.959999999999</v>
      </c>
    </row>
    <row r="28" spans="2:4" x14ac:dyDescent="0.25">
      <c r="D28" s="24"/>
    </row>
    <row r="29" spans="2:4" x14ac:dyDescent="0.25">
      <c r="D29" s="22">
        <f>SUM(D22:D26)</f>
        <v>42191.709999999992</v>
      </c>
    </row>
    <row r="30" spans="2:4" ht="13.8" thickBot="1" x14ac:dyDescent="0.3">
      <c r="D30" s="25"/>
    </row>
    <row r="31" spans="2:4" ht="13.8" thickTop="1" x14ac:dyDescent="0.25"/>
    <row r="32" spans="2:4" x14ac:dyDescent="0.25">
      <c r="B32" s="28" t="s">
        <v>15</v>
      </c>
      <c r="C32" s="18"/>
      <c r="D32" s="27">
        <f>+D29*0.25</f>
        <v>10547.927499999998</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4F175-3FC4-4E7F-B926-C945A1AB37C4}">
  <dimension ref="A2:U457"/>
  <sheetViews>
    <sheetView topLeftCell="A439" workbookViewId="0">
      <selection activeCell="R217" sqref="R217"/>
    </sheetView>
  </sheetViews>
  <sheetFormatPr defaultRowHeight="13.2" x14ac:dyDescent="0.25"/>
  <cols>
    <col min="2" max="2" width="24.44140625" bestFit="1" customWidth="1"/>
    <col min="8" max="8" width="17.44140625" bestFit="1" customWidth="1"/>
    <col min="16" max="16" width="9.6640625" bestFit="1" customWidth="1"/>
    <col min="18" max="18" width="9.6640625" bestFit="1" customWidth="1"/>
  </cols>
  <sheetData>
    <row r="2" spans="1:21" ht="15.6" x14ac:dyDescent="0.25">
      <c r="A2" s="625" t="s">
        <v>4886</v>
      </c>
      <c r="B2" s="624"/>
      <c r="C2" s="624"/>
      <c r="D2" s="624"/>
      <c r="E2" s="624"/>
      <c r="F2" s="625" t="s">
        <v>88</v>
      </c>
      <c r="G2" s="624"/>
      <c r="H2" s="624"/>
      <c r="I2" s="624"/>
      <c r="J2" s="624"/>
      <c r="K2" s="624"/>
      <c r="L2" s="624"/>
      <c r="M2" s="624"/>
      <c r="N2" s="624"/>
      <c r="O2" s="624"/>
      <c r="P2" s="624"/>
      <c r="Q2" s="624"/>
      <c r="R2" s="624"/>
      <c r="S2" s="624"/>
      <c r="T2" s="624"/>
      <c r="U2" s="624"/>
    </row>
    <row r="4" spans="1:21" ht="13.8" x14ac:dyDescent="0.25">
      <c r="A4" s="626" t="s">
        <v>4887</v>
      </c>
      <c r="B4" s="624"/>
      <c r="C4" s="624"/>
      <c r="D4" s="624"/>
      <c r="E4" s="624"/>
      <c r="F4" s="624"/>
      <c r="G4" s="624"/>
      <c r="H4" s="624"/>
      <c r="I4" s="624"/>
      <c r="J4" s="624"/>
      <c r="K4" s="624"/>
      <c r="L4" s="624"/>
      <c r="M4" s="624"/>
      <c r="N4" s="624"/>
      <c r="O4" s="624"/>
      <c r="P4" s="624"/>
      <c r="Q4" s="624"/>
      <c r="R4" s="624"/>
      <c r="S4" s="624"/>
      <c r="T4" s="624"/>
      <c r="U4" s="624"/>
    </row>
    <row r="6" spans="1:21" x14ac:dyDescent="0.25">
      <c r="A6" s="627" t="s">
        <v>3</v>
      </c>
      <c r="B6" s="627" t="s">
        <v>2335</v>
      </c>
      <c r="C6" s="627" t="s">
        <v>2336</v>
      </c>
      <c r="D6" s="624"/>
      <c r="E6" s="624"/>
      <c r="F6" s="624"/>
      <c r="G6" s="624"/>
      <c r="H6" s="624"/>
      <c r="I6" s="628">
        <v>44018</v>
      </c>
      <c r="J6" s="629">
        <v>0.75079861111111112</v>
      </c>
      <c r="K6" s="624"/>
      <c r="L6" s="624"/>
      <c r="M6" s="624"/>
      <c r="N6" s="624"/>
      <c r="O6" s="624"/>
      <c r="P6" s="624"/>
      <c r="Q6" s="624"/>
      <c r="R6" s="624"/>
      <c r="S6" s="624"/>
      <c r="T6" s="624"/>
      <c r="U6" s="624"/>
    </row>
    <row r="9" spans="1:21" x14ac:dyDescent="0.25">
      <c r="A9" s="627" t="s">
        <v>3</v>
      </c>
      <c r="B9" s="630" t="s">
        <v>590</v>
      </c>
      <c r="C9" s="631" t="s">
        <v>5</v>
      </c>
      <c r="D9" s="627" t="s">
        <v>78</v>
      </c>
      <c r="E9" s="627" t="s">
        <v>6</v>
      </c>
      <c r="F9" s="627" t="s">
        <v>7</v>
      </c>
      <c r="G9" s="630" t="s">
        <v>589</v>
      </c>
      <c r="H9" s="627" t="s">
        <v>77</v>
      </c>
      <c r="I9" s="630" t="s">
        <v>588</v>
      </c>
      <c r="J9" s="630" t="s">
        <v>587</v>
      </c>
      <c r="K9" s="630" t="s">
        <v>586</v>
      </c>
      <c r="L9" s="630" t="s">
        <v>585</v>
      </c>
      <c r="M9" s="627" t="s">
        <v>87</v>
      </c>
      <c r="N9" s="632" t="s">
        <v>86</v>
      </c>
      <c r="O9" s="633" t="s">
        <v>584</v>
      </c>
      <c r="P9" s="632" t="s">
        <v>85</v>
      </c>
      <c r="Q9" s="632" t="s">
        <v>84</v>
      </c>
      <c r="R9" s="634" t="s">
        <v>583</v>
      </c>
      <c r="S9" s="632" t="s">
        <v>8</v>
      </c>
      <c r="T9" s="632" t="s">
        <v>83</v>
      </c>
      <c r="U9" s="632" t="s">
        <v>82</v>
      </c>
    </row>
    <row r="10" spans="1:21" x14ac:dyDescent="0.25">
      <c r="A10" s="627" t="s">
        <v>2335</v>
      </c>
      <c r="B10" s="627" t="s">
        <v>2336</v>
      </c>
      <c r="C10" s="635">
        <v>43831</v>
      </c>
      <c r="D10" s="627" t="s">
        <v>425</v>
      </c>
      <c r="E10" s="635">
        <v>43831</v>
      </c>
      <c r="F10" s="624"/>
      <c r="G10" s="631" t="s">
        <v>4888</v>
      </c>
      <c r="H10" s="631" t="s">
        <v>4889</v>
      </c>
      <c r="I10" s="624"/>
      <c r="J10" s="631" t="s">
        <v>76</v>
      </c>
      <c r="K10" s="624"/>
      <c r="L10" s="631" t="s">
        <v>76</v>
      </c>
      <c r="M10" s="624"/>
      <c r="N10" s="624"/>
      <c r="O10" s="624"/>
      <c r="P10" s="624"/>
      <c r="Q10" s="636">
        <v>13988.21</v>
      </c>
      <c r="R10" s="632" t="s">
        <v>81</v>
      </c>
      <c r="S10" s="624">
        <v>13988.21</v>
      </c>
      <c r="T10" s="624"/>
      <c r="U10" s="632" t="s">
        <v>4890</v>
      </c>
    </row>
    <row r="11" spans="1:21" x14ac:dyDescent="0.25">
      <c r="A11" s="627" t="s">
        <v>2335</v>
      </c>
      <c r="B11" s="627" t="s">
        <v>2336</v>
      </c>
      <c r="C11" s="635">
        <v>43488</v>
      </c>
      <c r="D11" s="627" t="s">
        <v>425</v>
      </c>
      <c r="E11" s="635">
        <v>43488</v>
      </c>
      <c r="F11" s="624"/>
      <c r="G11" s="631" t="s">
        <v>2741</v>
      </c>
      <c r="H11" s="631" t="s">
        <v>2742</v>
      </c>
      <c r="I11" s="631" t="s">
        <v>3719</v>
      </c>
      <c r="J11" s="631" t="s">
        <v>918</v>
      </c>
      <c r="K11" s="624"/>
      <c r="L11" s="631" t="s">
        <v>917</v>
      </c>
      <c r="M11" s="624"/>
      <c r="N11" s="624"/>
      <c r="O11" s="624"/>
      <c r="P11" s="636">
        <v>8.5</v>
      </c>
      <c r="Q11" s="624"/>
      <c r="R11" s="632" t="s">
        <v>81</v>
      </c>
      <c r="S11" s="636">
        <v>8.5</v>
      </c>
      <c r="T11" s="637">
        <v>2996</v>
      </c>
      <c r="U11" s="632" t="s">
        <v>3720</v>
      </c>
    </row>
    <row r="12" spans="1:21" x14ac:dyDescent="0.25">
      <c r="A12" s="627" t="s">
        <v>2335</v>
      </c>
      <c r="B12" s="627" t="s">
        <v>2336</v>
      </c>
      <c r="C12" s="635">
        <v>43488</v>
      </c>
      <c r="D12" s="627" t="s">
        <v>425</v>
      </c>
      <c r="E12" s="635">
        <v>43488</v>
      </c>
      <c r="F12" s="624"/>
      <c r="G12" s="631" t="s">
        <v>2741</v>
      </c>
      <c r="H12" s="631" t="s">
        <v>2742</v>
      </c>
      <c r="I12" s="631" t="s">
        <v>3719</v>
      </c>
      <c r="J12" s="631" t="s">
        <v>918</v>
      </c>
      <c r="K12" s="624"/>
      <c r="L12" s="631" t="s">
        <v>917</v>
      </c>
      <c r="M12" s="624"/>
      <c r="N12" s="624"/>
      <c r="O12" s="624"/>
      <c r="P12" s="636">
        <v>7.4</v>
      </c>
      <c r="Q12" s="624"/>
      <c r="R12" s="632" t="s">
        <v>81</v>
      </c>
      <c r="S12" s="636">
        <v>15.9</v>
      </c>
      <c r="T12" s="637">
        <v>2997</v>
      </c>
      <c r="U12" s="632" t="s">
        <v>3720</v>
      </c>
    </row>
    <row r="13" spans="1:21" x14ac:dyDescent="0.25">
      <c r="A13" s="627" t="s">
        <v>2335</v>
      </c>
      <c r="B13" s="627" t="s">
        <v>2336</v>
      </c>
      <c r="C13" s="635">
        <v>43496</v>
      </c>
      <c r="D13" s="627" t="s">
        <v>425</v>
      </c>
      <c r="E13" s="635">
        <v>43496</v>
      </c>
      <c r="F13" s="624"/>
      <c r="G13" s="631" t="s">
        <v>1720</v>
      </c>
      <c r="H13" s="631" t="s">
        <v>1721</v>
      </c>
      <c r="I13" s="631" t="s">
        <v>3721</v>
      </c>
      <c r="J13" s="631" t="s">
        <v>76</v>
      </c>
      <c r="K13" s="624"/>
      <c r="L13" s="631" t="s">
        <v>76</v>
      </c>
      <c r="M13" s="624"/>
      <c r="N13" s="624"/>
      <c r="O13" s="624"/>
      <c r="P13" s="636">
        <v>25.25</v>
      </c>
      <c r="Q13" s="624"/>
      <c r="R13" s="632" t="s">
        <v>81</v>
      </c>
      <c r="S13" s="636">
        <v>41.15</v>
      </c>
      <c r="T13" s="637">
        <v>6841</v>
      </c>
      <c r="U13" s="632" t="s">
        <v>2667</v>
      </c>
    </row>
    <row r="14" spans="1:21" x14ac:dyDescent="0.25">
      <c r="A14" s="627" t="s">
        <v>2335</v>
      </c>
      <c r="B14" s="627" t="s">
        <v>2336</v>
      </c>
      <c r="C14" s="635">
        <v>43496</v>
      </c>
      <c r="D14" s="627" t="s">
        <v>425</v>
      </c>
      <c r="E14" s="635">
        <v>43496</v>
      </c>
      <c r="F14" s="624"/>
      <c r="G14" s="631" t="s">
        <v>1720</v>
      </c>
      <c r="H14" s="631" t="s">
        <v>1721</v>
      </c>
      <c r="I14" s="631" t="s">
        <v>3722</v>
      </c>
      <c r="J14" s="631" t="s">
        <v>76</v>
      </c>
      <c r="K14" s="624"/>
      <c r="L14" s="631" t="s">
        <v>76</v>
      </c>
      <c r="M14" s="624"/>
      <c r="N14" s="624"/>
      <c r="O14" s="624"/>
      <c r="P14" s="636">
        <v>24.49</v>
      </c>
      <c r="Q14" s="624"/>
      <c r="R14" s="632" t="s">
        <v>81</v>
      </c>
      <c r="S14" s="636">
        <v>65.64</v>
      </c>
      <c r="T14" s="637">
        <v>6858</v>
      </c>
      <c r="U14" s="632" t="s">
        <v>2667</v>
      </c>
    </row>
    <row r="15" spans="1:21" x14ac:dyDescent="0.25">
      <c r="A15" s="627" t="s">
        <v>2335</v>
      </c>
      <c r="B15" s="627" t="s">
        <v>2336</v>
      </c>
      <c r="C15" s="635">
        <v>43496</v>
      </c>
      <c r="D15" s="627" t="s">
        <v>425</v>
      </c>
      <c r="E15" s="635">
        <v>43496</v>
      </c>
      <c r="F15" s="624"/>
      <c r="G15" s="631" t="s">
        <v>1720</v>
      </c>
      <c r="H15" s="631" t="s">
        <v>1721</v>
      </c>
      <c r="I15" s="631" t="s">
        <v>3723</v>
      </c>
      <c r="J15" s="631" t="s">
        <v>76</v>
      </c>
      <c r="K15" s="624"/>
      <c r="L15" s="631" t="s">
        <v>76</v>
      </c>
      <c r="M15" s="624"/>
      <c r="N15" s="624"/>
      <c r="O15" s="624"/>
      <c r="P15" s="636">
        <v>52.3</v>
      </c>
      <c r="Q15" s="624"/>
      <c r="R15" s="632" t="s">
        <v>81</v>
      </c>
      <c r="S15" s="636">
        <v>117.94</v>
      </c>
      <c r="T15" s="637">
        <v>6860</v>
      </c>
      <c r="U15" s="632" t="s">
        <v>2667</v>
      </c>
    </row>
    <row r="16" spans="1:21" x14ac:dyDescent="0.25">
      <c r="A16" s="627" t="s">
        <v>2335</v>
      </c>
      <c r="B16" s="627" t="s">
        <v>2336</v>
      </c>
      <c r="C16" s="635">
        <v>43496</v>
      </c>
      <c r="D16" s="627" t="s">
        <v>425</v>
      </c>
      <c r="E16" s="635">
        <v>43496</v>
      </c>
      <c r="F16" s="624"/>
      <c r="G16" s="631" t="s">
        <v>1720</v>
      </c>
      <c r="H16" s="631" t="s">
        <v>1721</v>
      </c>
      <c r="I16" s="631" t="s">
        <v>2670</v>
      </c>
      <c r="J16" s="631" t="s">
        <v>76</v>
      </c>
      <c r="K16" s="624"/>
      <c r="L16" s="631" t="s">
        <v>76</v>
      </c>
      <c r="M16" s="624"/>
      <c r="N16" s="624"/>
      <c r="O16" s="624"/>
      <c r="P16" s="636">
        <v>24</v>
      </c>
      <c r="Q16" s="624"/>
      <c r="R16" s="632" t="s">
        <v>81</v>
      </c>
      <c r="S16" s="636">
        <v>141.94</v>
      </c>
      <c r="T16" s="637">
        <v>6862</v>
      </c>
      <c r="U16" s="632" t="s">
        <v>2667</v>
      </c>
    </row>
    <row r="17" spans="1:21" x14ac:dyDescent="0.25">
      <c r="A17" s="627" t="s">
        <v>2335</v>
      </c>
      <c r="B17" s="627" t="s">
        <v>2336</v>
      </c>
      <c r="C17" s="635">
        <v>43496</v>
      </c>
      <c r="D17" s="627" t="s">
        <v>425</v>
      </c>
      <c r="E17" s="635">
        <v>43496</v>
      </c>
      <c r="F17" s="624"/>
      <c r="G17" s="631" t="s">
        <v>1720</v>
      </c>
      <c r="H17" s="631" t="s">
        <v>1721</v>
      </c>
      <c r="I17" s="631" t="s">
        <v>3724</v>
      </c>
      <c r="J17" s="631" t="s">
        <v>76</v>
      </c>
      <c r="K17" s="624"/>
      <c r="L17" s="631" t="s">
        <v>76</v>
      </c>
      <c r="M17" s="624"/>
      <c r="N17" s="624"/>
      <c r="O17" s="624"/>
      <c r="P17" s="636">
        <v>26</v>
      </c>
      <c r="Q17" s="624"/>
      <c r="R17" s="632" t="s">
        <v>81</v>
      </c>
      <c r="S17" s="636">
        <v>167.94</v>
      </c>
      <c r="T17" s="637">
        <v>6866</v>
      </c>
      <c r="U17" s="632" t="s">
        <v>2667</v>
      </c>
    </row>
    <row r="18" spans="1:21" x14ac:dyDescent="0.25">
      <c r="A18" s="627" t="s">
        <v>2335</v>
      </c>
      <c r="B18" s="627" t="s">
        <v>2336</v>
      </c>
      <c r="C18" s="635">
        <v>43496</v>
      </c>
      <c r="D18" s="627" t="s">
        <v>425</v>
      </c>
      <c r="E18" s="635">
        <v>43496</v>
      </c>
      <c r="F18" s="624"/>
      <c r="G18" s="631" t="s">
        <v>1720</v>
      </c>
      <c r="H18" s="631" t="s">
        <v>1721</v>
      </c>
      <c r="I18" s="631" t="s">
        <v>2671</v>
      </c>
      <c r="J18" s="631" t="s">
        <v>76</v>
      </c>
      <c r="K18" s="624"/>
      <c r="L18" s="631" t="s">
        <v>76</v>
      </c>
      <c r="M18" s="624"/>
      <c r="N18" s="624"/>
      <c r="O18" s="624"/>
      <c r="P18" s="636">
        <v>48.3</v>
      </c>
      <c r="Q18" s="624"/>
      <c r="R18" s="632" t="s">
        <v>81</v>
      </c>
      <c r="S18" s="636">
        <v>216.24</v>
      </c>
      <c r="T18" s="637">
        <v>6868</v>
      </c>
      <c r="U18" s="632" t="s">
        <v>2667</v>
      </c>
    </row>
    <row r="19" spans="1:21" x14ac:dyDescent="0.25">
      <c r="A19" s="627" t="s">
        <v>2335</v>
      </c>
      <c r="B19" s="627" t="s">
        <v>2336</v>
      </c>
      <c r="C19" s="635">
        <v>43496</v>
      </c>
      <c r="D19" s="627" t="s">
        <v>425</v>
      </c>
      <c r="E19" s="635">
        <v>43496</v>
      </c>
      <c r="F19" s="624"/>
      <c r="G19" s="631" t="s">
        <v>1720</v>
      </c>
      <c r="H19" s="631" t="s">
        <v>1721</v>
      </c>
      <c r="I19" s="631" t="s">
        <v>2675</v>
      </c>
      <c r="J19" s="631" t="s">
        <v>76</v>
      </c>
      <c r="K19" s="624"/>
      <c r="L19" s="631" t="s">
        <v>76</v>
      </c>
      <c r="M19" s="624"/>
      <c r="N19" s="624"/>
      <c r="O19" s="624"/>
      <c r="P19" s="636">
        <v>5.5</v>
      </c>
      <c r="Q19" s="624"/>
      <c r="R19" s="632" t="s">
        <v>81</v>
      </c>
      <c r="S19" s="636">
        <v>221.74</v>
      </c>
      <c r="T19" s="637">
        <v>6879</v>
      </c>
      <c r="U19" s="632" t="s">
        <v>2667</v>
      </c>
    </row>
    <row r="20" spans="1:21" x14ac:dyDescent="0.25">
      <c r="A20" s="627" t="s">
        <v>2335</v>
      </c>
      <c r="B20" s="627" t="s">
        <v>2336</v>
      </c>
      <c r="C20" s="635">
        <v>43496</v>
      </c>
      <c r="D20" s="627" t="s">
        <v>425</v>
      </c>
      <c r="E20" s="635">
        <v>43496</v>
      </c>
      <c r="F20" s="624"/>
      <c r="G20" s="631" t="s">
        <v>1720</v>
      </c>
      <c r="H20" s="631" t="s">
        <v>1721</v>
      </c>
      <c r="I20" s="631" t="s">
        <v>2677</v>
      </c>
      <c r="J20" s="631" t="s">
        <v>76</v>
      </c>
      <c r="K20" s="624"/>
      <c r="L20" s="631" t="s">
        <v>76</v>
      </c>
      <c r="M20" s="624"/>
      <c r="N20" s="624"/>
      <c r="O20" s="624"/>
      <c r="P20" s="636">
        <v>343.7</v>
      </c>
      <c r="Q20" s="624"/>
      <c r="R20" s="632" t="s">
        <v>81</v>
      </c>
      <c r="S20" s="636">
        <v>565.44000000000005</v>
      </c>
      <c r="T20" s="637">
        <v>6884</v>
      </c>
      <c r="U20" s="632" t="s">
        <v>2667</v>
      </c>
    </row>
    <row r="21" spans="1:21" x14ac:dyDescent="0.25">
      <c r="A21" s="627" t="s">
        <v>2335</v>
      </c>
      <c r="B21" s="627" t="s">
        <v>2336</v>
      </c>
      <c r="C21" s="635">
        <v>43524</v>
      </c>
      <c r="D21" s="627" t="s">
        <v>425</v>
      </c>
      <c r="E21" s="635">
        <v>43524</v>
      </c>
      <c r="F21" s="624"/>
      <c r="G21" s="631" t="s">
        <v>1720</v>
      </c>
      <c r="H21" s="631" t="s">
        <v>1721</v>
      </c>
      <c r="I21" s="631" t="s">
        <v>3725</v>
      </c>
      <c r="J21" s="631" t="s">
        <v>76</v>
      </c>
      <c r="K21" s="624"/>
      <c r="L21" s="631" t="s">
        <v>76</v>
      </c>
      <c r="M21" s="624"/>
      <c r="N21" s="624"/>
      <c r="O21" s="624"/>
      <c r="P21" s="636">
        <v>70</v>
      </c>
      <c r="Q21" s="624"/>
      <c r="R21" s="632" t="s">
        <v>81</v>
      </c>
      <c r="S21" s="636">
        <v>635.44000000000005</v>
      </c>
      <c r="T21" s="637">
        <v>13318</v>
      </c>
      <c r="U21" s="632" t="s">
        <v>2732</v>
      </c>
    </row>
    <row r="22" spans="1:21" x14ac:dyDescent="0.25">
      <c r="A22" s="627" t="s">
        <v>2335</v>
      </c>
      <c r="B22" s="627" t="s">
        <v>2336</v>
      </c>
      <c r="C22" s="635">
        <v>43524</v>
      </c>
      <c r="D22" s="627" t="s">
        <v>425</v>
      </c>
      <c r="E22" s="635">
        <v>43524</v>
      </c>
      <c r="F22" s="624"/>
      <c r="G22" s="631" t="s">
        <v>1720</v>
      </c>
      <c r="H22" s="631" t="s">
        <v>1721</v>
      </c>
      <c r="I22" s="631" t="s">
        <v>3726</v>
      </c>
      <c r="J22" s="631" t="s">
        <v>76</v>
      </c>
      <c r="K22" s="624"/>
      <c r="L22" s="631" t="s">
        <v>76</v>
      </c>
      <c r="M22" s="624"/>
      <c r="N22" s="624"/>
      <c r="O22" s="624"/>
      <c r="P22" s="636">
        <v>44.4</v>
      </c>
      <c r="Q22" s="624"/>
      <c r="R22" s="632" t="s">
        <v>81</v>
      </c>
      <c r="S22" s="636">
        <v>679.84</v>
      </c>
      <c r="T22" s="637">
        <v>13326</v>
      </c>
      <c r="U22" s="632" t="s">
        <v>2732</v>
      </c>
    </row>
    <row r="23" spans="1:21" x14ac:dyDescent="0.25">
      <c r="A23" s="627" t="s">
        <v>2335</v>
      </c>
      <c r="B23" s="627" t="s">
        <v>2336</v>
      </c>
      <c r="C23" s="635">
        <v>43524</v>
      </c>
      <c r="D23" s="627" t="s">
        <v>425</v>
      </c>
      <c r="E23" s="635">
        <v>43524</v>
      </c>
      <c r="F23" s="624"/>
      <c r="G23" s="631" t="s">
        <v>1720</v>
      </c>
      <c r="H23" s="631" t="s">
        <v>1721</v>
      </c>
      <c r="I23" s="631" t="s">
        <v>2735</v>
      </c>
      <c r="J23" s="631" t="s">
        <v>76</v>
      </c>
      <c r="K23" s="624"/>
      <c r="L23" s="631" t="s">
        <v>76</v>
      </c>
      <c r="M23" s="624"/>
      <c r="N23" s="624"/>
      <c r="O23" s="624"/>
      <c r="P23" s="636">
        <v>2.2000000000000002</v>
      </c>
      <c r="Q23" s="624"/>
      <c r="R23" s="632" t="s">
        <v>81</v>
      </c>
      <c r="S23" s="636">
        <v>682.04</v>
      </c>
      <c r="T23" s="637">
        <v>13343</v>
      </c>
      <c r="U23" s="632" t="s">
        <v>2732</v>
      </c>
    </row>
    <row r="24" spans="1:21" x14ac:dyDescent="0.25">
      <c r="A24" s="627" t="s">
        <v>2335</v>
      </c>
      <c r="B24" s="627" t="s">
        <v>2336</v>
      </c>
      <c r="C24" s="635">
        <v>43524</v>
      </c>
      <c r="D24" s="627" t="s">
        <v>425</v>
      </c>
      <c r="E24" s="635">
        <v>43524</v>
      </c>
      <c r="F24" s="624"/>
      <c r="G24" s="631" t="s">
        <v>1720</v>
      </c>
      <c r="H24" s="631" t="s">
        <v>1721</v>
      </c>
      <c r="I24" s="631" t="s">
        <v>3727</v>
      </c>
      <c r="J24" s="631" t="s">
        <v>76</v>
      </c>
      <c r="K24" s="624"/>
      <c r="L24" s="631" t="s">
        <v>76</v>
      </c>
      <c r="M24" s="624"/>
      <c r="N24" s="624"/>
      <c r="O24" s="624"/>
      <c r="P24" s="636">
        <v>20</v>
      </c>
      <c r="Q24" s="624"/>
      <c r="R24" s="632" t="s">
        <v>81</v>
      </c>
      <c r="S24" s="636">
        <v>702.04</v>
      </c>
      <c r="T24" s="637">
        <v>13347</v>
      </c>
      <c r="U24" s="632" t="s">
        <v>2732</v>
      </c>
    </row>
    <row r="25" spans="1:21" x14ac:dyDescent="0.25">
      <c r="A25" s="627" t="s">
        <v>2335</v>
      </c>
      <c r="B25" s="627" t="s">
        <v>2336</v>
      </c>
      <c r="C25" s="635">
        <v>43528</v>
      </c>
      <c r="D25" s="627" t="s">
        <v>425</v>
      </c>
      <c r="E25" s="635">
        <v>43528</v>
      </c>
      <c r="F25" s="624"/>
      <c r="G25" s="631" t="s">
        <v>75</v>
      </c>
      <c r="H25" s="631" t="s">
        <v>92</v>
      </c>
      <c r="I25" s="631" t="s">
        <v>3728</v>
      </c>
      <c r="J25" s="631" t="s">
        <v>568</v>
      </c>
      <c r="K25" s="624"/>
      <c r="L25" s="631" t="s">
        <v>567</v>
      </c>
      <c r="M25" s="624"/>
      <c r="N25" s="624"/>
      <c r="O25" s="624"/>
      <c r="P25" s="636">
        <v>39.85</v>
      </c>
      <c r="Q25" s="624"/>
      <c r="R25" s="632" t="s">
        <v>81</v>
      </c>
      <c r="S25" s="636">
        <v>741.89</v>
      </c>
      <c r="T25" s="637">
        <v>13919</v>
      </c>
      <c r="U25" s="632" t="s">
        <v>2737</v>
      </c>
    </row>
    <row r="26" spans="1:21" x14ac:dyDescent="0.25">
      <c r="A26" s="627" t="s">
        <v>2335</v>
      </c>
      <c r="B26" s="627" t="s">
        <v>2336</v>
      </c>
      <c r="C26" s="635">
        <v>43528</v>
      </c>
      <c r="D26" s="627" t="s">
        <v>425</v>
      </c>
      <c r="E26" s="635">
        <v>43528</v>
      </c>
      <c r="F26" s="624"/>
      <c r="G26" s="631" t="s">
        <v>75</v>
      </c>
      <c r="H26" s="631" t="s">
        <v>92</v>
      </c>
      <c r="I26" s="631" t="s">
        <v>3729</v>
      </c>
      <c r="J26" s="631" t="s">
        <v>568</v>
      </c>
      <c r="K26" s="624"/>
      <c r="L26" s="631" t="s">
        <v>567</v>
      </c>
      <c r="M26" s="624"/>
      <c r="N26" s="624"/>
      <c r="O26" s="624"/>
      <c r="P26" s="636">
        <v>38</v>
      </c>
      <c r="Q26" s="624"/>
      <c r="R26" s="632" t="s">
        <v>81</v>
      </c>
      <c r="S26" s="636">
        <v>779.89</v>
      </c>
      <c r="T26" s="637">
        <v>13929</v>
      </c>
      <c r="U26" s="632" t="s">
        <v>2737</v>
      </c>
    </row>
    <row r="27" spans="1:21" x14ac:dyDescent="0.25">
      <c r="A27" s="627" t="s">
        <v>2335</v>
      </c>
      <c r="B27" s="627" t="s">
        <v>2336</v>
      </c>
      <c r="C27" s="635">
        <v>43528</v>
      </c>
      <c r="D27" s="627" t="s">
        <v>425</v>
      </c>
      <c r="E27" s="635">
        <v>43528</v>
      </c>
      <c r="F27" s="624"/>
      <c r="G27" s="631" t="s">
        <v>75</v>
      </c>
      <c r="H27" s="631" t="s">
        <v>92</v>
      </c>
      <c r="I27" s="631" t="s">
        <v>2740</v>
      </c>
      <c r="J27" s="631" t="s">
        <v>568</v>
      </c>
      <c r="K27" s="624"/>
      <c r="L27" s="631" t="s">
        <v>567</v>
      </c>
      <c r="M27" s="624"/>
      <c r="N27" s="624"/>
      <c r="O27" s="624"/>
      <c r="P27" s="636">
        <v>7.3</v>
      </c>
      <c r="Q27" s="624"/>
      <c r="R27" s="632" t="s">
        <v>81</v>
      </c>
      <c r="S27" s="636">
        <v>787.19</v>
      </c>
      <c r="T27" s="637">
        <v>13937</v>
      </c>
      <c r="U27" s="632" t="s">
        <v>2737</v>
      </c>
    </row>
    <row r="28" spans="1:21" x14ac:dyDescent="0.25">
      <c r="A28" s="627" t="s">
        <v>2335</v>
      </c>
      <c r="B28" s="627" t="s">
        <v>2336</v>
      </c>
      <c r="C28" s="635">
        <v>43528</v>
      </c>
      <c r="D28" s="627" t="s">
        <v>425</v>
      </c>
      <c r="E28" s="635">
        <v>43528</v>
      </c>
      <c r="F28" s="624"/>
      <c r="G28" s="631" t="s">
        <v>75</v>
      </c>
      <c r="H28" s="631" t="s">
        <v>92</v>
      </c>
      <c r="I28" s="631" t="s">
        <v>3729</v>
      </c>
      <c r="J28" s="631" t="s">
        <v>568</v>
      </c>
      <c r="K28" s="624"/>
      <c r="L28" s="631" t="s">
        <v>567</v>
      </c>
      <c r="M28" s="624"/>
      <c r="N28" s="624"/>
      <c r="O28" s="624"/>
      <c r="P28" s="636">
        <v>18.510000000000002</v>
      </c>
      <c r="Q28" s="624"/>
      <c r="R28" s="632" t="s">
        <v>81</v>
      </c>
      <c r="S28" s="636">
        <v>805.7</v>
      </c>
      <c r="T28" s="637">
        <v>13940</v>
      </c>
      <c r="U28" s="632" t="s">
        <v>2737</v>
      </c>
    </row>
    <row r="29" spans="1:21" x14ac:dyDescent="0.25">
      <c r="A29" s="627" t="s">
        <v>2335</v>
      </c>
      <c r="B29" s="627" t="s">
        <v>2336</v>
      </c>
      <c r="C29" s="635">
        <v>43528</v>
      </c>
      <c r="D29" s="627" t="s">
        <v>425</v>
      </c>
      <c r="E29" s="635">
        <v>43528</v>
      </c>
      <c r="F29" s="624"/>
      <c r="G29" s="631" t="s">
        <v>1714</v>
      </c>
      <c r="H29" s="631" t="s">
        <v>1715</v>
      </c>
      <c r="I29" s="631" t="s">
        <v>3730</v>
      </c>
      <c r="J29" s="631" t="s">
        <v>568</v>
      </c>
      <c r="K29" s="624"/>
      <c r="L29" s="631" t="s">
        <v>567</v>
      </c>
      <c r="M29" s="624"/>
      <c r="N29" s="624"/>
      <c r="O29" s="624"/>
      <c r="P29" s="636">
        <v>94.9</v>
      </c>
      <c r="Q29" s="624"/>
      <c r="R29" s="632" t="s">
        <v>81</v>
      </c>
      <c r="S29" s="636">
        <v>900.6</v>
      </c>
      <c r="T29" s="637">
        <v>13948</v>
      </c>
      <c r="U29" s="632" t="s">
        <v>2408</v>
      </c>
    </row>
    <row r="30" spans="1:21" x14ac:dyDescent="0.25">
      <c r="A30" s="627" t="s">
        <v>2335</v>
      </c>
      <c r="B30" s="627" t="s">
        <v>2336</v>
      </c>
      <c r="C30" s="635">
        <v>43528</v>
      </c>
      <c r="D30" s="627" t="s">
        <v>425</v>
      </c>
      <c r="E30" s="635">
        <v>43528</v>
      </c>
      <c r="F30" s="624"/>
      <c r="G30" s="631" t="s">
        <v>1714</v>
      </c>
      <c r="H30" s="631" t="s">
        <v>1715</v>
      </c>
      <c r="I30" s="631" t="s">
        <v>3731</v>
      </c>
      <c r="J30" s="631" t="s">
        <v>568</v>
      </c>
      <c r="K30" s="624"/>
      <c r="L30" s="631" t="s">
        <v>567</v>
      </c>
      <c r="M30" s="624"/>
      <c r="N30" s="624"/>
      <c r="O30" s="624"/>
      <c r="P30" s="636">
        <v>276</v>
      </c>
      <c r="Q30" s="624"/>
      <c r="R30" s="632" t="s">
        <v>81</v>
      </c>
      <c r="S30" s="636">
        <v>1176.5999999999999</v>
      </c>
      <c r="T30" s="637">
        <v>13949</v>
      </c>
      <c r="U30" s="632" t="s">
        <v>2408</v>
      </c>
    </row>
    <row r="31" spans="1:21" x14ac:dyDescent="0.25">
      <c r="A31" s="627" t="s">
        <v>2335</v>
      </c>
      <c r="B31" s="627" t="s">
        <v>2336</v>
      </c>
      <c r="C31" s="635">
        <v>43531</v>
      </c>
      <c r="D31" s="627" t="s">
        <v>425</v>
      </c>
      <c r="E31" s="635">
        <v>43531</v>
      </c>
      <c r="F31" s="624"/>
      <c r="G31" s="631" t="s">
        <v>2741</v>
      </c>
      <c r="H31" s="631" t="s">
        <v>2742</v>
      </c>
      <c r="I31" s="631" t="s">
        <v>3732</v>
      </c>
      <c r="J31" s="631" t="s">
        <v>2744</v>
      </c>
      <c r="K31" s="624"/>
      <c r="L31" s="631" t="s">
        <v>2745</v>
      </c>
      <c r="M31" s="624"/>
      <c r="N31" s="624"/>
      <c r="O31" s="624"/>
      <c r="P31" s="636">
        <v>193.8</v>
      </c>
      <c r="Q31" s="624"/>
      <c r="R31" s="632" t="s">
        <v>81</v>
      </c>
      <c r="S31" s="636">
        <v>1370.4</v>
      </c>
      <c r="T31" s="637">
        <v>14567</v>
      </c>
      <c r="U31" s="632" t="s">
        <v>2750</v>
      </c>
    </row>
    <row r="32" spans="1:21" x14ac:dyDescent="0.25">
      <c r="A32" s="627" t="s">
        <v>2335</v>
      </c>
      <c r="B32" s="627" t="s">
        <v>2336</v>
      </c>
      <c r="C32" s="635">
        <v>43538</v>
      </c>
      <c r="D32" s="627" t="s">
        <v>425</v>
      </c>
      <c r="E32" s="635">
        <v>43538</v>
      </c>
      <c r="F32" s="624"/>
      <c r="G32" s="631" t="s">
        <v>2741</v>
      </c>
      <c r="H32" s="631" t="s">
        <v>2742</v>
      </c>
      <c r="I32" s="631" t="s">
        <v>3733</v>
      </c>
      <c r="J32" s="631" t="s">
        <v>922</v>
      </c>
      <c r="K32" s="624"/>
      <c r="L32" s="631" t="s">
        <v>921</v>
      </c>
      <c r="M32" s="624"/>
      <c r="N32" s="624"/>
      <c r="O32" s="624"/>
      <c r="P32" s="636">
        <v>50</v>
      </c>
      <c r="Q32" s="624"/>
      <c r="R32" s="632" t="s">
        <v>81</v>
      </c>
      <c r="S32" s="636">
        <v>1420.4</v>
      </c>
      <c r="T32" s="637">
        <v>15279</v>
      </c>
      <c r="U32" s="632" t="s">
        <v>3734</v>
      </c>
    </row>
    <row r="33" spans="1:21" x14ac:dyDescent="0.25">
      <c r="A33" s="627" t="s">
        <v>2335</v>
      </c>
      <c r="B33" s="627" t="s">
        <v>2336</v>
      </c>
      <c r="C33" s="635">
        <v>43545</v>
      </c>
      <c r="D33" s="627" t="s">
        <v>425</v>
      </c>
      <c r="E33" s="635">
        <v>43545</v>
      </c>
      <c r="F33" s="624"/>
      <c r="G33" s="631" t="s">
        <v>2741</v>
      </c>
      <c r="H33" s="631" t="s">
        <v>2742</v>
      </c>
      <c r="I33" s="631" t="s">
        <v>3735</v>
      </c>
      <c r="J33" s="631" t="s">
        <v>2744</v>
      </c>
      <c r="K33" s="624"/>
      <c r="L33" s="631" t="s">
        <v>2745</v>
      </c>
      <c r="M33" s="624"/>
      <c r="N33" s="624"/>
      <c r="O33" s="624"/>
      <c r="P33" s="636">
        <v>27.4</v>
      </c>
      <c r="Q33" s="624"/>
      <c r="R33" s="632" t="s">
        <v>81</v>
      </c>
      <c r="S33" s="636">
        <v>1447.8</v>
      </c>
      <c r="T33" s="637">
        <v>16132</v>
      </c>
      <c r="U33" s="632" t="s">
        <v>2756</v>
      </c>
    </row>
    <row r="34" spans="1:21" x14ac:dyDescent="0.25">
      <c r="A34" s="627" t="s">
        <v>2335</v>
      </c>
      <c r="B34" s="627" t="s">
        <v>2336</v>
      </c>
      <c r="C34" s="635">
        <v>43552</v>
      </c>
      <c r="D34" s="627" t="s">
        <v>425</v>
      </c>
      <c r="E34" s="635">
        <v>43552</v>
      </c>
      <c r="F34" s="624"/>
      <c r="G34" s="631" t="s">
        <v>2741</v>
      </c>
      <c r="H34" s="631" t="s">
        <v>2742</v>
      </c>
      <c r="I34" s="631" t="s">
        <v>3733</v>
      </c>
      <c r="J34" s="631" t="s">
        <v>922</v>
      </c>
      <c r="K34" s="624"/>
      <c r="L34" s="631" t="s">
        <v>921</v>
      </c>
      <c r="M34" s="624"/>
      <c r="N34" s="624"/>
      <c r="O34" s="624"/>
      <c r="P34" s="636">
        <v>6.2</v>
      </c>
      <c r="Q34" s="624"/>
      <c r="R34" s="632" t="s">
        <v>81</v>
      </c>
      <c r="S34" s="636">
        <v>1454</v>
      </c>
      <c r="T34" s="637">
        <v>17092</v>
      </c>
      <c r="U34" s="632" t="s">
        <v>2758</v>
      </c>
    </row>
    <row r="35" spans="1:21" x14ac:dyDescent="0.25">
      <c r="A35" s="627" t="s">
        <v>2335</v>
      </c>
      <c r="B35" s="627" t="s">
        <v>2336</v>
      </c>
      <c r="C35" s="635">
        <v>43553</v>
      </c>
      <c r="D35" s="627" t="s">
        <v>425</v>
      </c>
      <c r="E35" s="635">
        <v>43553</v>
      </c>
      <c r="F35" s="624"/>
      <c r="G35" s="631" t="s">
        <v>75</v>
      </c>
      <c r="H35" s="631" t="s">
        <v>92</v>
      </c>
      <c r="I35" s="631" t="s">
        <v>2759</v>
      </c>
      <c r="J35" s="631" t="s">
        <v>568</v>
      </c>
      <c r="K35" s="624"/>
      <c r="L35" s="631" t="s">
        <v>567</v>
      </c>
      <c r="M35" s="624"/>
      <c r="N35" s="624"/>
      <c r="O35" s="624"/>
      <c r="P35" s="636">
        <v>172.3</v>
      </c>
      <c r="Q35" s="624"/>
      <c r="R35" s="632" t="s">
        <v>81</v>
      </c>
      <c r="S35" s="636">
        <v>1626.3</v>
      </c>
      <c r="T35" s="637">
        <v>17189</v>
      </c>
      <c r="U35" s="632" t="s">
        <v>2760</v>
      </c>
    </row>
    <row r="36" spans="1:21" x14ac:dyDescent="0.25">
      <c r="A36" s="627" t="s">
        <v>2335</v>
      </c>
      <c r="B36" s="627" t="s">
        <v>2336</v>
      </c>
      <c r="C36" s="635">
        <v>43553</v>
      </c>
      <c r="D36" s="627" t="s">
        <v>425</v>
      </c>
      <c r="E36" s="635">
        <v>43553</v>
      </c>
      <c r="F36" s="624"/>
      <c r="G36" s="631" t="s">
        <v>75</v>
      </c>
      <c r="H36" s="631" t="s">
        <v>92</v>
      </c>
      <c r="I36" s="631" t="s">
        <v>2761</v>
      </c>
      <c r="J36" s="631" t="s">
        <v>568</v>
      </c>
      <c r="K36" s="624"/>
      <c r="L36" s="631" t="s">
        <v>567</v>
      </c>
      <c r="M36" s="624"/>
      <c r="N36" s="624"/>
      <c r="O36" s="624"/>
      <c r="P36" s="636">
        <v>6.2</v>
      </c>
      <c r="Q36" s="624"/>
      <c r="R36" s="632" t="s">
        <v>81</v>
      </c>
      <c r="S36" s="636">
        <v>1632.5</v>
      </c>
      <c r="T36" s="637">
        <v>17191</v>
      </c>
      <c r="U36" s="632" t="s">
        <v>2760</v>
      </c>
    </row>
    <row r="37" spans="1:21" x14ac:dyDescent="0.25">
      <c r="A37" s="627" t="s">
        <v>2335</v>
      </c>
      <c r="B37" s="627" t="s">
        <v>2336</v>
      </c>
      <c r="C37" s="635">
        <v>43553</v>
      </c>
      <c r="D37" s="627" t="s">
        <v>425</v>
      </c>
      <c r="E37" s="635">
        <v>43553</v>
      </c>
      <c r="F37" s="624"/>
      <c r="G37" s="631" t="s">
        <v>75</v>
      </c>
      <c r="H37" s="631" t="s">
        <v>92</v>
      </c>
      <c r="I37" s="631" t="s">
        <v>3736</v>
      </c>
      <c r="J37" s="631" t="s">
        <v>568</v>
      </c>
      <c r="K37" s="624"/>
      <c r="L37" s="631" t="s">
        <v>567</v>
      </c>
      <c r="M37" s="624"/>
      <c r="N37" s="624"/>
      <c r="O37" s="624"/>
      <c r="P37" s="636">
        <v>96</v>
      </c>
      <c r="Q37" s="624"/>
      <c r="R37" s="632" t="s">
        <v>81</v>
      </c>
      <c r="S37" s="636">
        <v>1728.5</v>
      </c>
      <c r="T37" s="637">
        <v>17205</v>
      </c>
      <c r="U37" s="632" t="s">
        <v>2760</v>
      </c>
    </row>
    <row r="38" spans="1:21" x14ac:dyDescent="0.25">
      <c r="A38" s="627" t="s">
        <v>2335</v>
      </c>
      <c r="B38" s="627" t="s">
        <v>2336</v>
      </c>
      <c r="C38" s="635">
        <v>43553</v>
      </c>
      <c r="D38" s="627" t="s">
        <v>425</v>
      </c>
      <c r="E38" s="635">
        <v>43553</v>
      </c>
      <c r="F38" s="624"/>
      <c r="G38" s="631" t="s">
        <v>75</v>
      </c>
      <c r="H38" s="631" t="s">
        <v>92</v>
      </c>
      <c r="I38" s="631" t="s">
        <v>3736</v>
      </c>
      <c r="J38" s="631" t="s">
        <v>568</v>
      </c>
      <c r="K38" s="624"/>
      <c r="L38" s="631" t="s">
        <v>567</v>
      </c>
      <c r="M38" s="624"/>
      <c r="N38" s="624"/>
      <c r="O38" s="624"/>
      <c r="P38" s="636">
        <v>58.5</v>
      </c>
      <c r="Q38" s="624"/>
      <c r="R38" s="632" t="s">
        <v>81</v>
      </c>
      <c r="S38" s="636">
        <v>1787</v>
      </c>
      <c r="T38" s="637">
        <v>17206</v>
      </c>
      <c r="U38" s="632" t="s">
        <v>2760</v>
      </c>
    </row>
    <row r="39" spans="1:21" x14ac:dyDescent="0.25">
      <c r="A39" s="627" t="s">
        <v>2335</v>
      </c>
      <c r="B39" s="627" t="s">
        <v>2336</v>
      </c>
      <c r="C39" s="635">
        <v>43553</v>
      </c>
      <c r="D39" s="627" t="s">
        <v>425</v>
      </c>
      <c r="E39" s="635">
        <v>43553</v>
      </c>
      <c r="F39" s="624"/>
      <c r="G39" s="631" t="s">
        <v>75</v>
      </c>
      <c r="H39" s="631" t="s">
        <v>92</v>
      </c>
      <c r="I39" s="631" t="s">
        <v>3737</v>
      </c>
      <c r="J39" s="631" t="s">
        <v>568</v>
      </c>
      <c r="K39" s="624"/>
      <c r="L39" s="631" t="s">
        <v>567</v>
      </c>
      <c r="M39" s="624"/>
      <c r="N39" s="624"/>
      <c r="O39" s="624"/>
      <c r="P39" s="636">
        <v>83.8</v>
      </c>
      <c r="Q39" s="624"/>
      <c r="R39" s="632" t="s">
        <v>81</v>
      </c>
      <c r="S39" s="636">
        <v>1870.8</v>
      </c>
      <c r="T39" s="637">
        <v>17222</v>
      </c>
      <c r="U39" s="632" t="s">
        <v>2420</v>
      </c>
    </row>
    <row r="40" spans="1:21" x14ac:dyDescent="0.25">
      <c r="A40" s="627" t="s">
        <v>2335</v>
      </c>
      <c r="B40" s="627" t="s">
        <v>2336</v>
      </c>
      <c r="C40" s="635">
        <v>43553</v>
      </c>
      <c r="D40" s="627" t="s">
        <v>425</v>
      </c>
      <c r="E40" s="635">
        <v>43553</v>
      </c>
      <c r="F40" s="624"/>
      <c r="G40" s="631" t="s">
        <v>75</v>
      </c>
      <c r="H40" s="631" t="s">
        <v>92</v>
      </c>
      <c r="I40" s="631" t="s">
        <v>3738</v>
      </c>
      <c r="J40" s="631" t="s">
        <v>568</v>
      </c>
      <c r="K40" s="624"/>
      <c r="L40" s="631" t="s">
        <v>567</v>
      </c>
      <c r="M40" s="624"/>
      <c r="N40" s="624"/>
      <c r="O40" s="624"/>
      <c r="P40" s="636">
        <v>50</v>
      </c>
      <c r="Q40" s="624"/>
      <c r="R40" s="632" t="s">
        <v>81</v>
      </c>
      <c r="S40" s="636">
        <v>1920.8</v>
      </c>
      <c r="T40" s="637">
        <v>17225</v>
      </c>
      <c r="U40" s="632" t="s">
        <v>2420</v>
      </c>
    </row>
    <row r="41" spans="1:21" x14ac:dyDescent="0.25">
      <c r="A41" s="627" t="s">
        <v>2335</v>
      </c>
      <c r="B41" s="627" t="s">
        <v>2336</v>
      </c>
      <c r="C41" s="635">
        <v>43553</v>
      </c>
      <c r="D41" s="627" t="s">
        <v>425</v>
      </c>
      <c r="E41" s="635">
        <v>43553</v>
      </c>
      <c r="F41" s="624"/>
      <c r="G41" s="631" t="s">
        <v>75</v>
      </c>
      <c r="H41" s="631" t="s">
        <v>92</v>
      </c>
      <c r="I41" s="631" t="s">
        <v>2419</v>
      </c>
      <c r="J41" s="631" t="s">
        <v>568</v>
      </c>
      <c r="K41" s="624"/>
      <c r="L41" s="631" t="s">
        <v>567</v>
      </c>
      <c r="M41" s="624"/>
      <c r="N41" s="624"/>
      <c r="O41" s="624"/>
      <c r="P41" s="636">
        <v>301.89999999999998</v>
      </c>
      <c r="Q41" s="624"/>
      <c r="R41" s="632" t="s">
        <v>81</v>
      </c>
      <c r="S41" s="636">
        <v>2222.6999999999998</v>
      </c>
      <c r="T41" s="637">
        <v>17228</v>
      </c>
      <c r="U41" s="632" t="s">
        <v>2420</v>
      </c>
    </row>
    <row r="42" spans="1:21" x14ac:dyDescent="0.25">
      <c r="A42" s="627" t="s">
        <v>2335</v>
      </c>
      <c r="B42" s="627" t="s">
        <v>2336</v>
      </c>
      <c r="C42" s="635">
        <v>43555</v>
      </c>
      <c r="D42" s="627" t="s">
        <v>425</v>
      </c>
      <c r="E42" s="635">
        <v>43555</v>
      </c>
      <c r="F42" s="624"/>
      <c r="G42" s="631" t="s">
        <v>1720</v>
      </c>
      <c r="H42" s="631" t="s">
        <v>1721</v>
      </c>
      <c r="I42" s="631" t="s">
        <v>2843</v>
      </c>
      <c r="J42" s="631" t="s">
        <v>76</v>
      </c>
      <c r="K42" s="624"/>
      <c r="L42" s="631" t="s">
        <v>76</v>
      </c>
      <c r="M42" s="624"/>
      <c r="N42" s="624"/>
      <c r="O42" s="624"/>
      <c r="P42" s="636">
        <v>22.58</v>
      </c>
      <c r="Q42" s="624"/>
      <c r="R42" s="632" t="s">
        <v>81</v>
      </c>
      <c r="S42" s="636">
        <v>2245.2800000000002</v>
      </c>
      <c r="T42" s="637">
        <v>20012</v>
      </c>
      <c r="U42" s="632" t="s">
        <v>2842</v>
      </c>
    </row>
    <row r="43" spans="1:21" x14ac:dyDescent="0.25">
      <c r="A43" s="627" t="s">
        <v>2335</v>
      </c>
      <c r="B43" s="627" t="s">
        <v>2336</v>
      </c>
      <c r="C43" s="635">
        <v>43555</v>
      </c>
      <c r="D43" s="627" t="s">
        <v>425</v>
      </c>
      <c r="E43" s="635">
        <v>43555</v>
      </c>
      <c r="F43" s="624"/>
      <c r="G43" s="631" t="s">
        <v>1720</v>
      </c>
      <c r="H43" s="631" t="s">
        <v>1721</v>
      </c>
      <c r="I43" s="631" t="s">
        <v>3739</v>
      </c>
      <c r="J43" s="631" t="s">
        <v>76</v>
      </c>
      <c r="K43" s="624"/>
      <c r="L43" s="631" t="s">
        <v>76</v>
      </c>
      <c r="M43" s="624"/>
      <c r="N43" s="624"/>
      <c r="O43" s="624"/>
      <c r="P43" s="636">
        <v>56.5</v>
      </c>
      <c r="Q43" s="624"/>
      <c r="R43" s="632" t="s">
        <v>81</v>
      </c>
      <c r="S43" s="636">
        <v>2301.7800000000002</v>
      </c>
      <c r="T43" s="637">
        <v>20019</v>
      </c>
      <c r="U43" s="632" t="s">
        <v>2842</v>
      </c>
    </row>
    <row r="44" spans="1:21" x14ac:dyDescent="0.25">
      <c r="A44" s="627" t="s">
        <v>2335</v>
      </c>
      <c r="B44" s="627" t="s">
        <v>2336</v>
      </c>
      <c r="C44" s="635">
        <v>43555</v>
      </c>
      <c r="D44" s="627" t="s">
        <v>425</v>
      </c>
      <c r="E44" s="635">
        <v>43555</v>
      </c>
      <c r="F44" s="624"/>
      <c r="G44" s="631" t="s">
        <v>1720</v>
      </c>
      <c r="H44" s="631" t="s">
        <v>1721</v>
      </c>
      <c r="I44" s="631" t="s">
        <v>3740</v>
      </c>
      <c r="J44" s="631" t="s">
        <v>76</v>
      </c>
      <c r="K44" s="624"/>
      <c r="L44" s="631" t="s">
        <v>76</v>
      </c>
      <c r="M44" s="624"/>
      <c r="N44" s="624"/>
      <c r="O44" s="624"/>
      <c r="P44" s="636">
        <v>17</v>
      </c>
      <c r="Q44" s="624"/>
      <c r="R44" s="632" t="s">
        <v>81</v>
      </c>
      <c r="S44" s="636">
        <v>2318.7800000000002</v>
      </c>
      <c r="T44" s="637">
        <v>20021</v>
      </c>
      <c r="U44" s="632" t="s">
        <v>2842</v>
      </c>
    </row>
    <row r="45" spans="1:21" x14ac:dyDescent="0.25">
      <c r="A45" s="627" t="s">
        <v>2335</v>
      </c>
      <c r="B45" s="627" t="s">
        <v>2336</v>
      </c>
      <c r="C45" s="635">
        <v>43555</v>
      </c>
      <c r="D45" s="627" t="s">
        <v>425</v>
      </c>
      <c r="E45" s="635">
        <v>43555</v>
      </c>
      <c r="F45" s="624"/>
      <c r="G45" s="631" t="s">
        <v>1720</v>
      </c>
      <c r="H45" s="631" t="s">
        <v>1721</v>
      </c>
      <c r="I45" s="631" t="s">
        <v>2844</v>
      </c>
      <c r="J45" s="631" t="s">
        <v>76</v>
      </c>
      <c r="K45" s="624"/>
      <c r="L45" s="631" t="s">
        <v>76</v>
      </c>
      <c r="M45" s="624"/>
      <c r="N45" s="624"/>
      <c r="O45" s="624"/>
      <c r="P45" s="636">
        <v>5.35</v>
      </c>
      <c r="Q45" s="624"/>
      <c r="R45" s="632" t="s">
        <v>81</v>
      </c>
      <c r="S45" s="636">
        <v>2324.13</v>
      </c>
      <c r="T45" s="637">
        <v>20024</v>
      </c>
      <c r="U45" s="632" t="s">
        <v>2842</v>
      </c>
    </row>
    <row r="46" spans="1:21" x14ac:dyDescent="0.25">
      <c r="A46" s="627" t="s">
        <v>2335</v>
      </c>
      <c r="B46" s="627" t="s">
        <v>2336</v>
      </c>
      <c r="C46" s="635">
        <v>43555</v>
      </c>
      <c r="D46" s="627" t="s">
        <v>425</v>
      </c>
      <c r="E46" s="635">
        <v>43555</v>
      </c>
      <c r="F46" s="624"/>
      <c r="G46" s="631" t="s">
        <v>1720</v>
      </c>
      <c r="H46" s="631" t="s">
        <v>1721</v>
      </c>
      <c r="I46" s="631" t="s">
        <v>2847</v>
      </c>
      <c r="J46" s="631" t="s">
        <v>76</v>
      </c>
      <c r="K46" s="624"/>
      <c r="L46" s="631" t="s">
        <v>76</v>
      </c>
      <c r="M46" s="624"/>
      <c r="N46" s="624"/>
      <c r="O46" s="624"/>
      <c r="P46" s="636">
        <v>10</v>
      </c>
      <c r="Q46" s="624"/>
      <c r="R46" s="632" t="s">
        <v>81</v>
      </c>
      <c r="S46" s="636">
        <v>2334.13</v>
      </c>
      <c r="T46" s="637">
        <v>20034</v>
      </c>
      <c r="U46" s="632" t="s">
        <v>2842</v>
      </c>
    </row>
    <row r="47" spans="1:21" x14ac:dyDescent="0.25">
      <c r="A47" s="627" t="s">
        <v>2335</v>
      </c>
      <c r="B47" s="627" t="s">
        <v>2336</v>
      </c>
      <c r="C47" s="635">
        <v>43555</v>
      </c>
      <c r="D47" s="627" t="s">
        <v>425</v>
      </c>
      <c r="E47" s="635">
        <v>43555</v>
      </c>
      <c r="F47" s="624"/>
      <c r="G47" s="631" t="s">
        <v>1720</v>
      </c>
      <c r="H47" s="631" t="s">
        <v>1721</v>
      </c>
      <c r="I47" s="631" t="s">
        <v>3741</v>
      </c>
      <c r="J47" s="631" t="s">
        <v>76</v>
      </c>
      <c r="K47" s="624"/>
      <c r="L47" s="631" t="s">
        <v>76</v>
      </c>
      <c r="M47" s="624"/>
      <c r="N47" s="624"/>
      <c r="O47" s="624"/>
      <c r="P47" s="636">
        <v>23</v>
      </c>
      <c r="Q47" s="624"/>
      <c r="R47" s="632" t="s">
        <v>81</v>
      </c>
      <c r="S47" s="636">
        <v>2357.13</v>
      </c>
      <c r="T47" s="637">
        <v>20042</v>
      </c>
      <c r="U47" s="632" t="s">
        <v>2842</v>
      </c>
    </row>
    <row r="48" spans="1:21" x14ac:dyDescent="0.25">
      <c r="A48" s="627" t="s">
        <v>2335</v>
      </c>
      <c r="B48" s="627" t="s">
        <v>2336</v>
      </c>
      <c r="C48" s="635">
        <v>43555</v>
      </c>
      <c r="D48" s="627" t="s">
        <v>425</v>
      </c>
      <c r="E48" s="635">
        <v>43555</v>
      </c>
      <c r="F48" s="624"/>
      <c r="G48" s="631" t="s">
        <v>1720</v>
      </c>
      <c r="H48" s="631" t="s">
        <v>1721</v>
      </c>
      <c r="I48" s="631" t="s">
        <v>2852</v>
      </c>
      <c r="J48" s="631" t="s">
        <v>76</v>
      </c>
      <c r="K48" s="624"/>
      <c r="L48" s="631" t="s">
        <v>76</v>
      </c>
      <c r="M48" s="624"/>
      <c r="N48" s="624"/>
      <c r="O48" s="624"/>
      <c r="P48" s="636">
        <v>303.10000000000002</v>
      </c>
      <c r="Q48" s="624"/>
      <c r="R48" s="632" t="s">
        <v>81</v>
      </c>
      <c r="S48" s="636">
        <v>2660.23</v>
      </c>
      <c r="T48" s="637">
        <v>20048</v>
      </c>
      <c r="U48" s="632" t="s">
        <v>2842</v>
      </c>
    </row>
    <row r="49" spans="1:21" x14ac:dyDescent="0.25">
      <c r="A49" s="627" t="s">
        <v>2335</v>
      </c>
      <c r="B49" s="627" t="s">
        <v>2336</v>
      </c>
      <c r="C49" s="635">
        <v>43560</v>
      </c>
      <c r="D49" s="627" t="s">
        <v>425</v>
      </c>
      <c r="E49" s="635">
        <v>43560</v>
      </c>
      <c r="F49" s="624"/>
      <c r="G49" s="631" t="s">
        <v>2741</v>
      </c>
      <c r="H49" s="631" t="s">
        <v>2742</v>
      </c>
      <c r="I49" s="631" t="s">
        <v>3742</v>
      </c>
      <c r="J49" s="631" t="s">
        <v>922</v>
      </c>
      <c r="K49" s="624"/>
      <c r="L49" s="631" t="s">
        <v>921</v>
      </c>
      <c r="M49" s="624"/>
      <c r="N49" s="624"/>
      <c r="O49" s="624"/>
      <c r="P49" s="636">
        <v>6.6</v>
      </c>
      <c r="Q49" s="624"/>
      <c r="R49" s="632" t="s">
        <v>81</v>
      </c>
      <c r="S49" s="636">
        <v>2666.83</v>
      </c>
      <c r="T49" s="637">
        <v>21065</v>
      </c>
      <c r="U49" s="632" t="s">
        <v>3743</v>
      </c>
    </row>
    <row r="50" spans="1:21" x14ac:dyDescent="0.25">
      <c r="A50" s="627" t="s">
        <v>2335</v>
      </c>
      <c r="B50" s="627" t="s">
        <v>2336</v>
      </c>
      <c r="C50" s="635">
        <v>43570</v>
      </c>
      <c r="D50" s="627" t="s">
        <v>425</v>
      </c>
      <c r="E50" s="635">
        <v>43570</v>
      </c>
      <c r="F50" s="624"/>
      <c r="G50" s="631" t="s">
        <v>75</v>
      </c>
      <c r="H50" s="631" t="s">
        <v>92</v>
      </c>
      <c r="I50" s="631" t="s">
        <v>3744</v>
      </c>
      <c r="J50" s="631" t="s">
        <v>566</v>
      </c>
      <c r="K50" s="624"/>
      <c r="L50" s="631" t="s">
        <v>565</v>
      </c>
      <c r="M50" s="624"/>
      <c r="N50" s="624"/>
      <c r="O50" s="624"/>
      <c r="P50" s="636">
        <v>56</v>
      </c>
      <c r="Q50" s="624"/>
      <c r="R50" s="632" t="s">
        <v>81</v>
      </c>
      <c r="S50" s="636">
        <v>2722.83</v>
      </c>
      <c r="T50" s="637">
        <v>22247</v>
      </c>
      <c r="U50" s="632" t="s">
        <v>2856</v>
      </c>
    </row>
    <row r="51" spans="1:21" x14ac:dyDescent="0.25">
      <c r="A51" s="627" t="s">
        <v>2335</v>
      </c>
      <c r="B51" s="627" t="s">
        <v>2336</v>
      </c>
      <c r="C51" s="635">
        <v>43583</v>
      </c>
      <c r="D51" s="627" t="s">
        <v>425</v>
      </c>
      <c r="E51" s="635">
        <v>43583</v>
      </c>
      <c r="F51" s="624"/>
      <c r="G51" s="631" t="s">
        <v>75</v>
      </c>
      <c r="H51" s="631" t="s">
        <v>92</v>
      </c>
      <c r="I51" s="631" t="s">
        <v>2861</v>
      </c>
      <c r="J51" s="631" t="s">
        <v>568</v>
      </c>
      <c r="K51" s="624"/>
      <c r="L51" s="631" t="s">
        <v>567</v>
      </c>
      <c r="M51" s="624"/>
      <c r="N51" s="624"/>
      <c r="O51" s="624"/>
      <c r="P51" s="636">
        <v>14.5</v>
      </c>
      <c r="Q51" s="624"/>
      <c r="R51" s="632" t="s">
        <v>81</v>
      </c>
      <c r="S51" s="636">
        <v>2737.33</v>
      </c>
      <c r="T51" s="637">
        <v>23920</v>
      </c>
      <c r="U51" s="632" t="s">
        <v>2862</v>
      </c>
    </row>
    <row r="52" spans="1:21" x14ac:dyDescent="0.25">
      <c r="A52" s="627" t="s">
        <v>2335</v>
      </c>
      <c r="B52" s="627" t="s">
        <v>2336</v>
      </c>
      <c r="C52" s="635">
        <v>43583</v>
      </c>
      <c r="D52" s="627" t="s">
        <v>425</v>
      </c>
      <c r="E52" s="635">
        <v>43583</v>
      </c>
      <c r="F52" s="624"/>
      <c r="G52" s="631" t="s">
        <v>75</v>
      </c>
      <c r="H52" s="631" t="s">
        <v>92</v>
      </c>
      <c r="I52" s="631" t="s">
        <v>2863</v>
      </c>
      <c r="J52" s="631" t="s">
        <v>568</v>
      </c>
      <c r="K52" s="624"/>
      <c r="L52" s="631" t="s">
        <v>567</v>
      </c>
      <c r="M52" s="624"/>
      <c r="N52" s="624"/>
      <c r="O52" s="624"/>
      <c r="P52" s="636">
        <v>90</v>
      </c>
      <c r="Q52" s="624"/>
      <c r="R52" s="632" t="s">
        <v>81</v>
      </c>
      <c r="S52" s="636">
        <v>2827.33</v>
      </c>
      <c r="T52" s="637">
        <v>23924</v>
      </c>
      <c r="U52" s="632" t="s">
        <v>2862</v>
      </c>
    </row>
    <row r="53" spans="1:21" x14ac:dyDescent="0.25">
      <c r="A53" s="627" t="s">
        <v>2335</v>
      </c>
      <c r="B53" s="627" t="s">
        <v>2336</v>
      </c>
      <c r="C53" s="635">
        <v>43583</v>
      </c>
      <c r="D53" s="627" t="s">
        <v>425</v>
      </c>
      <c r="E53" s="635">
        <v>43583</v>
      </c>
      <c r="F53" s="624"/>
      <c r="G53" s="631" t="s">
        <v>75</v>
      </c>
      <c r="H53" s="631" t="s">
        <v>92</v>
      </c>
      <c r="I53" s="631" t="s">
        <v>2863</v>
      </c>
      <c r="J53" s="631" t="s">
        <v>568</v>
      </c>
      <c r="K53" s="624"/>
      <c r="L53" s="631" t="s">
        <v>567</v>
      </c>
      <c r="M53" s="624"/>
      <c r="N53" s="624"/>
      <c r="O53" s="624"/>
      <c r="P53" s="636">
        <v>375</v>
      </c>
      <c r="Q53" s="624"/>
      <c r="R53" s="632" t="s">
        <v>81</v>
      </c>
      <c r="S53" s="636">
        <v>3202.33</v>
      </c>
      <c r="T53" s="637">
        <v>23925</v>
      </c>
      <c r="U53" s="632" t="s">
        <v>2862</v>
      </c>
    </row>
    <row r="54" spans="1:21" x14ac:dyDescent="0.25">
      <c r="A54" s="627" t="s">
        <v>2335</v>
      </c>
      <c r="B54" s="627" t="s">
        <v>2336</v>
      </c>
      <c r="C54" s="635">
        <v>43583</v>
      </c>
      <c r="D54" s="627" t="s">
        <v>425</v>
      </c>
      <c r="E54" s="635">
        <v>43583</v>
      </c>
      <c r="F54" s="624"/>
      <c r="G54" s="631" t="s">
        <v>75</v>
      </c>
      <c r="H54" s="631" t="s">
        <v>92</v>
      </c>
      <c r="I54" s="631" t="s">
        <v>3745</v>
      </c>
      <c r="J54" s="631" t="s">
        <v>568</v>
      </c>
      <c r="K54" s="624"/>
      <c r="L54" s="631" t="s">
        <v>567</v>
      </c>
      <c r="M54" s="624"/>
      <c r="N54" s="624"/>
      <c r="O54" s="624"/>
      <c r="P54" s="636">
        <v>37</v>
      </c>
      <c r="Q54" s="624"/>
      <c r="R54" s="632" t="s">
        <v>81</v>
      </c>
      <c r="S54" s="636">
        <v>3239.33</v>
      </c>
      <c r="T54" s="637">
        <v>23937</v>
      </c>
      <c r="U54" s="632" t="s">
        <v>2862</v>
      </c>
    </row>
    <row r="55" spans="1:21" x14ac:dyDescent="0.25">
      <c r="A55" s="627" t="s">
        <v>2335</v>
      </c>
      <c r="B55" s="627" t="s">
        <v>2336</v>
      </c>
      <c r="C55" s="635">
        <v>43583</v>
      </c>
      <c r="D55" s="627" t="s">
        <v>425</v>
      </c>
      <c r="E55" s="635">
        <v>43583</v>
      </c>
      <c r="F55" s="624"/>
      <c r="G55" s="631" t="s">
        <v>75</v>
      </c>
      <c r="H55" s="631" t="s">
        <v>92</v>
      </c>
      <c r="I55" s="631" t="s">
        <v>2866</v>
      </c>
      <c r="J55" s="631" t="s">
        <v>568</v>
      </c>
      <c r="K55" s="624"/>
      <c r="L55" s="631" t="s">
        <v>567</v>
      </c>
      <c r="M55" s="624"/>
      <c r="N55" s="624"/>
      <c r="O55" s="624"/>
      <c r="P55" s="636">
        <v>99.5</v>
      </c>
      <c r="Q55" s="624"/>
      <c r="R55" s="632" t="s">
        <v>81</v>
      </c>
      <c r="S55" s="636">
        <v>3338.83</v>
      </c>
      <c r="T55" s="637">
        <v>23939</v>
      </c>
      <c r="U55" s="632" t="s">
        <v>2862</v>
      </c>
    </row>
    <row r="56" spans="1:21" x14ac:dyDescent="0.25">
      <c r="A56" s="627" t="s">
        <v>2335</v>
      </c>
      <c r="B56" s="627" t="s">
        <v>2336</v>
      </c>
      <c r="C56" s="635">
        <v>43583</v>
      </c>
      <c r="D56" s="627" t="s">
        <v>425</v>
      </c>
      <c r="E56" s="635">
        <v>43583</v>
      </c>
      <c r="F56" s="624"/>
      <c r="G56" s="631" t="s">
        <v>75</v>
      </c>
      <c r="H56" s="631" t="s">
        <v>92</v>
      </c>
      <c r="I56" s="631" t="s">
        <v>2867</v>
      </c>
      <c r="J56" s="631" t="s">
        <v>76</v>
      </c>
      <c r="K56" s="624"/>
      <c r="L56" s="631" t="s">
        <v>76</v>
      </c>
      <c r="M56" s="624"/>
      <c r="N56" s="624"/>
      <c r="O56" s="624"/>
      <c r="P56" s="636">
        <v>97.5</v>
      </c>
      <c r="Q56" s="624"/>
      <c r="R56" s="632" t="s">
        <v>81</v>
      </c>
      <c r="S56" s="636">
        <v>3436.33</v>
      </c>
      <c r="T56" s="637">
        <v>23947</v>
      </c>
      <c r="U56" s="632" t="s">
        <v>2868</v>
      </c>
    </row>
    <row r="57" spans="1:21" x14ac:dyDescent="0.25">
      <c r="A57" s="627" t="s">
        <v>2335</v>
      </c>
      <c r="B57" s="627" t="s">
        <v>2336</v>
      </c>
      <c r="C57" s="635">
        <v>43583</v>
      </c>
      <c r="D57" s="627" t="s">
        <v>425</v>
      </c>
      <c r="E57" s="635">
        <v>43583</v>
      </c>
      <c r="F57" s="624"/>
      <c r="G57" s="631" t="s">
        <v>75</v>
      </c>
      <c r="H57" s="631" t="s">
        <v>92</v>
      </c>
      <c r="I57" s="631" t="s">
        <v>2869</v>
      </c>
      <c r="J57" s="631" t="s">
        <v>76</v>
      </c>
      <c r="K57" s="624"/>
      <c r="L57" s="631" t="s">
        <v>76</v>
      </c>
      <c r="M57" s="624"/>
      <c r="N57" s="624"/>
      <c r="O57" s="624"/>
      <c r="P57" s="636">
        <v>9.85</v>
      </c>
      <c r="Q57" s="624"/>
      <c r="R57" s="632" t="s">
        <v>81</v>
      </c>
      <c r="S57" s="636">
        <v>3446.18</v>
      </c>
      <c r="T57" s="637">
        <v>23949</v>
      </c>
      <c r="U57" s="632" t="s">
        <v>2868</v>
      </c>
    </row>
    <row r="58" spans="1:21" x14ac:dyDescent="0.25">
      <c r="A58" s="627" t="s">
        <v>2335</v>
      </c>
      <c r="B58" s="627" t="s">
        <v>2336</v>
      </c>
      <c r="C58" s="635">
        <v>43583</v>
      </c>
      <c r="D58" s="627" t="s">
        <v>425</v>
      </c>
      <c r="E58" s="635">
        <v>43583</v>
      </c>
      <c r="F58" s="624"/>
      <c r="G58" s="631" t="s">
        <v>75</v>
      </c>
      <c r="H58" s="631" t="s">
        <v>92</v>
      </c>
      <c r="I58" s="631" t="s">
        <v>3746</v>
      </c>
      <c r="J58" s="631" t="s">
        <v>76</v>
      </c>
      <c r="K58" s="624"/>
      <c r="L58" s="631" t="s">
        <v>76</v>
      </c>
      <c r="M58" s="624"/>
      <c r="N58" s="624"/>
      <c r="O58" s="624"/>
      <c r="P58" s="636">
        <v>291.7</v>
      </c>
      <c r="Q58" s="624"/>
      <c r="R58" s="632" t="s">
        <v>81</v>
      </c>
      <c r="S58" s="636">
        <v>3737.88</v>
      </c>
      <c r="T58" s="637">
        <v>23951</v>
      </c>
      <c r="U58" s="632" t="s">
        <v>2868</v>
      </c>
    </row>
    <row r="59" spans="1:21" x14ac:dyDescent="0.25">
      <c r="A59" s="627" t="s">
        <v>2335</v>
      </c>
      <c r="B59" s="627" t="s">
        <v>2336</v>
      </c>
      <c r="C59" s="635">
        <v>43600</v>
      </c>
      <c r="D59" s="627" t="s">
        <v>425</v>
      </c>
      <c r="E59" s="635">
        <v>43600</v>
      </c>
      <c r="F59" s="624"/>
      <c r="G59" s="631" t="s">
        <v>75</v>
      </c>
      <c r="H59" s="631" t="s">
        <v>92</v>
      </c>
      <c r="I59" s="631" t="s">
        <v>3747</v>
      </c>
      <c r="J59" s="631" t="s">
        <v>2744</v>
      </c>
      <c r="K59" s="624"/>
      <c r="L59" s="631" t="s">
        <v>2745</v>
      </c>
      <c r="M59" s="624"/>
      <c r="N59" s="624"/>
      <c r="O59" s="624"/>
      <c r="P59" s="636">
        <v>296</v>
      </c>
      <c r="Q59" s="624"/>
      <c r="R59" s="632" t="s">
        <v>81</v>
      </c>
      <c r="S59" s="636">
        <v>4033.88</v>
      </c>
      <c r="T59" s="637">
        <v>28359</v>
      </c>
      <c r="U59" s="632" t="s">
        <v>2928</v>
      </c>
    </row>
    <row r="60" spans="1:21" x14ac:dyDescent="0.25">
      <c r="A60" s="627" t="s">
        <v>2335</v>
      </c>
      <c r="B60" s="627" t="s">
        <v>2336</v>
      </c>
      <c r="C60" s="635">
        <v>43600</v>
      </c>
      <c r="D60" s="627" t="s">
        <v>425</v>
      </c>
      <c r="E60" s="635">
        <v>43600</v>
      </c>
      <c r="F60" s="624"/>
      <c r="G60" s="631" t="s">
        <v>75</v>
      </c>
      <c r="H60" s="631" t="s">
        <v>92</v>
      </c>
      <c r="I60" s="631" t="s">
        <v>3748</v>
      </c>
      <c r="J60" s="631" t="s">
        <v>2744</v>
      </c>
      <c r="K60" s="624"/>
      <c r="L60" s="631" t="s">
        <v>2745</v>
      </c>
      <c r="M60" s="624"/>
      <c r="N60" s="624"/>
      <c r="O60" s="624"/>
      <c r="P60" s="636">
        <v>64.5</v>
      </c>
      <c r="Q60" s="624"/>
      <c r="R60" s="632" t="s">
        <v>81</v>
      </c>
      <c r="S60" s="636">
        <v>4098.38</v>
      </c>
      <c r="T60" s="637">
        <v>28360</v>
      </c>
      <c r="U60" s="632" t="s">
        <v>2928</v>
      </c>
    </row>
    <row r="61" spans="1:21" x14ac:dyDescent="0.25">
      <c r="A61" s="627" t="s">
        <v>2335</v>
      </c>
      <c r="B61" s="627" t="s">
        <v>2336</v>
      </c>
      <c r="C61" s="635">
        <v>43600</v>
      </c>
      <c r="D61" s="627" t="s">
        <v>425</v>
      </c>
      <c r="E61" s="635">
        <v>43600</v>
      </c>
      <c r="F61" s="624"/>
      <c r="G61" s="631" t="s">
        <v>1720</v>
      </c>
      <c r="H61" s="631" t="s">
        <v>1721</v>
      </c>
      <c r="I61" s="631" t="s">
        <v>3749</v>
      </c>
      <c r="J61" s="631" t="s">
        <v>76</v>
      </c>
      <c r="K61" s="624"/>
      <c r="L61" s="631" t="s">
        <v>76</v>
      </c>
      <c r="M61" s="624"/>
      <c r="N61" s="624"/>
      <c r="O61" s="624"/>
      <c r="P61" s="636">
        <v>40</v>
      </c>
      <c r="Q61" s="624"/>
      <c r="R61" s="632" t="s">
        <v>81</v>
      </c>
      <c r="S61" s="636">
        <v>4138.38</v>
      </c>
      <c r="T61" s="637">
        <v>28410</v>
      </c>
      <c r="U61" s="632" t="s">
        <v>2931</v>
      </c>
    </row>
    <row r="62" spans="1:21" x14ac:dyDescent="0.25">
      <c r="A62" s="627" t="s">
        <v>2335</v>
      </c>
      <c r="B62" s="627" t="s">
        <v>2336</v>
      </c>
      <c r="C62" s="635">
        <v>43600</v>
      </c>
      <c r="D62" s="627" t="s">
        <v>425</v>
      </c>
      <c r="E62" s="635">
        <v>43600</v>
      </c>
      <c r="F62" s="624"/>
      <c r="G62" s="631" t="s">
        <v>1720</v>
      </c>
      <c r="H62" s="631" t="s">
        <v>1721</v>
      </c>
      <c r="I62" s="631" t="s">
        <v>3750</v>
      </c>
      <c r="J62" s="631" t="s">
        <v>76</v>
      </c>
      <c r="K62" s="624"/>
      <c r="L62" s="631" t="s">
        <v>76</v>
      </c>
      <c r="M62" s="624"/>
      <c r="N62" s="624"/>
      <c r="O62" s="624"/>
      <c r="P62" s="636">
        <v>9.6</v>
      </c>
      <c r="Q62" s="624"/>
      <c r="R62" s="632" t="s">
        <v>81</v>
      </c>
      <c r="S62" s="636">
        <v>4147.9799999999996</v>
      </c>
      <c r="T62" s="637">
        <v>28420</v>
      </c>
      <c r="U62" s="632" t="s">
        <v>2931</v>
      </c>
    </row>
    <row r="63" spans="1:21" x14ac:dyDescent="0.25">
      <c r="A63" s="627" t="s">
        <v>2335</v>
      </c>
      <c r="B63" s="627" t="s">
        <v>2336</v>
      </c>
      <c r="C63" s="635">
        <v>43600</v>
      </c>
      <c r="D63" s="627" t="s">
        <v>425</v>
      </c>
      <c r="E63" s="635">
        <v>43600</v>
      </c>
      <c r="F63" s="624"/>
      <c r="G63" s="631" t="s">
        <v>1720</v>
      </c>
      <c r="H63" s="631" t="s">
        <v>1721</v>
      </c>
      <c r="I63" s="631" t="s">
        <v>3751</v>
      </c>
      <c r="J63" s="631" t="s">
        <v>76</v>
      </c>
      <c r="K63" s="624"/>
      <c r="L63" s="631" t="s">
        <v>76</v>
      </c>
      <c r="M63" s="624"/>
      <c r="N63" s="624"/>
      <c r="O63" s="624"/>
      <c r="P63" s="636">
        <v>41.3</v>
      </c>
      <c r="Q63" s="624"/>
      <c r="R63" s="632" t="s">
        <v>81</v>
      </c>
      <c r="S63" s="636">
        <v>4189.28</v>
      </c>
      <c r="T63" s="637">
        <v>28430</v>
      </c>
      <c r="U63" s="632" t="s">
        <v>2931</v>
      </c>
    </row>
    <row r="64" spans="1:21" x14ac:dyDescent="0.25">
      <c r="A64" s="627" t="s">
        <v>2335</v>
      </c>
      <c r="B64" s="627" t="s">
        <v>2336</v>
      </c>
      <c r="C64" s="635">
        <v>43600</v>
      </c>
      <c r="D64" s="627" t="s">
        <v>425</v>
      </c>
      <c r="E64" s="635">
        <v>43600</v>
      </c>
      <c r="F64" s="624"/>
      <c r="G64" s="631" t="s">
        <v>1720</v>
      </c>
      <c r="H64" s="631" t="s">
        <v>1721</v>
      </c>
      <c r="I64" s="631" t="s">
        <v>3752</v>
      </c>
      <c r="J64" s="631" t="s">
        <v>76</v>
      </c>
      <c r="K64" s="624"/>
      <c r="L64" s="631" t="s">
        <v>76</v>
      </c>
      <c r="M64" s="624"/>
      <c r="N64" s="624"/>
      <c r="O64" s="624"/>
      <c r="P64" s="636">
        <v>17.5</v>
      </c>
      <c r="Q64" s="624"/>
      <c r="R64" s="632" t="s">
        <v>81</v>
      </c>
      <c r="S64" s="636">
        <v>4206.78</v>
      </c>
      <c r="T64" s="637">
        <v>28442</v>
      </c>
      <c r="U64" s="632" t="s">
        <v>2931</v>
      </c>
    </row>
    <row r="65" spans="1:21" x14ac:dyDescent="0.25">
      <c r="A65" s="627" t="s">
        <v>2335</v>
      </c>
      <c r="B65" s="627" t="s">
        <v>2336</v>
      </c>
      <c r="C65" s="635">
        <v>43600</v>
      </c>
      <c r="D65" s="627" t="s">
        <v>425</v>
      </c>
      <c r="E65" s="635">
        <v>43600</v>
      </c>
      <c r="F65" s="624"/>
      <c r="G65" s="631" t="s">
        <v>1720</v>
      </c>
      <c r="H65" s="631" t="s">
        <v>1721</v>
      </c>
      <c r="I65" s="631" t="s">
        <v>3753</v>
      </c>
      <c r="J65" s="631" t="s">
        <v>76</v>
      </c>
      <c r="K65" s="624"/>
      <c r="L65" s="631" t="s">
        <v>76</v>
      </c>
      <c r="M65" s="624"/>
      <c r="N65" s="624"/>
      <c r="O65" s="624"/>
      <c r="P65" s="636">
        <v>38.9</v>
      </c>
      <c r="Q65" s="624"/>
      <c r="R65" s="632" t="s">
        <v>81</v>
      </c>
      <c r="S65" s="636">
        <v>4245.68</v>
      </c>
      <c r="T65" s="637">
        <v>28444</v>
      </c>
      <c r="U65" s="632" t="s">
        <v>2931</v>
      </c>
    </row>
    <row r="66" spans="1:21" x14ac:dyDescent="0.25">
      <c r="A66" s="627" t="s">
        <v>2335</v>
      </c>
      <c r="B66" s="627" t="s">
        <v>2336</v>
      </c>
      <c r="C66" s="635">
        <v>43600</v>
      </c>
      <c r="D66" s="627" t="s">
        <v>425</v>
      </c>
      <c r="E66" s="635">
        <v>43600</v>
      </c>
      <c r="F66" s="624"/>
      <c r="G66" s="631" t="s">
        <v>75</v>
      </c>
      <c r="H66" s="631" t="s">
        <v>92</v>
      </c>
      <c r="I66" s="631" t="s">
        <v>2941</v>
      </c>
      <c r="J66" s="631" t="s">
        <v>566</v>
      </c>
      <c r="K66" s="624"/>
      <c r="L66" s="631" t="s">
        <v>565</v>
      </c>
      <c r="M66" s="624"/>
      <c r="N66" s="624"/>
      <c r="O66" s="624"/>
      <c r="P66" s="636">
        <v>24.6</v>
      </c>
      <c r="Q66" s="624"/>
      <c r="R66" s="632" t="s">
        <v>81</v>
      </c>
      <c r="S66" s="636">
        <v>4270.28</v>
      </c>
      <c r="T66" s="637">
        <v>28593</v>
      </c>
      <c r="U66" s="632" t="s">
        <v>2942</v>
      </c>
    </row>
    <row r="67" spans="1:21" x14ac:dyDescent="0.25">
      <c r="A67" s="627" t="s">
        <v>2335</v>
      </c>
      <c r="B67" s="627" t="s">
        <v>2336</v>
      </c>
      <c r="C67" s="635">
        <v>43608</v>
      </c>
      <c r="D67" s="627" t="s">
        <v>425</v>
      </c>
      <c r="E67" s="635">
        <v>43608</v>
      </c>
      <c r="F67" s="624"/>
      <c r="G67" s="631" t="s">
        <v>2741</v>
      </c>
      <c r="H67" s="631" t="s">
        <v>2742</v>
      </c>
      <c r="I67" s="631" t="s">
        <v>3754</v>
      </c>
      <c r="J67" s="631" t="s">
        <v>922</v>
      </c>
      <c r="K67" s="624"/>
      <c r="L67" s="631" t="s">
        <v>921</v>
      </c>
      <c r="M67" s="624"/>
      <c r="N67" s="624"/>
      <c r="O67" s="624"/>
      <c r="P67" s="636">
        <v>10.9</v>
      </c>
      <c r="Q67" s="624"/>
      <c r="R67" s="632" t="s">
        <v>81</v>
      </c>
      <c r="S67" s="636">
        <v>4281.18</v>
      </c>
      <c r="T67" s="637">
        <v>29688</v>
      </c>
      <c r="U67" s="632" t="s">
        <v>3755</v>
      </c>
    </row>
    <row r="68" spans="1:21" x14ac:dyDescent="0.25">
      <c r="A68" s="627" t="s">
        <v>2335</v>
      </c>
      <c r="B68" s="627" t="s">
        <v>2336</v>
      </c>
      <c r="C68" s="635">
        <v>43608</v>
      </c>
      <c r="D68" s="627" t="s">
        <v>425</v>
      </c>
      <c r="E68" s="635">
        <v>43608</v>
      </c>
      <c r="F68" s="624"/>
      <c r="G68" s="631" t="s">
        <v>2741</v>
      </c>
      <c r="H68" s="631" t="s">
        <v>2742</v>
      </c>
      <c r="I68" s="631" t="s">
        <v>3754</v>
      </c>
      <c r="J68" s="631" t="s">
        <v>922</v>
      </c>
      <c r="K68" s="624"/>
      <c r="L68" s="631" t="s">
        <v>921</v>
      </c>
      <c r="M68" s="624"/>
      <c r="N68" s="624"/>
      <c r="O68" s="624"/>
      <c r="P68" s="636">
        <v>15.4</v>
      </c>
      <c r="Q68" s="624"/>
      <c r="R68" s="632" t="s">
        <v>81</v>
      </c>
      <c r="S68" s="636">
        <v>4296.58</v>
      </c>
      <c r="T68" s="637">
        <v>29689</v>
      </c>
      <c r="U68" s="632" t="s">
        <v>3755</v>
      </c>
    </row>
    <row r="69" spans="1:21" x14ac:dyDescent="0.25">
      <c r="A69" s="627" t="s">
        <v>2335</v>
      </c>
      <c r="B69" s="627" t="s">
        <v>2336</v>
      </c>
      <c r="C69" s="635">
        <v>43608</v>
      </c>
      <c r="D69" s="627" t="s">
        <v>425</v>
      </c>
      <c r="E69" s="635">
        <v>43608</v>
      </c>
      <c r="F69" s="624"/>
      <c r="G69" s="631" t="s">
        <v>75</v>
      </c>
      <c r="H69" s="631" t="s">
        <v>92</v>
      </c>
      <c r="I69" s="631" t="s">
        <v>3756</v>
      </c>
      <c r="J69" s="631" t="s">
        <v>569</v>
      </c>
      <c r="K69" s="624"/>
      <c r="L69" s="631" t="s">
        <v>1728</v>
      </c>
      <c r="M69" s="624"/>
      <c r="N69" s="624"/>
      <c r="O69" s="624"/>
      <c r="P69" s="636">
        <v>51.5</v>
      </c>
      <c r="Q69" s="624"/>
      <c r="R69" s="632" t="s">
        <v>81</v>
      </c>
      <c r="S69" s="636">
        <v>4348.08</v>
      </c>
      <c r="T69" s="637">
        <v>29704</v>
      </c>
      <c r="U69" s="632" t="s">
        <v>2944</v>
      </c>
    </row>
    <row r="70" spans="1:21" x14ac:dyDescent="0.25">
      <c r="A70" s="627" t="s">
        <v>2335</v>
      </c>
      <c r="B70" s="627" t="s">
        <v>2336</v>
      </c>
      <c r="C70" s="635">
        <v>43614</v>
      </c>
      <c r="D70" s="627" t="s">
        <v>425</v>
      </c>
      <c r="E70" s="635">
        <v>43614</v>
      </c>
      <c r="F70" s="624"/>
      <c r="G70" s="631" t="s">
        <v>75</v>
      </c>
      <c r="H70" s="631" t="s">
        <v>92</v>
      </c>
      <c r="I70" s="631" t="s">
        <v>3757</v>
      </c>
      <c r="J70" s="631" t="s">
        <v>568</v>
      </c>
      <c r="K70" s="624"/>
      <c r="L70" s="631" t="s">
        <v>567</v>
      </c>
      <c r="M70" s="624"/>
      <c r="N70" s="624"/>
      <c r="O70" s="624"/>
      <c r="P70" s="636">
        <v>62.5</v>
      </c>
      <c r="Q70" s="624"/>
      <c r="R70" s="632" t="s">
        <v>81</v>
      </c>
      <c r="S70" s="636">
        <v>4410.58</v>
      </c>
      <c r="T70" s="637">
        <v>30261</v>
      </c>
      <c r="U70" s="632" t="s">
        <v>2948</v>
      </c>
    </row>
    <row r="71" spans="1:21" x14ac:dyDescent="0.25">
      <c r="A71" s="627" t="s">
        <v>2335</v>
      </c>
      <c r="B71" s="627" t="s">
        <v>2336</v>
      </c>
      <c r="C71" s="635">
        <v>43614</v>
      </c>
      <c r="D71" s="627" t="s">
        <v>425</v>
      </c>
      <c r="E71" s="635">
        <v>43614</v>
      </c>
      <c r="F71" s="624"/>
      <c r="G71" s="631" t="s">
        <v>75</v>
      </c>
      <c r="H71" s="631" t="s">
        <v>92</v>
      </c>
      <c r="I71" s="631" t="s">
        <v>3758</v>
      </c>
      <c r="J71" s="631" t="s">
        <v>568</v>
      </c>
      <c r="K71" s="624"/>
      <c r="L71" s="631" t="s">
        <v>567</v>
      </c>
      <c r="M71" s="624"/>
      <c r="N71" s="624"/>
      <c r="O71" s="624"/>
      <c r="P71" s="636">
        <v>38.799999999999997</v>
      </c>
      <c r="Q71" s="624"/>
      <c r="R71" s="632" t="s">
        <v>81</v>
      </c>
      <c r="S71" s="636">
        <v>4449.38</v>
      </c>
      <c r="T71" s="637">
        <v>30266</v>
      </c>
      <c r="U71" s="632" t="s">
        <v>2948</v>
      </c>
    </row>
    <row r="72" spans="1:21" x14ac:dyDescent="0.25">
      <c r="A72" s="627" t="s">
        <v>2335</v>
      </c>
      <c r="B72" s="627" t="s">
        <v>2336</v>
      </c>
      <c r="C72" s="635">
        <v>43614</v>
      </c>
      <c r="D72" s="627" t="s">
        <v>425</v>
      </c>
      <c r="E72" s="635">
        <v>43614</v>
      </c>
      <c r="F72" s="624"/>
      <c r="G72" s="631" t="s">
        <v>75</v>
      </c>
      <c r="H72" s="631" t="s">
        <v>92</v>
      </c>
      <c r="I72" s="631" t="s">
        <v>2947</v>
      </c>
      <c r="J72" s="631" t="s">
        <v>568</v>
      </c>
      <c r="K72" s="624"/>
      <c r="L72" s="631" t="s">
        <v>567</v>
      </c>
      <c r="M72" s="624"/>
      <c r="N72" s="624"/>
      <c r="O72" s="624"/>
      <c r="P72" s="636">
        <v>17.100000000000001</v>
      </c>
      <c r="Q72" s="624"/>
      <c r="R72" s="632" t="s">
        <v>81</v>
      </c>
      <c r="S72" s="636">
        <v>4466.4799999999996</v>
      </c>
      <c r="T72" s="637">
        <v>30269</v>
      </c>
      <c r="U72" s="632" t="s">
        <v>2948</v>
      </c>
    </row>
    <row r="73" spans="1:21" x14ac:dyDescent="0.25">
      <c r="A73" s="627" t="s">
        <v>2335</v>
      </c>
      <c r="B73" s="627" t="s">
        <v>2336</v>
      </c>
      <c r="C73" s="635">
        <v>43614</v>
      </c>
      <c r="D73" s="627" t="s">
        <v>425</v>
      </c>
      <c r="E73" s="635">
        <v>43614</v>
      </c>
      <c r="F73" s="624"/>
      <c r="G73" s="631" t="s">
        <v>75</v>
      </c>
      <c r="H73" s="631" t="s">
        <v>92</v>
      </c>
      <c r="I73" s="631" t="s">
        <v>2950</v>
      </c>
      <c r="J73" s="631" t="s">
        <v>568</v>
      </c>
      <c r="K73" s="624"/>
      <c r="L73" s="631" t="s">
        <v>567</v>
      </c>
      <c r="M73" s="624"/>
      <c r="N73" s="624"/>
      <c r="O73" s="624"/>
      <c r="P73" s="636">
        <v>67.099999999999994</v>
      </c>
      <c r="Q73" s="624"/>
      <c r="R73" s="632" t="s">
        <v>81</v>
      </c>
      <c r="S73" s="636">
        <v>4533.58</v>
      </c>
      <c r="T73" s="637">
        <v>30277</v>
      </c>
      <c r="U73" s="632" t="s">
        <v>2951</v>
      </c>
    </row>
    <row r="74" spans="1:21" x14ac:dyDescent="0.25">
      <c r="A74" s="627" t="s">
        <v>2335</v>
      </c>
      <c r="B74" s="627" t="s">
        <v>2336</v>
      </c>
      <c r="C74" s="635">
        <v>43614</v>
      </c>
      <c r="D74" s="627" t="s">
        <v>425</v>
      </c>
      <c r="E74" s="635">
        <v>43614</v>
      </c>
      <c r="F74" s="624"/>
      <c r="G74" s="631" t="s">
        <v>75</v>
      </c>
      <c r="H74" s="631" t="s">
        <v>92</v>
      </c>
      <c r="I74" s="631" t="s">
        <v>3759</v>
      </c>
      <c r="J74" s="631" t="s">
        <v>568</v>
      </c>
      <c r="K74" s="624"/>
      <c r="L74" s="631" t="s">
        <v>567</v>
      </c>
      <c r="M74" s="624"/>
      <c r="N74" s="624"/>
      <c r="O74" s="624"/>
      <c r="P74" s="636">
        <v>245.7</v>
      </c>
      <c r="Q74" s="624"/>
      <c r="R74" s="632" t="s">
        <v>81</v>
      </c>
      <c r="S74" s="636">
        <v>4779.28</v>
      </c>
      <c r="T74" s="637">
        <v>30279</v>
      </c>
      <c r="U74" s="632" t="s">
        <v>2951</v>
      </c>
    </row>
    <row r="75" spans="1:21" x14ac:dyDescent="0.25">
      <c r="A75" s="627" t="s">
        <v>2335</v>
      </c>
      <c r="B75" s="627" t="s">
        <v>2336</v>
      </c>
      <c r="C75" s="635">
        <v>43633</v>
      </c>
      <c r="D75" s="627" t="s">
        <v>425</v>
      </c>
      <c r="E75" s="635">
        <v>43633</v>
      </c>
      <c r="F75" s="624"/>
      <c r="G75" s="631" t="s">
        <v>1720</v>
      </c>
      <c r="H75" s="631" t="s">
        <v>1721</v>
      </c>
      <c r="I75" s="631" t="s">
        <v>3760</v>
      </c>
      <c r="J75" s="631" t="s">
        <v>76</v>
      </c>
      <c r="K75" s="624"/>
      <c r="L75" s="631" t="s">
        <v>76</v>
      </c>
      <c r="M75" s="624"/>
      <c r="N75" s="624"/>
      <c r="O75" s="624"/>
      <c r="P75" s="636">
        <v>22.3</v>
      </c>
      <c r="Q75" s="624"/>
      <c r="R75" s="632" t="s">
        <v>81</v>
      </c>
      <c r="S75" s="636">
        <v>4801.58</v>
      </c>
      <c r="T75" s="637">
        <v>37330</v>
      </c>
      <c r="U75" s="632" t="s">
        <v>3050</v>
      </c>
    </row>
    <row r="76" spans="1:21" x14ac:dyDescent="0.25">
      <c r="A76" s="627" t="s">
        <v>2335</v>
      </c>
      <c r="B76" s="627" t="s">
        <v>2336</v>
      </c>
      <c r="C76" s="635">
        <v>43633</v>
      </c>
      <c r="D76" s="627" t="s">
        <v>425</v>
      </c>
      <c r="E76" s="635">
        <v>43633</v>
      </c>
      <c r="F76" s="624"/>
      <c r="G76" s="631" t="s">
        <v>1720</v>
      </c>
      <c r="H76" s="631" t="s">
        <v>1721</v>
      </c>
      <c r="I76" s="631" t="s">
        <v>3761</v>
      </c>
      <c r="J76" s="631" t="s">
        <v>76</v>
      </c>
      <c r="K76" s="624"/>
      <c r="L76" s="631" t="s">
        <v>76</v>
      </c>
      <c r="M76" s="624"/>
      <c r="N76" s="624"/>
      <c r="O76" s="624"/>
      <c r="P76" s="636">
        <v>11</v>
      </c>
      <c r="Q76" s="624"/>
      <c r="R76" s="632" t="s">
        <v>81</v>
      </c>
      <c r="S76" s="636">
        <v>4812.58</v>
      </c>
      <c r="T76" s="637">
        <v>37336</v>
      </c>
      <c r="U76" s="632" t="s">
        <v>3050</v>
      </c>
    </row>
    <row r="77" spans="1:21" x14ac:dyDescent="0.25">
      <c r="A77" s="627" t="s">
        <v>2335</v>
      </c>
      <c r="B77" s="627" t="s">
        <v>2336</v>
      </c>
      <c r="C77" s="635">
        <v>43633</v>
      </c>
      <c r="D77" s="627" t="s">
        <v>425</v>
      </c>
      <c r="E77" s="635">
        <v>43633</v>
      </c>
      <c r="F77" s="624"/>
      <c r="G77" s="631" t="s">
        <v>1720</v>
      </c>
      <c r="H77" s="631" t="s">
        <v>1721</v>
      </c>
      <c r="I77" s="631" t="s">
        <v>3051</v>
      </c>
      <c r="J77" s="631" t="s">
        <v>76</v>
      </c>
      <c r="K77" s="624"/>
      <c r="L77" s="631" t="s">
        <v>76</v>
      </c>
      <c r="M77" s="624"/>
      <c r="N77" s="624"/>
      <c r="O77" s="624"/>
      <c r="P77" s="636">
        <v>7.35</v>
      </c>
      <c r="Q77" s="624"/>
      <c r="R77" s="632" t="s">
        <v>81</v>
      </c>
      <c r="S77" s="636">
        <v>4819.93</v>
      </c>
      <c r="T77" s="637">
        <v>37339</v>
      </c>
      <c r="U77" s="632" t="s">
        <v>3050</v>
      </c>
    </row>
    <row r="78" spans="1:21" x14ac:dyDescent="0.25">
      <c r="A78" s="627" t="s">
        <v>2335</v>
      </c>
      <c r="B78" s="627" t="s">
        <v>2336</v>
      </c>
      <c r="C78" s="635">
        <v>43633</v>
      </c>
      <c r="D78" s="627" t="s">
        <v>425</v>
      </c>
      <c r="E78" s="635">
        <v>43633</v>
      </c>
      <c r="F78" s="624"/>
      <c r="G78" s="631" t="s">
        <v>1720</v>
      </c>
      <c r="H78" s="631" t="s">
        <v>1721</v>
      </c>
      <c r="I78" s="631" t="s">
        <v>3762</v>
      </c>
      <c r="J78" s="631" t="s">
        <v>76</v>
      </c>
      <c r="K78" s="624"/>
      <c r="L78" s="631" t="s">
        <v>76</v>
      </c>
      <c r="M78" s="624"/>
      <c r="N78" s="624"/>
      <c r="O78" s="624"/>
      <c r="P78" s="636">
        <v>55</v>
      </c>
      <c r="Q78" s="624"/>
      <c r="R78" s="632" t="s">
        <v>81</v>
      </c>
      <c r="S78" s="636">
        <v>4874.93</v>
      </c>
      <c r="T78" s="637">
        <v>37349</v>
      </c>
      <c r="U78" s="632" t="s">
        <v>3050</v>
      </c>
    </row>
    <row r="79" spans="1:21" x14ac:dyDescent="0.25">
      <c r="A79" s="627" t="s">
        <v>2335</v>
      </c>
      <c r="B79" s="627" t="s">
        <v>2336</v>
      </c>
      <c r="C79" s="635">
        <v>43633</v>
      </c>
      <c r="D79" s="627" t="s">
        <v>425</v>
      </c>
      <c r="E79" s="635">
        <v>43633</v>
      </c>
      <c r="F79" s="624"/>
      <c r="G79" s="631" t="s">
        <v>1720</v>
      </c>
      <c r="H79" s="631" t="s">
        <v>1721</v>
      </c>
      <c r="I79" s="631" t="s">
        <v>3763</v>
      </c>
      <c r="J79" s="631" t="s">
        <v>76</v>
      </c>
      <c r="K79" s="624"/>
      <c r="L79" s="631" t="s">
        <v>76</v>
      </c>
      <c r="M79" s="624"/>
      <c r="N79" s="624"/>
      <c r="O79" s="624"/>
      <c r="P79" s="636">
        <v>8.5</v>
      </c>
      <c r="Q79" s="624"/>
      <c r="R79" s="632" t="s">
        <v>81</v>
      </c>
      <c r="S79" s="636">
        <v>4883.43</v>
      </c>
      <c r="T79" s="637">
        <v>37351</v>
      </c>
      <c r="U79" s="632" t="s">
        <v>3050</v>
      </c>
    </row>
    <row r="80" spans="1:21" x14ac:dyDescent="0.25">
      <c r="A80" s="627" t="s">
        <v>2335</v>
      </c>
      <c r="B80" s="627" t="s">
        <v>2336</v>
      </c>
      <c r="C80" s="635">
        <v>43633</v>
      </c>
      <c r="D80" s="627" t="s">
        <v>425</v>
      </c>
      <c r="E80" s="635">
        <v>43633</v>
      </c>
      <c r="F80" s="624"/>
      <c r="G80" s="631" t="s">
        <v>1720</v>
      </c>
      <c r="H80" s="631" t="s">
        <v>1721</v>
      </c>
      <c r="I80" s="631" t="s">
        <v>3054</v>
      </c>
      <c r="J80" s="631" t="s">
        <v>76</v>
      </c>
      <c r="K80" s="624"/>
      <c r="L80" s="631" t="s">
        <v>76</v>
      </c>
      <c r="M80" s="624"/>
      <c r="N80" s="624"/>
      <c r="O80" s="624"/>
      <c r="P80" s="636">
        <v>116.5</v>
      </c>
      <c r="Q80" s="624"/>
      <c r="R80" s="632" t="s">
        <v>81</v>
      </c>
      <c r="S80" s="636">
        <v>4999.93</v>
      </c>
      <c r="T80" s="637">
        <v>37353</v>
      </c>
      <c r="U80" s="632" t="s">
        <v>3050</v>
      </c>
    </row>
    <row r="81" spans="1:21" x14ac:dyDescent="0.25">
      <c r="A81" s="627" t="s">
        <v>2335</v>
      </c>
      <c r="B81" s="627" t="s">
        <v>2336</v>
      </c>
      <c r="C81" s="635">
        <v>43633</v>
      </c>
      <c r="D81" s="627" t="s">
        <v>425</v>
      </c>
      <c r="E81" s="635">
        <v>43633</v>
      </c>
      <c r="F81" s="624"/>
      <c r="G81" s="631" t="s">
        <v>1720</v>
      </c>
      <c r="H81" s="631" t="s">
        <v>1721</v>
      </c>
      <c r="I81" s="631" t="s">
        <v>3057</v>
      </c>
      <c r="J81" s="631" t="s">
        <v>76</v>
      </c>
      <c r="K81" s="624"/>
      <c r="L81" s="631" t="s">
        <v>76</v>
      </c>
      <c r="M81" s="624"/>
      <c r="N81" s="624"/>
      <c r="O81" s="624"/>
      <c r="P81" s="636">
        <v>3.9</v>
      </c>
      <c r="Q81" s="624"/>
      <c r="R81" s="632" t="s">
        <v>81</v>
      </c>
      <c r="S81" s="636">
        <v>5003.83</v>
      </c>
      <c r="T81" s="637">
        <v>37362</v>
      </c>
      <c r="U81" s="632" t="s">
        <v>3050</v>
      </c>
    </row>
    <row r="82" spans="1:21" x14ac:dyDescent="0.25">
      <c r="A82" s="627" t="s">
        <v>2335</v>
      </c>
      <c r="B82" s="627" t="s">
        <v>2336</v>
      </c>
      <c r="C82" s="635">
        <v>43633</v>
      </c>
      <c r="D82" s="627" t="s">
        <v>425</v>
      </c>
      <c r="E82" s="635">
        <v>43633</v>
      </c>
      <c r="F82" s="624"/>
      <c r="G82" s="631" t="s">
        <v>1720</v>
      </c>
      <c r="H82" s="631" t="s">
        <v>1721</v>
      </c>
      <c r="I82" s="631" t="s">
        <v>3059</v>
      </c>
      <c r="J82" s="631" t="s">
        <v>76</v>
      </c>
      <c r="K82" s="624"/>
      <c r="L82" s="631" t="s">
        <v>76</v>
      </c>
      <c r="M82" s="624"/>
      <c r="N82" s="624"/>
      <c r="O82" s="624"/>
      <c r="P82" s="636">
        <v>14.6</v>
      </c>
      <c r="Q82" s="624"/>
      <c r="R82" s="632" t="s">
        <v>81</v>
      </c>
      <c r="S82" s="636">
        <v>5018.43</v>
      </c>
      <c r="T82" s="637">
        <v>37369</v>
      </c>
      <c r="U82" s="632" t="s">
        <v>3050</v>
      </c>
    </row>
    <row r="83" spans="1:21" x14ac:dyDescent="0.25">
      <c r="A83" s="627" t="s">
        <v>2335</v>
      </c>
      <c r="B83" s="627" t="s">
        <v>2336</v>
      </c>
      <c r="C83" s="635">
        <v>43633</v>
      </c>
      <c r="D83" s="627" t="s">
        <v>425</v>
      </c>
      <c r="E83" s="635">
        <v>43633</v>
      </c>
      <c r="F83" s="624"/>
      <c r="G83" s="631" t="s">
        <v>1720</v>
      </c>
      <c r="H83" s="631" t="s">
        <v>1721</v>
      </c>
      <c r="I83" s="631" t="s">
        <v>2940</v>
      </c>
      <c r="J83" s="631" t="s">
        <v>76</v>
      </c>
      <c r="K83" s="624"/>
      <c r="L83" s="631" t="s">
        <v>76</v>
      </c>
      <c r="M83" s="624"/>
      <c r="N83" s="624"/>
      <c r="O83" s="624"/>
      <c r="P83" s="636">
        <v>6.5</v>
      </c>
      <c r="Q83" s="624"/>
      <c r="R83" s="632" t="s">
        <v>81</v>
      </c>
      <c r="S83" s="636">
        <v>5024.93</v>
      </c>
      <c r="T83" s="637">
        <v>37375</v>
      </c>
      <c r="U83" s="632" t="s">
        <v>3050</v>
      </c>
    </row>
    <row r="84" spans="1:21" x14ac:dyDescent="0.25">
      <c r="A84" s="627" t="s">
        <v>2335</v>
      </c>
      <c r="B84" s="627" t="s">
        <v>2336</v>
      </c>
      <c r="C84" s="635">
        <v>43633</v>
      </c>
      <c r="D84" s="627" t="s">
        <v>425</v>
      </c>
      <c r="E84" s="635">
        <v>43633</v>
      </c>
      <c r="F84" s="624"/>
      <c r="G84" s="631" t="s">
        <v>1720</v>
      </c>
      <c r="H84" s="631" t="s">
        <v>1721</v>
      </c>
      <c r="I84" s="631" t="s">
        <v>3060</v>
      </c>
      <c r="J84" s="631" t="s">
        <v>76</v>
      </c>
      <c r="K84" s="624"/>
      <c r="L84" s="631" t="s">
        <v>76</v>
      </c>
      <c r="M84" s="624"/>
      <c r="N84" s="624"/>
      <c r="O84" s="624"/>
      <c r="P84" s="636">
        <v>159</v>
      </c>
      <c r="Q84" s="624"/>
      <c r="R84" s="632" t="s">
        <v>81</v>
      </c>
      <c r="S84" s="636">
        <v>5183.93</v>
      </c>
      <c r="T84" s="637">
        <v>37379</v>
      </c>
      <c r="U84" s="632" t="s">
        <v>3050</v>
      </c>
    </row>
    <row r="85" spans="1:21" x14ac:dyDescent="0.25">
      <c r="A85" s="627" t="s">
        <v>2335</v>
      </c>
      <c r="B85" s="627" t="s">
        <v>2336</v>
      </c>
      <c r="C85" s="635">
        <v>43633</v>
      </c>
      <c r="D85" s="627" t="s">
        <v>425</v>
      </c>
      <c r="E85" s="635">
        <v>43633</v>
      </c>
      <c r="F85" s="624"/>
      <c r="G85" s="631" t="s">
        <v>1720</v>
      </c>
      <c r="H85" s="631" t="s">
        <v>1721</v>
      </c>
      <c r="I85" s="631" t="s">
        <v>3060</v>
      </c>
      <c r="J85" s="631" t="s">
        <v>76</v>
      </c>
      <c r="K85" s="624"/>
      <c r="L85" s="631" t="s">
        <v>76</v>
      </c>
      <c r="M85" s="624"/>
      <c r="N85" s="624"/>
      <c r="O85" s="624"/>
      <c r="P85" s="636">
        <v>30.5</v>
      </c>
      <c r="Q85" s="624"/>
      <c r="R85" s="632" t="s">
        <v>81</v>
      </c>
      <c r="S85" s="636">
        <v>5214.43</v>
      </c>
      <c r="T85" s="637">
        <v>37380</v>
      </c>
      <c r="U85" s="632" t="s">
        <v>3050</v>
      </c>
    </row>
    <row r="86" spans="1:21" x14ac:dyDescent="0.25">
      <c r="A86" s="627" t="s">
        <v>2335</v>
      </c>
      <c r="B86" s="627" t="s">
        <v>2336</v>
      </c>
      <c r="C86" s="635">
        <v>43633</v>
      </c>
      <c r="D86" s="627" t="s">
        <v>425</v>
      </c>
      <c r="E86" s="635">
        <v>43633</v>
      </c>
      <c r="F86" s="624"/>
      <c r="G86" s="631" t="s">
        <v>75</v>
      </c>
      <c r="H86" s="631" t="s">
        <v>92</v>
      </c>
      <c r="I86" s="631" t="s">
        <v>3061</v>
      </c>
      <c r="J86" s="631" t="s">
        <v>566</v>
      </c>
      <c r="K86" s="624"/>
      <c r="L86" s="631" t="s">
        <v>565</v>
      </c>
      <c r="M86" s="624"/>
      <c r="N86" s="624"/>
      <c r="O86" s="624"/>
      <c r="P86" s="636">
        <v>21.2</v>
      </c>
      <c r="Q86" s="624"/>
      <c r="R86" s="632" t="s">
        <v>81</v>
      </c>
      <c r="S86" s="636">
        <v>5235.63</v>
      </c>
      <c r="T86" s="637">
        <v>37386</v>
      </c>
      <c r="U86" s="632" t="s">
        <v>3062</v>
      </c>
    </row>
    <row r="87" spans="1:21" x14ac:dyDescent="0.25">
      <c r="A87" s="627" t="s">
        <v>2335</v>
      </c>
      <c r="B87" s="627" t="s">
        <v>2336</v>
      </c>
      <c r="C87" s="635">
        <v>43633</v>
      </c>
      <c r="D87" s="627" t="s">
        <v>425</v>
      </c>
      <c r="E87" s="635">
        <v>43633</v>
      </c>
      <c r="F87" s="624"/>
      <c r="G87" s="631" t="s">
        <v>75</v>
      </c>
      <c r="H87" s="631" t="s">
        <v>92</v>
      </c>
      <c r="I87" s="631" t="s">
        <v>3764</v>
      </c>
      <c r="J87" s="631" t="s">
        <v>566</v>
      </c>
      <c r="K87" s="624"/>
      <c r="L87" s="631" t="s">
        <v>565</v>
      </c>
      <c r="M87" s="624"/>
      <c r="N87" s="624"/>
      <c r="O87" s="624"/>
      <c r="P87" s="636">
        <v>35.299999999999997</v>
      </c>
      <c r="Q87" s="624"/>
      <c r="R87" s="632" t="s">
        <v>81</v>
      </c>
      <c r="S87" s="636">
        <v>5270.93</v>
      </c>
      <c r="T87" s="637">
        <v>37388</v>
      </c>
      <c r="U87" s="632" t="s">
        <v>3062</v>
      </c>
    </row>
    <row r="88" spans="1:21" x14ac:dyDescent="0.25">
      <c r="A88" s="627" t="s">
        <v>2335</v>
      </c>
      <c r="B88" s="627" t="s">
        <v>2336</v>
      </c>
      <c r="C88" s="635">
        <v>43633</v>
      </c>
      <c r="D88" s="627" t="s">
        <v>425</v>
      </c>
      <c r="E88" s="635">
        <v>43633</v>
      </c>
      <c r="F88" s="624"/>
      <c r="G88" s="631" t="s">
        <v>75</v>
      </c>
      <c r="H88" s="631" t="s">
        <v>92</v>
      </c>
      <c r="I88" s="631" t="s">
        <v>3765</v>
      </c>
      <c r="J88" s="631" t="s">
        <v>566</v>
      </c>
      <c r="K88" s="624"/>
      <c r="L88" s="631" t="s">
        <v>565</v>
      </c>
      <c r="M88" s="624"/>
      <c r="N88" s="624"/>
      <c r="O88" s="624"/>
      <c r="P88" s="636">
        <v>4.4000000000000004</v>
      </c>
      <c r="Q88" s="624"/>
      <c r="R88" s="632" t="s">
        <v>81</v>
      </c>
      <c r="S88" s="636">
        <v>5275.33</v>
      </c>
      <c r="T88" s="637">
        <v>37394</v>
      </c>
      <c r="U88" s="632" t="s">
        <v>3062</v>
      </c>
    </row>
    <row r="89" spans="1:21" x14ac:dyDescent="0.25">
      <c r="A89" s="627" t="s">
        <v>2335</v>
      </c>
      <c r="B89" s="627" t="s">
        <v>2336</v>
      </c>
      <c r="C89" s="635">
        <v>43640</v>
      </c>
      <c r="D89" s="627" t="s">
        <v>425</v>
      </c>
      <c r="E89" s="635">
        <v>43640</v>
      </c>
      <c r="F89" s="624"/>
      <c r="G89" s="631" t="s">
        <v>75</v>
      </c>
      <c r="H89" s="631" t="s">
        <v>92</v>
      </c>
      <c r="I89" s="631" t="s">
        <v>3766</v>
      </c>
      <c r="J89" s="631" t="s">
        <v>569</v>
      </c>
      <c r="K89" s="624"/>
      <c r="L89" s="631" t="s">
        <v>1728</v>
      </c>
      <c r="M89" s="624"/>
      <c r="N89" s="624"/>
      <c r="O89" s="624"/>
      <c r="P89" s="636">
        <v>113</v>
      </c>
      <c r="Q89" s="624"/>
      <c r="R89" s="632" t="s">
        <v>81</v>
      </c>
      <c r="S89" s="636">
        <v>5388.33</v>
      </c>
      <c r="T89" s="637">
        <v>38164</v>
      </c>
      <c r="U89" s="632" t="s">
        <v>3767</v>
      </c>
    </row>
    <row r="90" spans="1:21" x14ac:dyDescent="0.25">
      <c r="A90" s="627" t="s">
        <v>2335</v>
      </c>
      <c r="B90" s="627" t="s">
        <v>2336</v>
      </c>
      <c r="C90" s="635">
        <v>43647</v>
      </c>
      <c r="D90" s="627" t="s">
        <v>425</v>
      </c>
      <c r="E90" s="635">
        <v>43647</v>
      </c>
      <c r="F90" s="624"/>
      <c r="G90" s="631" t="s">
        <v>75</v>
      </c>
      <c r="H90" s="631" t="s">
        <v>92</v>
      </c>
      <c r="I90" s="631" t="s">
        <v>3123</v>
      </c>
      <c r="J90" s="631" t="s">
        <v>568</v>
      </c>
      <c r="K90" s="624"/>
      <c r="L90" s="631" t="s">
        <v>567</v>
      </c>
      <c r="M90" s="624"/>
      <c r="N90" s="624"/>
      <c r="O90" s="624"/>
      <c r="P90" s="636">
        <v>3.6</v>
      </c>
      <c r="Q90" s="624"/>
      <c r="R90" s="632" t="s">
        <v>81</v>
      </c>
      <c r="S90" s="636">
        <v>5391.93</v>
      </c>
      <c r="T90" s="637">
        <v>42017</v>
      </c>
      <c r="U90" s="632" t="s">
        <v>3124</v>
      </c>
    </row>
    <row r="91" spans="1:21" x14ac:dyDescent="0.25">
      <c r="A91" s="627" t="s">
        <v>2335</v>
      </c>
      <c r="B91" s="627" t="s">
        <v>2336</v>
      </c>
      <c r="C91" s="635">
        <v>43647</v>
      </c>
      <c r="D91" s="627" t="s">
        <v>425</v>
      </c>
      <c r="E91" s="635">
        <v>43647</v>
      </c>
      <c r="F91" s="624"/>
      <c r="G91" s="631" t="s">
        <v>75</v>
      </c>
      <c r="H91" s="631" t="s">
        <v>92</v>
      </c>
      <c r="I91" s="631" t="s">
        <v>3125</v>
      </c>
      <c r="J91" s="631" t="s">
        <v>568</v>
      </c>
      <c r="K91" s="624"/>
      <c r="L91" s="631" t="s">
        <v>567</v>
      </c>
      <c r="M91" s="624"/>
      <c r="N91" s="624"/>
      <c r="O91" s="624"/>
      <c r="P91" s="636">
        <v>557.29999999999995</v>
      </c>
      <c r="Q91" s="624"/>
      <c r="R91" s="632" t="s">
        <v>81</v>
      </c>
      <c r="S91" s="636">
        <v>5949.23</v>
      </c>
      <c r="T91" s="637">
        <v>42020</v>
      </c>
      <c r="U91" s="632" t="s">
        <v>3124</v>
      </c>
    </row>
    <row r="92" spans="1:21" x14ac:dyDescent="0.25">
      <c r="A92" s="627" t="s">
        <v>2335</v>
      </c>
      <c r="B92" s="627" t="s">
        <v>2336</v>
      </c>
      <c r="C92" s="635">
        <v>43647</v>
      </c>
      <c r="D92" s="627" t="s">
        <v>425</v>
      </c>
      <c r="E92" s="635">
        <v>43647</v>
      </c>
      <c r="F92" s="624"/>
      <c r="G92" s="631" t="s">
        <v>75</v>
      </c>
      <c r="H92" s="631" t="s">
        <v>92</v>
      </c>
      <c r="I92" s="631" t="s">
        <v>3768</v>
      </c>
      <c r="J92" s="631" t="s">
        <v>568</v>
      </c>
      <c r="K92" s="624"/>
      <c r="L92" s="631" t="s">
        <v>567</v>
      </c>
      <c r="M92" s="624"/>
      <c r="N92" s="624"/>
      <c r="O92" s="624"/>
      <c r="P92" s="636">
        <v>84.8</v>
      </c>
      <c r="Q92" s="624"/>
      <c r="R92" s="632" t="s">
        <v>81</v>
      </c>
      <c r="S92" s="636">
        <v>6034.03</v>
      </c>
      <c r="T92" s="637">
        <v>42025</v>
      </c>
      <c r="U92" s="632" t="s">
        <v>3124</v>
      </c>
    </row>
    <row r="93" spans="1:21" x14ac:dyDescent="0.25">
      <c r="A93" s="627" t="s">
        <v>2335</v>
      </c>
      <c r="B93" s="627" t="s">
        <v>2336</v>
      </c>
      <c r="C93" s="635">
        <v>43647</v>
      </c>
      <c r="D93" s="627" t="s">
        <v>425</v>
      </c>
      <c r="E93" s="635">
        <v>43647</v>
      </c>
      <c r="F93" s="624"/>
      <c r="G93" s="631" t="s">
        <v>75</v>
      </c>
      <c r="H93" s="631" t="s">
        <v>92</v>
      </c>
      <c r="I93" s="631" t="s">
        <v>3769</v>
      </c>
      <c r="J93" s="631" t="s">
        <v>568</v>
      </c>
      <c r="K93" s="624"/>
      <c r="L93" s="631" t="s">
        <v>567</v>
      </c>
      <c r="M93" s="624"/>
      <c r="N93" s="624"/>
      <c r="O93" s="624"/>
      <c r="P93" s="636">
        <v>26</v>
      </c>
      <c r="Q93" s="624"/>
      <c r="R93" s="632" t="s">
        <v>81</v>
      </c>
      <c r="S93" s="636">
        <v>6060.03</v>
      </c>
      <c r="T93" s="637">
        <v>42028</v>
      </c>
      <c r="U93" s="632" t="s">
        <v>3124</v>
      </c>
    </row>
    <row r="94" spans="1:21" x14ac:dyDescent="0.25">
      <c r="A94" s="627" t="s">
        <v>2335</v>
      </c>
      <c r="B94" s="627" t="s">
        <v>2336</v>
      </c>
      <c r="C94" s="635">
        <v>43647</v>
      </c>
      <c r="D94" s="627" t="s">
        <v>425</v>
      </c>
      <c r="E94" s="635">
        <v>43647</v>
      </c>
      <c r="F94" s="624"/>
      <c r="G94" s="631" t="s">
        <v>75</v>
      </c>
      <c r="H94" s="631" t="s">
        <v>92</v>
      </c>
      <c r="I94" s="631" t="s">
        <v>3770</v>
      </c>
      <c r="J94" s="631" t="s">
        <v>568</v>
      </c>
      <c r="K94" s="624"/>
      <c r="L94" s="631" t="s">
        <v>567</v>
      </c>
      <c r="M94" s="624"/>
      <c r="N94" s="624"/>
      <c r="O94" s="624"/>
      <c r="P94" s="636">
        <v>65.2</v>
      </c>
      <c r="Q94" s="624"/>
      <c r="R94" s="632" t="s">
        <v>81</v>
      </c>
      <c r="S94" s="636">
        <v>6125.23</v>
      </c>
      <c r="T94" s="637">
        <v>42030</v>
      </c>
      <c r="U94" s="632" t="s">
        <v>3124</v>
      </c>
    </row>
    <row r="95" spans="1:21" x14ac:dyDescent="0.25">
      <c r="A95" s="627" t="s">
        <v>2335</v>
      </c>
      <c r="B95" s="627" t="s">
        <v>2336</v>
      </c>
      <c r="C95" s="635">
        <v>43647</v>
      </c>
      <c r="D95" s="627" t="s">
        <v>425</v>
      </c>
      <c r="E95" s="635">
        <v>43647</v>
      </c>
      <c r="F95" s="624"/>
      <c r="G95" s="631" t="s">
        <v>75</v>
      </c>
      <c r="H95" s="631" t="s">
        <v>92</v>
      </c>
      <c r="I95" s="631" t="s">
        <v>3771</v>
      </c>
      <c r="J95" s="631" t="s">
        <v>568</v>
      </c>
      <c r="K95" s="624"/>
      <c r="L95" s="631" t="s">
        <v>567</v>
      </c>
      <c r="M95" s="624"/>
      <c r="N95" s="624"/>
      <c r="O95" s="624"/>
      <c r="P95" s="636">
        <v>339.4</v>
      </c>
      <c r="Q95" s="624"/>
      <c r="R95" s="632" t="s">
        <v>81</v>
      </c>
      <c r="S95" s="636">
        <v>6464.63</v>
      </c>
      <c r="T95" s="637">
        <v>42037</v>
      </c>
      <c r="U95" s="632" t="s">
        <v>3128</v>
      </c>
    </row>
    <row r="96" spans="1:21" x14ac:dyDescent="0.25">
      <c r="A96" s="627" t="s">
        <v>2335</v>
      </c>
      <c r="B96" s="627" t="s">
        <v>2336</v>
      </c>
      <c r="C96" s="635">
        <v>43647</v>
      </c>
      <c r="D96" s="627" t="s">
        <v>425</v>
      </c>
      <c r="E96" s="635">
        <v>43647</v>
      </c>
      <c r="F96" s="624"/>
      <c r="G96" s="631" t="s">
        <v>75</v>
      </c>
      <c r="H96" s="631" t="s">
        <v>92</v>
      </c>
      <c r="I96" s="631" t="s">
        <v>3127</v>
      </c>
      <c r="J96" s="631" t="s">
        <v>568</v>
      </c>
      <c r="K96" s="624"/>
      <c r="L96" s="631" t="s">
        <v>567</v>
      </c>
      <c r="M96" s="624"/>
      <c r="N96" s="624"/>
      <c r="O96" s="624"/>
      <c r="P96" s="636">
        <v>82.6</v>
      </c>
      <c r="Q96" s="624"/>
      <c r="R96" s="632" t="s">
        <v>81</v>
      </c>
      <c r="S96" s="636">
        <v>6547.23</v>
      </c>
      <c r="T96" s="637">
        <v>42039</v>
      </c>
      <c r="U96" s="632" t="s">
        <v>3128</v>
      </c>
    </row>
    <row r="97" spans="1:21" x14ac:dyDescent="0.25">
      <c r="A97" s="627" t="s">
        <v>2335</v>
      </c>
      <c r="B97" s="627" t="s">
        <v>2336</v>
      </c>
      <c r="C97" s="635">
        <v>43670</v>
      </c>
      <c r="D97" s="627" t="s">
        <v>425</v>
      </c>
      <c r="E97" s="635">
        <v>43670</v>
      </c>
      <c r="F97" s="624"/>
      <c r="G97" s="631" t="s">
        <v>75</v>
      </c>
      <c r="H97" s="631" t="s">
        <v>92</v>
      </c>
      <c r="I97" s="631" t="s">
        <v>3772</v>
      </c>
      <c r="J97" s="631" t="s">
        <v>569</v>
      </c>
      <c r="K97" s="624"/>
      <c r="L97" s="631" t="s">
        <v>1728</v>
      </c>
      <c r="M97" s="624"/>
      <c r="N97" s="624"/>
      <c r="O97" s="624"/>
      <c r="P97" s="636">
        <v>221</v>
      </c>
      <c r="Q97" s="624"/>
      <c r="R97" s="632" t="s">
        <v>81</v>
      </c>
      <c r="S97" s="636">
        <v>6768.23</v>
      </c>
      <c r="T97" s="637">
        <v>45082</v>
      </c>
      <c r="U97" s="632" t="s">
        <v>3773</v>
      </c>
    </row>
    <row r="98" spans="1:21" x14ac:dyDescent="0.25">
      <c r="A98" s="627" t="s">
        <v>2335</v>
      </c>
      <c r="B98" s="627" t="s">
        <v>2336</v>
      </c>
      <c r="C98" s="635">
        <v>43672</v>
      </c>
      <c r="D98" s="627" t="s">
        <v>425</v>
      </c>
      <c r="E98" s="635">
        <v>43672</v>
      </c>
      <c r="F98" s="624"/>
      <c r="G98" s="631" t="s">
        <v>1720</v>
      </c>
      <c r="H98" s="631" t="s">
        <v>1721</v>
      </c>
      <c r="I98" s="631" t="s">
        <v>3774</v>
      </c>
      <c r="J98" s="631" t="s">
        <v>76</v>
      </c>
      <c r="K98" s="624"/>
      <c r="L98" s="631" t="s">
        <v>76</v>
      </c>
      <c r="M98" s="624"/>
      <c r="N98" s="624"/>
      <c r="O98" s="624"/>
      <c r="P98" s="636">
        <v>22.9</v>
      </c>
      <c r="Q98" s="624"/>
      <c r="R98" s="632" t="s">
        <v>81</v>
      </c>
      <c r="S98" s="636">
        <v>6791.13</v>
      </c>
      <c r="T98" s="637">
        <v>45235</v>
      </c>
      <c r="U98" s="632" t="s">
        <v>3137</v>
      </c>
    </row>
    <row r="99" spans="1:21" x14ac:dyDescent="0.25">
      <c r="A99" s="627" t="s">
        <v>2335</v>
      </c>
      <c r="B99" s="627" t="s">
        <v>2336</v>
      </c>
      <c r="C99" s="635">
        <v>43672</v>
      </c>
      <c r="D99" s="627" t="s">
        <v>425</v>
      </c>
      <c r="E99" s="635">
        <v>43672</v>
      </c>
      <c r="F99" s="624"/>
      <c r="G99" s="631" t="s">
        <v>1720</v>
      </c>
      <c r="H99" s="631" t="s">
        <v>1721</v>
      </c>
      <c r="I99" s="631" t="s">
        <v>3139</v>
      </c>
      <c r="J99" s="631" t="s">
        <v>76</v>
      </c>
      <c r="K99" s="624"/>
      <c r="L99" s="631" t="s">
        <v>76</v>
      </c>
      <c r="M99" s="624"/>
      <c r="N99" s="624"/>
      <c r="O99" s="624"/>
      <c r="P99" s="636">
        <v>2.6</v>
      </c>
      <c r="Q99" s="624"/>
      <c r="R99" s="632" t="s">
        <v>81</v>
      </c>
      <c r="S99" s="636">
        <v>6793.73</v>
      </c>
      <c r="T99" s="637">
        <v>45246</v>
      </c>
      <c r="U99" s="632" t="s">
        <v>3137</v>
      </c>
    </row>
    <row r="100" spans="1:21" x14ac:dyDescent="0.25">
      <c r="A100" s="627" t="s">
        <v>2335</v>
      </c>
      <c r="B100" s="627" t="s">
        <v>2336</v>
      </c>
      <c r="C100" s="635">
        <v>43672</v>
      </c>
      <c r="D100" s="627" t="s">
        <v>425</v>
      </c>
      <c r="E100" s="635">
        <v>43672</v>
      </c>
      <c r="F100" s="624"/>
      <c r="G100" s="631" t="s">
        <v>1720</v>
      </c>
      <c r="H100" s="631" t="s">
        <v>1721</v>
      </c>
      <c r="I100" s="631" t="s">
        <v>3775</v>
      </c>
      <c r="J100" s="631" t="s">
        <v>76</v>
      </c>
      <c r="K100" s="624"/>
      <c r="L100" s="631" t="s">
        <v>76</v>
      </c>
      <c r="M100" s="624"/>
      <c r="N100" s="624"/>
      <c r="O100" s="624"/>
      <c r="P100" s="636">
        <v>67.5</v>
      </c>
      <c r="Q100" s="624"/>
      <c r="R100" s="632" t="s">
        <v>81</v>
      </c>
      <c r="S100" s="636">
        <v>6861.23</v>
      </c>
      <c r="T100" s="637">
        <v>45249</v>
      </c>
      <c r="U100" s="632" t="s">
        <v>3137</v>
      </c>
    </row>
    <row r="101" spans="1:21" x14ac:dyDescent="0.25">
      <c r="A101" s="627" t="s">
        <v>2335</v>
      </c>
      <c r="B101" s="627" t="s">
        <v>2336</v>
      </c>
      <c r="C101" s="635">
        <v>43672</v>
      </c>
      <c r="D101" s="627" t="s">
        <v>425</v>
      </c>
      <c r="E101" s="635">
        <v>43672</v>
      </c>
      <c r="F101" s="624"/>
      <c r="G101" s="631" t="s">
        <v>1720</v>
      </c>
      <c r="H101" s="631" t="s">
        <v>1721</v>
      </c>
      <c r="I101" s="631" t="s">
        <v>3145</v>
      </c>
      <c r="J101" s="631" t="s">
        <v>76</v>
      </c>
      <c r="K101" s="624"/>
      <c r="L101" s="631" t="s">
        <v>76</v>
      </c>
      <c r="M101" s="624"/>
      <c r="N101" s="624"/>
      <c r="O101" s="624"/>
      <c r="P101" s="636">
        <v>6.4</v>
      </c>
      <c r="Q101" s="624"/>
      <c r="R101" s="632" t="s">
        <v>81</v>
      </c>
      <c r="S101" s="636">
        <v>6867.63</v>
      </c>
      <c r="T101" s="637">
        <v>45265</v>
      </c>
      <c r="U101" s="632" t="s">
        <v>3137</v>
      </c>
    </row>
    <row r="102" spans="1:21" x14ac:dyDescent="0.25">
      <c r="A102" s="627" t="s">
        <v>2335</v>
      </c>
      <c r="B102" s="627" t="s">
        <v>2336</v>
      </c>
      <c r="C102" s="635">
        <v>43672</v>
      </c>
      <c r="D102" s="627" t="s">
        <v>425</v>
      </c>
      <c r="E102" s="635">
        <v>43672</v>
      </c>
      <c r="F102" s="624"/>
      <c r="G102" s="631" t="s">
        <v>1720</v>
      </c>
      <c r="H102" s="631" t="s">
        <v>1721</v>
      </c>
      <c r="I102" s="631" t="s">
        <v>3146</v>
      </c>
      <c r="J102" s="631" t="s">
        <v>76</v>
      </c>
      <c r="K102" s="624"/>
      <c r="L102" s="631" t="s">
        <v>76</v>
      </c>
      <c r="M102" s="624"/>
      <c r="N102" s="624"/>
      <c r="O102" s="624"/>
      <c r="P102" s="636">
        <v>258.35000000000002</v>
      </c>
      <c r="Q102" s="624"/>
      <c r="R102" s="632" t="s">
        <v>81</v>
      </c>
      <c r="S102" s="636">
        <v>7125.98</v>
      </c>
      <c r="T102" s="637">
        <v>45269</v>
      </c>
      <c r="U102" s="632" t="s">
        <v>3137</v>
      </c>
    </row>
    <row r="103" spans="1:21" x14ac:dyDescent="0.25">
      <c r="A103" s="627" t="s">
        <v>2335</v>
      </c>
      <c r="B103" s="627" t="s">
        <v>2336</v>
      </c>
      <c r="C103" s="635">
        <v>43672</v>
      </c>
      <c r="D103" s="627" t="s">
        <v>425</v>
      </c>
      <c r="E103" s="635">
        <v>43672</v>
      </c>
      <c r="F103" s="624"/>
      <c r="G103" s="631" t="s">
        <v>1720</v>
      </c>
      <c r="H103" s="631" t="s">
        <v>1721</v>
      </c>
      <c r="I103" s="631" t="s">
        <v>3146</v>
      </c>
      <c r="J103" s="631" t="s">
        <v>76</v>
      </c>
      <c r="K103" s="624"/>
      <c r="L103" s="631" t="s">
        <v>76</v>
      </c>
      <c r="M103" s="624"/>
      <c r="N103" s="624"/>
      <c r="O103" s="624"/>
      <c r="P103" s="636">
        <v>182</v>
      </c>
      <c r="Q103" s="624"/>
      <c r="R103" s="632" t="s">
        <v>81</v>
      </c>
      <c r="S103" s="636">
        <v>7307.98</v>
      </c>
      <c r="T103" s="637">
        <v>45270</v>
      </c>
      <c r="U103" s="632" t="s">
        <v>3137</v>
      </c>
    </row>
    <row r="104" spans="1:21" x14ac:dyDescent="0.25">
      <c r="A104" s="627" t="s">
        <v>2335</v>
      </c>
      <c r="B104" s="627" t="s">
        <v>2336</v>
      </c>
      <c r="C104" s="635">
        <v>43674</v>
      </c>
      <c r="D104" s="627" t="s">
        <v>425</v>
      </c>
      <c r="E104" s="635">
        <v>43674</v>
      </c>
      <c r="F104" s="624"/>
      <c r="G104" s="631" t="s">
        <v>75</v>
      </c>
      <c r="H104" s="631" t="s">
        <v>92</v>
      </c>
      <c r="I104" s="631" t="s">
        <v>3148</v>
      </c>
      <c r="J104" s="631" t="s">
        <v>76</v>
      </c>
      <c r="K104" s="624"/>
      <c r="L104" s="631" t="s">
        <v>76</v>
      </c>
      <c r="M104" s="624"/>
      <c r="N104" s="624"/>
      <c r="O104" s="624"/>
      <c r="P104" s="636">
        <v>48.5</v>
      </c>
      <c r="Q104" s="624"/>
      <c r="R104" s="632" t="s">
        <v>81</v>
      </c>
      <c r="S104" s="636">
        <v>7356.48</v>
      </c>
      <c r="T104" s="637">
        <v>45446</v>
      </c>
      <c r="U104" s="632" t="s">
        <v>3149</v>
      </c>
    </row>
    <row r="105" spans="1:21" x14ac:dyDescent="0.25">
      <c r="A105" s="627" t="s">
        <v>2335</v>
      </c>
      <c r="B105" s="627" t="s">
        <v>2336</v>
      </c>
      <c r="C105" s="635">
        <v>43674</v>
      </c>
      <c r="D105" s="627" t="s">
        <v>425</v>
      </c>
      <c r="E105" s="635">
        <v>43674</v>
      </c>
      <c r="F105" s="624"/>
      <c r="G105" s="631" t="s">
        <v>75</v>
      </c>
      <c r="H105" s="631" t="s">
        <v>92</v>
      </c>
      <c r="I105" s="631" t="s">
        <v>3776</v>
      </c>
      <c r="J105" s="631" t="s">
        <v>76</v>
      </c>
      <c r="K105" s="624"/>
      <c r="L105" s="631" t="s">
        <v>76</v>
      </c>
      <c r="M105" s="624"/>
      <c r="N105" s="624"/>
      <c r="O105" s="624"/>
      <c r="P105" s="636">
        <v>4.5</v>
      </c>
      <c r="Q105" s="624"/>
      <c r="R105" s="632" t="s">
        <v>81</v>
      </c>
      <c r="S105" s="636">
        <v>7360.98</v>
      </c>
      <c r="T105" s="637">
        <v>45452</v>
      </c>
      <c r="U105" s="632" t="s">
        <v>3149</v>
      </c>
    </row>
    <row r="106" spans="1:21" x14ac:dyDescent="0.25">
      <c r="A106" s="627" t="s">
        <v>2335</v>
      </c>
      <c r="B106" s="627" t="s">
        <v>2336</v>
      </c>
      <c r="C106" s="635">
        <v>43674</v>
      </c>
      <c r="D106" s="627" t="s">
        <v>425</v>
      </c>
      <c r="E106" s="635">
        <v>43674</v>
      </c>
      <c r="F106" s="624"/>
      <c r="G106" s="631" t="s">
        <v>75</v>
      </c>
      <c r="H106" s="631" t="s">
        <v>92</v>
      </c>
      <c r="I106" s="631" t="s">
        <v>3777</v>
      </c>
      <c r="J106" s="631" t="s">
        <v>76</v>
      </c>
      <c r="K106" s="624"/>
      <c r="L106" s="631" t="s">
        <v>76</v>
      </c>
      <c r="M106" s="624"/>
      <c r="N106" s="624"/>
      <c r="O106" s="624"/>
      <c r="P106" s="636">
        <v>31.81</v>
      </c>
      <c r="Q106" s="624"/>
      <c r="R106" s="632" t="s">
        <v>81</v>
      </c>
      <c r="S106" s="636">
        <v>7392.79</v>
      </c>
      <c r="T106" s="637">
        <v>45455</v>
      </c>
      <c r="U106" s="632" t="s">
        <v>3149</v>
      </c>
    </row>
    <row r="107" spans="1:21" x14ac:dyDescent="0.25">
      <c r="A107" s="627" t="s">
        <v>2335</v>
      </c>
      <c r="B107" s="627" t="s">
        <v>2336</v>
      </c>
      <c r="C107" s="635">
        <v>43674</v>
      </c>
      <c r="D107" s="627" t="s">
        <v>425</v>
      </c>
      <c r="E107" s="635">
        <v>43674</v>
      </c>
      <c r="F107" s="624"/>
      <c r="G107" s="631" t="s">
        <v>75</v>
      </c>
      <c r="H107" s="631" t="s">
        <v>92</v>
      </c>
      <c r="I107" s="631" t="s">
        <v>3778</v>
      </c>
      <c r="J107" s="631" t="s">
        <v>568</v>
      </c>
      <c r="K107" s="624"/>
      <c r="L107" s="631" t="s">
        <v>567</v>
      </c>
      <c r="M107" s="624"/>
      <c r="N107" s="624"/>
      <c r="O107" s="624"/>
      <c r="P107" s="636">
        <v>107.5</v>
      </c>
      <c r="Q107" s="624"/>
      <c r="R107" s="632" t="s">
        <v>81</v>
      </c>
      <c r="S107" s="636">
        <v>7500.29</v>
      </c>
      <c r="T107" s="637">
        <v>45459</v>
      </c>
      <c r="U107" s="632" t="s">
        <v>3779</v>
      </c>
    </row>
    <row r="108" spans="1:21" x14ac:dyDescent="0.25">
      <c r="A108" s="627" t="s">
        <v>2335</v>
      </c>
      <c r="B108" s="627" t="s">
        <v>2336</v>
      </c>
      <c r="C108" s="635">
        <v>43674</v>
      </c>
      <c r="D108" s="627" t="s">
        <v>425</v>
      </c>
      <c r="E108" s="635">
        <v>43674</v>
      </c>
      <c r="F108" s="624"/>
      <c r="G108" s="631" t="s">
        <v>75</v>
      </c>
      <c r="H108" s="631" t="s">
        <v>92</v>
      </c>
      <c r="I108" s="631" t="s">
        <v>3780</v>
      </c>
      <c r="J108" s="631" t="s">
        <v>568</v>
      </c>
      <c r="K108" s="624"/>
      <c r="L108" s="631" t="s">
        <v>567</v>
      </c>
      <c r="M108" s="624"/>
      <c r="N108" s="624"/>
      <c r="O108" s="624"/>
      <c r="P108" s="636">
        <v>211.9</v>
      </c>
      <c r="Q108" s="624"/>
      <c r="R108" s="632" t="s">
        <v>81</v>
      </c>
      <c r="S108" s="636">
        <v>7712.19</v>
      </c>
      <c r="T108" s="637">
        <v>45462</v>
      </c>
      <c r="U108" s="632" t="s">
        <v>3779</v>
      </c>
    </row>
    <row r="109" spans="1:21" x14ac:dyDescent="0.25">
      <c r="A109" s="627" t="s">
        <v>2335</v>
      </c>
      <c r="B109" s="627" t="s">
        <v>2336</v>
      </c>
      <c r="C109" s="635">
        <v>43699</v>
      </c>
      <c r="D109" s="627" t="s">
        <v>425</v>
      </c>
      <c r="E109" s="635">
        <v>43699</v>
      </c>
      <c r="F109" s="624"/>
      <c r="G109" s="631" t="s">
        <v>75</v>
      </c>
      <c r="H109" s="631" t="s">
        <v>92</v>
      </c>
      <c r="I109" s="631" t="s">
        <v>3781</v>
      </c>
      <c r="J109" s="631" t="s">
        <v>569</v>
      </c>
      <c r="K109" s="624"/>
      <c r="L109" s="631" t="s">
        <v>1728</v>
      </c>
      <c r="M109" s="624"/>
      <c r="N109" s="624"/>
      <c r="O109" s="624"/>
      <c r="P109" s="636">
        <v>9.1999999999999993</v>
      </c>
      <c r="Q109" s="624"/>
      <c r="R109" s="632" t="s">
        <v>81</v>
      </c>
      <c r="S109" s="636">
        <v>7721.39</v>
      </c>
      <c r="T109" s="637">
        <v>50140</v>
      </c>
      <c r="U109" s="632" t="s">
        <v>3782</v>
      </c>
    </row>
    <row r="110" spans="1:21" x14ac:dyDescent="0.25">
      <c r="A110" s="627" t="s">
        <v>2335</v>
      </c>
      <c r="B110" s="627" t="s">
        <v>2336</v>
      </c>
      <c r="C110" s="635">
        <v>43699</v>
      </c>
      <c r="D110" s="627" t="s">
        <v>425</v>
      </c>
      <c r="E110" s="635">
        <v>43699</v>
      </c>
      <c r="F110" s="624"/>
      <c r="G110" s="631" t="s">
        <v>75</v>
      </c>
      <c r="H110" s="631" t="s">
        <v>92</v>
      </c>
      <c r="I110" s="631" t="s">
        <v>3783</v>
      </c>
      <c r="J110" s="631" t="s">
        <v>569</v>
      </c>
      <c r="K110" s="624"/>
      <c r="L110" s="631" t="s">
        <v>1728</v>
      </c>
      <c r="M110" s="624"/>
      <c r="N110" s="624"/>
      <c r="O110" s="624"/>
      <c r="P110" s="636">
        <v>11.6</v>
      </c>
      <c r="Q110" s="624"/>
      <c r="R110" s="632" t="s">
        <v>81</v>
      </c>
      <c r="S110" s="636">
        <v>7732.99</v>
      </c>
      <c r="T110" s="637">
        <v>50141</v>
      </c>
      <c r="U110" s="632" t="s">
        <v>3782</v>
      </c>
    </row>
    <row r="111" spans="1:21" x14ac:dyDescent="0.25">
      <c r="A111" s="627" t="s">
        <v>2335</v>
      </c>
      <c r="B111" s="627" t="s">
        <v>2336</v>
      </c>
      <c r="C111" s="635">
        <v>43703</v>
      </c>
      <c r="D111" s="627" t="s">
        <v>425</v>
      </c>
      <c r="E111" s="635">
        <v>43703</v>
      </c>
      <c r="F111" s="624"/>
      <c r="G111" s="631" t="s">
        <v>1720</v>
      </c>
      <c r="H111" s="631" t="s">
        <v>1721</v>
      </c>
      <c r="I111" s="631" t="s">
        <v>3784</v>
      </c>
      <c r="J111" s="631" t="s">
        <v>76</v>
      </c>
      <c r="K111" s="624"/>
      <c r="L111" s="631" t="s">
        <v>76</v>
      </c>
      <c r="M111" s="624"/>
      <c r="N111" s="624"/>
      <c r="O111" s="624"/>
      <c r="P111" s="636">
        <v>6.9</v>
      </c>
      <c r="Q111" s="624"/>
      <c r="R111" s="632" t="s">
        <v>81</v>
      </c>
      <c r="S111" s="636">
        <v>7739.89</v>
      </c>
      <c r="T111" s="637">
        <v>50313</v>
      </c>
      <c r="U111" s="632" t="s">
        <v>3230</v>
      </c>
    </row>
    <row r="112" spans="1:21" x14ac:dyDescent="0.25">
      <c r="A112" s="627" t="s">
        <v>2335</v>
      </c>
      <c r="B112" s="627" t="s">
        <v>2336</v>
      </c>
      <c r="C112" s="635">
        <v>43703</v>
      </c>
      <c r="D112" s="627" t="s">
        <v>425</v>
      </c>
      <c r="E112" s="635">
        <v>43703</v>
      </c>
      <c r="F112" s="624"/>
      <c r="G112" s="631" t="s">
        <v>1720</v>
      </c>
      <c r="H112" s="631" t="s">
        <v>1721</v>
      </c>
      <c r="I112" s="631" t="s">
        <v>3785</v>
      </c>
      <c r="J112" s="631" t="s">
        <v>76</v>
      </c>
      <c r="K112" s="624"/>
      <c r="L112" s="631" t="s">
        <v>76</v>
      </c>
      <c r="M112" s="624"/>
      <c r="N112" s="624"/>
      <c r="O112" s="624"/>
      <c r="P112" s="636">
        <v>76.5</v>
      </c>
      <c r="Q112" s="624"/>
      <c r="R112" s="632" t="s">
        <v>81</v>
      </c>
      <c r="S112" s="636">
        <v>7816.39</v>
      </c>
      <c r="T112" s="637">
        <v>50315</v>
      </c>
      <c r="U112" s="632" t="s">
        <v>3230</v>
      </c>
    </row>
    <row r="113" spans="1:21" x14ac:dyDescent="0.25">
      <c r="A113" s="627" t="s">
        <v>2335</v>
      </c>
      <c r="B113" s="627" t="s">
        <v>2336</v>
      </c>
      <c r="C113" s="635">
        <v>43703</v>
      </c>
      <c r="D113" s="627" t="s">
        <v>425</v>
      </c>
      <c r="E113" s="635">
        <v>43703</v>
      </c>
      <c r="F113" s="624"/>
      <c r="G113" s="631" t="s">
        <v>1720</v>
      </c>
      <c r="H113" s="631" t="s">
        <v>1721</v>
      </c>
      <c r="I113" s="631" t="s">
        <v>3786</v>
      </c>
      <c r="J113" s="631" t="s">
        <v>76</v>
      </c>
      <c r="K113" s="624"/>
      <c r="L113" s="631" t="s">
        <v>76</v>
      </c>
      <c r="M113" s="624"/>
      <c r="N113" s="624"/>
      <c r="O113" s="624"/>
      <c r="P113" s="636">
        <v>34.65</v>
      </c>
      <c r="Q113" s="624"/>
      <c r="R113" s="632" t="s">
        <v>81</v>
      </c>
      <c r="S113" s="636">
        <v>7851.04</v>
      </c>
      <c r="T113" s="637">
        <v>50318</v>
      </c>
      <c r="U113" s="632" t="s">
        <v>3230</v>
      </c>
    </row>
    <row r="114" spans="1:21" x14ac:dyDescent="0.25">
      <c r="A114" s="627" t="s">
        <v>2335</v>
      </c>
      <c r="B114" s="627" t="s">
        <v>2336</v>
      </c>
      <c r="C114" s="635">
        <v>43703</v>
      </c>
      <c r="D114" s="627" t="s">
        <v>425</v>
      </c>
      <c r="E114" s="635">
        <v>43703</v>
      </c>
      <c r="F114" s="624"/>
      <c r="G114" s="631" t="s">
        <v>1720</v>
      </c>
      <c r="H114" s="631" t="s">
        <v>1721</v>
      </c>
      <c r="I114" s="631" t="s">
        <v>3232</v>
      </c>
      <c r="J114" s="631" t="s">
        <v>76</v>
      </c>
      <c r="K114" s="624"/>
      <c r="L114" s="631" t="s">
        <v>76</v>
      </c>
      <c r="M114" s="624"/>
      <c r="N114" s="624"/>
      <c r="O114" s="624"/>
      <c r="P114" s="636">
        <v>45.6</v>
      </c>
      <c r="Q114" s="624"/>
      <c r="R114" s="632" t="s">
        <v>81</v>
      </c>
      <c r="S114" s="636">
        <v>7896.64</v>
      </c>
      <c r="T114" s="637">
        <v>50326</v>
      </c>
      <c r="U114" s="632" t="s">
        <v>3230</v>
      </c>
    </row>
    <row r="115" spans="1:21" x14ac:dyDescent="0.25">
      <c r="A115" s="627" t="s">
        <v>2335</v>
      </c>
      <c r="B115" s="627" t="s">
        <v>2336</v>
      </c>
      <c r="C115" s="635">
        <v>43706</v>
      </c>
      <c r="D115" s="627" t="s">
        <v>425</v>
      </c>
      <c r="E115" s="635">
        <v>43706</v>
      </c>
      <c r="F115" s="624"/>
      <c r="G115" s="631" t="s">
        <v>1720</v>
      </c>
      <c r="H115" s="631" t="s">
        <v>1721</v>
      </c>
      <c r="I115" s="631" t="s">
        <v>3787</v>
      </c>
      <c r="J115" s="631" t="s">
        <v>76</v>
      </c>
      <c r="K115" s="624"/>
      <c r="L115" s="631" t="s">
        <v>76</v>
      </c>
      <c r="M115" s="624"/>
      <c r="N115" s="624"/>
      <c r="O115" s="624"/>
      <c r="P115" s="636">
        <v>79.25</v>
      </c>
      <c r="Q115" s="624"/>
      <c r="R115" s="632" t="s">
        <v>81</v>
      </c>
      <c r="S115" s="636">
        <v>7975.89</v>
      </c>
      <c r="T115" s="637">
        <v>50974</v>
      </c>
      <c r="U115" s="632" t="s">
        <v>3235</v>
      </c>
    </row>
    <row r="116" spans="1:21" x14ac:dyDescent="0.25">
      <c r="A116" s="627" t="s">
        <v>2335</v>
      </c>
      <c r="B116" s="627" t="s">
        <v>2336</v>
      </c>
      <c r="C116" s="635">
        <v>43706</v>
      </c>
      <c r="D116" s="627" t="s">
        <v>425</v>
      </c>
      <c r="E116" s="635">
        <v>43706</v>
      </c>
      <c r="F116" s="624"/>
      <c r="G116" s="631" t="s">
        <v>1720</v>
      </c>
      <c r="H116" s="631" t="s">
        <v>1721</v>
      </c>
      <c r="I116" s="631" t="s">
        <v>3234</v>
      </c>
      <c r="J116" s="631" t="s">
        <v>76</v>
      </c>
      <c r="K116" s="624"/>
      <c r="L116" s="631" t="s">
        <v>76</v>
      </c>
      <c r="M116" s="624"/>
      <c r="N116" s="624"/>
      <c r="O116" s="624"/>
      <c r="P116" s="636">
        <v>21.5</v>
      </c>
      <c r="Q116" s="624"/>
      <c r="R116" s="632" t="s">
        <v>81</v>
      </c>
      <c r="S116" s="636">
        <v>7997.39</v>
      </c>
      <c r="T116" s="637">
        <v>50978</v>
      </c>
      <c r="U116" s="632" t="s">
        <v>3235</v>
      </c>
    </row>
    <row r="117" spans="1:21" x14ac:dyDescent="0.25">
      <c r="A117" s="627" t="s">
        <v>2335</v>
      </c>
      <c r="B117" s="627" t="s">
        <v>2336</v>
      </c>
      <c r="C117" s="635">
        <v>43706</v>
      </c>
      <c r="D117" s="627" t="s">
        <v>425</v>
      </c>
      <c r="E117" s="635">
        <v>43706</v>
      </c>
      <c r="F117" s="624"/>
      <c r="G117" s="631" t="s">
        <v>1720</v>
      </c>
      <c r="H117" s="631" t="s">
        <v>1721</v>
      </c>
      <c r="I117" s="631" t="s">
        <v>3788</v>
      </c>
      <c r="J117" s="631" t="s">
        <v>76</v>
      </c>
      <c r="K117" s="624"/>
      <c r="L117" s="631" t="s">
        <v>76</v>
      </c>
      <c r="M117" s="624"/>
      <c r="N117" s="624"/>
      <c r="O117" s="624"/>
      <c r="P117" s="636">
        <v>29.8</v>
      </c>
      <c r="Q117" s="624"/>
      <c r="R117" s="632" t="s">
        <v>81</v>
      </c>
      <c r="S117" s="636">
        <v>8027.19</v>
      </c>
      <c r="T117" s="637">
        <v>50981</v>
      </c>
      <c r="U117" s="632" t="s">
        <v>3235</v>
      </c>
    </row>
    <row r="118" spans="1:21" x14ac:dyDescent="0.25">
      <c r="A118" s="627" t="s">
        <v>2335</v>
      </c>
      <c r="B118" s="627" t="s">
        <v>2336</v>
      </c>
      <c r="C118" s="635">
        <v>43706</v>
      </c>
      <c r="D118" s="627" t="s">
        <v>425</v>
      </c>
      <c r="E118" s="635">
        <v>43706</v>
      </c>
      <c r="F118" s="624"/>
      <c r="G118" s="631" t="s">
        <v>1720</v>
      </c>
      <c r="H118" s="631" t="s">
        <v>1721</v>
      </c>
      <c r="I118" s="631" t="s">
        <v>3789</v>
      </c>
      <c r="J118" s="631" t="s">
        <v>76</v>
      </c>
      <c r="K118" s="624"/>
      <c r="L118" s="631" t="s">
        <v>76</v>
      </c>
      <c r="M118" s="624"/>
      <c r="N118" s="624"/>
      <c r="O118" s="624"/>
      <c r="P118" s="636">
        <v>7</v>
      </c>
      <c r="Q118" s="624"/>
      <c r="R118" s="632" t="s">
        <v>81</v>
      </c>
      <c r="S118" s="636">
        <v>8034.19</v>
      </c>
      <c r="T118" s="637">
        <v>50986</v>
      </c>
      <c r="U118" s="632" t="s">
        <v>3235</v>
      </c>
    </row>
    <row r="119" spans="1:21" x14ac:dyDescent="0.25">
      <c r="A119" s="627" t="s">
        <v>2335</v>
      </c>
      <c r="B119" s="627" t="s">
        <v>2336</v>
      </c>
      <c r="C119" s="635">
        <v>43706</v>
      </c>
      <c r="D119" s="627" t="s">
        <v>425</v>
      </c>
      <c r="E119" s="635">
        <v>43706</v>
      </c>
      <c r="F119" s="624"/>
      <c r="G119" s="631" t="s">
        <v>1720</v>
      </c>
      <c r="H119" s="631" t="s">
        <v>1721</v>
      </c>
      <c r="I119" s="631" t="s">
        <v>3790</v>
      </c>
      <c r="J119" s="631" t="s">
        <v>76</v>
      </c>
      <c r="K119" s="624"/>
      <c r="L119" s="631" t="s">
        <v>76</v>
      </c>
      <c r="M119" s="624"/>
      <c r="N119" s="624"/>
      <c r="O119" s="624"/>
      <c r="P119" s="636">
        <v>268.7</v>
      </c>
      <c r="Q119" s="624"/>
      <c r="R119" s="632" t="s">
        <v>81</v>
      </c>
      <c r="S119" s="636">
        <v>8302.89</v>
      </c>
      <c r="T119" s="637">
        <v>50993</v>
      </c>
      <c r="U119" s="632" t="s">
        <v>3235</v>
      </c>
    </row>
    <row r="120" spans="1:21" x14ac:dyDescent="0.25">
      <c r="A120" s="627" t="s">
        <v>2335</v>
      </c>
      <c r="B120" s="627" t="s">
        <v>2336</v>
      </c>
      <c r="C120" s="635">
        <v>43706</v>
      </c>
      <c r="D120" s="627" t="s">
        <v>425</v>
      </c>
      <c r="E120" s="635">
        <v>43706</v>
      </c>
      <c r="F120" s="624"/>
      <c r="G120" s="631" t="s">
        <v>1720</v>
      </c>
      <c r="H120" s="631" t="s">
        <v>1721</v>
      </c>
      <c r="I120" s="631" t="s">
        <v>3791</v>
      </c>
      <c r="J120" s="631" t="s">
        <v>76</v>
      </c>
      <c r="K120" s="624"/>
      <c r="L120" s="631" t="s">
        <v>76</v>
      </c>
      <c r="M120" s="624"/>
      <c r="N120" s="624"/>
      <c r="O120" s="624"/>
      <c r="P120" s="636">
        <v>28.2</v>
      </c>
      <c r="Q120" s="624"/>
      <c r="R120" s="632" t="s">
        <v>81</v>
      </c>
      <c r="S120" s="636">
        <v>8331.09</v>
      </c>
      <c r="T120" s="637">
        <v>50997</v>
      </c>
      <c r="U120" s="632" t="s">
        <v>3235</v>
      </c>
    </row>
    <row r="121" spans="1:21" x14ac:dyDescent="0.25">
      <c r="A121" s="627" t="s">
        <v>2335</v>
      </c>
      <c r="B121" s="627" t="s">
        <v>2336</v>
      </c>
      <c r="C121" s="635">
        <v>43706</v>
      </c>
      <c r="D121" s="627" t="s">
        <v>425</v>
      </c>
      <c r="E121" s="635">
        <v>43706</v>
      </c>
      <c r="F121" s="624"/>
      <c r="G121" s="631" t="s">
        <v>1720</v>
      </c>
      <c r="H121" s="631" t="s">
        <v>1721</v>
      </c>
      <c r="I121" s="631" t="s">
        <v>3791</v>
      </c>
      <c r="J121" s="631" t="s">
        <v>76</v>
      </c>
      <c r="K121" s="624"/>
      <c r="L121" s="631" t="s">
        <v>76</v>
      </c>
      <c r="M121" s="624"/>
      <c r="N121" s="624"/>
      <c r="O121" s="624"/>
      <c r="P121" s="636">
        <v>2.8</v>
      </c>
      <c r="Q121" s="624"/>
      <c r="R121" s="632" t="s">
        <v>81</v>
      </c>
      <c r="S121" s="636">
        <v>8333.89</v>
      </c>
      <c r="T121" s="637">
        <v>50998</v>
      </c>
      <c r="U121" s="632" t="s">
        <v>3235</v>
      </c>
    </row>
    <row r="122" spans="1:21" x14ac:dyDescent="0.25">
      <c r="A122" s="627" t="s">
        <v>2335</v>
      </c>
      <c r="B122" s="627" t="s">
        <v>2336</v>
      </c>
      <c r="C122" s="635">
        <v>43706</v>
      </c>
      <c r="D122" s="627" t="s">
        <v>425</v>
      </c>
      <c r="E122" s="635">
        <v>43706</v>
      </c>
      <c r="F122" s="624"/>
      <c r="G122" s="631" t="s">
        <v>1720</v>
      </c>
      <c r="H122" s="631" t="s">
        <v>1721</v>
      </c>
      <c r="I122" s="631" t="s">
        <v>3792</v>
      </c>
      <c r="J122" s="631" t="s">
        <v>76</v>
      </c>
      <c r="K122" s="624"/>
      <c r="L122" s="631" t="s">
        <v>76</v>
      </c>
      <c r="M122" s="624"/>
      <c r="N122" s="624"/>
      <c r="O122" s="624"/>
      <c r="P122" s="636">
        <v>50</v>
      </c>
      <c r="Q122" s="624"/>
      <c r="R122" s="632" t="s">
        <v>81</v>
      </c>
      <c r="S122" s="636">
        <v>8383.89</v>
      </c>
      <c r="T122" s="637">
        <v>51000</v>
      </c>
      <c r="U122" s="632" t="s">
        <v>3235</v>
      </c>
    </row>
    <row r="123" spans="1:21" x14ac:dyDescent="0.25">
      <c r="A123" s="627" t="s">
        <v>2335</v>
      </c>
      <c r="B123" s="627" t="s">
        <v>2336</v>
      </c>
      <c r="C123" s="635">
        <v>43713</v>
      </c>
      <c r="D123" s="627" t="s">
        <v>425</v>
      </c>
      <c r="E123" s="635">
        <v>43713</v>
      </c>
      <c r="F123" s="624"/>
      <c r="G123" s="631" t="s">
        <v>75</v>
      </c>
      <c r="H123" s="631" t="s">
        <v>92</v>
      </c>
      <c r="I123" s="631" t="s">
        <v>3793</v>
      </c>
      <c r="J123" s="631" t="s">
        <v>76</v>
      </c>
      <c r="K123" s="624"/>
      <c r="L123" s="631" t="s">
        <v>76</v>
      </c>
      <c r="M123" s="624"/>
      <c r="N123" s="624"/>
      <c r="O123" s="624"/>
      <c r="P123" s="636">
        <v>14.4</v>
      </c>
      <c r="Q123" s="624"/>
      <c r="R123" s="632" t="s">
        <v>81</v>
      </c>
      <c r="S123" s="636">
        <v>8398.2900000000009</v>
      </c>
      <c r="T123" s="637">
        <v>53745</v>
      </c>
      <c r="U123" s="632" t="s">
        <v>3794</v>
      </c>
    </row>
    <row r="124" spans="1:21" x14ac:dyDescent="0.25">
      <c r="A124" s="627" t="s">
        <v>2335</v>
      </c>
      <c r="B124" s="627" t="s">
        <v>2336</v>
      </c>
      <c r="C124" s="635">
        <v>43713</v>
      </c>
      <c r="D124" s="627" t="s">
        <v>425</v>
      </c>
      <c r="E124" s="635">
        <v>43713</v>
      </c>
      <c r="F124" s="624"/>
      <c r="G124" s="631" t="s">
        <v>75</v>
      </c>
      <c r="H124" s="631" t="s">
        <v>92</v>
      </c>
      <c r="I124" s="631" t="s">
        <v>3795</v>
      </c>
      <c r="J124" s="631" t="s">
        <v>76</v>
      </c>
      <c r="K124" s="624"/>
      <c r="L124" s="631" t="s">
        <v>76</v>
      </c>
      <c r="M124" s="624"/>
      <c r="N124" s="624"/>
      <c r="O124" s="624"/>
      <c r="P124" s="636">
        <v>10</v>
      </c>
      <c r="Q124" s="624"/>
      <c r="R124" s="632" t="s">
        <v>81</v>
      </c>
      <c r="S124" s="636">
        <v>8408.2900000000009</v>
      </c>
      <c r="T124" s="637">
        <v>53747</v>
      </c>
      <c r="U124" s="632" t="s">
        <v>3794</v>
      </c>
    </row>
    <row r="125" spans="1:21" x14ac:dyDescent="0.25">
      <c r="A125" s="627" t="s">
        <v>2335</v>
      </c>
      <c r="B125" s="627" t="s">
        <v>2336</v>
      </c>
      <c r="C125" s="635">
        <v>43739</v>
      </c>
      <c r="D125" s="627" t="s">
        <v>425</v>
      </c>
      <c r="E125" s="635">
        <v>43739</v>
      </c>
      <c r="F125" s="624"/>
      <c r="G125" s="631" t="s">
        <v>75</v>
      </c>
      <c r="H125" s="631" t="s">
        <v>92</v>
      </c>
      <c r="I125" s="631" t="s">
        <v>3796</v>
      </c>
      <c r="J125" s="631" t="s">
        <v>568</v>
      </c>
      <c r="K125" s="624"/>
      <c r="L125" s="631" t="s">
        <v>567</v>
      </c>
      <c r="M125" s="624"/>
      <c r="N125" s="624"/>
      <c r="O125" s="624"/>
      <c r="P125" s="636">
        <v>50</v>
      </c>
      <c r="Q125" s="624"/>
      <c r="R125" s="632" t="s">
        <v>81</v>
      </c>
      <c r="S125" s="636">
        <v>8458.2900000000009</v>
      </c>
      <c r="T125" s="637">
        <v>59240</v>
      </c>
      <c r="U125" s="632" t="s">
        <v>3363</v>
      </c>
    </row>
    <row r="126" spans="1:21" x14ac:dyDescent="0.25">
      <c r="A126" s="627" t="s">
        <v>2335</v>
      </c>
      <c r="B126" s="627" t="s">
        <v>2336</v>
      </c>
      <c r="C126" s="635">
        <v>43739</v>
      </c>
      <c r="D126" s="627" t="s">
        <v>425</v>
      </c>
      <c r="E126" s="635">
        <v>43739</v>
      </c>
      <c r="F126" s="624"/>
      <c r="G126" s="631" t="s">
        <v>75</v>
      </c>
      <c r="H126" s="631" t="s">
        <v>92</v>
      </c>
      <c r="I126" s="631" t="s">
        <v>3797</v>
      </c>
      <c r="J126" s="631" t="s">
        <v>568</v>
      </c>
      <c r="K126" s="624"/>
      <c r="L126" s="631" t="s">
        <v>567</v>
      </c>
      <c r="M126" s="624"/>
      <c r="N126" s="624"/>
      <c r="O126" s="624"/>
      <c r="P126" s="636">
        <v>76.400000000000006</v>
      </c>
      <c r="Q126" s="624"/>
      <c r="R126" s="632" t="s">
        <v>81</v>
      </c>
      <c r="S126" s="636">
        <v>8534.69</v>
      </c>
      <c r="T126" s="637">
        <v>59247</v>
      </c>
      <c r="U126" s="632" t="s">
        <v>3798</v>
      </c>
    </row>
    <row r="127" spans="1:21" x14ac:dyDescent="0.25">
      <c r="A127" s="627" t="s">
        <v>2335</v>
      </c>
      <c r="B127" s="627" t="s">
        <v>2336</v>
      </c>
      <c r="C127" s="635">
        <v>43739</v>
      </c>
      <c r="D127" s="627" t="s">
        <v>425</v>
      </c>
      <c r="E127" s="635">
        <v>43739</v>
      </c>
      <c r="F127" s="624"/>
      <c r="G127" s="631" t="s">
        <v>75</v>
      </c>
      <c r="H127" s="631" t="s">
        <v>92</v>
      </c>
      <c r="I127" s="631" t="s">
        <v>3797</v>
      </c>
      <c r="J127" s="631" t="s">
        <v>568</v>
      </c>
      <c r="K127" s="624"/>
      <c r="L127" s="631" t="s">
        <v>567</v>
      </c>
      <c r="M127" s="624"/>
      <c r="N127" s="624"/>
      <c r="O127" s="624"/>
      <c r="P127" s="636">
        <v>2.8</v>
      </c>
      <c r="Q127" s="624"/>
      <c r="R127" s="632" t="s">
        <v>81</v>
      </c>
      <c r="S127" s="636">
        <v>8537.49</v>
      </c>
      <c r="T127" s="637">
        <v>59248</v>
      </c>
      <c r="U127" s="632" t="s">
        <v>3798</v>
      </c>
    </row>
    <row r="128" spans="1:21" x14ac:dyDescent="0.25">
      <c r="A128" s="627" t="s">
        <v>2335</v>
      </c>
      <c r="B128" s="627" t="s">
        <v>2336</v>
      </c>
      <c r="C128" s="635">
        <v>43739</v>
      </c>
      <c r="D128" s="627" t="s">
        <v>425</v>
      </c>
      <c r="E128" s="635">
        <v>43739</v>
      </c>
      <c r="F128" s="624"/>
      <c r="G128" s="631" t="s">
        <v>75</v>
      </c>
      <c r="H128" s="631" t="s">
        <v>92</v>
      </c>
      <c r="I128" s="631" t="s">
        <v>3799</v>
      </c>
      <c r="J128" s="631" t="s">
        <v>568</v>
      </c>
      <c r="K128" s="624"/>
      <c r="L128" s="631" t="s">
        <v>567</v>
      </c>
      <c r="M128" s="624"/>
      <c r="N128" s="624"/>
      <c r="O128" s="624"/>
      <c r="P128" s="636">
        <v>99.5</v>
      </c>
      <c r="Q128" s="624"/>
      <c r="R128" s="632" t="s">
        <v>81</v>
      </c>
      <c r="S128" s="636">
        <v>8636.99</v>
      </c>
      <c r="T128" s="637">
        <v>59250</v>
      </c>
      <c r="U128" s="632" t="s">
        <v>3798</v>
      </c>
    </row>
    <row r="129" spans="1:21" x14ac:dyDescent="0.25">
      <c r="A129" s="627" t="s">
        <v>2335</v>
      </c>
      <c r="B129" s="627" t="s">
        <v>2336</v>
      </c>
      <c r="C129" s="635">
        <v>43740</v>
      </c>
      <c r="D129" s="627" t="s">
        <v>425</v>
      </c>
      <c r="E129" s="635">
        <v>43740</v>
      </c>
      <c r="F129" s="624"/>
      <c r="G129" s="631" t="s">
        <v>2741</v>
      </c>
      <c r="H129" s="631" t="s">
        <v>2742</v>
      </c>
      <c r="I129" s="631" t="s">
        <v>3800</v>
      </c>
      <c r="J129" s="631" t="s">
        <v>922</v>
      </c>
      <c r="K129" s="624"/>
      <c r="L129" s="631" t="s">
        <v>921</v>
      </c>
      <c r="M129" s="624"/>
      <c r="N129" s="624"/>
      <c r="O129" s="624"/>
      <c r="P129" s="636">
        <v>3.3</v>
      </c>
      <c r="Q129" s="624"/>
      <c r="R129" s="632" t="s">
        <v>81</v>
      </c>
      <c r="S129" s="636">
        <v>8640.2900000000009</v>
      </c>
      <c r="T129" s="637">
        <v>59389</v>
      </c>
      <c r="U129" s="632" t="s">
        <v>3801</v>
      </c>
    </row>
    <row r="130" spans="1:21" x14ac:dyDescent="0.25">
      <c r="A130" s="627" t="s">
        <v>2335</v>
      </c>
      <c r="B130" s="627" t="s">
        <v>2336</v>
      </c>
      <c r="C130" s="635">
        <v>43740</v>
      </c>
      <c r="D130" s="627" t="s">
        <v>425</v>
      </c>
      <c r="E130" s="635">
        <v>43740</v>
      </c>
      <c r="F130" s="624"/>
      <c r="G130" s="631" t="s">
        <v>2741</v>
      </c>
      <c r="H130" s="631" t="s">
        <v>2742</v>
      </c>
      <c r="I130" s="631" t="s">
        <v>3802</v>
      </c>
      <c r="J130" s="631" t="s">
        <v>922</v>
      </c>
      <c r="K130" s="624"/>
      <c r="L130" s="631" t="s">
        <v>921</v>
      </c>
      <c r="M130" s="624"/>
      <c r="N130" s="624"/>
      <c r="O130" s="624"/>
      <c r="P130" s="636">
        <v>8.6</v>
      </c>
      <c r="Q130" s="624"/>
      <c r="R130" s="632" t="s">
        <v>81</v>
      </c>
      <c r="S130" s="636">
        <v>8648.89</v>
      </c>
      <c r="T130" s="637">
        <v>59390</v>
      </c>
      <c r="U130" s="632" t="s">
        <v>3801</v>
      </c>
    </row>
    <row r="131" spans="1:21" x14ac:dyDescent="0.25">
      <c r="A131" s="627" t="s">
        <v>2335</v>
      </c>
      <c r="B131" s="627" t="s">
        <v>2336</v>
      </c>
      <c r="C131" s="635">
        <v>43740</v>
      </c>
      <c r="D131" s="627" t="s">
        <v>425</v>
      </c>
      <c r="E131" s="635">
        <v>43740</v>
      </c>
      <c r="F131" s="624"/>
      <c r="G131" s="631" t="s">
        <v>2741</v>
      </c>
      <c r="H131" s="631" t="s">
        <v>2742</v>
      </c>
      <c r="I131" s="631" t="s">
        <v>3800</v>
      </c>
      <c r="J131" s="631" t="s">
        <v>922</v>
      </c>
      <c r="K131" s="624"/>
      <c r="L131" s="631" t="s">
        <v>921</v>
      </c>
      <c r="M131" s="624"/>
      <c r="N131" s="624"/>
      <c r="O131" s="624"/>
      <c r="P131" s="636">
        <v>7.9</v>
      </c>
      <c r="Q131" s="624"/>
      <c r="R131" s="632" t="s">
        <v>81</v>
      </c>
      <c r="S131" s="636">
        <v>8656.7900000000009</v>
      </c>
      <c r="T131" s="637">
        <v>59391</v>
      </c>
      <c r="U131" s="632" t="s">
        <v>3801</v>
      </c>
    </row>
    <row r="132" spans="1:21" x14ac:dyDescent="0.25">
      <c r="A132" s="627" t="s">
        <v>2335</v>
      </c>
      <c r="B132" s="627" t="s">
        <v>2336</v>
      </c>
      <c r="C132" s="635">
        <v>43745</v>
      </c>
      <c r="D132" s="627" t="s">
        <v>425</v>
      </c>
      <c r="E132" s="635">
        <v>43745</v>
      </c>
      <c r="F132" s="624"/>
      <c r="G132" s="631" t="s">
        <v>75</v>
      </c>
      <c r="H132" s="631" t="s">
        <v>92</v>
      </c>
      <c r="I132" s="631" t="s">
        <v>3803</v>
      </c>
      <c r="J132" s="631" t="s">
        <v>571</v>
      </c>
      <c r="K132" s="624"/>
      <c r="L132" s="631" t="s">
        <v>570</v>
      </c>
      <c r="M132" s="624"/>
      <c r="N132" s="624"/>
      <c r="O132" s="624"/>
      <c r="P132" s="636">
        <v>186</v>
      </c>
      <c r="Q132" s="624"/>
      <c r="R132" s="632" t="s">
        <v>81</v>
      </c>
      <c r="S132" s="636">
        <v>8842.7900000000009</v>
      </c>
      <c r="T132" s="637">
        <v>60236</v>
      </c>
      <c r="U132" s="632" t="s">
        <v>3804</v>
      </c>
    </row>
    <row r="133" spans="1:21" x14ac:dyDescent="0.25">
      <c r="A133" s="627" t="s">
        <v>2335</v>
      </c>
      <c r="B133" s="627" t="s">
        <v>2336</v>
      </c>
      <c r="C133" s="635">
        <v>43764</v>
      </c>
      <c r="D133" s="627" t="s">
        <v>425</v>
      </c>
      <c r="E133" s="635">
        <v>43764</v>
      </c>
      <c r="F133" s="624"/>
      <c r="G133" s="631" t="s">
        <v>1720</v>
      </c>
      <c r="H133" s="631" t="s">
        <v>1721</v>
      </c>
      <c r="I133" s="631" t="s">
        <v>3805</v>
      </c>
      <c r="J133" s="631" t="s">
        <v>76</v>
      </c>
      <c r="K133" s="624"/>
      <c r="L133" s="631" t="s">
        <v>76</v>
      </c>
      <c r="M133" s="624"/>
      <c r="N133" s="624"/>
      <c r="O133" s="624"/>
      <c r="P133" s="636">
        <v>23.85</v>
      </c>
      <c r="Q133" s="624"/>
      <c r="R133" s="632" t="s">
        <v>81</v>
      </c>
      <c r="S133" s="636">
        <v>8866.64</v>
      </c>
      <c r="T133" s="637">
        <v>62024</v>
      </c>
      <c r="U133" s="632" t="s">
        <v>3365</v>
      </c>
    </row>
    <row r="134" spans="1:21" x14ac:dyDescent="0.25">
      <c r="A134" s="627" t="s">
        <v>2335</v>
      </c>
      <c r="B134" s="627" t="s">
        <v>2336</v>
      </c>
      <c r="C134" s="635">
        <v>43764</v>
      </c>
      <c r="D134" s="627" t="s">
        <v>425</v>
      </c>
      <c r="E134" s="635">
        <v>43764</v>
      </c>
      <c r="F134" s="624"/>
      <c r="G134" s="631" t="s">
        <v>1720</v>
      </c>
      <c r="H134" s="631" t="s">
        <v>1721</v>
      </c>
      <c r="I134" s="631" t="s">
        <v>3370</v>
      </c>
      <c r="J134" s="631" t="s">
        <v>76</v>
      </c>
      <c r="K134" s="624"/>
      <c r="L134" s="631" t="s">
        <v>76</v>
      </c>
      <c r="M134" s="624"/>
      <c r="N134" s="624"/>
      <c r="O134" s="624"/>
      <c r="P134" s="636">
        <v>38.6</v>
      </c>
      <c r="Q134" s="624"/>
      <c r="R134" s="632" t="s">
        <v>81</v>
      </c>
      <c r="S134" s="636">
        <v>8905.24</v>
      </c>
      <c r="T134" s="637">
        <v>62038</v>
      </c>
      <c r="U134" s="632" t="s">
        <v>3365</v>
      </c>
    </row>
    <row r="135" spans="1:21" x14ac:dyDescent="0.25">
      <c r="A135" s="627" t="s">
        <v>2335</v>
      </c>
      <c r="B135" s="627" t="s">
        <v>2336</v>
      </c>
      <c r="C135" s="635">
        <v>43764</v>
      </c>
      <c r="D135" s="627" t="s">
        <v>425</v>
      </c>
      <c r="E135" s="635">
        <v>43764</v>
      </c>
      <c r="F135" s="624"/>
      <c r="G135" s="631" t="s">
        <v>1720</v>
      </c>
      <c r="H135" s="631" t="s">
        <v>1721</v>
      </c>
      <c r="I135" s="631" t="s">
        <v>3806</v>
      </c>
      <c r="J135" s="631" t="s">
        <v>76</v>
      </c>
      <c r="K135" s="624"/>
      <c r="L135" s="631" t="s">
        <v>76</v>
      </c>
      <c r="M135" s="624"/>
      <c r="N135" s="624"/>
      <c r="O135" s="624"/>
      <c r="P135" s="636">
        <v>91.9</v>
      </c>
      <c r="Q135" s="624"/>
      <c r="R135" s="632" t="s">
        <v>81</v>
      </c>
      <c r="S135" s="636">
        <v>8997.14</v>
      </c>
      <c r="T135" s="637">
        <v>62050</v>
      </c>
      <c r="U135" s="632" t="s">
        <v>3365</v>
      </c>
    </row>
    <row r="136" spans="1:21" x14ac:dyDescent="0.25">
      <c r="A136" s="627" t="s">
        <v>2335</v>
      </c>
      <c r="B136" s="627" t="s">
        <v>2336</v>
      </c>
      <c r="C136" s="635">
        <v>43764</v>
      </c>
      <c r="D136" s="627" t="s">
        <v>425</v>
      </c>
      <c r="E136" s="635">
        <v>43764</v>
      </c>
      <c r="F136" s="624"/>
      <c r="G136" s="631" t="s">
        <v>1720</v>
      </c>
      <c r="H136" s="631" t="s">
        <v>1721</v>
      </c>
      <c r="I136" s="631" t="s">
        <v>3374</v>
      </c>
      <c r="J136" s="631" t="s">
        <v>76</v>
      </c>
      <c r="K136" s="624"/>
      <c r="L136" s="631" t="s">
        <v>76</v>
      </c>
      <c r="M136" s="624"/>
      <c r="N136" s="624"/>
      <c r="O136" s="624"/>
      <c r="P136" s="636">
        <v>44</v>
      </c>
      <c r="Q136" s="624"/>
      <c r="R136" s="632" t="s">
        <v>81</v>
      </c>
      <c r="S136" s="636">
        <v>9041.14</v>
      </c>
      <c r="T136" s="637">
        <v>62055</v>
      </c>
      <c r="U136" s="632" t="s">
        <v>3365</v>
      </c>
    </row>
    <row r="137" spans="1:21" x14ac:dyDescent="0.25">
      <c r="A137" s="627" t="s">
        <v>2335</v>
      </c>
      <c r="B137" s="627" t="s">
        <v>2336</v>
      </c>
      <c r="C137" s="635">
        <v>43764</v>
      </c>
      <c r="D137" s="627" t="s">
        <v>425</v>
      </c>
      <c r="E137" s="635">
        <v>43764</v>
      </c>
      <c r="F137" s="624"/>
      <c r="G137" s="631" t="s">
        <v>1720</v>
      </c>
      <c r="H137" s="631" t="s">
        <v>1721</v>
      </c>
      <c r="I137" s="631" t="s">
        <v>3376</v>
      </c>
      <c r="J137" s="631" t="s">
        <v>76</v>
      </c>
      <c r="K137" s="624"/>
      <c r="L137" s="631" t="s">
        <v>76</v>
      </c>
      <c r="M137" s="624"/>
      <c r="N137" s="624"/>
      <c r="O137" s="624"/>
      <c r="P137" s="636">
        <v>9</v>
      </c>
      <c r="Q137" s="624"/>
      <c r="R137" s="632" t="s">
        <v>81</v>
      </c>
      <c r="S137" s="636">
        <v>9050.14</v>
      </c>
      <c r="T137" s="637">
        <v>62060</v>
      </c>
      <c r="U137" s="632" t="s">
        <v>3365</v>
      </c>
    </row>
    <row r="138" spans="1:21" x14ac:dyDescent="0.25">
      <c r="A138" s="627" t="s">
        <v>2335</v>
      </c>
      <c r="B138" s="627" t="s">
        <v>2336</v>
      </c>
      <c r="C138" s="635">
        <v>43764</v>
      </c>
      <c r="D138" s="627" t="s">
        <v>425</v>
      </c>
      <c r="E138" s="635">
        <v>43764</v>
      </c>
      <c r="F138" s="624"/>
      <c r="G138" s="631" t="s">
        <v>1720</v>
      </c>
      <c r="H138" s="631" t="s">
        <v>1721</v>
      </c>
      <c r="I138" s="631" t="s">
        <v>3378</v>
      </c>
      <c r="J138" s="631" t="s">
        <v>76</v>
      </c>
      <c r="K138" s="624"/>
      <c r="L138" s="631" t="s">
        <v>76</v>
      </c>
      <c r="M138" s="624"/>
      <c r="N138" s="624"/>
      <c r="O138" s="624"/>
      <c r="P138" s="636">
        <v>187.9</v>
      </c>
      <c r="Q138" s="624"/>
      <c r="R138" s="632" t="s">
        <v>81</v>
      </c>
      <c r="S138" s="636">
        <v>9238.0400000000009</v>
      </c>
      <c r="T138" s="637">
        <v>62069</v>
      </c>
      <c r="U138" s="632" t="s">
        <v>3365</v>
      </c>
    </row>
    <row r="139" spans="1:21" x14ac:dyDescent="0.25">
      <c r="A139" s="627" t="s">
        <v>2335</v>
      </c>
      <c r="B139" s="627" t="s">
        <v>2336</v>
      </c>
      <c r="C139" s="635">
        <v>43764</v>
      </c>
      <c r="D139" s="627" t="s">
        <v>425</v>
      </c>
      <c r="E139" s="635">
        <v>43764</v>
      </c>
      <c r="F139" s="624"/>
      <c r="G139" s="631" t="s">
        <v>1720</v>
      </c>
      <c r="H139" s="631" t="s">
        <v>1721</v>
      </c>
      <c r="I139" s="631" t="s">
        <v>3378</v>
      </c>
      <c r="J139" s="631" t="s">
        <v>76</v>
      </c>
      <c r="K139" s="624"/>
      <c r="L139" s="631" t="s">
        <v>76</v>
      </c>
      <c r="M139" s="624"/>
      <c r="N139" s="624"/>
      <c r="O139" s="624"/>
      <c r="P139" s="636">
        <v>149</v>
      </c>
      <c r="Q139" s="624"/>
      <c r="R139" s="632" t="s">
        <v>81</v>
      </c>
      <c r="S139" s="636">
        <v>9387.0400000000009</v>
      </c>
      <c r="T139" s="637">
        <v>62070</v>
      </c>
      <c r="U139" s="632" t="s">
        <v>3365</v>
      </c>
    </row>
    <row r="140" spans="1:21" x14ac:dyDescent="0.25">
      <c r="A140" s="627" t="s">
        <v>2335</v>
      </c>
      <c r="B140" s="627" t="s">
        <v>2336</v>
      </c>
      <c r="C140" s="635">
        <v>43767</v>
      </c>
      <c r="D140" s="627" t="s">
        <v>425</v>
      </c>
      <c r="E140" s="635">
        <v>43767</v>
      </c>
      <c r="F140" s="624"/>
      <c r="G140" s="631" t="s">
        <v>75</v>
      </c>
      <c r="H140" s="631" t="s">
        <v>92</v>
      </c>
      <c r="I140" s="631" t="s">
        <v>3807</v>
      </c>
      <c r="J140" s="631" t="s">
        <v>568</v>
      </c>
      <c r="K140" s="624"/>
      <c r="L140" s="631" t="s">
        <v>567</v>
      </c>
      <c r="M140" s="624"/>
      <c r="N140" s="624"/>
      <c r="O140" s="624"/>
      <c r="P140" s="636">
        <v>8</v>
      </c>
      <c r="Q140" s="624"/>
      <c r="R140" s="632" t="s">
        <v>81</v>
      </c>
      <c r="S140" s="636">
        <v>9395.0400000000009</v>
      </c>
      <c r="T140" s="637">
        <v>62259</v>
      </c>
      <c r="U140" s="632" t="s">
        <v>3380</v>
      </c>
    </row>
    <row r="141" spans="1:21" x14ac:dyDescent="0.25">
      <c r="A141" s="627" t="s">
        <v>2335</v>
      </c>
      <c r="B141" s="627" t="s">
        <v>2336</v>
      </c>
      <c r="C141" s="635">
        <v>43767</v>
      </c>
      <c r="D141" s="627" t="s">
        <v>425</v>
      </c>
      <c r="E141" s="635">
        <v>43767</v>
      </c>
      <c r="F141" s="624"/>
      <c r="G141" s="631" t="s">
        <v>75</v>
      </c>
      <c r="H141" s="631" t="s">
        <v>92</v>
      </c>
      <c r="I141" s="631" t="s">
        <v>3808</v>
      </c>
      <c r="J141" s="631" t="s">
        <v>568</v>
      </c>
      <c r="K141" s="624"/>
      <c r="L141" s="631" t="s">
        <v>567</v>
      </c>
      <c r="M141" s="624"/>
      <c r="N141" s="624"/>
      <c r="O141" s="624"/>
      <c r="P141" s="636">
        <v>86.9</v>
      </c>
      <c r="Q141" s="624"/>
      <c r="R141" s="632" t="s">
        <v>81</v>
      </c>
      <c r="S141" s="636">
        <v>9481.94</v>
      </c>
      <c r="T141" s="637">
        <v>62267</v>
      </c>
      <c r="U141" s="632" t="s">
        <v>3380</v>
      </c>
    </row>
    <row r="142" spans="1:21" x14ac:dyDescent="0.25">
      <c r="A142" s="627" t="s">
        <v>2335</v>
      </c>
      <c r="B142" s="627" t="s">
        <v>2336</v>
      </c>
      <c r="C142" s="635">
        <v>43769</v>
      </c>
      <c r="D142" s="627" t="s">
        <v>3809</v>
      </c>
      <c r="E142" s="635">
        <v>43741</v>
      </c>
      <c r="F142" s="627" t="s">
        <v>3810</v>
      </c>
      <c r="G142" s="631" t="s">
        <v>74</v>
      </c>
      <c r="H142" s="631" t="s">
        <v>89</v>
      </c>
      <c r="I142" s="624"/>
      <c r="J142" s="631" t="s">
        <v>564</v>
      </c>
      <c r="K142" s="631" t="s">
        <v>3811</v>
      </c>
      <c r="L142" s="631" t="s">
        <v>3812</v>
      </c>
      <c r="M142" s="624"/>
      <c r="N142" s="624"/>
      <c r="O142" s="624"/>
      <c r="P142" s="636">
        <v>335.68</v>
      </c>
      <c r="Q142" s="624"/>
      <c r="R142" s="632" t="s">
        <v>81</v>
      </c>
      <c r="S142" s="636">
        <v>9817.6200000000008</v>
      </c>
      <c r="T142" s="637">
        <v>64887</v>
      </c>
      <c r="U142" s="632" t="s">
        <v>3813</v>
      </c>
    </row>
    <row r="143" spans="1:21" x14ac:dyDescent="0.25">
      <c r="A143" s="627" t="s">
        <v>2335</v>
      </c>
      <c r="B143" s="627" t="s">
        <v>2336</v>
      </c>
      <c r="C143" s="635">
        <v>43773</v>
      </c>
      <c r="D143" s="627" t="s">
        <v>425</v>
      </c>
      <c r="E143" s="635">
        <v>43773</v>
      </c>
      <c r="F143" s="624"/>
      <c r="G143" s="631" t="s">
        <v>75</v>
      </c>
      <c r="H143" s="631" t="s">
        <v>92</v>
      </c>
      <c r="I143" s="631" t="s">
        <v>3474</v>
      </c>
      <c r="J143" s="631" t="s">
        <v>568</v>
      </c>
      <c r="K143" s="624"/>
      <c r="L143" s="631" t="s">
        <v>567</v>
      </c>
      <c r="M143" s="624"/>
      <c r="N143" s="624"/>
      <c r="O143" s="624"/>
      <c r="P143" s="636">
        <v>255.2</v>
      </c>
      <c r="Q143" s="624"/>
      <c r="R143" s="632" t="s">
        <v>81</v>
      </c>
      <c r="S143" s="636">
        <v>10072.82</v>
      </c>
      <c r="T143" s="637">
        <v>65479</v>
      </c>
      <c r="U143" s="632" t="s">
        <v>3475</v>
      </c>
    </row>
    <row r="144" spans="1:21" x14ac:dyDescent="0.25">
      <c r="A144" s="627" t="s">
        <v>2335</v>
      </c>
      <c r="B144" s="627" t="s">
        <v>2336</v>
      </c>
      <c r="C144" s="635">
        <v>43773</v>
      </c>
      <c r="D144" s="627" t="s">
        <v>425</v>
      </c>
      <c r="E144" s="635">
        <v>43773</v>
      </c>
      <c r="F144" s="624"/>
      <c r="G144" s="631" t="s">
        <v>75</v>
      </c>
      <c r="H144" s="631" t="s">
        <v>92</v>
      </c>
      <c r="I144" s="631" t="s">
        <v>3474</v>
      </c>
      <c r="J144" s="631" t="s">
        <v>568</v>
      </c>
      <c r="K144" s="624"/>
      <c r="L144" s="631" t="s">
        <v>567</v>
      </c>
      <c r="M144" s="624"/>
      <c r="N144" s="624"/>
      <c r="O144" s="624"/>
      <c r="P144" s="636">
        <v>11.2</v>
      </c>
      <c r="Q144" s="624"/>
      <c r="R144" s="632" t="s">
        <v>81</v>
      </c>
      <c r="S144" s="636">
        <v>10084.02</v>
      </c>
      <c r="T144" s="637">
        <v>65480</v>
      </c>
      <c r="U144" s="632" t="s">
        <v>3475</v>
      </c>
    </row>
    <row r="145" spans="1:21" x14ac:dyDescent="0.25">
      <c r="A145" s="627" t="s">
        <v>2335</v>
      </c>
      <c r="B145" s="627" t="s">
        <v>2336</v>
      </c>
      <c r="C145" s="635">
        <v>43773</v>
      </c>
      <c r="D145" s="627" t="s">
        <v>425</v>
      </c>
      <c r="E145" s="635">
        <v>43773</v>
      </c>
      <c r="F145" s="624"/>
      <c r="G145" s="631" t="s">
        <v>75</v>
      </c>
      <c r="H145" s="631" t="s">
        <v>92</v>
      </c>
      <c r="I145" s="631" t="s">
        <v>3814</v>
      </c>
      <c r="J145" s="631" t="s">
        <v>568</v>
      </c>
      <c r="K145" s="624"/>
      <c r="L145" s="631" t="s">
        <v>567</v>
      </c>
      <c r="M145" s="624"/>
      <c r="N145" s="624"/>
      <c r="O145" s="624"/>
      <c r="P145" s="636">
        <v>277.2</v>
      </c>
      <c r="Q145" s="624"/>
      <c r="R145" s="632" t="s">
        <v>81</v>
      </c>
      <c r="S145" s="636">
        <v>10361.219999999999</v>
      </c>
      <c r="T145" s="637">
        <v>65482</v>
      </c>
      <c r="U145" s="632" t="s">
        <v>3475</v>
      </c>
    </row>
    <row r="146" spans="1:21" x14ac:dyDescent="0.25">
      <c r="A146" s="627" t="s">
        <v>2335</v>
      </c>
      <c r="B146" s="627" t="s">
        <v>2336</v>
      </c>
      <c r="C146" s="635">
        <v>43777</v>
      </c>
      <c r="D146" s="627" t="s">
        <v>425</v>
      </c>
      <c r="E146" s="635">
        <v>43777</v>
      </c>
      <c r="F146" s="624"/>
      <c r="G146" s="631" t="s">
        <v>2741</v>
      </c>
      <c r="H146" s="631" t="s">
        <v>2742</v>
      </c>
      <c r="I146" s="631" t="s">
        <v>3815</v>
      </c>
      <c r="J146" s="631" t="s">
        <v>918</v>
      </c>
      <c r="K146" s="624"/>
      <c r="L146" s="631" t="s">
        <v>917</v>
      </c>
      <c r="M146" s="624"/>
      <c r="N146" s="624"/>
      <c r="O146" s="624"/>
      <c r="P146" s="636">
        <v>9.9499999999999993</v>
      </c>
      <c r="Q146" s="624"/>
      <c r="R146" s="632" t="s">
        <v>81</v>
      </c>
      <c r="S146" s="636">
        <v>10371.17</v>
      </c>
      <c r="T146" s="637">
        <v>66304</v>
      </c>
      <c r="U146" s="632" t="s">
        <v>3816</v>
      </c>
    </row>
    <row r="147" spans="1:21" x14ac:dyDescent="0.25">
      <c r="A147" s="627" t="s">
        <v>2335</v>
      </c>
      <c r="B147" s="627" t="s">
        <v>2336</v>
      </c>
      <c r="C147" s="635">
        <v>43780</v>
      </c>
      <c r="D147" s="627" t="s">
        <v>425</v>
      </c>
      <c r="E147" s="635">
        <v>43780</v>
      </c>
      <c r="F147" s="624"/>
      <c r="G147" s="631" t="s">
        <v>75</v>
      </c>
      <c r="H147" s="631" t="s">
        <v>92</v>
      </c>
      <c r="I147" s="631" t="s">
        <v>3817</v>
      </c>
      <c r="J147" s="631" t="s">
        <v>571</v>
      </c>
      <c r="K147" s="624"/>
      <c r="L147" s="631" t="s">
        <v>570</v>
      </c>
      <c r="M147" s="624"/>
      <c r="N147" s="624"/>
      <c r="O147" s="624"/>
      <c r="P147" s="636">
        <v>68.72</v>
      </c>
      <c r="Q147" s="624"/>
      <c r="R147" s="632" t="s">
        <v>81</v>
      </c>
      <c r="S147" s="636">
        <v>10439.89</v>
      </c>
      <c r="T147" s="637">
        <v>66576</v>
      </c>
      <c r="U147" s="632" t="s">
        <v>3477</v>
      </c>
    </row>
    <row r="148" spans="1:21" x14ac:dyDescent="0.25">
      <c r="A148" s="627" t="s">
        <v>2335</v>
      </c>
      <c r="B148" s="627" t="s">
        <v>2336</v>
      </c>
      <c r="C148" s="635">
        <v>43780</v>
      </c>
      <c r="D148" s="627" t="s">
        <v>425</v>
      </c>
      <c r="E148" s="635">
        <v>43780</v>
      </c>
      <c r="F148" s="624"/>
      <c r="G148" s="631" t="s">
        <v>75</v>
      </c>
      <c r="H148" s="631" t="s">
        <v>92</v>
      </c>
      <c r="I148" s="631" t="s">
        <v>3818</v>
      </c>
      <c r="J148" s="631" t="s">
        <v>571</v>
      </c>
      <c r="K148" s="624"/>
      <c r="L148" s="631" t="s">
        <v>570</v>
      </c>
      <c r="M148" s="624"/>
      <c r="N148" s="624"/>
      <c r="O148" s="624"/>
      <c r="P148" s="636">
        <v>82.47</v>
      </c>
      <c r="Q148" s="624"/>
      <c r="R148" s="632" t="s">
        <v>81</v>
      </c>
      <c r="S148" s="636">
        <v>10522.36</v>
      </c>
      <c r="T148" s="637">
        <v>66581</v>
      </c>
      <c r="U148" s="632" t="s">
        <v>3477</v>
      </c>
    </row>
    <row r="149" spans="1:21" x14ac:dyDescent="0.25">
      <c r="A149" s="627" t="s">
        <v>2335</v>
      </c>
      <c r="B149" s="627" t="s">
        <v>2336</v>
      </c>
      <c r="C149" s="635">
        <v>43780</v>
      </c>
      <c r="D149" s="627" t="s">
        <v>425</v>
      </c>
      <c r="E149" s="635">
        <v>43780</v>
      </c>
      <c r="F149" s="624"/>
      <c r="G149" s="631" t="s">
        <v>75</v>
      </c>
      <c r="H149" s="631" t="s">
        <v>92</v>
      </c>
      <c r="I149" s="631" t="s">
        <v>3819</v>
      </c>
      <c r="J149" s="631" t="s">
        <v>571</v>
      </c>
      <c r="K149" s="624"/>
      <c r="L149" s="631" t="s">
        <v>570</v>
      </c>
      <c r="M149" s="624"/>
      <c r="N149" s="624"/>
      <c r="O149" s="624"/>
      <c r="P149" s="636">
        <v>79.55</v>
      </c>
      <c r="Q149" s="624"/>
      <c r="R149" s="632" t="s">
        <v>81</v>
      </c>
      <c r="S149" s="636">
        <v>10601.91</v>
      </c>
      <c r="T149" s="637">
        <v>66585</v>
      </c>
      <c r="U149" s="632" t="s">
        <v>3477</v>
      </c>
    </row>
    <row r="150" spans="1:21" x14ac:dyDescent="0.25">
      <c r="A150" s="627" t="s">
        <v>2335</v>
      </c>
      <c r="B150" s="627" t="s">
        <v>2336</v>
      </c>
      <c r="C150" s="635">
        <v>43793</v>
      </c>
      <c r="D150" s="627" t="s">
        <v>425</v>
      </c>
      <c r="E150" s="635">
        <v>43793</v>
      </c>
      <c r="F150" s="624"/>
      <c r="G150" s="631" t="s">
        <v>2741</v>
      </c>
      <c r="H150" s="631" t="s">
        <v>2742</v>
      </c>
      <c r="I150" s="631" t="s">
        <v>3820</v>
      </c>
      <c r="J150" s="631" t="s">
        <v>569</v>
      </c>
      <c r="K150" s="624"/>
      <c r="L150" s="631" t="s">
        <v>1728</v>
      </c>
      <c r="M150" s="624"/>
      <c r="N150" s="624"/>
      <c r="O150" s="624"/>
      <c r="P150" s="636">
        <v>140</v>
      </c>
      <c r="Q150" s="624"/>
      <c r="R150" s="632" t="s">
        <v>81</v>
      </c>
      <c r="S150" s="636">
        <v>10741.91</v>
      </c>
      <c r="T150" s="637">
        <v>67761</v>
      </c>
      <c r="U150" s="632" t="s">
        <v>3821</v>
      </c>
    </row>
    <row r="151" spans="1:21" x14ac:dyDescent="0.25">
      <c r="A151" s="627" t="s">
        <v>2335</v>
      </c>
      <c r="B151" s="627" t="s">
        <v>2336</v>
      </c>
      <c r="C151" s="635">
        <v>43793</v>
      </c>
      <c r="D151" s="627" t="s">
        <v>425</v>
      </c>
      <c r="E151" s="635">
        <v>43793</v>
      </c>
      <c r="F151" s="624"/>
      <c r="G151" s="631" t="s">
        <v>2741</v>
      </c>
      <c r="H151" s="631" t="s">
        <v>2742</v>
      </c>
      <c r="I151" s="631" t="s">
        <v>3822</v>
      </c>
      <c r="J151" s="631" t="s">
        <v>569</v>
      </c>
      <c r="K151" s="624"/>
      <c r="L151" s="631" t="s">
        <v>1728</v>
      </c>
      <c r="M151" s="624"/>
      <c r="N151" s="624"/>
      <c r="O151" s="624"/>
      <c r="P151" s="636">
        <v>30.5</v>
      </c>
      <c r="Q151" s="624"/>
      <c r="R151" s="632" t="s">
        <v>81</v>
      </c>
      <c r="S151" s="636">
        <v>10772.41</v>
      </c>
      <c r="T151" s="637">
        <v>67762</v>
      </c>
      <c r="U151" s="632" t="s">
        <v>3821</v>
      </c>
    </row>
    <row r="152" spans="1:21" x14ac:dyDescent="0.25">
      <c r="A152" s="627" t="s">
        <v>2335</v>
      </c>
      <c r="B152" s="627" t="s">
        <v>2336</v>
      </c>
      <c r="C152" s="635">
        <v>43795</v>
      </c>
      <c r="D152" s="627" t="s">
        <v>425</v>
      </c>
      <c r="E152" s="635">
        <v>43795</v>
      </c>
      <c r="F152" s="624"/>
      <c r="G152" s="631" t="s">
        <v>1720</v>
      </c>
      <c r="H152" s="631" t="s">
        <v>1721</v>
      </c>
      <c r="I152" s="631" t="s">
        <v>3489</v>
      </c>
      <c r="J152" s="631" t="s">
        <v>76</v>
      </c>
      <c r="K152" s="624"/>
      <c r="L152" s="631" t="s">
        <v>76</v>
      </c>
      <c r="M152" s="624"/>
      <c r="N152" s="624"/>
      <c r="O152" s="624"/>
      <c r="P152" s="636">
        <v>80.7</v>
      </c>
      <c r="Q152" s="624"/>
      <c r="R152" s="632" t="s">
        <v>81</v>
      </c>
      <c r="S152" s="636">
        <v>10853.11</v>
      </c>
      <c r="T152" s="637">
        <v>67949</v>
      </c>
      <c r="U152" s="632" t="s">
        <v>3488</v>
      </c>
    </row>
    <row r="153" spans="1:21" x14ac:dyDescent="0.25">
      <c r="A153" s="627" t="s">
        <v>2335</v>
      </c>
      <c r="B153" s="627" t="s">
        <v>2336</v>
      </c>
      <c r="C153" s="635">
        <v>43795</v>
      </c>
      <c r="D153" s="627" t="s">
        <v>425</v>
      </c>
      <c r="E153" s="635">
        <v>43795</v>
      </c>
      <c r="F153" s="624"/>
      <c r="G153" s="631" t="s">
        <v>1720</v>
      </c>
      <c r="H153" s="631" t="s">
        <v>1721</v>
      </c>
      <c r="I153" s="631" t="s">
        <v>3823</v>
      </c>
      <c r="J153" s="631" t="s">
        <v>76</v>
      </c>
      <c r="K153" s="624"/>
      <c r="L153" s="631" t="s">
        <v>76</v>
      </c>
      <c r="M153" s="624"/>
      <c r="N153" s="624"/>
      <c r="O153" s="624"/>
      <c r="P153" s="636">
        <v>12</v>
      </c>
      <c r="Q153" s="624"/>
      <c r="R153" s="632" t="s">
        <v>81</v>
      </c>
      <c r="S153" s="636">
        <v>10865.11</v>
      </c>
      <c r="T153" s="637">
        <v>67968</v>
      </c>
      <c r="U153" s="632" t="s">
        <v>3488</v>
      </c>
    </row>
    <row r="154" spans="1:21" x14ac:dyDescent="0.25">
      <c r="A154" s="627" t="s">
        <v>2335</v>
      </c>
      <c r="B154" s="627" t="s">
        <v>2336</v>
      </c>
      <c r="C154" s="635">
        <v>43795</v>
      </c>
      <c r="D154" s="627" t="s">
        <v>425</v>
      </c>
      <c r="E154" s="635">
        <v>43795</v>
      </c>
      <c r="F154" s="624"/>
      <c r="G154" s="631" t="s">
        <v>1720</v>
      </c>
      <c r="H154" s="631" t="s">
        <v>1721</v>
      </c>
      <c r="I154" s="631" t="s">
        <v>3494</v>
      </c>
      <c r="J154" s="631" t="s">
        <v>76</v>
      </c>
      <c r="K154" s="624"/>
      <c r="L154" s="631" t="s">
        <v>76</v>
      </c>
      <c r="M154" s="624"/>
      <c r="N154" s="624"/>
      <c r="O154" s="624"/>
      <c r="P154" s="636">
        <v>45.6</v>
      </c>
      <c r="Q154" s="624"/>
      <c r="R154" s="632" t="s">
        <v>81</v>
      </c>
      <c r="S154" s="636">
        <v>10910.71</v>
      </c>
      <c r="T154" s="637">
        <v>67973</v>
      </c>
      <c r="U154" s="632" t="s">
        <v>3488</v>
      </c>
    </row>
    <row r="155" spans="1:21" x14ac:dyDescent="0.25">
      <c r="A155" s="627" t="s">
        <v>2335</v>
      </c>
      <c r="B155" s="627" t="s">
        <v>2336</v>
      </c>
      <c r="C155" s="635">
        <v>43795</v>
      </c>
      <c r="D155" s="627" t="s">
        <v>425</v>
      </c>
      <c r="E155" s="635">
        <v>43795</v>
      </c>
      <c r="F155" s="624"/>
      <c r="G155" s="631" t="s">
        <v>1720</v>
      </c>
      <c r="H155" s="631" t="s">
        <v>1721</v>
      </c>
      <c r="I155" s="631" t="s">
        <v>3496</v>
      </c>
      <c r="J155" s="631" t="s">
        <v>76</v>
      </c>
      <c r="K155" s="624"/>
      <c r="L155" s="631" t="s">
        <v>76</v>
      </c>
      <c r="M155" s="624"/>
      <c r="N155" s="624"/>
      <c r="O155" s="624"/>
      <c r="P155" s="636">
        <v>9.39</v>
      </c>
      <c r="Q155" s="624"/>
      <c r="R155" s="632" t="s">
        <v>81</v>
      </c>
      <c r="S155" s="636">
        <v>10920.1</v>
      </c>
      <c r="T155" s="637">
        <v>67980</v>
      </c>
      <c r="U155" s="632" t="s">
        <v>3488</v>
      </c>
    </row>
    <row r="156" spans="1:21" x14ac:dyDescent="0.25">
      <c r="A156" s="627" t="s">
        <v>2335</v>
      </c>
      <c r="B156" s="627" t="s">
        <v>2336</v>
      </c>
      <c r="C156" s="635">
        <v>43795</v>
      </c>
      <c r="D156" s="627" t="s">
        <v>425</v>
      </c>
      <c r="E156" s="635">
        <v>43795</v>
      </c>
      <c r="F156" s="624"/>
      <c r="G156" s="631" t="s">
        <v>1720</v>
      </c>
      <c r="H156" s="631" t="s">
        <v>1721</v>
      </c>
      <c r="I156" s="631" t="s">
        <v>3497</v>
      </c>
      <c r="J156" s="631" t="s">
        <v>76</v>
      </c>
      <c r="K156" s="624"/>
      <c r="L156" s="631" t="s">
        <v>76</v>
      </c>
      <c r="M156" s="624"/>
      <c r="N156" s="624"/>
      <c r="O156" s="624"/>
      <c r="P156" s="636">
        <v>50</v>
      </c>
      <c r="Q156" s="624"/>
      <c r="R156" s="632" t="s">
        <v>81</v>
      </c>
      <c r="S156" s="636">
        <v>10970.1</v>
      </c>
      <c r="T156" s="637">
        <v>67984</v>
      </c>
      <c r="U156" s="632" t="s">
        <v>3488</v>
      </c>
    </row>
    <row r="157" spans="1:21" x14ac:dyDescent="0.25">
      <c r="A157" s="627" t="s">
        <v>2335</v>
      </c>
      <c r="B157" s="627" t="s">
        <v>2336</v>
      </c>
      <c r="C157" s="635">
        <v>43798</v>
      </c>
      <c r="D157" s="627" t="s">
        <v>425</v>
      </c>
      <c r="E157" s="635">
        <v>43798</v>
      </c>
      <c r="F157" s="624"/>
      <c r="G157" s="631" t="s">
        <v>1714</v>
      </c>
      <c r="H157" s="631" t="s">
        <v>1715</v>
      </c>
      <c r="I157" s="631" t="s">
        <v>3499</v>
      </c>
      <c r="J157" s="631" t="s">
        <v>568</v>
      </c>
      <c r="K157" s="624"/>
      <c r="L157" s="631" t="s">
        <v>567</v>
      </c>
      <c r="M157" s="624"/>
      <c r="N157" s="624"/>
      <c r="O157" s="624"/>
      <c r="P157" s="636">
        <v>312.08</v>
      </c>
      <c r="Q157" s="624"/>
      <c r="R157" s="632" t="s">
        <v>81</v>
      </c>
      <c r="S157" s="636">
        <v>11282.18</v>
      </c>
      <c r="T157" s="637">
        <v>68641</v>
      </c>
      <c r="U157" s="632" t="s">
        <v>3500</v>
      </c>
    </row>
    <row r="158" spans="1:21" x14ac:dyDescent="0.25">
      <c r="A158" s="627" t="s">
        <v>2335</v>
      </c>
      <c r="B158" s="627" t="s">
        <v>2336</v>
      </c>
      <c r="C158" s="635">
        <v>43798</v>
      </c>
      <c r="D158" s="627" t="s">
        <v>425</v>
      </c>
      <c r="E158" s="635">
        <v>43798</v>
      </c>
      <c r="F158" s="624"/>
      <c r="G158" s="631" t="s">
        <v>1714</v>
      </c>
      <c r="H158" s="631" t="s">
        <v>1715</v>
      </c>
      <c r="I158" s="631" t="s">
        <v>3824</v>
      </c>
      <c r="J158" s="631" t="s">
        <v>568</v>
      </c>
      <c r="K158" s="624"/>
      <c r="L158" s="631" t="s">
        <v>567</v>
      </c>
      <c r="M158" s="624"/>
      <c r="N158" s="624"/>
      <c r="O158" s="624"/>
      <c r="P158" s="636">
        <v>253.9</v>
      </c>
      <c r="Q158" s="624"/>
      <c r="R158" s="632" t="s">
        <v>81</v>
      </c>
      <c r="S158" s="636">
        <v>11536.08</v>
      </c>
      <c r="T158" s="637">
        <v>68643</v>
      </c>
      <c r="U158" s="632" t="s">
        <v>3500</v>
      </c>
    </row>
    <row r="159" spans="1:21" x14ac:dyDescent="0.25">
      <c r="A159" s="627" t="s">
        <v>2335</v>
      </c>
      <c r="B159" s="627" t="s">
        <v>2336</v>
      </c>
      <c r="C159" s="635">
        <v>43798</v>
      </c>
      <c r="D159" s="627" t="s">
        <v>425</v>
      </c>
      <c r="E159" s="635">
        <v>43798</v>
      </c>
      <c r="F159" s="624"/>
      <c r="G159" s="631" t="s">
        <v>1714</v>
      </c>
      <c r="H159" s="631" t="s">
        <v>1715</v>
      </c>
      <c r="I159" s="631" t="s">
        <v>3825</v>
      </c>
      <c r="J159" s="631" t="s">
        <v>568</v>
      </c>
      <c r="K159" s="624"/>
      <c r="L159" s="631" t="s">
        <v>567</v>
      </c>
      <c r="M159" s="624"/>
      <c r="N159" s="624"/>
      <c r="O159" s="624"/>
      <c r="P159" s="636">
        <v>368.5</v>
      </c>
      <c r="Q159" s="624"/>
      <c r="R159" s="632" t="s">
        <v>81</v>
      </c>
      <c r="S159" s="636">
        <v>11904.58</v>
      </c>
      <c r="T159" s="637">
        <v>68653</v>
      </c>
      <c r="U159" s="632" t="s">
        <v>3500</v>
      </c>
    </row>
    <row r="160" spans="1:21" x14ac:dyDescent="0.25">
      <c r="A160" s="627" t="s">
        <v>2335</v>
      </c>
      <c r="B160" s="627" t="s">
        <v>2336</v>
      </c>
      <c r="C160" s="635">
        <v>43798</v>
      </c>
      <c r="D160" s="627" t="s">
        <v>425</v>
      </c>
      <c r="E160" s="635">
        <v>43798</v>
      </c>
      <c r="F160" s="624"/>
      <c r="G160" s="631" t="s">
        <v>75</v>
      </c>
      <c r="H160" s="631" t="s">
        <v>92</v>
      </c>
      <c r="I160" s="631" t="s">
        <v>3826</v>
      </c>
      <c r="J160" s="631" t="s">
        <v>568</v>
      </c>
      <c r="K160" s="624"/>
      <c r="L160" s="631" t="s">
        <v>567</v>
      </c>
      <c r="M160" s="624"/>
      <c r="N160" s="624"/>
      <c r="O160" s="624"/>
      <c r="P160" s="636">
        <v>13.1</v>
      </c>
      <c r="Q160" s="624"/>
      <c r="R160" s="632" t="s">
        <v>81</v>
      </c>
      <c r="S160" s="636">
        <v>11917.68</v>
      </c>
      <c r="T160" s="637">
        <v>68655</v>
      </c>
      <c r="U160" s="632" t="s">
        <v>3502</v>
      </c>
    </row>
    <row r="161" spans="1:21" x14ac:dyDescent="0.25">
      <c r="A161" s="627" t="s">
        <v>2335</v>
      </c>
      <c r="B161" s="627" t="s">
        <v>2336</v>
      </c>
      <c r="C161" s="635">
        <v>43799</v>
      </c>
      <c r="D161" s="627" t="s">
        <v>3827</v>
      </c>
      <c r="E161" s="635">
        <v>43784</v>
      </c>
      <c r="F161" s="627" t="s">
        <v>3828</v>
      </c>
      <c r="G161" s="631" t="s">
        <v>74</v>
      </c>
      <c r="H161" s="631" t="s">
        <v>89</v>
      </c>
      <c r="I161" s="624"/>
      <c r="J161" s="631" t="s">
        <v>564</v>
      </c>
      <c r="K161" s="631" t="s">
        <v>3829</v>
      </c>
      <c r="L161" s="631" t="s">
        <v>3830</v>
      </c>
      <c r="M161" s="624"/>
      <c r="N161" s="624"/>
      <c r="O161" s="624"/>
      <c r="P161" s="636">
        <v>360.73</v>
      </c>
      <c r="Q161" s="624"/>
      <c r="R161" s="632" t="s">
        <v>81</v>
      </c>
      <c r="S161" s="636">
        <v>12278.41</v>
      </c>
      <c r="T161" s="637">
        <v>70683</v>
      </c>
      <c r="U161" s="632" t="s">
        <v>3831</v>
      </c>
    </row>
    <row r="162" spans="1:21" x14ac:dyDescent="0.25">
      <c r="A162" s="627" t="s">
        <v>2335</v>
      </c>
      <c r="B162" s="627" t="s">
        <v>2336</v>
      </c>
      <c r="C162" s="635">
        <v>43799</v>
      </c>
      <c r="D162" s="627" t="s">
        <v>3832</v>
      </c>
      <c r="E162" s="635">
        <v>43791</v>
      </c>
      <c r="F162" s="627" t="s">
        <v>3833</v>
      </c>
      <c r="G162" s="631" t="s">
        <v>74</v>
      </c>
      <c r="H162" s="631" t="s">
        <v>89</v>
      </c>
      <c r="I162" s="624"/>
      <c r="J162" s="631" t="s">
        <v>564</v>
      </c>
      <c r="K162" s="631" t="s">
        <v>3834</v>
      </c>
      <c r="L162" s="631" t="s">
        <v>3835</v>
      </c>
      <c r="M162" s="624"/>
      <c r="N162" s="624"/>
      <c r="O162" s="624"/>
      <c r="P162" s="636">
        <v>68.180000000000007</v>
      </c>
      <c r="Q162" s="624"/>
      <c r="R162" s="632" t="s">
        <v>81</v>
      </c>
      <c r="S162" s="636">
        <v>12346.59</v>
      </c>
      <c r="T162" s="637">
        <v>70730</v>
      </c>
      <c r="U162" s="632" t="s">
        <v>3836</v>
      </c>
    </row>
    <row r="163" spans="1:21" x14ac:dyDescent="0.25">
      <c r="A163" s="627" t="s">
        <v>2335</v>
      </c>
      <c r="B163" s="627" t="s">
        <v>2336</v>
      </c>
      <c r="C163" s="635">
        <v>43809</v>
      </c>
      <c r="D163" s="627" t="s">
        <v>425</v>
      </c>
      <c r="E163" s="635">
        <v>43809</v>
      </c>
      <c r="F163" s="624"/>
      <c r="G163" s="631" t="s">
        <v>2741</v>
      </c>
      <c r="H163" s="631" t="s">
        <v>2742</v>
      </c>
      <c r="I163" s="631" t="s">
        <v>3837</v>
      </c>
      <c r="J163" s="631" t="s">
        <v>76</v>
      </c>
      <c r="K163" s="624"/>
      <c r="L163" s="631" t="s">
        <v>76</v>
      </c>
      <c r="M163" s="624"/>
      <c r="N163" s="624"/>
      <c r="O163" s="624"/>
      <c r="P163" s="636">
        <v>3.5</v>
      </c>
      <c r="Q163" s="624"/>
      <c r="R163" s="632" t="s">
        <v>81</v>
      </c>
      <c r="S163" s="636">
        <v>12350.09</v>
      </c>
      <c r="T163" s="637">
        <v>72074</v>
      </c>
      <c r="U163" s="632" t="s">
        <v>3838</v>
      </c>
    </row>
    <row r="164" spans="1:21" x14ac:dyDescent="0.25">
      <c r="A164" s="627" t="s">
        <v>2335</v>
      </c>
      <c r="B164" s="627" t="s">
        <v>2336</v>
      </c>
      <c r="C164" s="635">
        <v>43810</v>
      </c>
      <c r="D164" s="627" t="s">
        <v>425</v>
      </c>
      <c r="E164" s="635">
        <v>43810</v>
      </c>
      <c r="F164" s="624"/>
      <c r="G164" s="631" t="s">
        <v>2741</v>
      </c>
      <c r="H164" s="631" t="s">
        <v>2742</v>
      </c>
      <c r="I164" s="631" t="s">
        <v>3839</v>
      </c>
      <c r="J164" s="631" t="s">
        <v>918</v>
      </c>
      <c r="K164" s="624"/>
      <c r="L164" s="631" t="s">
        <v>917</v>
      </c>
      <c r="M164" s="624"/>
      <c r="N164" s="624"/>
      <c r="O164" s="624"/>
      <c r="P164" s="636">
        <v>19</v>
      </c>
      <c r="Q164" s="624"/>
      <c r="R164" s="632" t="s">
        <v>81</v>
      </c>
      <c r="S164" s="636">
        <v>12369.09</v>
      </c>
      <c r="T164" s="637">
        <v>72250</v>
      </c>
      <c r="U164" s="632" t="s">
        <v>3840</v>
      </c>
    </row>
    <row r="165" spans="1:21" x14ac:dyDescent="0.25">
      <c r="A165" s="627" t="s">
        <v>2335</v>
      </c>
      <c r="B165" s="627" t="s">
        <v>2336</v>
      </c>
      <c r="C165" s="635">
        <v>43810</v>
      </c>
      <c r="D165" s="627" t="s">
        <v>425</v>
      </c>
      <c r="E165" s="635">
        <v>43810</v>
      </c>
      <c r="F165" s="624"/>
      <c r="G165" s="631" t="s">
        <v>2741</v>
      </c>
      <c r="H165" s="631" t="s">
        <v>2742</v>
      </c>
      <c r="I165" s="631" t="s">
        <v>3839</v>
      </c>
      <c r="J165" s="631" t="s">
        <v>918</v>
      </c>
      <c r="K165" s="624"/>
      <c r="L165" s="631" t="s">
        <v>917</v>
      </c>
      <c r="M165" s="624"/>
      <c r="N165" s="624"/>
      <c r="O165" s="624"/>
      <c r="P165" s="636">
        <v>29.5</v>
      </c>
      <c r="Q165" s="624"/>
      <c r="R165" s="632" t="s">
        <v>81</v>
      </c>
      <c r="S165" s="636">
        <v>12398.59</v>
      </c>
      <c r="T165" s="637">
        <v>72251</v>
      </c>
      <c r="U165" s="632" t="s">
        <v>3840</v>
      </c>
    </row>
    <row r="166" spans="1:21" x14ac:dyDescent="0.25">
      <c r="A166" s="627" t="s">
        <v>2335</v>
      </c>
      <c r="B166" s="627" t="s">
        <v>2336</v>
      </c>
      <c r="C166" s="635">
        <v>43810</v>
      </c>
      <c r="D166" s="627" t="s">
        <v>425</v>
      </c>
      <c r="E166" s="635">
        <v>43810</v>
      </c>
      <c r="F166" s="624"/>
      <c r="G166" s="631" t="s">
        <v>2741</v>
      </c>
      <c r="H166" s="631" t="s">
        <v>2742</v>
      </c>
      <c r="I166" s="631" t="s">
        <v>3839</v>
      </c>
      <c r="J166" s="631" t="s">
        <v>918</v>
      </c>
      <c r="K166" s="624"/>
      <c r="L166" s="631" t="s">
        <v>917</v>
      </c>
      <c r="M166" s="624"/>
      <c r="N166" s="624"/>
      <c r="O166" s="624"/>
      <c r="P166" s="636">
        <v>10.5</v>
      </c>
      <c r="Q166" s="624"/>
      <c r="R166" s="632" t="s">
        <v>81</v>
      </c>
      <c r="S166" s="636">
        <v>12409.09</v>
      </c>
      <c r="T166" s="637">
        <v>72252</v>
      </c>
      <c r="U166" s="632" t="s">
        <v>3840</v>
      </c>
    </row>
    <row r="167" spans="1:21" x14ac:dyDescent="0.25">
      <c r="A167" s="627" t="s">
        <v>2335</v>
      </c>
      <c r="B167" s="627" t="s">
        <v>2336</v>
      </c>
      <c r="C167" s="635">
        <v>43823</v>
      </c>
      <c r="D167" s="627" t="s">
        <v>425</v>
      </c>
      <c r="E167" s="635">
        <v>43823</v>
      </c>
      <c r="F167" s="624"/>
      <c r="G167" s="631" t="s">
        <v>2741</v>
      </c>
      <c r="H167" s="631" t="s">
        <v>2742</v>
      </c>
      <c r="I167" s="631" t="s">
        <v>3841</v>
      </c>
      <c r="J167" s="631" t="s">
        <v>569</v>
      </c>
      <c r="K167" s="624"/>
      <c r="L167" s="631" t="s">
        <v>1728</v>
      </c>
      <c r="M167" s="624"/>
      <c r="N167" s="624"/>
      <c r="O167" s="624"/>
      <c r="P167" s="636">
        <v>19.8</v>
      </c>
      <c r="Q167" s="624"/>
      <c r="R167" s="632" t="s">
        <v>81</v>
      </c>
      <c r="S167" s="636">
        <v>12428.89</v>
      </c>
      <c r="T167" s="637">
        <v>73763</v>
      </c>
      <c r="U167" s="632" t="s">
        <v>3608</v>
      </c>
    </row>
    <row r="168" spans="1:21" x14ac:dyDescent="0.25">
      <c r="A168" s="627" t="s">
        <v>2335</v>
      </c>
      <c r="B168" s="627" t="s">
        <v>2336</v>
      </c>
      <c r="C168" s="635">
        <v>43825</v>
      </c>
      <c r="D168" s="627" t="s">
        <v>425</v>
      </c>
      <c r="E168" s="635">
        <v>42730</v>
      </c>
      <c r="F168" s="624"/>
      <c r="G168" s="631" t="s">
        <v>1720</v>
      </c>
      <c r="H168" s="631" t="s">
        <v>1721</v>
      </c>
      <c r="I168" s="631" t="s">
        <v>3842</v>
      </c>
      <c r="J168" s="631" t="s">
        <v>76</v>
      </c>
      <c r="K168" s="624"/>
      <c r="L168" s="631" t="s">
        <v>76</v>
      </c>
      <c r="M168" s="624"/>
      <c r="N168" s="624"/>
      <c r="O168" s="624"/>
      <c r="P168" s="636">
        <v>16.8</v>
      </c>
      <c r="Q168" s="624"/>
      <c r="R168" s="632" t="s">
        <v>81</v>
      </c>
      <c r="S168" s="636">
        <v>12445.69</v>
      </c>
      <c r="T168" s="637">
        <v>73883</v>
      </c>
      <c r="U168" s="632" t="s">
        <v>3610</v>
      </c>
    </row>
    <row r="169" spans="1:21" x14ac:dyDescent="0.25">
      <c r="A169" s="627" t="s">
        <v>2335</v>
      </c>
      <c r="B169" s="627" t="s">
        <v>2336</v>
      </c>
      <c r="C169" s="635">
        <v>43825</v>
      </c>
      <c r="D169" s="627" t="s">
        <v>425</v>
      </c>
      <c r="E169" s="635">
        <v>42730</v>
      </c>
      <c r="F169" s="624"/>
      <c r="G169" s="631" t="s">
        <v>1720</v>
      </c>
      <c r="H169" s="631" t="s">
        <v>1721</v>
      </c>
      <c r="I169" s="631" t="s">
        <v>3613</v>
      </c>
      <c r="J169" s="631" t="s">
        <v>76</v>
      </c>
      <c r="K169" s="624"/>
      <c r="L169" s="631" t="s">
        <v>76</v>
      </c>
      <c r="M169" s="624"/>
      <c r="N169" s="624"/>
      <c r="O169" s="624"/>
      <c r="P169" s="636">
        <v>26.85</v>
      </c>
      <c r="Q169" s="624"/>
      <c r="R169" s="632" t="s">
        <v>81</v>
      </c>
      <c r="S169" s="636">
        <v>12472.54</v>
      </c>
      <c r="T169" s="637">
        <v>73893</v>
      </c>
      <c r="U169" s="632" t="s">
        <v>3610</v>
      </c>
    </row>
    <row r="170" spans="1:21" x14ac:dyDescent="0.25">
      <c r="A170" s="627" t="s">
        <v>2335</v>
      </c>
      <c r="B170" s="627" t="s">
        <v>2336</v>
      </c>
      <c r="C170" s="635">
        <v>43825</v>
      </c>
      <c r="D170" s="627" t="s">
        <v>425</v>
      </c>
      <c r="E170" s="635">
        <v>42730</v>
      </c>
      <c r="F170" s="624"/>
      <c r="G170" s="631" t="s">
        <v>1720</v>
      </c>
      <c r="H170" s="631" t="s">
        <v>1721</v>
      </c>
      <c r="I170" s="631" t="s">
        <v>3843</v>
      </c>
      <c r="J170" s="631" t="s">
        <v>76</v>
      </c>
      <c r="K170" s="624"/>
      <c r="L170" s="631" t="s">
        <v>76</v>
      </c>
      <c r="M170" s="624"/>
      <c r="N170" s="624"/>
      <c r="O170" s="624"/>
      <c r="P170" s="636">
        <v>65</v>
      </c>
      <c r="Q170" s="624"/>
      <c r="R170" s="632" t="s">
        <v>81</v>
      </c>
      <c r="S170" s="636">
        <v>12537.54</v>
      </c>
      <c r="T170" s="637">
        <v>73900</v>
      </c>
      <c r="U170" s="632" t="s">
        <v>3610</v>
      </c>
    </row>
    <row r="171" spans="1:21" x14ac:dyDescent="0.25">
      <c r="A171" s="627" t="s">
        <v>2335</v>
      </c>
      <c r="B171" s="627" t="s">
        <v>2336</v>
      </c>
      <c r="C171" s="635">
        <v>43825</v>
      </c>
      <c r="D171" s="627" t="s">
        <v>425</v>
      </c>
      <c r="E171" s="635">
        <v>42730</v>
      </c>
      <c r="F171" s="624"/>
      <c r="G171" s="631" t="s">
        <v>1720</v>
      </c>
      <c r="H171" s="631" t="s">
        <v>1721</v>
      </c>
      <c r="I171" s="631" t="s">
        <v>3616</v>
      </c>
      <c r="J171" s="631" t="s">
        <v>76</v>
      </c>
      <c r="K171" s="624"/>
      <c r="L171" s="631" t="s">
        <v>76</v>
      </c>
      <c r="M171" s="624"/>
      <c r="N171" s="624"/>
      <c r="O171" s="624"/>
      <c r="P171" s="636">
        <v>117</v>
      </c>
      <c r="Q171" s="624"/>
      <c r="R171" s="632" t="s">
        <v>81</v>
      </c>
      <c r="S171" s="636">
        <v>12654.54</v>
      </c>
      <c r="T171" s="637">
        <v>73905</v>
      </c>
      <c r="U171" s="632" t="s">
        <v>3610</v>
      </c>
    </row>
    <row r="172" spans="1:21" x14ac:dyDescent="0.25">
      <c r="A172" s="627" t="s">
        <v>2335</v>
      </c>
      <c r="B172" s="627" t="s">
        <v>2336</v>
      </c>
      <c r="C172" s="635">
        <v>43825</v>
      </c>
      <c r="D172" s="627" t="s">
        <v>425</v>
      </c>
      <c r="E172" s="635">
        <v>42730</v>
      </c>
      <c r="F172" s="624"/>
      <c r="G172" s="631" t="s">
        <v>1720</v>
      </c>
      <c r="H172" s="631" t="s">
        <v>1721</v>
      </c>
      <c r="I172" s="631" t="s">
        <v>3844</v>
      </c>
      <c r="J172" s="631" t="s">
        <v>76</v>
      </c>
      <c r="K172" s="624"/>
      <c r="L172" s="631" t="s">
        <v>76</v>
      </c>
      <c r="M172" s="624"/>
      <c r="N172" s="624"/>
      <c r="O172" s="624"/>
      <c r="P172" s="636">
        <v>131.69999999999999</v>
      </c>
      <c r="Q172" s="624"/>
      <c r="R172" s="632" t="s">
        <v>81</v>
      </c>
      <c r="S172" s="636">
        <v>12786.24</v>
      </c>
      <c r="T172" s="637">
        <v>73914</v>
      </c>
      <c r="U172" s="632" t="s">
        <v>3610</v>
      </c>
    </row>
    <row r="173" spans="1:21" x14ac:dyDescent="0.25">
      <c r="A173" s="627" t="s">
        <v>2335</v>
      </c>
      <c r="B173" s="627" t="s">
        <v>2336</v>
      </c>
      <c r="C173" s="635">
        <v>43825</v>
      </c>
      <c r="D173" s="627" t="s">
        <v>425</v>
      </c>
      <c r="E173" s="635">
        <v>42730</v>
      </c>
      <c r="F173" s="624"/>
      <c r="G173" s="631" t="s">
        <v>1720</v>
      </c>
      <c r="H173" s="631" t="s">
        <v>1721</v>
      </c>
      <c r="I173" s="631" t="s">
        <v>3618</v>
      </c>
      <c r="J173" s="631" t="s">
        <v>76</v>
      </c>
      <c r="K173" s="624"/>
      <c r="L173" s="631" t="s">
        <v>76</v>
      </c>
      <c r="M173" s="624"/>
      <c r="N173" s="624"/>
      <c r="O173" s="624"/>
      <c r="P173" s="636">
        <v>266.3</v>
      </c>
      <c r="Q173" s="624"/>
      <c r="R173" s="632" t="s">
        <v>81</v>
      </c>
      <c r="S173" s="636">
        <v>13052.54</v>
      </c>
      <c r="T173" s="637">
        <v>73916</v>
      </c>
      <c r="U173" s="632" t="s">
        <v>3610</v>
      </c>
    </row>
    <row r="174" spans="1:21" x14ac:dyDescent="0.25">
      <c r="A174" s="627" t="s">
        <v>2335</v>
      </c>
      <c r="B174" s="627" t="s">
        <v>2336</v>
      </c>
      <c r="C174" s="635">
        <v>43830</v>
      </c>
      <c r="D174" s="627" t="s">
        <v>3845</v>
      </c>
      <c r="E174" s="635">
        <v>43818</v>
      </c>
      <c r="F174" s="627" t="s">
        <v>3846</v>
      </c>
      <c r="G174" s="631" t="s">
        <v>74</v>
      </c>
      <c r="H174" s="631" t="s">
        <v>89</v>
      </c>
      <c r="I174" s="624"/>
      <c r="J174" s="631" t="s">
        <v>564</v>
      </c>
      <c r="K174" s="631" t="s">
        <v>3834</v>
      </c>
      <c r="L174" s="631" t="s">
        <v>3835</v>
      </c>
      <c r="M174" s="624"/>
      <c r="N174" s="624"/>
      <c r="O174" s="624"/>
      <c r="P174" s="636">
        <v>169.09</v>
      </c>
      <c r="Q174" s="624"/>
      <c r="R174" s="632" t="s">
        <v>81</v>
      </c>
      <c r="S174" s="636">
        <v>13221.63</v>
      </c>
      <c r="T174" s="637">
        <v>74806</v>
      </c>
      <c r="U174" s="632" t="s">
        <v>3847</v>
      </c>
    </row>
    <row r="175" spans="1:21" x14ac:dyDescent="0.25">
      <c r="A175" s="627" t="s">
        <v>2335</v>
      </c>
      <c r="B175" s="627" t="s">
        <v>2336</v>
      </c>
      <c r="C175" s="635">
        <v>43830</v>
      </c>
      <c r="D175" s="627" t="s">
        <v>425</v>
      </c>
      <c r="E175" s="635">
        <v>43830</v>
      </c>
      <c r="F175" s="624"/>
      <c r="G175" s="631" t="s">
        <v>1710</v>
      </c>
      <c r="H175" s="631" t="s">
        <v>1711</v>
      </c>
      <c r="I175" s="631" t="s">
        <v>3848</v>
      </c>
      <c r="J175" s="631" t="s">
        <v>1751</v>
      </c>
      <c r="K175" s="624"/>
      <c r="L175" s="631" t="s">
        <v>1752</v>
      </c>
      <c r="M175" s="624"/>
      <c r="N175" s="624"/>
      <c r="O175" s="624"/>
      <c r="P175" s="636">
        <v>27</v>
      </c>
      <c r="Q175" s="624"/>
      <c r="R175" s="632" t="s">
        <v>81</v>
      </c>
      <c r="S175" s="636">
        <v>13248.63</v>
      </c>
      <c r="T175" s="637">
        <v>76040</v>
      </c>
      <c r="U175" s="632" t="s">
        <v>3849</v>
      </c>
    </row>
    <row r="176" spans="1:21" x14ac:dyDescent="0.25">
      <c r="A176" s="627" t="s">
        <v>2335</v>
      </c>
      <c r="B176" s="627" t="s">
        <v>2336</v>
      </c>
      <c r="C176" s="635">
        <v>43830</v>
      </c>
      <c r="D176" s="627" t="s">
        <v>425</v>
      </c>
      <c r="E176" s="635">
        <v>43830</v>
      </c>
      <c r="F176" s="624"/>
      <c r="G176" s="631" t="s">
        <v>75</v>
      </c>
      <c r="H176" s="631" t="s">
        <v>92</v>
      </c>
      <c r="I176" s="631" t="s">
        <v>3697</v>
      </c>
      <c r="J176" s="631" t="s">
        <v>568</v>
      </c>
      <c r="K176" s="624"/>
      <c r="L176" s="631" t="s">
        <v>567</v>
      </c>
      <c r="M176" s="624"/>
      <c r="N176" s="624"/>
      <c r="O176" s="624"/>
      <c r="P176" s="636">
        <v>7.7</v>
      </c>
      <c r="Q176" s="624"/>
      <c r="R176" s="632" t="s">
        <v>81</v>
      </c>
      <c r="S176" s="636">
        <v>13256.33</v>
      </c>
      <c r="T176" s="637">
        <v>76262</v>
      </c>
      <c r="U176" s="632" t="s">
        <v>3696</v>
      </c>
    </row>
    <row r="177" spans="1:21" x14ac:dyDescent="0.25">
      <c r="A177" s="627" t="s">
        <v>2335</v>
      </c>
      <c r="B177" s="627" t="s">
        <v>2336</v>
      </c>
      <c r="C177" s="635">
        <v>43830</v>
      </c>
      <c r="D177" s="627" t="s">
        <v>425</v>
      </c>
      <c r="E177" s="635">
        <v>43830</v>
      </c>
      <c r="F177" s="624"/>
      <c r="G177" s="631" t="s">
        <v>75</v>
      </c>
      <c r="H177" s="631" t="s">
        <v>92</v>
      </c>
      <c r="I177" s="631" t="s">
        <v>3850</v>
      </c>
      <c r="J177" s="631" t="s">
        <v>568</v>
      </c>
      <c r="K177" s="624"/>
      <c r="L177" s="631" t="s">
        <v>567</v>
      </c>
      <c r="M177" s="624"/>
      <c r="N177" s="624"/>
      <c r="O177" s="624"/>
      <c r="P177" s="636">
        <v>313.77999999999997</v>
      </c>
      <c r="Q177" s="624"/>
      <c r="R177" s="632" t="s">
        <v>81</v>
      </c>
      <c r="S177" s="636">
        <v>13570.11</v>
      </c>
      <c r="T177" s="637">
        <v>76271</v>
      </c>
      <c r="U177" s="632" t="s">
        <v>3699</v>
      </c>
    </row>
    <row r="178" spans="1:21" x14ac:dyDescent="0.25">
      <c r="A178" s="627" t="s">
        <v>2335</v>
      </c>
      <c r="B178" s="627" t="s">
        <v>2336</v>
      </c>
      <c r="C178" s="635">
        <v>43830</v>
      </c>
      <c r="D178" s="627" t="s">
        <v>425</v>
      </c>
      <c r="E178" s="635">
        <v>43830</v>
      </c>
      <c r="F178" s="624"/>
      <c r="G178" s="631" t="s">
        <v>75</v>
      </c>
      <c r="H178" s="631" t="s">
        <v>92</v>
      </c>
      <c r="I178" s="631" t="s">
        <v>3850</v>
      </c>
      <c r="J178" s="631" t="s">
        <v>568</v>
      </c>
      <c r="K178" s="624"/>
      <c r="L178" s="631" t="s">
        <v>567</v>
      </c>
      <c r="M178" s="624"/>
      <c r="N178" s="624"/>
      <c r="O178" s="624"/>
      <c r="P178" s="636">
        <v>8.4</v>
      </c>
      <c r="Q178" s="624"/>
      <c r="R178" s="632" t="s">
        <v>81</v>
      </c>
      <c r="S178" s="636">
        <v>13578.51</v>
      </c>
      <c r="T178" s="637">
        <v>76272</v>
      </c>
      <c r="U178" s="632" t="s">
        <v>3699</v>
      </c>
    </row>
    <row r="179" spans="1:21" x14ac:dyDescent="0.25">
      <c r="A179" s="627" t="s">
        <v>2335</v>
      </c>
      <c r="B179" s="627" t="s">
        <v>2336</v>
      </c>
      <c r="C179" s="635">
        <v>43830</v>
      </c>
      <c r="D179" s="627" t="s">
        <v>425</v>
      </c>
      <c r="E179" s="635">
        <v>43830</v>
      </c>
      <c r="F179" s="624"/>
      <c r="G179" s="631" t="s">
        <v>75</v>
      </c>
      <c r="H179" s="631" t="s">
        <v>92</v>
      </c>
      <c r="I179" s="631" t="s">
        <v>3851</v>
      </c>
      <c r="J179" s="631" t="s">
        <v>568</v>
      </c>
      <c r="K179" s="624"/>
      <c r="L179" s="631" t="s">
        <v>567</v>
      </c>
      <c r="M179" s="624"/>
      <c r="N179" s="624"/>
      <c r="O179" s="624"/>
      <c r="P179" s="636">
        <v>228.4</v>
      </c>
      <c r="Q179" s="624"/>
      <c r="R179" s="632" t="s">
        <v>81</v>
      </c>
      <c r="S179" s="636">
        <v>13806.91</v>
      </c>
      <c r="T179" s="637">
        <v>76280</v>
      </c>
      <c r="U179" s="632" t="s">
        <v>3699</v>
      </c>
    </row>
    <row r="180" spans="1:21" x14ac:dyDescent="0.25">
      <c r="A180" s="627" t="s">
        <v>2335</v>
      </c>
      <c r="B180" s="627" t="s">
        <v>2336</v>
      </c>
      <c r="C180" s="635">
        <v>43830</v>
      </c>
      <c r="D180" s="627" t="s">
        <v>425</v>
      </c>
      <c r="E180" s="635">
        <v>43830</v>
      </c>
      <c r="F180" s="624"/>
      <c r="G180" s="631" t="s">
        <v>1720</v>
      </c>
      <c r="H180" s="631" t="s">
        <v>1721</v>
      </c>
      <c r="I180" s="631" t="s">
        <v>3713</v>
      </c>
      <c r="J180" s="631" t="s">
        <v>1751</v>
      </c>
      <c r="K180" s="624"/>
      <c r="L180" s="631" t="s">
        <v>1752</v>
      </c>
      <c r="M180" s="624"/>
      <c r="N180" s="624"/>
      <c r="O180" s="624"/>
      <c r="P180" s="636">
        <v>178.5</v>
      </c>
      <c r="Q180" s="624"/>
      <c r="R180" s="632" t="s">
        <v>81</v>
      </c>
      <c r="S180" s="636">
        <v>13985.41</v>
      </c>
      <c r="T180" s="637">
        <v>76495</v>
      </c>
      <c r="U180" s="632" t="s">
        <v>3714</v>
      </c>
    </row>
    <row r="181" spans="1:21" x14ac:dyDescent="0.25">
      <c r="A181" s="627" t="s">
        <v>2335</v>
      </c>
      <c r="B181" s="627" t="s">
        <v>2336</v>
      </c>
      <c r="C181" s="635">
        <v>43830</v>
      </c>
      <c r="D181" s="627" t="s">
        <v>425</v>
      </c>
      <c r="E181" s="635">
        <v>43830</v>
      </c>
      <c r="F181" s="624"/>
      <c r="G181" s="631" t="s">
        <v>1720</v>
      </c>
      <c r="H181" s="631" t="s">
        <v>1721</v>
      </c>
      <c r="I181" s="631" t="s">
        <v>3713</v>
      </c>
      <c r="J181" s="631" t="s">
        <v>1751</v>
      </c>
      <c r="K181" s="624"/>
      <c r="L181" s="631" t="s">
        <v>1752</v>
      </c>
      <c r="M181" s="624"/>
      <c r="N181" s="624"/>
      <c r="O181" s="624"/>
      <c r="P181" s="636">
        <v>2.8</v>
      </c>
      <c r="Q181" s="624"/>
      <c r="R181" s="632" t="s">
        <v>81</v>
      </c>
      <c r="S181" s="636">
        <v>13988.21</v>
      </c>
      <c r="T181" s="637">
        <v>76498</v>
      </c>
      <c r="U181" s="632" t="s">
        <v>3714</v>
      </c>
    </row>
    <row r="182" spans="1:21" x14ac:dyDescent="0.25">
      <c r="A182" s="627" t="s">
        <v>2335</v>
      </c>
      <c r="B182" s="627" t="s">
        <v>2336</v>
      </c>
      <c r="C182" s="635">
        <v>43844</v>
      </c>
      <c r="D182" s="627" t="s">
        <v>425</v>
      </c>
      <c r="E182" s="635">
        <v>43844</v>
      </c>
      <c r="F182" s="624"/>
      <c r="G182" s="631" t="s">
        <v>75</v>
      </c>
      <c r="H182" s="631" t="s">
        <v>92</v>
      </c>
      <c r="I182" s="631" t="s">
        <v>4891</v>
      </c>
      <c r="J182" s="631" t="s">
        <v>76</v>
      </c>
      <c r="K182" s="624"/>
      <c r="L182" s="631" t="s">
        <v>76</v>
      </c>
      <c r="M182" s="624"/>
      <c r="N182" s="624"/>
      <c r="O182" s="624"/>
      <c r="P182" s="636">
        <v>33.270000000000003</v>
      </c>
      <c r="Q182" s="624"/>
      <c r="R182" s="632" t="s">
        <v>81</v>
      </c>
      <c r="S182" s="636">
        <v>33.270000000000003</v>
      </c>
      <c r="T182" s="624"/>
      <c r="U182" s="632" t="s">
        <v>4892</v>
      </c>
    </row>
    <row r="183" spans="1:21" x14ac:dyDescent="0.25">
      <c r="A183" s="627" t="s">
        <v>2335</v>
      </c>
      <c r="B183" s="627" t="s">
        <v>2336</v>
      </c>
      <c r="C183" s="635">
        <v>43856</v>
      </c>
      <c r="D183" s="627" t="s">
        <v>425</v>
      </c>
      <c r="E183" s="635">
        <v>43856</v>
      </c>
      <c r="F183" s="624"/>
      <c r="G183" s="631" t="s">
        <v>1720</v>
      </c>
      <c r="H183" s="631" t="s">
        <v>1721</v>
      </c>
      <c r="I183" s="631" t="s">
        <v>4893</v>
      </c>
      <c r="J183" s="631" t="s">
        <v>76</v>
      </c>
      <c r="K183" s="624"/>
      <c r="L183" s="631" t="s">
        <v>76</v>
      </c>
      <c r="M183" s="624"/>
      <c r="N183" s="624"/>
      <c r="O183" s="624"/>
      <c r="P183" s="636">
        <v>5.5</v>
      </c>
      <c r="Q183" s="624"/>
      <c r="R183" s="632" t="s">
        <v>81</v>
      </c>
      <c r="S183" s="636">
        <v>38.770000000000003</v>
      </c>
      <c r="T183" s="624"/>
      <c r="U183" s="632" t="s">
        <v>4894</v>
      </c>
    </row>
    <row r="184" spans="1:21" x14ac:dyDescent="0.25">
      <c r="A184" s="627" t="s">
        <v>2335</v>
      </c>
      <c r="B184" s="627" t="s">
        <v>2336</v>
      </c>
      <c r="C184" s="635">
        <v>43856</v>
      </c>
      <c r="D184" s="627" t="s">
        <v>425</v>
      </c>
      <c r="E184" s="635">
        <v>43856</v>
      </c>
      <c r="F184" s="624"/>
      <c r="G184" s="631" t="s">
        <v>1720</v>
      </c>
      <c r="H184" s="631" t="s">
        <v>1721</v>
      </c>
      <c r="I184" s="631" t="s">
        <v>4895</v>
      </c>
      <c r="J184" s="631" t="s">
        <v>76</v>
      </c>
      <c r="K184" s="624"/>
      <c r="L184" s="631" t="s">
        <v>76</v>
      </c>
      <c r="M184" s="624"/>
      <c r="N184" s="624"/>
      <c r="O184" s="624"/>
      <c r="P184" s="636">
        <v>8.3000000000000007</v>
      </c>
      <c r="Q184" s="624"/>
      <c r="R184" s="632" t="s">
        <v>81</v>
      </c>
      <c r="S184" s="636">
        <v>47.07</v>
      </c>
      <c r="T184" s="624"/>
      <c r="U184" s="632" t="s">
        <v>4894</v>
      </c>
    </row>
    <row r="185" spans="1:21" x14ac:dyDescent="0.25">
      <c r="A185" s="627" t="s">
        <v>2335</v>
      </c>
      <c r="B185" s="627" t="s">
        <v>2336</v>
      </c>
      <c r="C185" s="635">
        <v>43856</v>
      </c>
      <c r="D185" s="627" t="s">
        <v>425</v>
      </c>
      <c r="E185" s="635">
        <v>43856</v>
      </c>
      <c r="F185" s="624"/>
      <c r="G185" s="631" t="s">
        <v>1720</v>
      </c>
      <c r="H185" s="631" t="s">
        <v>1721</v>
      </c>
      <c r="I185" s="631" t="s">
        <v>4896</v>
      </c>
      <c r="J185" s="631" t="s">
        <v>76</v>
      </c>
      <c r="K185" s="624"/>
      <c r="L185" s="631" t="s">
        <v>76</v>
      </c>
      <c r="M185" s="624"/>
      <c r="N185" s="624"/>
      <c r="O185" s="624"/>
      <c r="P185" s="636">
        <v>353.3</v>
      </c>
      <c r="Q185" s="624"/>
      <c r="R185" s="632" t="s">
        <v>81</v>
      </c>
      <c r="S185" s="636">
        <v>400.37</v>
      </c>
      <c r="T185" s="624"/>
      <c r="U185" s="632" t="s">
        <v>4894</v>
      </c>
    </row>
    <row r="186" spans="1:21" x14ac:dyDescent="0.25">
      <c r="A186" s="627" t="s">
        <v>2335</v>
      </c>
      <c r="B186" s="627" t="s">
        <v>2336</v>
      </c>
      <c r="C186" s="635">
        <v>43856</v>
      </c>
      <c r="D186" s="627" t="s">
        <v>425</v>
      </c>
      <c r="E186" s="635">
        <v>43856</v>
      </c>
      <c r="F186" s="624"/>
      <c r="G186" s="631" t="s">
        <v>1720</v>
      </c>
      <c r="H186" s="631" t="s">
        <v>1721</v>
      </c>
      <c r="I186" s="631" t="s">
        <v>4897</v>
      </c>
      <c r="J186" s="631" t="s">
        <v>76</v>
      </c>
      <c r="K186" s="624"/>
      <c r="L186" s="631" t="s">
        <v>76</v>
      </c>
      <c r="M186" s="624"/>
      <c r="N186" s="624"/>
      <c r="O186" s="624"/>
      <c r="P186" s="636">
        <v>55.2</v>
      </c>
      <c r="Q186" s="624"/>
      <c r="R186" s="632" t="s">
        <v>81</v>
      </c>
      <c r="S186" s="636">
        <v>455.57</v>
      </c>
      <c r="T186" s="624"/>
      <c r="U186" s="632" t="s">
        <v>4894</v>
      </c>
    </row>
    <row r="187" spans="1:21" x14ac:dyDescent="0.25">
      <c r="A187" s="627" t="s">
        <v>2335</v>
      </c>
      <c r="B187" s="627" t="s">
        <v>2336</v>
      </c>
      <c r="C187" s="635">
        <v>43859</v>
      </c>
      <c r="D187" s="627" t="s">
        <v>425</v>
      </c>
      <c r="E187" s="635">
        <v>43859</v>
      </c>
      <c r="F187" s="624"/>
      <c r="G187" s="631" t="s">
        <v>75</v>
      </c>
      <c r="H187" s="631" t="s">
        <v>92</v>
      </c>
      <c r="I187" s="631" t="s">
        <v>4898</v>
      </c>
      <c r="J187" s="631" t="s">
        <v>76</v>
      </c>
      <c r="K187" s="624"/>
      <c r="L187" s="631" t="s">
        <v>76</v>
      </c>
      <c r="M187" s="624"/>
      <c r="N187" s="624"/>
      <c r="O187" s="624"/>
      <c r="P187" s="636">
        <v>219.5</v>
      </c>
      <c r="Q187" s="624"/>
      <c r="R187" s="632" t="s">
        <v>81</v>
      </c>
      <c r="S187" s="636">
        <v>675.07</v>
      </c>
      <c r="T187" s="624"/>
      <c r="U187" s="632" t="s">
        <v>4899</v>
      </c>
    </row>
    <row r="188" spans="1:21" x14ac:dyDescent="0.25">
      <c r="A188" s="627" t="s">
        <v>2335</v>
      </c>
      <c r="B188" s="627" t="s">
        <v>2336</v>
      </c>
      <c r="C188" s="635">
        <v>43872</v>
      </c>
      <c r="D188" s="627" t="s">
        <v>425</v>
      </c>
      <c r="E188" s="635">
        <v>37298</v>
      </c>
      <c r="F188" s="624"/>
      <c r="G188" s="631" t="s">
        <v>2741</v>
      </c>
      <c r="H188" s="631" t="s">
        <v>2742</v>
      </c>
      <c r="I188" s="631" t="s">
        <v>4900</v>
      </c>
      <c r="J188" s="631" t="s">
        <v>76</v>
      </c>
      <c r="K188" s="624"/>
      <c r="L188" s="631" t="s">
        <v>76</v>
      </c>
      <c r="M188" s="624"/>
      <c r="N188" s="624"/>
      <c r="O188" s="624"/>
      <c r="P188" s="636">
        <v>2.5</v>
      </c>
      <c r="Q188" s="624"/>
      <c r="R188" s="632" t="s">
        <v>81</v>
      </c>
      <c r="S188" s="636">
        <v>677.57</v>
      </c>
      <c r="T188" s="624"/>
      <c r="U188" s="632" t="s">
        <v>4901</v>
      </c>
    </row>
    <row r="189" spans="1:21" x14ac:dyDescent="0.25">
      <c r="A189" s="627" t="s">
        <v>2335</v>
      </c>
      <c r="B189" s="627" t="s">
        <v>2336</v>
      </c>
      <c r="C189" s="635">
        <v>43872</v>
      </c>
      <c r="D189" s="627" t="s">
        <v>425</v>
      </c>
      <c r="E189" s="635">
        <v>37298</v>
      </c>
      <c r="F189" s="624"/>
      <c r="G189" s="631" t="s">
        <v>2741</v>
      </c>
      <c r="H189" s="631" t="s">
        <v>2742</v>
      </c>
      <c r="I189" s="631" t="s">
        <v>4902</v>
      </c>
      <c r="J189" s="631" t="s">
        <v>76</v>
      </c>
      <c r="K189" s="624"/>
      <c r="L189" s="631" t="s">
        <v>76</v>
      </c>
      <c r="M189" s="624"/>
      <c r="N189" s="624"/>
      <c r="O189" s="624"/>
      <c r="P189" s="636">
        <v>2.89</v>
      </c>
      <c r="Q189" s="624"/>
      <c r="R189" s="632" t="s">
        <v>81</v>
      </c>
      <c r="S189" s="636">
        <v>680.46</v>
      </c>
      <c r="T189" s="624"/>
      <c r="U189" s="632" t="s">
        <v>4901</v>
      </c>
    </row>
    <row r="190" spans="1:21" x14ac:dyDescent="0.25">
      <c r="A190" s="627" t="s">
        <v>2335</v>
      </c>
      <c r="B190" s="627" t="s">
        <v>2336</v>
      </c>
      <c r="C190" s="635">
        <v>43872</v>
      </c>
      <c r="D190" s="627" t="s">
        <v>425</v>
      </c>
      <c r="E190" s="635">
        <v>37298</v>
      </c>
      <c r="F190" s="624"/>
      <c r="G190" s="631" t="s">
        <v>2741</v>
      </c>
      <c r="H190" s="631" t="s">
        <v>2742</v>
      </c>
      <c r="I190" s="631" t="s">
        <v>4903</v>
      </c>
      <c r="J190" s="631" t="s">
        <v>76</v>
      </c>
      <c r="K190" s="624"/>
      <c r="L190" s="631" t="s">
        <v>76</v>
      </c>
      <c r="M190" s="624"/>
      <c r="N190" s="624"/>
      <c r="O190" s="624"/>
      <c r="P190" s="636">
        <v>3.2</v>
      </c>
      <c r="Q190" s="624"/>
      <c r="R190" s="632" t="s">
        <v>81</v>
      </c>
      <c r="S190" s="636">
        <v>683.66</v>
      </c>
      <c r="T190" s="624"/>
      <c r="U190" s="632" t="s">
        <v>4901</v>
      </c>
    </row>
    <row r="191" spans="1:21" x14ac:dyDescent="0.25">
      <c r="A191" s="627" t="s">
        <v>2335</v>
      </c>
      <c r="B191" s="627" t="s">
        <v>2336</v>
      </c>
      <c r="C191" s="635">
        <v>43874</v>
      </c>
      <c r="D191" s="627" t="s">
        <v>425</v>
      </c>
      <c r="E191" s="635">
        <v>43874</v>
      </c>
      <c r="F191" s="624"/>
      <c r="G191" s="631" t="s">
        <v>2741</v>
      </c>
      <c r="H191" s="631" t="s">
        <v>2742</v>
      </c>
      <c r="I191" s="631" t="s">
        <v>4904</v>
      </c>
      <c r="J191" s="631" t="s">
        <v>76</v>
      </c>
      <c r="K191" s="624"/>
      <c r="L191" s="631" t="s">
        <v>76</v>
      </c>
      <c r="M191" s="624"/>
      <c r="N191" s="624"/>
      <c r="O191" s="624"/>
      <c r="P191" s="636">
        <v>17.5</v>
      </c>
      <c r="Q191" s="624"/>
      <c r="R191" s="632" t="s">
        <v>81</v>
      </c>
      <c r="S191" s="636">
        <v>701.16</v>
      </c>
      <c r="T191" s="624"/>
      <c r="U191" s="632" t="s">
        <v>4905</v>
      </c>
    </row>
    <row r="192" spans="1:21" x14ac:dyDescent="0.25">
      <c r="A192" s="627" t="s">
        <v>2335</v>
      </c>
      <c r="B192" s="627" t="s">
        <v>2336</v>
      </c>
      <c r="C192" s="635">
        <v>43874</v>
      </c>
      <c r="D192" s="627" t="s">
        <v>425</v>
      </c>
      <c r="E192" s="635">
        <v>43874</v>
      </c>
      <c r="F192" s="624"/>
      <c r="G192" s="631" t="s">
        <v>2741</v>
      </c>
      <c r="H192" s="631" t="s">
        <v>2742</v>
      </c>
      <c r="I192" s="631" t="s">
        <v>4906</v>
      </c>
      <c r="J192" s="631" t="s">
        <v>76</v>
      </c>
      <c r="K192" s="624"/>
      <c r="L192" s="631" t="s">
        <v>76</v>
      </c>
      <c r="M192" s="624"/>
      <c r="N192" s="624"/>
      <c r="O192" s="624"/>
      <c r="P192" s="636">
        <v>55</v>
      </c>
      <c r="Q192" s="624"/>
      <c r="R192" s="632" t="s">
        <v>81</v>
      </c>
      <c r="S192" s="636">
        <v>756.16</v>
      </c>
      <c r="T192" s="624"/>
      <c r="U192" s="632" t="s">
        <v>4905</v>
      </c>
    </row>
    <row r="193" spans="1:21" x14ac:dyDescent="0.25">
      <c r="A193" s="627" t="s">
        <v>2335</v>
      </c>
      <c r="B193" s="627" t="s">
        <v>2336</v>
      </c>
      <c r="C193" s="635">
        <v>43875</v>
      </c>
      <c r="D193" s="627" t="s">
        <v>425</v>
      </c>
      <c r="E193" s="635">
        <v>43875</v>
      </c>
      <c r="F193" s="624"/>
      <c r="G193" s="631" t="s">
        <v>75</v>
      </c>
      <c r="H193" s="631" t="s">
        <v>92</v>
      </c>
      <c r="I193" s="631" t="s">
        <v>4907</v>
      </c>
      <c r="J193" s="631" t="s">
        <v>571</v>
      </c>
      <c r="K193" s="624"/>
      <c r="L193" s="631" t="s">
        <v>570</v>
      </c>
      <c r="M193" s="624"/>
      <c r="N193" s="624"/>
      <c r="O193" s="624"/>
      <c r="P193" s="636">
        <v>300</v>
      </c>
      <c r="Q193" s="624"/>
      <c r="R193" s="632" t="s">
        <v>81</v>
      </c>
      <c r="S193" s="636">
        <v>1056.1600000000001</v>
      </c>
      <c r="T193" s="624"/>
      <c r="U193" s="632" t="s">
        <v>4908</v>
      </c>
    </row>
    <row r="194" spans="1:21" x14ac:dyDescent="0.25">
      <c r="A194" s="627" t="s">
        <v>2335</v>
      </c>
      <c r="B194" s="627" t="s">
        <v>2336</v>
      </c>
      <c r="C194" s="635">
        <v>43878</v>
      </c>
      <c r="D194" s="627" t="s">
        <v>425</v>
      </c>
      <c r="E194" s="635">
        <v>43878</v>
      </c>
      <c r="F194" s="624"/>
      <c r="G194" s="631" t="s">
        <v>75</v>
      </c>
      <c r="H194" s="631" t="s">
        <v>92</v>
      </c>
      <c r="I194" s="631" t="s">
        <v>4909</v>
      </c>
      <c r="J194" s="631" t="s">
        <v>566</v>
      </c>
      <c r="K194" s="624"/>
      <c r="L194" s="631" t="s">
        <v>565</v>
      </c>
      <c r="M194" s="624"/>
      <c r="N194" s="624"/>
      <c r="O194" s="624"/>
      <c r="P194" s="636">
        <v>22.8</v>
      </c>
      <c r="Q194" s="624"/>
      <c r="R194" s="632" t="s">
        <v>81</v>
      </c>
      <c r="S194" s="636">
        <v>1078.96</v>
      </c>
      <c r="T194" s="624"/>
      <c r="U194" s="632" t="s">
        <v>4910</v>
      </c>
    </row>
    <row r="195" spans="1:21" x14ac:dyDescent="0.25">
      <c r="A195" s="627" t="s">
        <v>2335</v>
      </c>
      <c r="B195" s="627" t="s">
        <v>2336</v>
      </c>
      <c r="C195" s="635">
        <v>43887</v>
      </c>
      <c r="D195" s="627" t="s">
        <v>425</v>
      </c>
      <c r="E195" s="635">
        <v>43887</v>
      </c>
      <c r="F195" s="624"/>
      <c r="G195" s="631" t="s">
        <v>1720</v>
      </c>
      <c r="H195" s="631" t="s">
        <v>1721</v>
      </c>
      <c r="I195" s="631" t="s">
        <v>4911</v>
      </c>
      <c r="J195" s="631" t="s">
        <v>76</v>
      </c>
      <c r="K195" s="624"/>
      <c r="L195" s="631" t="s">
        <v>76</v>
      </c>
      <c r="M195" s="624"/>
      <c r="N195" s="624"/>
      <c r="O195" s="624"/>
      <c r="P195" s="636">
        <v>31</v>
      </c>
      <c r="Q195" s="624"/>
      <c r="R195" s="632" t="s">
        <v>81</v>
      </c>
      <c r="S195" s="636">
        <v>1109.96</v>
      </c>
      <c r="T195" s="624"/>
      <c r="U195" s="632" t="s">
        <v>4912</v>
      </c>
    </row>
    <row r="196" spans="1:21" x14ac:dyDescent="0.25">
      <c r="A196" s="627" t="s">
        <v>2335</v>
      </c>
      <c r="B196" s="627" t="s">
        <v>2336</v>
      </c>
      <c r="C196" s="635">
        <v>43887</v>
      </c>
      <c r="D196" s="627" t="s">
        <v>425</v>
      </c>
      <c r="E196" s="635">
        <v>43887</v>
      </c>
      <c r="F196" s="624"/>
      <c r="G196" s="631" t="s">
        <v>1720</v>
      </c>
      <c r="H196" s="631" t="s">
        <v>1721</v>
      </c>
      <c r="I196" s="631" t="s">
        <v>4913</v>
      </c>
      <c r="J196" s="631" t="s">
        <v>76</v>
      </c>
      <c r="K196" s="624"/>
      <c r="L196" s="631" t="s">
        <v>76</v>
      </c>
      <c r="M196" s="624"/>
      <c r="N196" s="624"/>
      <c r="O196" s="624"/>
      <c r="P196" s="636">
        <v>3.5</v>
      </c>
      <c r="Q196" s="624"/>
      <c r="R196" s="632" t="s">
        <v>81</v>
      </c>
      <c r="S196" s="636">
        <v>1113.46</v>
      </c>
      <c r="T196" s="624"/>
      <c r="U196" s="632" t="s">
        <v>4912</v>
      </c>
    </row>
    <row r="197" spans="1:21" x14ac:dyDescent="0.25">
      <c r="A197" s="627" t="s">
        <v>2335</v>
      </c>
      <c r="B197" s="627" t="s">
        <v>2336</v>
      </c>
      <c r="C197" s="635">
        <v>43887</v>
      </c>
      <c r="D197" s="627" t="s">
        <v>425</v>
      </c>
      <c r="E197" s="635">
        <v>43887</v>
      </c>
      <c r="F197" s="624"/>
      <c r="G197" s="631" t="s">
        <v>1720</v>
      </c>
      <c r="H197" s="631" t="s">
        <v>1721</v>
      </c>
      <c r="I197" s="631" t="s">
        <v>4914</v>
      </c>
      <c r="J197" s="631" t="s">
        <v>76</v>
      </c>
      <c r="K197" s="624"/>
      <c r="L197" s="631" t="s">
        <v>76</v>
      </c>
      <c r="M197" s="624"/>
      <c r="N197" s="624"/>
      <c r="O197" s="624"/>
      <c r="P197" s="636">
        <v>19.5</v>
      </c>
      <c r="Q197" s="624"/>
      <c r="R197" s="632" t="s">
        <v>81</v>
      </c>
      <c r="S197" s="636">
        <v>1132.96</v>
      </c>
      <c r="T197" s="624"/>
      <c r="U197" s="632" t="s">
        <v>4912</v>
      </c>
    </row>
    <row r="198" spans="1:21" x14ac:dyDescent="0.25">
      <c r="A198" s="627" t="s">
        <v>2335</v>
      </c>
      <c r="B198" s="627" t="s">
        <v>2336</v>
      </c>
      <c r="C198" s="635">
        <v>43887</v>
      </c>
      <c r="D198" s="627" t="s">
        <v>425</v>
      </c>
      <c r="E198" s="635">
        <v>43887</v>
      </c>
      <c r="F198" s="624"/>
      <c r="G198" s="631" t="s">
        <v>1720</v>
      </c>
      <c r="H198" s="631" t="s">
        <v>1721</v>
      </c>
      <c r="I198" s="631" t="s">
        <v>4915</v>
      </c>
      <c r="J198" s="631" t="s">
        <v>76</v>
      </c>
      <c r="K198" s="624"/>
      <c r="L198" s="631" t="s">
        <v>76</v>
      </c>
      <c r="M198" s="624"/>
      <c r="N198" s="624"/>
      <c r="O198" s="624"/>
      <c r="P198" s="636">
        <v>309.86</v>
      </c>
      <c r="Q198" s="624"/>
      <c r="R198" s="632" t="s">
        <v>81</v>
      </c>
      <c r="S198" s="636">
        <v>1442.82</v>
      </c>
      <c r="T198" s="624"/>
      <c r="U198" s="632" t="s">
        <v>4912</v>
      </c>
    </row>
    <row r="199" spans="1:21" x14ac:dyDescent="0.25">
      <c r="A199" s="627" t="s">
        <v>2335</v>
      </c>
      <c r="B199" s="627" t="s">
        <v>2336</v>
      </c>
      <c r="C199" s="635">
        <v>43887</v>
      </c>
      <c r="D199" s="627" t="s">
        <v>425</v>
      </c>
      <c r="E199" s="635">
        <v>43887</v>
      </c>
      <c r="F199" s="624"/>
      <c r="G199" s="631" t="s">
        <v>1720</v>
      </c>
      <c r="H199" s="631" t="s">
        <v>1721</v>
      </c>
      <c r="I199" s="631" t="s">
        <v>4916</v>
      </c>
      <c r="J199" s="631" t="s">
        <v>76</v>
      </c>
      <c r="K199" s="624"/>
      <c r="L199" s="631" t="s">
        <v>76</v>
      </c>
      <c r="M199" s="624"/>
      <c r="N199" s="624"/>
      <c r="O199" s="624"/>
      <c r="P199" s="636">
        <v>20.6</v>
      </c>
      <c r="Q199" s="624"/>
      <c r="R199" s="632" t="s">
        <v>81</v>
      </c>
      <c r="S199" s="636">
        <v>1463.42</v>
      </c>
      <c r="T199" s="624"/>
      <c r="U199" s="632" t="s">
        <v>4912</v>
      </c>
    </row>
    <row r="200" spans="1:21" x14ac:dyDescent="0.25">
      <c r="A200" s="627" t="s">
        <v>2335</v>
      </c>
      <c r="B200" s="627" t="s">
        <v>2336</v>
      </c>
      <c r="C200" s="635">
        <v>43890</v>
      </c>
      <c r="D200" s="627" t="s">
        <v>4917</v>
      </c>
      <c r="E200" s="635">
        <v>43869</v>
      </c>
      <c r="F200" s="627" t="s">
        <v>4918</v>
      </c>
      <c r="G200" s="631" t="s">
        <v>74</v>
      </c>
      <c r="H200" s="631" t="s">
        <v>89</v>
      </c>
      <c r="I200" s="631" t="s">
        <v>4919</v>
      </c>
      <c r="J200" s="631" t="s">
        <v>564</v>
      </c>
      <c r="K200" s="631" t="s">
        <v>3829</v>
      </c>
      <c r="L200" s="631" t="s">
        <v>3830</v>
      </c>
      <c r="M200" s="624"/>
      <c r="N200" s="624"/>
      <c r="O200" s="624"/>
      <c r="P200" s="636">
        <v>60.45</v>
      </c>
      <c r="Q200" s="624"/>
      <c r="R200" s="632" t="s">
        <v>81</v>
      </c>
      <c r="S200" s="636">
        <v>1523.87</v>
      </c>
      <c r="T200" s="624"/>
      <c r="U200" s="632" t="s">
        <v>4920</v>
      </c>
    </row>
    <row r="201" spans="1:21" x14ac:dyDescent="0.25">
      <c r="A201" s="627" t="s">
        <v>2335</v>
      </c>
      <c r="B201" s="627" t="s">
        <v>2336</v>
      </c>
      <c r="C201" s="635">
        <v>43890</v>
      </c>
      <c r="D201" s="627" t="s">
        <v>4921</v>
      </c>
      <c r="E201" s="635">
        <v>43874</v>
      </c>
      <c r="F201" s="627" t="s">
        <v>4922</v>
      </c>
      <c r="G201" s="631" t="s">
        <v>74</v>
      </c>
      <c r="H201" s="631" t="s">
        <v>89</v>
      </c>
      <c r="I201" s="631" t="s">
        <v>4923</v>
      </c>
      <c r="J201" s="631" t="s">
        <v>564</v>
      </c>
      <c r="K201" s="631" t="s">
        <v>3829</v>
      </c>
      <c r="L201" s="631" t="s">
        <v>3830</v>
      </c>
      <c r="M201" s="624"/>
      <c r="N201" s="624"/>
      <c r="O201" s="624"/>
      <c r="P201" s="636">
        <v>72.73</v>
      </c>
      <c r="Q201" s="624"/>
      <c r="R201" s="632" t="s">
        <v>81</v>
      </c>
      <c r="S201" s="636">
        <v>1596.6</v>
      </c>
      <c r="T201" s="624"/>
      <c r="U201" s="632" t="s">
        <v>4924</v>
      </c>
    </row>
    <row r="202" spans="1:21" x14ac:dyDescent="0.25">
      <c r="A202" s="627" t="s">
        <v>2335</v>
      </c>
      <c r="B202" s="627" t="s">
        <v>2336</v>
      </c>
      <c r="C202" s="635">
        <v>43892</v>
      </c>
      <c r="D202" s="627" t="s">
        <v>425</v>
      </c>
      <c r="E202" s="635">
        <v>43892</v>
      </c>
      <c r="F202" s="624"/>
      <c r="G202" s="631" t="s">
        <v>75</v>
      </c>
      <c r="H202" s="631" t="s">
        <v>92</v>
      </c>
      <c r="I202" s="631" t="s">
        <v>4925</v>
      </c>
      <c r="J202" s="631" t="s">
        <v>76</v>
      </c>
      <c r="K202" s="624"/>
      <c r="L202" s="631" t="s">
        <v>76</v>
      </c>
      <c r="M202" s="624"/>
      <c r="N202" s="624"/>
      <c r="O202" s="624"/>
      <c r="P202" s="636">
        <v>280.69</v>
      </c>
      <c r="Q202" s="624"/>
      <c r="R202" s="632" t="s">
        <v>81</v>
      </c>
      <c r="S202" s="636">
        <v>1877.29</v>
      </c>
      <c r="T202" s="624"/>
      <c r="U202" s="632" t="s">
        <v>4926</v>
      </c>
    </row>
    <row r="203" spans="1:21" x14ac:dyDescent="0.25">
      <c r="A203" s="627" t="s">
        <v>2335</v>
      </c>
      <c r="B203" s="627" t="s">
        <v>2336</v>
      </c>
      <c r="C203" s="635">
        <v>43892</v>
      </c>
      <c r="D203" s="627" t="s">
        <v>425</v>
      </c>
      <c r="E203" s="635">
        <v>43892</v>
      </c>
      <c r="F203" s="624"/>
      <c r="G203" s="631" t="s">
        <v>75</v>
      </c>
      <c r="H203" s="631" t="s">
        <v>92</v>
      </c>
      <c r="I203" s="631" t="s">
        <v>4925</v>
      </c>
      <c r="J203" s="631" t="s">
        <v>76</v>
      </c>
      <c r="K203" s="624"/>
      <c r="L203" s="631" t="s">
        <v>76</v>
      </c>
      <c r="M203" s="624"/>
      <c r="N203" s="624"/>
      <c r="O203" s="624"/>
      <c r="P203" s="636">
        <v>10.4</v>
      </c>
      <c r="Q203" s="624"/>
      <c r="R203" s="632" t="s">
        <v>81</v>
      </c>
      <c r="S203" s="636">
        <v>1887.69</v>
      </c>
      <c r="T203" s="624"/>
      <c r="U203" s="632" t="s">
        <v>4926</v>
      </c>
    </row>
    <row r="204" spans="1:21" x14ac:dyDescent="0.25">
      <c r="A204" s="627" t="s">
        <v>2335</v>
      </c>
      <c r="B204" s="627" t="s">
        <v>2336</v>
      </c>
      <c r="C204" s="635">
        <v>43892</v>
      </c>
      <c r="D204" s="627" t="s">
        <v>425</v>
      </c>
      <c r="E204" s="635">
        <v>43892</v>
      </c>
      <c r="F204" s="624"/>
      <c r="G204" s="631" t="s">
        <v>75</v>
      </c>
      <c r="H204" s="631" t="s">
        <v>92</v>
      </c>
      <c r="I204" s="631" t="s">
        <v>4927</v>
      </c>
      <c r="J204" s="631" t="s">
        <v>76</v>
      </c>
      <c r="K204" s="624"/>
      <c r="L204" s="631" t="s">
        <v>76</v>
      </c>
      <c r="M204" s="624"/>
      <c r="N204" s="624"/>
      <c r="O204" s="624"/>
      <c r="P204" s="636">
        <v>245.8</v>
      </c>
      <c r="Q204" s="624"/>
      <c r="R204" s="632" t="s">
        <v>81</v>
      </c>
      <c r="S204" s="636">
        <v>2133.4899999999998</v>
      </c>
      <c r="T204" s="624"/>
      <c r="U204" s="632" t="s">
        <v>4926</v>
      </c>
    </row>
    <row r="205" spans="1:21" x14ac:dyDescent="0.25">
      <c r="A205" s="627" t="s">
        <v>2335</v>
      </c>
      <c r="B205" s="627" t="s">
        <v>2336</v>
      </c>
      <c r="C205" s="635">
        <v>43892</v>
      </c>
      <c r="D205" s="627" t="s">
        <v>425</v>
      </c>
      <c r="E205" s="635">
        <v>43892</v>
      </c>
      <c r="F205" s="624"/>
      <c r="G205" s="631" t="s">
        <v>75</v>
      </c>
      <c r="H205" s="631" t="s">
        <v>92</v>
      </c>
      <c r="I205" s="631" t="s">
        <v>4928</v>
      </c>
      <c r="J205" s="631" t="s">
        <v>76</v>
      </c>
      <c r="K205" s="624"/>
      <c r="L205" s="631" t="s">
        <v>76</v>
      </c>
      <c r="M205" s="624"/>
      <c r="N205" s="624"/>
      <c r="O205" s="624"/>
      <c r="P205" s="636">
        <v>43.3</v>
      </c>
      <c r="Q205" s="624"/>
      <c r="R205" s="632" t="s">
        <v>81</v>
      </c>
      <c r="S205" s="636">
        <v>2176.79</v>
      </c>
      <c r="T205" s="624"/>
      <c r="U205" s="632" t="s">
        <v>4926</v>
      </c>
    </row>
    <row r="206" spans="1:21" x14ac:dyDescent="0.25">
      <c r="A206" s="627" t="s">
        <v>2335</v>
      </c>
      <c r="B206" s="627" t="s">
        <v>2336</v>
      </c>
      <c r="C206" s="635">
        <v>43892</v>
      </c>
      <c r="D206" s="627" t="s">
        <v>425</v>
      </c>
      <c r="E206" s="635">
        <v>43892</v>
      </c>
      <c r="F206" s="624"/>
      <c r="G206" s="631" t="s">
        <v>75</v>
      </c>
      <c r="H206" s="631" t="s">
        <v>92</v>
      </c>
      <c r="I206" s="631" t="s">
        <v>4929</v>
      </c>
      <c r="J206" s="631" t="s">
        <v>76</v>
      </c>
      <c r="K206" s="624"/>
      <c r="L206" s="631" t="s">
        <v>76</v>
      </c>
      <c r="M206" s="624"/>
      <c r="N206" s="624"/>
      <c r="O206" s="624"/>
      <c r="P206" s="636">
        <v>180.4</v>
      </c>
      <c r="Q206" s="624"/>
      <c r="R206" s="632" t="s">
        <v>81</v>
      </c>
      <c r="S206" s="636">
        <v>2357.19</v>
      </c>
      <c r="T206" s="624"/>
      <c r="U206" s="632" t="s">
        <v>4926</v>
      </c>
    </row>
    <row r="207" spans="1:21" x14ac:dyDescent="0.25">
      <c r="A207" s="627" t="s">
        <v>2335</v>
      </c>
      <c r="B207" s="627" t="s">
        <v>2336</v>
      </c>
      <c r="C207" s="635">
        <v>43901</v>
      </c>
      <c r="D207" s="627" t="s">
        <v>425</v>
      </c>
      <c r="E207" s="635">
        <v>43901</v>
      </c>
      <c r="F207" s="624"/>
      <c r="G207" s="631" t="s">
        <v>75</v>
      </c>
      <c r="H207" s="631" t="s">
        <v>92</v>
      </c>
      <c r="I207" s="631" t="s">
        <v>4930</v>
      </c>
      <c r="J207" s="631" t="s">
        <v>76</v>
      </c>
      <c r="K207" s="624"/>
      <c r="L207" s="631" t="s">
        <v>76</v>
      </c>
      <c r="M207" s="624"/>
      <c r="N207" s="624"/>
      <c r="O207" s="624"/>
      <c r="P207" s="636">
        <v>69</v>
      </c>
      <c r="Q207" s="624"/>
      <c r="R207" s="632" t="s">
        <v>81</v>
      </c>
      <c r="S207" s="636">
        <v>2426.19</v>
      </c>
      <c r="T207" s="624"/>
      <c r="U207" s="632" t="s">
        <v>4931</v>
      </c>
    </row>
    <row r="208" spans="1:21" x14ac:dyDescent="0.25">
      <c r="A208" s="627" t="s">
        <v>2335</v>
      </c>
      <c r="B208" s="627" t="s">
        <v>2336</v>
      </c>
      <c r="C208" s="635">
        <v>43901</v>
      </c>
      <c r="D208" s="627" t="s">
        <v>425</v>
      </c>
      <c r="E208" s="635">
        <v>43901</v>
      </c>
      <c r="F208" s="624"/>
      <c r="G208" s="631" t="s">
        <v>75</v>
      </c>
      <c r="H208" s="631" t="s">
        <v>92</v>
      </c>
      <c r="I208" s="631" t="s">
        <v>4932</v>
      </c>
      <c r="J208" s="631" t="s">
        <v>76</v>
      </c>
      <c r="K208" s="624"/>
      <c r="L208" s="631" t="s">
        <v>76</v>
      </c>
      <c r="M208" s="624"/>
      <c r="N208" s="624"/>
      <c r="O208" s="624"/>
      <c r="P208" s="636">
        <v>65</v>
      </c>
      <c r="Q208" s="624"/>
      <c r="R208" s="632" t="s">
        <v>81</v>
      </c>
      <c r="S208" s="636">
        <v>2491.19</v>
      </c>
      <c r="T208" s="624"/>
      <c r="U208" s="632" t="s">
        <v>4931</v>
      </c>
    </row>
    <row r="209" spans="1:21" x14ac:dyDescent="0.25">
      <c r="A209" s="627" t="s">
        <v>2335</v>
      </c>
      <c r="B209" s="627" t="s">
        <v>2336</v>
      </c>
      <c r="C209" s="635">
        <v>43916</v>
      </c>
      <c r="D209" s="627" t="s">
        <v>425</v>
      </c>
      <c r="E209" s="635">
        <v>43916</v>
      </c>
      <c r="F209" s="624"/>
      <c r="G209" s="631" t="s">
        <v>1720</v>
      </c>
      <c r="H209" s="631" t="s">
        <v>1721</v>
      </c>
      <c r="I209" s="631" t="s">
        <v>4933</v>
      </c>
      <c r="J209" s="631" t="s">
        <v>76</v>
      </c>
      <c r="K209" s="624"/>
      <c r="L209" s="631" t="s">
        <v>76</v>
      </c>
      <c r="M209" s="624"/>
      <c r="N209" s="624"/>
      <c r="O209" s="624"/>
      <c r="P209" s="636">
        <v>16.100000000000001</v>
      </c>
      <c r="Q209" s="624"/>
      <c r="R209" s="632" t="s">
        <v>81</v>
      </c>
      <c r="S209" s="636">
        <v>2507.29</v>
      </c>
      <c r="T209" s="624"/>
      <c r="U209" s="632" t="s">
        <v>4934</v>
      </c>
    </row>
    <row r="210" spans="1:21" x14ac:dyDescent="0.25">
      <c r="A210" s="627" t="s">
        <v>2335</v>
      </c>
      <c r="B210" s="627" t="s">
        <v>2336</v>
      </c>
      <c r="C210" s="635">
        <v>43916</v>
      </c>
      <c r="D210" s="627" t="s">
        <v>425</v>
      </c>
      <c r="E210" s="635">
        <v>43916</v>
      </c>
      <c r="F210" s="624"/>
      <c r="G210" s="631" t="s">
        <v>1720</v>
      </c>
      <c r="H210" s="631" t="s">
        <v>1721</v>
      </c>
      <c r="I210" s="631" t="s">
        <v>4935</v>
      </c>
      <c r="J210" s="631" t="s">
        <v>76</v>
      </c>
      <c r="K210" s="624"/>
      <c r="L210" s="631" t="s">
        <v>76</v>
      </c>
      <c r="M210" s="624"/>
      <c r="N210" s="624"/>
      <c r="O210" s="624"/>
      <c r="P210" s="636">
        <v>23.9</v>
      </c>
      <c r="Q210" s="624"/>
      <c r="R210" s="632" t="s">
        <v>81</v>
      </c>
      <c r="S210" s="636">
        <v>2531.19</v>
      </c>
      <c r="T210" s="624"/>
      <c r="U210" s="632" t="s">
        <v>4934</v>
      </c>
    </row>
    <row r="211" spans="1:21" x14ac:dyDescent="0.25">
      <c r="A211" s="627" t="s">
        <v>2335</v>
      </c>
      <c r="B211" s="627" t="s">
        <v>2336</v>
      </c>
      <c r="C211" s="635">
        <v>43916</v>
      </c>
      <c r="D211" s="627" t="s">
        <v>425</v>
      </c>
      <c r="E211" s="635">
        <v>43916</v>
      </c>
      <c r="F211" s="624"/>
      <c r="G211" s="631" t="s">
        <v>1720</v>
      </c>
      <c r="H211" s="631" t="s">
        <v>1721</v>
      </c>
      <c r="I211" s="631" t="s">
        <v>4936</v>
      </c>
      <c r="J211" s="631" t="s">
        <v>76</v>
      </c>
      <c r="K211" s="624"/>
      <c r="L211" s="631" t="s">
        <v>76</v>
      </c>
      <c r="M211" s="624"/>
      <c r="N211" s="624"/>
      <c r="O211" s="624"/>
      <c r="P211" s="636">
        <v>42.8</v>
      </c>
      <c r="Q211" s="624"/>
      <c r="R211" s="632" t="s">
        <v>81</v>
      </c>
      <c r="S211" s="636">
        <v>2573.9899999999998</v>
      </c>
      <c r="T211" s="624"/>
      <c r="U211" s="632" t="s">
        <v>4934</v>
      </c>
    </row>
    <row r="212" spans="1:21" x14ac:dyDescent="0.25">
      <c r="A212" s="627" t="s">
        <v>2335</v>
      </c>
      <c r="B212" s="627" t="s">
        <v>2336</v>
      </c>
      <c r="C212" s="635">
        <v>43916</v>
      </c>
      <c r="D212" s="627" t="s">
        <v>425</v>
      </c>
      <c r="E212" s="635">
        <v>43916</v>
      </c>
      <c r="F212" s="624"/>
      <c r="G212" s="631" t="s">
        <v>1720</v>
      </c>
      <c r="H212" s="631" t="s">
        <v>1721</v>
      </c>
      <c r="I212" s="631" t="s">
        <v>4937</v>
      </c>
      <c r="J212" s="631" t="s">
        <v>76</v>
      </c>
      <c r="K212" s="624"/>
      <c r="L212" s="631" t="s">
        <v>76</v>
      </c>
      <c r="M212" s="624"/>
      <c r="N212" s="624"/>
      <c r="O212" s="624"/>
      <c r="P212" s="636">
        <v>230.85</v>
      </c>
      <c r="Q212" s="624"/>
      <c r="R212" s="632" t="s">
        <v>81</v>
      </c>
      <c r="S212" s="636">
        <v>2804.84</v>
      </c>
      <c r="T212" s="624"/>
      <c r="U212" s="632" t="s">
        <v>4934</v>
      </c>
    </row>
    <row r="213" spans="1:21" x14ac:dyDescent="0.25">
      <c r="A213" s="627" t="s">
        <v>2335</v>
      </c>
      <c r="B213" s="627" t="s">
        <v>2336</v>
      </c>
      <c r="C213" s="635">
        <v>43916</v>
      </c>
      <c r="D213" s="627" t="s">
        <v>425</v>
      </c>
      <c r="E213" s="635">
        <v>43916</v>
      </c>
      <c r="F213" s="624"/>
      <c r="G213" s="631" t="s">
        <v>1720</v>
      </c>
      <c r="H213" s="631" t="s">
        <v>1721</v>
      </c>
      <c r="I213" s="631" t="s">
        <v>4938</v>
      </c>
      <c r="J213" s="631" t="s">
        <v>76</v>
      </c>
      <c r="K213" s="624"/>
      <c r="L213" s="631" t="s">
        <v>76</v>
      </c>
      <c r="M213" s="624"/>
      <c r="N213" s="624"/>
      <c r="O213" s="624"/>
      <c r="P213" s="636">
        <v>12</v>
      </c>
      <c r="Q213" s="624"/>
      <c r="R213" s="632" t="s">
        <v>81</v>
      </c>
      <c r="S213" s="636">
        <v>2816.84</v>
      </c>
      <c r="T213" s="624"/>
      <c r="U213" s="632" t="s">
        <v>4934</v>
      </c>
    </row>
    <row r="214" spans="1:21" x14ac:dyDescent="0.25">
      <c r="A214" s="627" t="s">
        <v>2335</v>
      </c>
      <c r="B214" s="627" t="s">
        <v>2336</v>
      </c>
      <c r="C214" s="635">
        <v>43921</v>
      </c>
      <c r="D214" s="627" t="s">
        <v>425</v>
      </c>
      <c r="E214" s="635">
        <v>43921</v>
      </c>
      <c r="F214" s="624"/>
      <c r="G214" s="631" t="s">
        <v>75</v>
      </c>
      <c r="H214" s="631" t="s">
        <v>92</v>
      </c>
      <c r="I214" s="631" t="s">
        <v>4939</v>
      </c>
      <c r="J214" s="631" t="s">
        <v>76</v>
      </c>
      <c r="K214" s="624"/>
      <c r="L214" s="631" t="s">
        <v>76</v>
      </c>
      <c r="M214" s="624"/>
      <c r="N214" s="624"/>
      <c r="O214" s="624"/>
      <c r="P214" s="636">
        <v>227.7</v>
      </c>
      <c r="Q214" s="624"/>
      <c r="R214" s="632" t="s">
        <v>81</v>
      </c>
      <c r="S214" s="636">
        <v>3044.54</v>
      </c>
      <c r="T214" s="624"/>
      <c r="U214" s="632" t="s">
        <v>4940</v>
      </c>
    </row>
    <row r="216" spans="1:21" x14ac:dyDescent="0.25">
      <c r="P216" s="640">
        <f>SUM(P11:P214)</f>
        <v>17032.749999999996</v>
      </c>
      <c r="Q216" s="640">
        <f>SUM(Q11:Q214)</f>
        <v>0</v>
      </c>
      <c r="R216" s="447">
        <f>P216-Q216</f>
        <v>17032.749999999996</v>
      </c>
    </row>
    <row r="219" spans="1:21" ht="15.6" x14ac:dyDescent="0.25">
      <c r="A219" s="625" t="s">
        <v>4886</v>
      </c>
      <c r="B219" s="624"/>
      <c r="C219" s="624"/>
      <c r="D219" s="624"/>
      <c r="E219" s="624"/>
      <c r="F219" s="625" t="s">
        <v>88</v>
      </c>
      <c r="G219" s="624"/>
      <c r="H219" s="624"/>
      <c r="I219" s="624"/>
      <c r="J219" s="624"/>
      <c r="K219" s="624"/>
      <c r="L219" s="624"/>
      <c r="M219" s="624"/>
      <c r="N219" s="624"/>
      <c r="O219" s="624"/>
      <c r="P219" s="624"/>
      <c r="Q219" s="624"/>
      <c r="R219" s="624"/>
      <c r="S219" s="624"/>
      <c r="T219" s="624"/>
      <c r="U219" s="624"/>
    </row>
    <row r="221" spans="1:21" ht="13.8" x14ac:dyDescent="0.25">
      <c r="A221" s="626" t="s">
        <v>4887</v>
      </c>
      <c r="B221" s="624"/>
      <c r="C221" s="624"/>
      <c r="D221" s="624"/>
      <c r="E221" s="624"/>
      <c r="F221" s="624"/>
      <c r="G221" s="624"/>
      <c r="H221" s="624"/>
      <c r="I221" s="624"/>
      <c r="J221" s="624"/>
      <c r="K221" s="624"/>
      <c r="L221" s="624"/>
      <c r="M221" s="624"/>
      <c r="N221" s="624"/>
      <c r="O221" s="624"/>
      <c r="P221" s="624"/>
      <c r="Q221" s="624"/>
      <c r="R221" s="624"/>
      <c r="S221" s="624"/>
      <c r="T221" s="624"/>
      <c r="U221" s="624"/>
    </row>
    <row r="223" spans="1:21" x14ac:dyDescent="0.25">
      <c r="A223" s="627" t="s">
        <v>3</v>
      </c>
      <c r="B223" s="627" t="s">
        <v>2339</v>
      </c>
      <c r="C223" s="627" t="s">
        <v>2340</v>
      </c>
      <c r="D223" s="624"/>
      <c r="E223" s="624"/>
      <c r="F223" s="624"/>
      <c r="G223" s="624"/>
      <c r="H223" s="624"/>
      <c r="I223" s="628">
        <v>44018</v>
      </c>
      <c r="J223" s="629">
        <v>0.75079861111111112</v>
      </c>
      <c r="K223" s="624"/>
      <c r="L223" s="624"/>
      <c r="M223" s="624"/>
      <c r="N223" s="624"/>
      <c r="O223" s="624"/>
      <c r="P223" s="624"/>
      <c r="Q223" s="624"/>
      <c r="R223" s="624"/>
      <c r="S223" s="624"/>
      <c r="T223" s="624"/>
      <c r="U223" s="624"/>
    </row>
    <row r="226" spans="1:21" x14ac:dyDescent="0.25">
      <c r="A226" s="627" t="s">
        <v>3</v>
      </c>
      <c r="B226" s="630" t="s">
        <v>590</v>
      </c>
      <c r="C226" s="631" t="s">
        <v>5</v>
      </c>
      <c r="D226" s="627" t="s">
        <v>78</v>
      </c>
      <c r="E226" s="627" t="s">
        <v>6</v>
      </c>
      <c r="F226" s="627" t="s">
        <v>7</v>
      </c>
      <c r="G226" s="630" t="s">
        <v>589</v>
      </c>
      <c r="H226" s="627" t="s">
        <v>77</v>
      </c>
      <c r="I226" s="630" t="s">
        <v>588</v>
      </c>
      <c r="J226" s="630" t="s">
        <v>587</v>
      </c>
      <c r="K226" s="630" t="s">
        <v>586</v>
      </c>
      <c r="L226" s="630" t="s">
        <v>585</v>
      </c>
      <c r="M226" s="627" t="s">
        <v>87</v>
      </c>
      <c r="N226" s="632" t="s">
        <v>86</v>
      </c>
      <c r="O226" s="633" t="s">
        <v>584</v>
      </c>
      <c r="P226" s="632" t="s">
        <v>85</v>
      </c>
      <c r="Q226" s="632" t="s">
        <v>84</v>
      </c>
      <c r="R226" s="634" t="s">
        <v>583</v>
      </c>
      <c r="S226" s="632" t="s">
        <v>8</v>
      </c>
      <c r="T226" s="632" t="s">
        <v>83</v>
      </c>
      <c r="U226" s="632" t="s">
        <v>82</v>
      </c>
    </row>
    <row r="227" spans="1:21" x14ac:dyDescent="0.25">
      <c r="A227" s="627" t="s">
        <v>2339</v>
      </c>
      <c r="B227" s="627" t="s">
        <v>2340</v>
      </c>
      <c r="C227" s="635">
        <v>43831</v>
      </c>
      <c r="D227" s="627" t="s">
        <v>425</v>
      </c>
      <c r="E227" s="635">
        <v>43831</v>
      </c>
      <c r="F227" s="624"/>
      <c r="G227" s="631" t="s">
        <v>4888</v>
      </c>
      <c r="H227" s="631" t="s">
        <v>4889</v>
      </c>
      <c r="I227" s="624"/>
      <c r="J227" s="631" t="s">
        <v>76</v>
      </c>
      <c r="K227" s="624"/>
      <c r="L227" s="631" t="s">
        <v>76</v>
      </c>
      <c r="M227" s="624"/>
      <c r="N227" s="624"/>
      <c r="O227" s="624"/>
      <c r="P227" s="624"/>
      <c r="Q227" s="636">
        <v>23632.58</v>
      </c>
      <c r="R227" s="632" t="s">
        <v>81</v>
      </c>
      <c r="S227" s="624">
        <v>23632.58</v>
      </c>
      <c r="T227" s="624"/>
      <c r="U227" s="632" t="s">
        <v>4890</v>
      </c>
    </row>
    <row r="228" spans="1:21" x14ac:dyDescent="0.25">
      <c r="A228" s="627" t="s">
        <v>2339</v>
      </c>
      <c r="B228" s="627" t="s">
        <v>2340</v>
      </c>
      <c r="C228" s="635">
        <v>43488</v>
      </c>
      <c r="D228" s="627" t="s">
        <v>425</v>
      </c>
      <c r="E228" s="635">
        <v>43488</v>
      </c>
      <c r="F228" s="624"/>
      <c r="G228" s="631" t="s">
        <v>2741</v>
      </c>
      <c r="H228" s="631" t="s">
        <v>2742</v>
      </c>
      <c r="I228" s="631" t="s">
        <v>3852</v>
      </c>
      <c r="J228" s="631" t="s">
        <v>918</v>
      </c>
      <c r="K228" s="624"/>
      <c r="L228" s="631" t="s">
        <v>917</v>
      </c>
      <c r="M228" s="624"/>
      <c r="N228" s="624"/>
      <c r="O228" s="624"/>
      <c r="P228" s="636">
        <v>8.1999999999999993</v>
      </c>
      <c r="Q228" s="624"/>
      <c r="R228" s="632" t="s">
        <v>81</v>
      </c>
      <c r="S228" s="636">
        <v>8.1999999999999993</v>
      </c>
      <c r="T228" s="637">
        <v>2998</v>
      </c>
      <c r="U228" s="632" t="s">
        <v>3720</v>
      </c>
    </row>
    <row r="229" spans="1:21" x14ac:dyDescent="0.25">
      <c r="A229" s="627" t="s">
        <v>2339</v>
      </c>
      <c r="B229" s="627" t="s">
        <v>2340</v>
      </c>
      <c r="C229" s="635">
        <v>43496</v>
      </c>
      <c r="D229" s="627" t="s">
        <v>425</v>
      </c>
      <c r="E229" s="635">
        <v>43496</v>
      </c>
      <c r="F229" s="624"/>
      <c r="G229" s="631" t="s">
        <v>1720</v>
      </c>
      <c r="H229" s="631" t="s">
        <v>1721</v>
      </c>
      <c r="I229" s="631" t="s">
        <v>3853</v>
      </c>
      <c r="J229" s="631" t="s">
        <v>76</v>
      </c>
      <c r="K229" s="624"/>
      <c r="L229" s="631" t="s">
        <v>76</v>
      </c>
      <c r="M229" s="624"/>
      <c r="N229" s="624"/>
      <c r="O229" s="624"/>
      <c r="P229" s="636">
        <v>20.32</v>
      </c>
      <c r="Q229" s="624"/>
      <c r="R229" s="632" t="s">
        <v>81</v>
      </c>
      <c r="S229" s="636">
        <v>28.52</v>
      </c>
      <c r="T229" s="637">
        <v>6845</v>
      </c>
      <c r="U229" s="632" t="s">
        <v>2667</v>
      </c>
    </row>
    <row r="230" spans="1:21" x14ac:dyDescent="0.25">
      <c r="A230" s="627" t="s">
        <v>2339</v>
      </c>
      <c r="B230" s="627" t="s">
        <v>2340</v>
      </c>
      <c r="C230" s="635">
        <v>43496</v>
      </c>
      <c r="D230" s="627" t="s">
        <v>425</v>
      </c>
      <c r="E230" s="635">
        <v>43496</v>
      </c>
      <c r="F230" s="624"/>
      <c r="G230" s="631" t="s">
        <v>1720</v>
      </c>
      <c r="H230" s="631" t="s">
        <v>1721</v>
      </c>
      <c r="I230" s="631" t="s">
        <v>2668</v>
      </c>
      <c r="J230" s="631" t="s">
        <v>76</v>
      </c>
      <c r="K230" s="624"/>
      <c r="L230" s="631" t="s">
        <v>76</v>
      </c>
      <c r="M230" s="624"/>
      <c r="N230" s="624"/>
      <c r="O230" s="624"/>
      <c r="P230" s="636">
        <v>16.899999999999999</v>
      </c>
      <c r="Q230" s="624"/>
      <c r="R230" s="632" t="s">
        <v>81</v>
      </c>
      <c r="S230" s="636">
        <v>45.42</v>
      </c>
      <c r="T230" s="637">
        <v>6848</v>
      </c>
      <c r="U230" s="632" t="s">
        <v>2667</v>
      </c>
    </row>
    <row r="231" spans="1:21" x14ac:dyDescent="0.25">
      <c r="A231" s="627" t="s">
        <v>2339</v>
      </c>
      <c r="B231" s="627" t="s">
        <v>2340</v>
      </c>
      <c r="C231" s="635">
        <v>43496</v>
      </c>
      <c r="D231" s="627" t="s">
        <v>425</v>
      </c>
      <c r="E231" s="635">
        <v>43496</v>
      </c>
      <c r="F231" s="624"/>
      <c r="G231" s="631" t="s">
        <v>1720</v>
      </c>
      <c r="H231" s="631" t="s">
        <v>1721</v>
      </c>
      <c r="I231" s="631" t="s">
        <v>3854</v>
      </c>
      <c r="J231" s="631" t="s">
        <v>76</v>
      </c>
      <c r="K231" s="624"/>
      <c r="L231" s="631" t="s">
        <v>76</v>
      </c>
      <c r="M231" s="624"/>
      <c r="N231" s="624"/>
      <c r="O231" s="624"/>
      <c r="P231" s="636">
        <v>3.6</v>
      </c>
      <c r="Q231" s="624"/>
      <c r="R231" s="632" t="s">
        <v>81</v>
      </c>
      <c r="S231" s="636">
        <v>49.02</v>
      </c>
      <c r="T231" s="637">
        <v>6855</v>
      </c>
      <c r="U231" s="632" t="s">
        <v>2667</v>
      </c>
    </row>
    <row r="232" spans="1:21" x14ac:dyDescent="0.25">
      <c r="A232" s="627" t="s">
        <v>2339</v>
      </c>
      <c r="B232" s="627" t="s">
        <v>2340</v>
      </c>
      <c r="C232" s="635">
        <v>43496</v>
      </c>
      <c r="D232" s="627" t="s">
        <v>425</v>
      </c>
      <c r="E232" s="635">
        <v>43496</v>
      </c>
      <c r="F232" s="624"/>
      <c r="G232" s="631" t="s">
        <v>1720</v>
      </c>
      <c r="H232" s="631" t="s">
        <v>1721</v>
      </c>
      <c r="I232" s="631" t="s">
        <v>3855</v>
      </c>
      <c r="J232" s="631" t="s">
        <v>76</v>
      </c>
      <c r="K232" s="624"/>
      <c r="L232" s="631" t="s">
        <v>76</v>
      </c>
      <c r="M232" s="624"/>
      <c r="N232" s="624"/>
      <c r="O232" s="624"/>
      <c r="P232" s="636">
        <v>31.72</v>
      </c>
      <c r="Q232" s="624"/>
      <c r="R232" s="632" t="s">
        <v>81</v>
      </c>
      <c r="S232" s="636">
        <v>80.739999999999995</v>
      </c>
      <c r="T232" s="637">
        <v>6873</v>
      </c>
      <c r="U232" s="632" t="s">
        <v>2667</v>
      </c>
    </row>
    <row r="233" spans="1:21" x14ac:dyDescent="0.25">
      <c r="A233" s="627" t="s">
        <v>2339</v>
      </c>
      <c r="B233" s="627" t="s">
        <v>2340</v>
      </c>
      <c r="C233" s="635">
        <v>43508</v>
      </c>
      <c r="D233" s="627" t="s">
        <v>425</v>
      </c>
      <c r="E233" s="635">
        <v>43508</v>
      </c>
      <c r="F233" s="624"/>
      <c r="G233" s="631" t="s">
        <v>75</v>
      </c>
      <c r="H233" s="631" t="s">
        <v>1703</v>
      </c>
      <c r="I233" s="631" t="s">
        <v>3856</v>
      </c>
      <c r="J233" s="631" t="s">
        <v>76</v>
      </c>
      <c r="K233" s="624"/>
      <c r="L233" s="631" t="s">
        <v>76</v>
      </c>
      <c r="M233" s="624"/>
      <c r="N233" s="624"/>
      <c r="O233" s="624"/>
      <c r="P233" s="636">
        <v>123</v>
      </c>
      <c r="Q233" s="624"/>
      <c r="R233" s="632" t="s">
        <v>81</v>
      </c>
      <c r="S233" s="636">
        <v>203.74</v>
      </c>
      <c r="T233" s="637">
        <v>8232</v>
      </c>
      <c r="U233" s="632" t="s">
        <v>3857</v>
      </c>
    </row>
    <row r="234" spans="1:21" x14ac:dyDescent="0.25">
      <c r="A234" s="627" t="s">
        <v>2339</v>
      </c>
      <c r="B234" s="627" t="s">
        <v>2340</v>
      </c>
      <c r="C234" s="635">
        <v>43508</v>
      </c>
      <c r="D234" s="627" t="s">
        <v>425</v>
      </c>
      <c r="E234" s="635">
        <v>43508</v>
      </c>
      <c r="F234" s="624"/>
      <c r="G234" s="631" t="s">
        <v>75</v>
      </c>
      <c r="H234" s="631" t="s">
        <v>1703</v>
      </c>
      <c r="I234" s="631" t="s">
        <v>3858</v>
      </c>
      <c r="J234" s="631" t="s">
        <v>76</v>
      </c>
      <c r="K234" s="624"/>
      <c r="L234" s="631" t="s">
        <v>76</v>
      </c>
      <c r="M234" s="624"/>
      <c r="N234" s="624"/>
      <c r="O234" s="624"/>
      <c r="P234" s="636">
        <v>301.5</v>
      </c>
      <c r="Q234" s="624"/>
      <c r="R234" s="632" t="s">
        <v>81</v>
      </c>
      <c r="S234" s="636">
        <v>505.24</v>
      </c>
      <c r="T234" s="637">
        <v>8233</v>
      </c>
      <c r="U234" s="632" t="s">
        <v>3857</v>
      </c>
    </row>
    <row r="235" spans="1:21" x14ac:dyDescent="0.25">
      <c r="A235" s="627" t="s">
        <v>2339</v>
      </c>
      <c r="B235" s="627" t="s">
        <v>2340</v>
      </c>
      <c r="C235" s="635">
        <v>43508</v>
      </c>
      <c r="D235" s="627" t="s">
        <v>425</v>
      </c>
      <c r="E235" s="635">
        <v>43508</v>
      </c>
      <c r="F235" s="624"/>
      <c r="G235" s="631" t="s">
        <v>75</v>
      </c>
      <c r="H235" s="631" t="s">
        <v>1703</v>
      </c>
      <c r="I235" s="631" t="s">
        <v>3859</v>
      </c>
      <c r="J235" s="631" t="s">
        <v>76</v>
      </c>
      <c r="K235" s="624"/>
      <c r="L235" s="631" t="s">
        <v>76</v>
      </c>
      <c r="M235" s="624"/>
      <c r="N235" s="624"/>
      <c r="O235" s="624"/>
      <c r="P235" s="636">
        <v>149.4</v>
      </c>
      <c r="Q235" s="624"/>
      <c r="R235" s="632" t="s">
        <v>81</v>
      </c>
      <c r="S235" s="636">
        <v>654.64</v>
      </c>
      <c r="T235" s="637">
        <v>8234</v>
      </c>
      <c r="U235" s="632" t="s">
        <v>3857</v>
      </c>
    </row>
    <row r="236" spans="1:21" x14ac:dyDescent="0.25">
      <c r="A236" s="627" t="s">
        <v>2339</v>
      </c>
      <c r="B236" s="627" t="s">
        <v>2340</v>
      </c>
      <c r="C236" s="635">
        <v>43508</v>
      </c>
      <c r="D236" s="627" t="s">
        <v>425</v>
      </c>
      <c r="E236" s="635">
        <v>43508</v>
      </c>
      <c r="F236" s="624"/>
      <c r="G236" s="631" t="s">
        <v>75</v>
      </c>
      <c r="H236" s="631" t="s">
        <v>1703</v>
      </c>
      <c r="I236" s="631" t="s">
        <v>3860</v>
      </c>
      <c r="J236" s="631" t="s">
        <v>76</v>
      </c>
      <c r="K236" s="624"/>
      <c r="L236" s="631" t="s">
        <v>76</v>
      </c>
      <c r="M236" s="624"/>
      <c r="N236" s="624"/>
      <c r="O236" s="624"/>
      <c r="P236" s="636">
        <v>160.19999999999999</v>
      </c>
      <c r="Q236" s="624"/>
      <c r="R236" s="632" t="s">
        <v>81</v>
      </c>
      <c r="S236" s="636">
        <v>814.84</v>
      </c>
      <c r="T236" s="637">
        <v>8235</v>
      </c>
      <c r="U236" s="632" t="s">
        <v>3857</v>
      </c>
    </row>
    <row r="237" spans="1:21" x14ac:dyDescent="0.25">
      <c r="A237" s="627" t="s">
        <v>2339</v>
      </c>
      <c r="B237" s="627" t="s">
        <v>2340</v>
      </c>
      <c r="C237" s="635">
        <v>43508</v>
      </c>
      <c r="D237" s="627" t="s">
        <v>425</v>
      </c>
      <c r="E237" s="635">
        <v>43508</v>
      </c>
      <c r="F237" s="624"/>
      <c r="G237" s="631" t="s">
        <v>75</v>
      </c>
      <c r="H237" s="631" t="s">
        <v>1703</v>
      </c>
      <c r="I237" s="631" t="s">
        <v>3861</v>
      </c>
      <c r="J237" s="631" t="s">
        <v>76</v>
      </c>
      <c r="K237" s="624"/>
      <c r="L237" s="631" t="s">
        <v>76</v>
      </c>
      <c r="M237" s="624"/>
      <c r="N237" s="624"/>
      <c r="O237" s="624"/>
      <c r="P237" s="636">
        <v>142.19</v>
      </c>
      <c r="Q237" s="624"/>
      <c r="R237" s="632" t="s">
        <v>81</v>
      </c>
      <c r="S237" s="636">
        <v>957.03</v>
      </c>
      <c r="T237" s="637">
        <v>8236</v>
      </c>
      <c r="U237" s="632" t="s">
        <v>3857</v>
      </c>
    </row>
    <row r="238" spans="1:21" x14ac:dyDescent="0.25">
      <c r="A238" s="627" t="s">
        <v>2339</v>
      </c>
      <c r="B238" s="627" t="s">
        <v>2340</v>
      </c>
      <c r="C238" s="635">
        <v>43508</v>
      </c>
      <c r="D238" s="627" t="s">
        <v>425</v>
      </c>
      <c r="E238" s="635">
        <v>43508</v>
      </c>
      <c r="F238" s="624"/>
      <c r="G238" s="631" t="s">
        <v>75</v>
      </c>
      <c r="H238" s="631" t="s">
        <v>1703</v>
      </c>
      <c r="I238" s="631" t="s">
        <v>3862</v>
      </c>
      <c r="J238" s="631" t="s">
        <v>76</v>
      </c>
      <c r="K238" s="624"/>
      <c r="L238" s="631" t="s">
        <v>76</v>
      </c>
      <c r="M238" s="624"/>
      <c r="N238" s="624"/>
      <c r="O238" s="624"/>
      <c r="P238" s="636">
        <v>270.66000000000003</v>
      </c>
      <c r="Q238" s="624"/>
      <c r="R238" s="632" t="s">
        <v>81</v>
      </c>
      <c r="S238" s="636">
        <v>1227.69</v>
      </c>
      <c r="T238" s="637">
        <v>8237</v>
      </c>
      <c r="U238" s="632" t="s">
        <v>3857</v>
      </c>
    </row>
    <row r="239" spans="1:21" x14ac:dyDescent="0.25">
      <c r="A239" s="627" t="s">
        <v>2339</v>
      </c>
      <c r="B239" s="627" t="s">
        <v>2340</v>
      </c>
      <c r="C239" s="635">
        <v>43511</v>
      </c>
      <c r="D239" s="627" t="s">
        <v>425</v>
      </c>
      <c r="E239" s="635">
        <v>43511</v>
      </c>
      <c r="F239" s="624"/>
      <c r="G239" s="631" t="s">
        <v>2741</v>
      </c>
      <c r="H239" s="631" t="s">
        <v>2742</v>
      </c>
      <c r="I239" s="631" t="s">
        <v>3863</v>
      </c>
      <c r="J239" s="631" t="s">
        <v>918</v>
      </c>
      <c r="K239" s="624"/>
      <c r="L239" s="631" t="s">
        <v>917</v>
      </c>
      <c r="M239" s="624"/>
      <c r="N239" s="624"/>
      <c r="O239" s="624"/>
      <c r="P239" s="636">
        <v>43.6</v>
      </c>
      <c r="Q239" s="624"/>
      <c r="R239" s="632" t="s">
        <v>81</v>
      </c>
      <c r="S239" s="636">
        <v>1271.29</v>
      </c>
      <c r="T239" s="637">
        <v>9065</v>
      </c>
      <c r="U239" s="632" t="s">
        <v>3864</v>
      </c>
    </row>
    <row r="240" spans="1:21" x14ac:dyDescent="0.25">
      <c r="A240" s="627" t="s">
        <v>2339</v>
      </c>
      <c r="B240" s="627" t="s">
        <v>2340</v>
      </c>
      <c r="C240" s="635">
        <v>43520</v>
      </c>
      <c r="D240" s="627" t="s">
        <v>425</v>
      </c>
      <c r="E240" s="635">
        <v>43520</v>
      </c>
      <c r="F240" s="624"/>
      <c r="G240" s="631" t="s">
        <v>75</v>
      </c>
      <c r="H240" s="631" t="s">
        <v>92</v>
      </c>
      <c r="I240" s="631" t="s">
        <v>3865</v>
      </c>
      <c r="J240" s="631" t="s">
        <v>569</v>
      </c>
      <c r="K240" s="624"/>
      <c r="L240" s="631" t="s">
        <v>1728</v>
      </c>
      <c r="M240" s="624"/>
      <c r="N240" s="624"/>
      <c r="O240" s="624"/>
      <c r="P240" s="636">
        <v>13.3</v>
      </c>
      <c r="Q240" s="624"/>
      <c r="R240" s="632" t="s">
        <v>81</v>
      </c>
      <c r="S240" s="636">
        <v>1284.5899999999999</v>
      </c>
      <c r="T240" s="637">
        <v>9711</v>
      </c>
      <c r="U240" s="632" t="s">
        <v>3866</v>
      </c>
    </row>
    <row r="241" spans="1:21" x14ac:dyDescent="0.25">
      <c r="A241" s="627" t="s">
        <v>2339</v>
      </c>
      <c r="B241" s="627" t="s">
        <v>2340</v>
      </c>
      <c r="C241" s="635">
        <v>43524</v>
      </c>
      <c r="D241" s="627" t="s">
        <v>425</v>
      </c>
      <c r="E241" s="635">
        <v>43524</v>
      </c>
      <c r="F241" s="624"/>
      <c r="G241" s="631" t="s">
        <v>1720</v>
      </c>
      <c r="H241" s="631" t="s">
        <v>1721</v>
      </c>
      <c r="I241" s="631" t="s">
        <v>3867</v>
      </c>
      <c r="J241" s="631" t="s">
        <v>76</v>
      </c>
      <c r="K241" s="624"/>
      <c r="L241" s="631" t="s">
        <v>76</v>
      </c>
      <c r="M241" s="624"/>
      <c r="N241" s="624"/>
      <c r="O241" s="624"/>
      <c r="P241" s="636">
        <v>110.8</v>
      </c>
      <c r="Q241" s="624"/>
      <c r="R241" s="632" t="s">
        <v>81</v>
      </c>
      <c r="S241" s="636">
        <v>1395.39</v>
      </c>
      <c r="T241" s="637">
        <v>13320</v>
      </c>
      <c r="U241" s="632" t="s">
        <v>2732</v>
      </c>
    </row>
    <row r="242" spans="1:21" x14ac:dyDescent="0.25">
      <c r="A242" s="627" t="s">
        <v>2339</v>
      </c>
      <c r="B242" s="627" t="s">
        <v>2340</v>
      </c>
      <c r="C242" s="635">
        <v>43524</v>
      </c>
      <c r="D242" s="627" t="s">
        <v>425</v>
      </c>
      <c r="E242" s="635">
        <v>43524</v>
      </c>
      <c r="F242" s="624"/>
      <c r="G242" s="631" t="s">
        <v>1720</v>
      </c>
      <c r="H242" s="631" t="s">
        <v>1721</v>
      </c>
      <c r="I242" s="631" t="s">
        <v>3868</v>
      </c>
      <c r="J242" s="631" t="s">
        <v>76</v>
      </c>
      <c r="K242" s="624"/>
      <c r="L242" s="631" t="s">
        <v>76</v>
      </c>
      <c r="M242" s="624"/>
      <c r="N242" s="624"/>
      <c r="O242" s="624"/>
      <c r="P242" s="636">
        <v>15.2</v>
      </c>
      <c r="Q242" s="624"/>
      <c r="R242" s="632" t="s">
        <v>81</v>
      </c>
      <c r="S242" s="636">
        <v>1410.59</v>
      </c>
      <c r="T242" s="637">
        <v>13322</v>
      </c>
      <c r="U242" s="632" t="s">
        <v>2732</v>
      </c>
    </row>
    <row r="243" spans="1:21" x14ac:dyDescent="0.25">
      <c r="A243" s="627" t="s">
        <v>2339</v>
      </c>
      <c r="B243" s="627" t="s">
        <v>2340</v>
      </c>
      <c r="C243" s="635">
        <v>43524</v>
      </c>
      <c r="D243" s="627" t="s">
        <v>425</v>
      </c>
      <c r="E243" s="635">
        <v>43524</v>
      </c>
      <c r="F243" s="624"/>
      <c r="G243" s="631" t="s">
        <v>1720</v>
      </c>
      <c r="H243" s="631" t="s">
        <v>1721</v>
      </c>
      <c r="I243" s="631" t="s">
        <v>3869</v>
      </c>
      <c r="J243" s="631" t="s">
        <v>76</v>
      </c>
      <c r="K243" s="624"/>
      <c r="L243" s="631" t="s">
        <v>76</v>
      </c>
      <c r="M243" s="624"/>
      <c r="N243" s="624"/>
      <c r="O243" s="624"/>
      <c r="P243" s="636">
        <v>23.58</v>
      </c>
      <c r="Q243" s="624"/>
      <c r="R243" s="632" t="s">
        <v>81</v>
      </c>
      <c r="S243" s="636">
        <v>1434.17</v>
      </c>
      <c r="T243" s="637">
        <v>13335</v>
      </c>
      <c r="U243" s="632" t="s">
        <v>2732</v>
      </c>
    </row>
    <row r="244" spans="1:21" x14ac:dyDescent="0.25">
      <c r="A244" s="627" t="s">
        <v>2339</v>
      </c>
      <c r="B244" s="627" t="s">
        <v>2340</v>
      </c>
      <c r="C244" s="635">
        <v>43524</v>
      </c>
      <c r="D244" s="627" t="s">
        <v>425</v>
      </c>
      <c r="E244" s="635">
        <v>43524</v>
      </c>
      <c r="F244" s="624"/>
      <c r="G244" s="631" t="s">
        <v>1720</v>
      </c>
      <c r="H244" s="631" t="s">
        <v>1721</v>
      </c>
      <c r="I244" s="631" t="s">
        <v>3870</v>
      </c>
      <c r="J244" s="631" t="s">
        <v>76</v>
      </c>
      <c r="K244" s="624"/>
      <c r="L244" s="631" t="s">
        <v>76</v>
      </c>
      <c r="M244" s="624"/>
      <c r="N244" s="624"/>
      <c r="O244" s="624"/>
      <c r="P244" s="636">
        <v>34.06</v>
      </c>
      <c r="Q244" s="624"/>
      <c r="R244" s="632" t="s">
        <v>81</v>
      </c>
      <c r="S244" s="636">
        <v>1468.23</v>
      </c>
      <c r="T244" s="637">
        <v>13340</v>
      </c>
      <c r="U244" s="632" t="s">
        <v>2732</v>
      </c>
    </row>
    <row r="245" spans="1:21" x14ac:dyDescent="0.25">
      <c r="A245" s="627" t="s">
        <v>2339</v>
      </c>
      <c r="B245" s="627" t="s">
        <v>2340</v>
      </c>
      <c r="C245" s="635">
        <v>43524</v>
      </c>
      <c r="D245" s="627" t="s">
        <v>425</v>
      </c>
      <c r="E245" s="635">
        <v>43524</v>
      </c>
      <c r="F245" s="624"/>
      <c r="G245" s="631" t="s">
        <v>1720</v>
      </c>
      <c r="H245" s="631" t="s">
        <v>1721</v>
      </c>
      <c r="I245" s="631" t="s">
        <v>2735</v>
      </c>
      <c r="J245" s="631" t="s">
        <v>76</v>
      </c>
      <c r="K245" s="624"/>
      <c r="L245" s="631" t="s">
        <v>76</v>
      </c>
      <c r="M245" s="624"/>
      <c r="N245" s="624"/>
      <c r="O245" s="624"/>
      <c r="P245" s="636">
        <v>3.1</v>
      </c>
      <c r="Q245" s="624"/>
      <c r="R245" s="632" t="s">
        <v>81</v>
      </c>
      <c r="S245" s="636">
        <v>1471.33</v>
      </c>
      <c r="T245" s="637">
        <v>13344</v>
      </c>
      <c r="U245" s="632" t="s">
        <v>2732</v>
      </c>
    </row>
    <row r="246" spans="1:21" x14ac:dyDescent="0.25">
      <c r="A246" s="627" t="s">
        <v>2339</v>
      </c>
      <c r="B246" s="627" t="s">
        <v>2340</v>
      </c>
      <c r="C246" s="635">
        <v>43528</v>
      </c>
      <c r="D246" s="627" t="s">
        <v>425</v>
      </c>
      <c r="E246" s="635">
        <v>43528</v>
      </c>
      <c r="F246" s="624"/>
      <c r="G246" s="631" t="s">
        <v>75</v>
      </c>
      <c r="H246" s="631" t="s">
        <v>92</v>
      </c>
      <c r="I246" s="631" t="s">
        <v>3871</v>
      </c>
      <c r="J246" s="631" t="s">
        <v>568</v>
      </c>
      <c r="K246" s="624"/>
      <c r="L246" s="631" t="s">
        <v>567</v>
      </c>
      <c r="M246" s="624"/>
      <c r="N246" s="624"/>
      <c r="O246" s="624"/>
      <c r="P246" s="636">
        <v>25</v>
      </c>
      <c r="Q246" s="624"/>
      <c r="R246" s="632" t="s">
        <v>81</v>
      </c>
      <c r="S246" s="636">
        <v>1496.33</v>
      </c>
      <c r="T246" s="637">
        <v>13922</v>
      </c>
      <c r="U246" s="632" t="s">
        <v>2737</v>
      </c>
    </row>
    <row r="247" spans="1:21" x14ac:dyDescent="0.25">
      <c r="A247" s="627" t="s">
        <v>2339</v>
      </c>
      <c r="B247" s="627" t="s">
        <v>2340</v>
      </c>
      <c r="C247" s="635">
        <v>43528</v>
      </c>
      <c r="D247" s="627" t="s">
        <v>425</v>
      </c>
      <c r="E247" s="635">
        <v>43528</v>
      </c>
      <c r="F247" s="624"/>
      <c r="G247" s="631" t="s">
        <v>75</v>
      </c>
      <c r="H247" s="631" t="s">
        <v>92</v>
      </c>
      <c r="I247" s="631" t="s">
        <v>2738</v>
      </c>
      <c r="J247" s="631" t="s">
        <v>568</v>
      </c>
      <c r="K247" s="624"/>
      <c r="L247" s="631" t="s">
        <v>567</v>
      </c>
      <c r="M247" s="624"/>
      <c r="N247" s="624"/>
      <c r="O247" s="624"/>
      <c r="P247" s="636">
        <v>201.86</v>
      </c>
      <c r="Q247" s="624"/>
      <c r="R247" s="632" t="s">
        <v>81</v>
      </c>
      <c r="S247" s="636">
        <v>1698.19</v>
      </c>
      <c r="T247" s="637">
        <v>13925</v>
      </c>
      <c r="U247" s="632" t="s">
        <v>2737</v>
      </c>
    </row>
    <row r="248" spans="1:21" x14ac:dyDescent="0.25">
      <c r="A248" s="627" t="s">
        <v>2339</v>
      </c>
      <c r="B248" s="627" t="s">
        <v>2340</v>
      </c>
      <c r="C248" s="635">
        <v>43528</v>
      </c>
      <c r="D248" s="627" t="s">
        <v>425</v>
      </c>
      <c r="E248" s="635">
        <v>43528</v>
      </c>
      <c r="F248" s="624"/>
      <c r="G248" s="631" t="s">
        <v>75</v>
      </c>
      <c r="H248" s="631" t="s">
        <v>92</v>
      </c>
      <c r="I248" s="631" t="s">
        <v>3872</v>
      </c>
      <c r="J248" s="631" t="s">
        <v>568</v>
      </c>
      <c r="K248" s="624"/>
      <c r="L248" s="631" t="s">
        <v>567</v>
      </c>
      <c r="M248" s="624"/>
      <c r="N248" s="624"/>
      <c r="O248" s="624"/>
      <c r="P248" s="636">
        <v>26.93</v>
      </c>
      <c r="Q248" s="624"/>
      <c r="R248" s="632" t="s">
        <v>81</v>
      </c>
      <c r="S248" s="636">
        <v>1725.12</v>
      </c>
      <c r="T248" s="637">
        <v>13931</v>
      </c>
      <c r="U248" s="632" t="s">
        <v>2737</v>
      </c>
    </row>
    <row r="249" spans="1:21" x14ac:dyDescent="0.25">
      <c r="A249" s="627" t="s">
        <v>2339</v>
      </c>
      <c r="B249" s="627" t="s">
        <v>2340</v>
      </c>
      <c r="C249" s="635">
        <v>43528</v>
      </c>
      <c r="D249" s="627" t="s">
        <v>425</v>
      </c>
      <c r="E249" s="635">
        <v>43528</v>
      </c>
      <c r="F249" s="624"/>
      <c r="G249" s="631" t="s">
        <v>75</v>
      </c>
      <c r="H249" s="631" t="s">
        <v>92</v>
      </c>
      <c r="I249" s="631" t="s">
        <v>2740</v>
      </c>
      <c r="J249" s="631" t="s">
        <v>568</v>
      </c>
      <c r="K249" s="624"/>
      <c r="L249" s="631" t="s">
        <v>567</v>
      </c>
      <c r="M249" s="624"/>
      <c r="N249" s="624"/>
      <c r="O249" s="624"/>
      <c r="P249" s="636">
        <v>58.69</v>
      </c>
      <c r="Q249" s="624"/>
      <c r="R249" s="632" t="s">
        <v>81</v>
      </c>
      <c r="S249" s="636">
        <v>1783.81</v>
      </c>
      <c r="T249" s="637">
        <v>13938</v>
      </c>
      <c r="U249" s="632" t="s">
        <v>2737</v>
      </c>
    </row>
    <row r="250" spans="1:21" x14ac:dyDescent="0.25">
      <c r="A250" s="627" t="s">
        <v>2339</v>
      </c>
      <c r="B250" s="627" t="s">
        <v>2340</v>
      </c>
      <c r="C250" s="635">
        <v>43528</v>
      </c>
      <c r="D250" s="627" t="s">
        <v>425</v>
      </c>
      <c r="E250" s="635">
        <v>43528</v>
      </c>
      <c r="F250" s="624"/>
      <c r="G250" s="631" t="s">
        <v>1714</v>
      </c>
      <c r="H250" s="631" t="s">
        <v>1715</v>
      </c>
      <c r="I250" s="631" t="s">
        <v>3873</v>
      </c>
      <c r="J250" s="631" t="s">
        <v>568</v>
      </c>
      <c r="K250" s="624"/>
      <c r="L250" s="631" t="s">
        <v>567</v>
      </c>
      <c r="M250" s="624"/>
      <c r="N250" s="624"/>
      <c r="O250" s="624"/>
      <c r="P250" s="636">
        <v>37.299999999999997</v>
      </c>
      <c r="Q250" s="624"/>
      <c r="R250" s="632" t="s">
        <v>81</v>
      </c>
      <c r="S250" s="636">
        <v>1821.11</v>
      </c>
      <c r="T250" s="637">
        <v>13945</v>
      </c>
      <c r="U250" s="632" t="s">
        <v>2408</v>
      </c>
    </row>
    <row r="251" spans="1:21" x14ac:dyDescent="0.25">
      <c r="A251" s="627" t="s">
        <v>2339</v>
      </c>
      <c r="B251" s="627" t="s">
        <v>2340</v>
      </c>
      <c r="C251" s="635">
        <v>43537</v>
      </c>
      <c r="D251" s="627" t="s">
        <v>425</v>
      </c>
      <c r="E251" s="635">
        <v>43537</v>
      </c>
      <c r="F251" s="624"/>
      <c r="G251" s="631" t="s">
        <v>75</v>
      </c>
      <c r="H251" s="631" t="s">
        <v>92</v>
      </c>
      <c r="I251" s="631" t="s">
        <v>3874</v>
      </c>
      <c r="J251" s="631" t="s">
        <v>76</v>
      </c>
      <c r="K251" s="624"/>
      <c r="L251" s="631" t="s">
        <v>76</v>
      </c>
      <c r="M251" s="624"/>
      <c r="N251" s="624"/>
      <c r="O251" s="624"/>
      <c r="P251" s="636">
        <v>255.3</v>
      </c>
      <c r="Q251" s="624"/>
      <c r="R251" s="632" t="s">
        <v>81</v>
      </c>
      <c r="S251" s="636">
        <v>2076.41</v>
      </c>
      <c r="T251" s="637">
        <v>15157</v>
      </c>
      <c r="U251" s="632" t="s">
        <v>2411</v>
      </c>
    </row>
    <row r="252" spans="1:21" x14ac:dyDescent="0.25">
      <c r="A252" s="627" t="s">
        <v>2339</v>
      </c>
      <c r="B252" s="627" t="s">
        <v>2340</v>
      </c>
      <c r="C252" s="635">
        <v>43539</v>
      </c>
      <c r="D252" s="627" t="s">
        <v>425</v>
      </c>
      <c r="E252" s="635">
        <v>43174</v>
      </c>
      <c r="F252" s="624"/>
      <c r="G252" s="631" t="s">
        <v>75</v>
      </c>
      <c r="H252" s="631" t="s">
        <v>92</v>
      </c>
      <c r="I252" s="631" t="s">
        <v>2753</v>
      </c>
      <c r="J252" s="631" t="s">
        <v>566</v>
      </c>
      <c r="K252" s="624"/>
      <c r="L252" s="631" t="s">
        <v>565</v>
      </c>
      <c r="M252" s="624"/>
      <c r="N252" s="624"/>
      <c r="O252" s="624"/>
      <c r="P252" s="636">
        <v>54.45</v>
      </c>
      <c r="Q252" s="624"/>
      <c r="R252" s="632" t="s">
        <v>81</v>
      </c>
      <c r="S252" s="636">
        <v>2130.86</v>
      </c>
      <c r="T252" s="637">
        <v>15581</v>
      </c>
      <c r="U252" s="632" t="s">
        <v>2754</v>
      </c>
    </row>
    <row r="253" spans="1:21" x14ac:dyDescent="0.25">
      <c r="A253" s="627" t="s">
        <v>2339</v>
      </c>
      <c r="B253" s="627" t="s">
        <v>2340</v>
      </c>
      <c r="C253" s="635">
        <v>43551</v>
      </c>
      <c r="D253" s="627" t="s">
        <v>425</v>
      </c>
      <c r="E253" s="635">
        <v>43551</v>
      </c>
      <c r="F253" s="624"/>
      <c r="G253" s="631" t="s">
        <v>2741</v>
      </c>
      <c r="H253" s="631" t="s">
        <v>2742</v>
      </c>
      <c r="I253" s="631" t="s">
        <v>3875</v>
      </c>
      <c r="J253" s="631" t="s">
        <v>918</v>
      </c>
      <c r="K253" s="624"/>
      <c r="L253" s="631" t="s">
        <v>917</v>
      </c>
      <c r="M253" s="624"/>
      <c r="N253" s="624"/>
      <c r="O253" s="624"/>
      <c r="P253" s="636">
        <v>11.7</v>
      </c>
      <c r="Q253" s="624"/>
      <c r="R253" s="632" t="s">
        <v>81</v>
      </c>
      <c r="S253" s="636">
        <v>2142.56</v>
      </c>
      <c r="T253" s="637">
        <v>16765</v>
      </c>
      <c r="U253" s="632" t="s">
        <v>3876</v>
      </c>
    </row>
    <row r="254" spans="1:21" x14ac:dyDescent="0.25">
      <c r="A254" s="627" t="s">
        <v>2339</v>
      </c>
      <c r="B254" s="627" t="s">
        <v>2340</v>
      </c>
      <c r="C254" s="635">
        <v>43551</v>
      </c>
      <c r="D254" s="627" t="s">
        <v>425</v>
      </c>
      <c r="E254" s="635">
        <v>43551</v>
      </c>
      <c r="F254" s="624"/>
      <c r="G254" s="631" t="s">
        <v>2741</v>
      </c>
      <c r="H254" s="631" t="s">
        <v>2742</v>
      </c>
      <c r="I254" s="631" t="s">
        <v>3877</v>
      </c>
      <c r="J254" s="631" t="s">
        <v>918</v>
      </c>
      <c r="K254" s="624"/>
      <c r="L254" s="631" t="s">
        <v>917</v>
      </c>
      <c r="M254" s="624"/>
      <c r="N254" s="624"/>
      <c r="O254" s="624"/>
      <c r="P254" s="636">
        <v>163.87</v>
      </c>
      <c r="Q254" s="624"/>
      <c r="R254" s="632" t="s">
        <v>81</v>
      </c>
      <c r="S254" s="636">
        <v>2306.4299999999998</v>
      </c>
      <c r="T254" s="637">
        <v>16766</v>
      </c>
      <c r="U254" s="632" t="s">
        <v>3876</v>
      </c>
    </row>
    <row r="255" spans="1:21" x14ac:dyDescent="0.25">
      <c r="A255" s="627" t="s">
        <v>2339</v>
      </c>
      <c r="B255" s="627" t="s">
        <v>2340</v>
      </c>
      <c r="C255" s="635">
        <v>43551</v>
      </c>
      <c r="D255" s="627" t="s">
        <v>425</v>
      </c>
      <c r="E255" s="635">
        <v>43551</v>
      </c>
      <c r="F255" s="624"/>
      <c r="G255" s="631" t="s">
        <v>2741</v>
      </c>
      <c r="H255" s="631" t="s">
        <v>2742</v>
      </c>
      <c r="I255" s="631" t="s">
        <v>3878</v>
      </c>
      <c r="J255" s="631" t="s">
        <v>918</v>
      </c>
      <c r="K255" s="624"/>
      <c r="L255" s="631" t="s">
        <v>917</v>
      </c>
      <c r="M255" s="624"/>
      <c r="N255" s="624"/>
      <c r="O255" s="624"/>
      <c r="P255" s="636">
        <v>654.4</v>
      </c>
      <c r="Q255" s="624"/>
      <c r="R255" s="632" t="s">
        <v>81</v>
      </c>
      <c r="S255" s="636">
        <v>2960.83</v>
      </c>
      <c r="T255" s="637">
        <v>16767</v>
      </c>
      <c r="U255" s="632" t="s">
        <v>3876</v>
      </c>
    </row>
    <row r="256" spans="1:21" x14ac:dyDescent="0.25">
      <c r="A256" s="627" t="s">
        <v>2339</v>
      </c>
      <c r="B256" s="627" t="s">
        <v>2340</v>
      </c>
      <c r="C256" s="635">
        <v>43551</v>
      </c>
      <c r="D256" s="627" t="s">
        <v>425</v>
      </c>
      <c r="E256" s="635">
        <v>43551</v>
      </c>
      <c r="F256" s="624"/>
      <c r="G256" s="631" t="s">
        <v>2741</v>
      </c>
      <c r="H256" s="631" t="s">
        <v>2742</v>
      </c>
      <c r="I256" s="631" t="s">
        <v>3875</v>
      </c>
      <c r="J256" s="631" t="s">
        <v>918</v>
      </c>
      <c r="K256" s="624"/>
      <c r="L256" s="631" t="s">
        <v>917</v>
      </c>
      <c r="M256" s="624"/>
      <c r="N256" s="624"/>
      <c r="O256" s="624"/>
      <c r="P256" s="636">
        <v>17.77</v>
      </c>
      <c r="Q256" s="624"/>
      <c r="R256" s="632" t="s">
        <v>81</v>
      </c>
      <c r="S256" s="636">
        <v>2978.6</v>
      </c>
      <c r="T256" s="637">
        <v>16768</v>
      </c>
      <c r="U256" s="632" t="s">
        <v>3876</v>
      </c>
    </row>
    <row r="257" spans="1:21" x14ac:dyDescent="0.25">
      <c r="A257" s="627" t="s">
        <v>2339</v>
      </c>
      <c r="B257" s="627" t="s">
        <v>2340</v>
      </c>
      <c r="C257" s="635">
        <v>43552</v>
      </c>
      <c r="D257" s="627" t="s">
        <v>425</v>
      </c>
      <c r="E257" s="635">
        <v>43552</v>
      </c>
      <c r="F257" s="624"/>
      <c r="G257" s="631" t="s">
        <v>2741</v>
      </c>
      <c r="H257" s="631" t="s">
        <v>2742</v>
      </c>
      <c r="I257" s="631" t="s">
        <v>3733</v>
      </c>
      <c r="J257" s="631" t="s">
        <v>922</v>
      </c>
      <c r="K257" s="624"/>
      <c r="L257" s="631" t="s">
        <v>921</v>
      </c>
      <c r="M257" s="624"/>
      <c r="N257" s="624"/>
      <c r="O257" s="624"/>
      <c r="P257" s="636">
        <v>15.68</v>
      </c>
      <c r="Q257" s="624"/>
      <c r="R257" s="632" t="s">
        <v>81</v>
      </c>
      <c r="S257" s="636">
        <v>2994.28</v>
      </c>
      <c r="T257" s="637">
        <v>17093</v>
      </c>
      <c r="U257" s="632" t="s">
        <v>2758</v>
      </c>
    </row>
    <row r="258" spans="1:21" x14ac:dyDescent="0.25">
      <c r="A258" s="627" t="s">
        <v>2339</v>
      </c>
      <c r="B258" s="627" t="s">
        <v>2340</v>
      </c>
      <c r="C258" s="635">
        <v>43552</v>
      </c>
      <c r="D258" s="627" t="s">
        <v>425</v>
      </c>
      <c r="E258" s="635">
        <v>43552</v>
      </c>
      <c r="F258" s="624"/>
      <c r="G258" s="631" t="s">
        <v>2741</v>
      </c>
      <c r="H258" s="631" t="s">
        <v>2742</v>
      </c>
      <c r="I258" s="631" t="s">
        <v>3733</v>
      </c>
      <c r="J258" s="631" t="s">
        <v>922</v>
      </c>
      <c r="K258" s="624"/>
      <c r="L258" s="631" t="s">
        <v>921</v>
      </c>
      <c r="M258" s="624"/>
      <c r="N258" s="624"/>
      <c r="O258" s="624"/>
      <c r="P258" s="636">
        <v>15.7</v>
      </c>
      <c r="Q258" s="624"/>
      <c r="R258" s="632" t="s">
        <v>81</v>
      </c>
      <c r="S258" s="636">
        <v>3009.98</v>
      </c>
      <c r="T258" s="637">
        <v>17094</v>
      </c>
      <c r="U258" s="632" t="s">
        <v>2758</v>
      </c>
    </row>
    <row r="259" spans="1:21" x14ac:dyDescent="0.25">
      <c r="A259" s="627" t="s">
        <v>2339</v>
      </c>
      <c r="B259" s="627" t="s">
        <v>2340</v>
      </c>
      <c r="C259" s="635">
        <v>43552</v>
      </c>
      <c r="D259" s="627" t="s">
        <v>425</v>
      </c>
      <c r="E259" s="635">
        <v>43552</v>
      </c>
      <c r="F259" s="624"/>
      <c r="G259" s="631" t="s">
        <v>2741</v>
      </c>
      <c r="H259" s="631" t="s">
        <v>2742</v>
      </c>
      <c r="I259" s="631" t="s">
        <v>3879</v>
      </c>
      <c r="J259" s="631" t="s">
        <v>922</v>
      </c>
      <c r="K259" s="624"/>
      <c r="L259" s="631" t="s">
        <v>921</v>
      </c>
      <c r="M259" s="624"/>
      <c r="N259" s="624"/>
      <c r="O259" s="624"/>
      <c r="P259" s="636">
        <v>282.3</v>
      </c>
      <c r="Q259" s="624"/>
      <c r="R259" s="632" t="s">
        <v>81</v>
      </c>
      <c r="S259" s="636">
        <v>3292.28</v>
      </c>
      <c r="T259" s="637">
        <v>17096</v>
      </c>
      <c r="U259" s="632" t="s">
        <v>2758</v>
      </c>
    </row>
    <row r="260" spans="1:21" x14ac:dyDescent="0.25">
      <c r="A260" s="627" t="s">
        <v>2339</v>
      </c>
      <c r="B260" s="627" t="s">
        <v>2340</v>
      </c>
      <c r="C260" s="635">
        <v>43553</v>
      </c>
      <c r="D260" s="627" t="s">
        <v>425</v>
      </c>
      <c r="E260" s="635">
        <v>43553</v>
      </c>
      <c r="F260" s="624"/>
      <c r="G260" s="631" t="s">
        <v>75</v>
      </c>
      <c r="H260" s="631" t="s">
        <v>92</v>
      </c>
      <c r="I260" s="631" t="s">
        <v>2762</v>
      </c>
      <c r="J260" s="631" t="s">
        <v>568</v>
      </c>
      <c r="K260" s="624"/>
      <c r="L260" s="631" t="s">
        <v>567</v>
      </c>
      <c r="M260" s="624"/>
      <c r="N260" s="624"/>
      <c r="O260" s="624"/>
      <c r="P260" s="636">
        <v>165.54</v>
      </c>
      <c r="Q260" s="624"/>
      <c r="R260" s="632" t="s">
        <v>81</v>
      </c>
      <c r="S260" s="636">
        <v>3457.82</v>
      </c>
      <c r="T260" s="637">
        <v>17193</v>
      </c>
      <c r="U260" s="632" t="s">
        <v>2760</v>
      </c>
    </row>
    <row r="261" spans="1:21" x14ac:dyDescent="0.25">
      <c r="A261" s="627" t="s">
        <v>2339</v>
      </c>
      <c r="B261" s="627" t="s">
        <v>2340</v>
      </c>
      <c r="C261" s="635">
        <v>43553</v>
      </c>
      <c r="D261" s="627" t="s">
        <v>425</v>
      </c>
      <c r="E261" s="635">
        <v>43553</v>
      </c>
      <c r="F261" s="624"/>
      <c r="G261" s="631" t="s">
        <v>75</v>
      </c>
      <c r="H261" s="631" t="s">
        <v>92</v>
      </c>
      <c r="I261" s="631" t="s">
        <v>2762</v>
      </c>
      <c r="J261" s="631" t="s">
        <v>568</v>
      </c>
      <c r="K261" s="624"/>
      <c r="L261" s="631" t="s">
        <v>567</v>
      </c>
      <c r="M261" s="624"/>
      <c r="N261" s="624"/>
      <c r="O261" s="624"/>
      <c r="P261" s="636">
        <v>504.94</v>
      </c>
      <c r="Q261" s="624"/>
      <c r="R261" s="632" t="s">
        <v>81</v>
      </c>
      <c r="S261" s="636">
        <v>3962.76</v>
      </c>
      <c r="T261" s="637">
        <v>17194</v>
      </c>
      <c r="U261" s="632" t="s">
        <v>2760</v>
      </c>
    </row>
    <row r="262" spans="1:21" x14ac:dyDescent="0.25">
      <c r="A262" s="627" t="s">
        <v>2339</v>
      </c>
      <c r="B262" s="627" t="s">
        <v>2340</v>
      </c>
      <c r="C262" s="635">
        <v>43553</v>
      </c>
      <c r="D262" s="627" t="s">
        <v>425</v>
      </c>
      <c r="E262" s="635">
        <v>43553</v>
      </c>
      <c r="F262" s="624"/>
      <c r="G262" s="631" t="s">
        <v>75</v>
      </c>
      <c r="H262" s="631" t="s">
        <v>92</v>
      </c>
      <c r="I262" s="631" t="s">
        <v>3880</v>
      </c>
      <c r="J262" s="631" t="s">
        <v>568</v>
      </c>
      <c r="K262" s="624"/>
      <c r="L262" s="631" t="s">
        <v>567</v>
      </c>
      <c r="M262" s="624"/>
      <c r="N262" s="624"/>
      <c r="O262" s="624"/>
      <c r="P262" s="636">
        <v>208.9</v>
      </c>
      <c r="Q262" s="624"/>
      <c r="R262" s="632" t="s">
        <v>81</v>
      </c>
      <c r="S262" s="636">
        <v>4171.66</v>
      </c>
      <c r="T262" s="637">
        <v>17204</v>
      </c>
      <c r="U262" s="632" t="s">
        <v>2760</v>
      </c>
    </row>
    <row r="263" spans="1:21" x14ac:dyDescent="0.25">
      <c r="A263" s="627" t="s">
        <v>2339</v>
      </c>
      <c r="B263" s="627" t="s">
        <v>2340</v>
      </c>
      <c r="C263" s="635">
        <v>43553</v>
      </c>
      <c r="D263" s="627" t="s">
        <v>425</v>
      </c>
      <c r="E263" s="635">
        <v>43553</v>
      </c>
      <c r="F263" s="624"/>
      <c r="G263" s="631" t="s">
        <v>75</v>
      </c>
      <c r="H263" s="631" t="s">
        <v>92</v>
      </c>
      <c r="I263" s="631" t="s">
        <v>2763</v>
      </c>
      <c r="J263" s="631" t="s">
        <v>568</v>
      </c>
      <c r="K263" s="624"/>
      <c r="L263" s="631" t="s">
        <v>567</v>
      </c>
      <c r="M263" s="624"/>
      <c r="N263" s="624"/>
      <c r="O263" s="624"/>
      <c r="P263" s="636">
        <v>146.38</v>
      </c>
      <c r="Q263" s="624"/>
      <c r="R263" s="632" t="s">
        <v>81</v>
      </c>
      <c r="S263" s="636">
        <v>4318.04</v>
      </c>
      <c r="T263" s="637">
        <v>17208</v>
      </c>
      <c r="U263" s="632" t="s">
        <v>2760</v>
      </c>
    </row>
    <row r="264" spans="1:21" x14ac:dyDescent="0.25">
      <c r="A264" s="627" t="s">
        <v>2339</v>
      </c>
      <c r="B264" s="627" t="s">
        <v>2340</v>
      </c>
      <c r="C264" s="635">
        <v>43553</v>
      </c>
      <c r="D264" s="627" t="s">
        <v>425</v>
      </c>
      <c r="E264" s="635">
        <v>43553</v>
      </c>
      <c r="F264" s="624"/>
      <c r="G264" s="631" t="s">
        <v>75</v>
      </c>
      <c r="H264" s="631" t="s">
        <v>92</v>
      </c>
      <c r="I264" s="631" t="s">
        <v>3738</v>
      </c>
      <c r="J264" s="631" t="s">
        <v>568</v>
      </c>
      <c r="K264" s="624"/>
      <c r="L264" s="631" t="s">
        <v>567</v>
      </c>
      <c r="M264" s="624"/>
      <c r="N264" s="624"/>
      <c r="O264" s="624"/>
      <c r="P264" s="636">
        <v>4.9000000000000004</v>
      </c>
      <c r="Q264" s="624"/>
      <c r="R264" s="632" t="s">
        <v>81</v>
      </c>
      <c r="S264" s="636">
        <v>4322.9399999999996</v>
      </c>
      <c r="T264" s="637">
        <v>17226</v>
      </c>
      <c r="U264" s="632" t="s">
        <v>2420</v>
      </c>
    </row>
    <row r="265" spans="1:21" x14ac:dyDescent="0.25">
      <c r="A265" s="627" t="s">
        <v>2339</v>
      </c>
      <c r="B265" s="627" t="s">
        <v>2340</v>
      </c>
      <c r="C265" s="635">
        <v>43555</v>
      </c>
      <c r="D265" s="627" t="s">
        <v>425</v>
      </c>
      <c r="E265" s="635">
        <v>43555</v>
      </c>
      <c r="F265" s="624"/>
      <c r="G265" s="631" t="s">
        <v>1720</v>
      </c>
      <c r="H265" s="631" t="s">
        <v>1721</v>
      </c>
      <c r="I265" s="631" t="s">
        <v>2843</v>
      </c>
      <c r="J265" s="631" t="s">
        <v>76</v>
      </c>
      <c r="K265" s="624"/>
      <c r="L265" s="631" t="s">
        <v>76</v>
      </c>
      <c r="M265" s="624"/>
      <c r="N265" s="624"/>
      <c r="O265" s="624"/>
      <c r="P265" s="636">
        <v>13.49</v>
      </c>
      <c r="Q265" s="624"/>
      <c r="R265" s="632" t="s">
        <v>81</v>
      </c>
      <c r="S265" s="636">
        <v>4336.43</v>
      </c>
      <c r="T265" s="637">
        <v>20013</v>
      </c>
      <c r="U265" s="632" t="s">
        <v>2842</v>
      </c>
    </row>
    <row r="266" spans="1:21" x14ac:dyDescent="0.25">
      <c r="A266" s="627" t="s">
        <v>2339</v>
      </c>
      <c r="B266" s="627" t="s">
        <v>2340</v>
      </c>
      <c r="C266" s="635">
        <v>43555</v>
      </c>
      <c r="D266" s="627" t="s">
        <v>425</v>
      </c>
      <c r="E266" s="635">
        <v>43555</v>
      </c>
      <c r="F266" s="624"/>
      <c r="G266" s="631" t="s">
        <v>1720</v>
      </c>
      <c r="H266" s="631" t="s">
        <v>1721</v>
      </c>
      <c r="I266" s="631" t="s">
        <v>2849</v>
      </c>
      <c r="J266" s="631" t="s">
        <v>76</v>
      </c>
      <c r="K266" s="624"/>
      <c r="L266" s="631" t="s">
        <v>76</v>
      </c>
      <c r="M266" s="624"/>
      <c r="N266" s="624"/>
      <c r="O266" s="624"/>
      <c r="P266" s="636">
        <v>38.14</v>
      </c>
      <c r="Q266" s="624"/>
      <c r="R266" s="632" t="s">
        <v>81</v>
      </c>
      <c r="S266" s="636">
        <v>4374.57</v>
      </c>
      <c r="T266" s="637">
        <v>20038</v>
      </c>
      <c r="U266" s="632" t="s">
        <v>2842</v>
      </c>
    </row>
    <row r="267" spans="1:21" x14ac:dyDescent="0.25">
      <c r="A267" s="627" t="s">
        <v>2339</v>
      </c>
      <c r="B267" s="627" t="s">
        <v>2340</v>
      </c>
      <c r="C267" s="635">
        <v>43560</v>
      </c>
      <c r="D267" s="627" t="s">
        <v>425</v>
      </c>
      <c r="E267" s="635">
        <v>43560</v>
      </c>
      <c r="F267" s="624"/>
      <c r="G267" s="631" t="s">
        <v>2741</v>
      </c>
      <c r="H267" s="631" t="s">
        <v>2742</v>
      </c>
      <c r="I267" s="631" t="s">
        <v>3742</v>
      </c>
      <c r="J267" s="631" t="s">
        <v>922</v>
      </c>
      <c r="K267" s="624"/>
      <c r="L267" s="631" t="s">
        <v>921</v>
      </c>
      <c r="M267" s="624"/>
      <c r="N267" s="624"/>
      <c r="O267" s="624"/>
      <c r="P267" s="636">
        <v>7.71</v>
      </c>
      <c r="Q267" s="624"/>
      <c r="R267" s="632" t="s">
        <v>81</v>
      </c>
      <c r="S267" s="636">
        <v>4382.28</v>
      </c>
      <c r="T267" s="637">
        <v>21066</v>
      </c>
      <c r="U267" s="632" t="s">
        <v>3743</v>
      </c>
    </row>
    <row r="268" spans="1:21" x14ac:dyDescent="0.25">
      <c r="A268" s="627" t="s">
        <v>2339</v>
      </c>
      <c r="B268" s="627" t="s">
        <v>2340</v>
      </c>
      <c r="C268" s="635">
        <v>43565</v>
      </c>
      <c r="D268" s="627" t="s">
        <v>425</v>
      </c>
      <c r="E268" s="635">
        <v>43565</v>
      </c>
      <c r="F268" s="624"/>
      <c r="G268" s="631" t="s">
        <v>2741</v>
      </c>
      <c r="H268" s="631" t="s">
        <v>2742</v>
      </c>
      <c r="I268" s="631" t="s">
        <v>3881</v>
      </c>
      <c r="J268" s="631" t="s">
        <v>918</v>
      </c>
      <c r="K268" s="624"/>
      <c r="L268" s="631" t="s">
        <v>917</v>
      </c>
      <c r="M268" s="624"/>
      <c r="N268" s="624"/>
      <c r="O268" s="624"/>
      <c r="P268" s="636">
        <v>21.42</v>
      </c>
      <c r="Q268" s="624"/>
      <c r="R268" s="632" t="s">
        <v>81</v>
      </c>
      <c r="S268" s="636">
        <v>4403.7</v>
      </c>
      <c r="T268" s="637">
        <v>21667</v>
      </c>
      <c r="U268" s="632" t="s">
        <v>3882</v>
      </c>
    </row>
    <row r="269" spans="1:21" x14ac:dyDescent="0.25">
      <c r="A269" s="627" t="s">
        <v>2339</v>
      </c>
      <c r="B269" s="627" t="s">
        <v>2340</v>
      </c>
      <c r="C269" s="635">
        <v>43565</v>
      </c>
      <c r="D269" s="627" t="s">
        <v>425</v>
      </c>
      <c r="E269" s="635">
        <v>43565</v>
      </c>
      <c r="F269" s="624"/>
      <c r="G269" s="631" t="s">
        <v>2741</v>
      </c>
      <c r="H269" s="631" t="s">
        <v>2742</v>
      </c>
      <c r="I269" s="631" t="s">
        <v>3883</v>
      </c>
      <c r="J269" s="631" t="s">
        <v>918</v>
      </c>
      <c r="K269" s="624"/>
      <c r="L269" s="631" t="s">
        <v>917</v>
      </c>
      <c r="M269" s="624"/>
      <c r="N269" s="624"/>
      <c r="O269" s="624"/>
      <c r="P269" s="636">
        <v>32</v>
      </c>
      <c r="Q269" s="624"/>
      <c r="R269" s="632" t="s">
        <v>81</v>
      </c>
      <c r="S269" s="636">
        <v>4435.7</v>
      </c>
      <c r="T269" s="637">
        <v>21668</v>
      </c>
      <c r="U269" s="632" t="s">
        <v>3882</v>
      </c>
    </row>
    <row r="270" spans="1:21" x14ac:dyDescent="0.25">
      <c r="A270" s="627" t="s">
        <v>2339</v>
      </c>
      <c r="B270" s="627" t="s">
        <v>2340</v>
      </c>
      <c r="C270" s="635">
        <v>43566</v>
      </c>
      <c r="D270" s="627" t="s">
        <v>425</v>
      </c>
      <c r="E270" s="635">
        <v>43566</v>
      </c>
      <c r="F270" s="624"/>
      <c r="G270" s="631" t="s">
        <v>75</v>
      </c>
      <c r="H270" s="631" t="s">
        <v>1760</v>
      </c>
      <c r="I270" s="631" t="s">
        <v>3884</v>
      </c>
      <c r="J270" s="631" t="s">
        <v>571</v>
      </c>
      <c r="K270" s="624"/>
      <c r="L270" s="631" t="s">
        <v>570</v>
      </c>
      <c r="M270" s="624"/>
      <c r="N270" s="624"/>
      <c r="O270" s="624"/>
      <c r="P270" s="636">
        <v>239.46</v>
      </c>
      <c r="Q270" s="624"/>
      <c r="R270" s="632" t="s">
        <v>81</v>
      </c>
      <c r="S270" s="636">
        <v>4675.16</v>
      </c>
      <c r="T270" s="637">
        <v>21844</v>
      </c>
      <c r="U270" s="632" t="s">
        <v>2426</v>
      </c>
    </row>
    <row r="271" spans="1:21" x14ac:dyDescent="0.25">
      <c r="A271" s="627" t="s">
        <v>2339</v>
      </c>
      <c r="B271" s="627" t="s">
        <v>2340</v>
      </c>
      <c r="C271" s="635">
        <v>43566</v>
      </c>
      <c r="D271" s="627" t="s">
        <v>425</v>
      </c>
      <c r="E271" s="635">
        <v>43566</v>
      </c>
      <c r="F271" s="624"/>
      <c r="G271" s="631" t="s">
        <v>75</v>
      </c>
      <c r="H271" s="631" t="s">
        <v>1703</v>
      </c>
      <c r="I271" s="631" t="s">
        <v>3885</v>
      </c>
      <c r="J271" s="631" t="s">
        <v>571</v>
      </c>
      <c r="K271" s="624"/>
      <c r="L271" s="631" t="s">
        <v>570</v>
      </c>
      <c r="M271" s="624"/>
      <c r="N271" s="624"/>
      <c r="O271" s="624"/>
      <c r="P271" s="636">
        <v>271.98</v>
      </c>
      <c r="Q271" s="624"/>
      <c r="R271" s="632" t="s">
        <v>81</v>
      </c>
      <c r="S271" s="636">
        <v>4947.1400000000003</v>
      </c>
      <c r="T271" s="637">
        <v>21847</v>
      </c>
      <c r="U271" s="632" t="s">
        <v>2426</v>
      </c>
    </row>
    <row r="272" spans="1:21" x14ac:dyDescent="0.25">
      <c r="A272" s="627" t="s">
        <v>2339</v>
      </c>
      <c r="B272" s="627" t="s">
        <v>2340</v>
      </c>
      <c r="C272" s="635">
        <v>43570</v>
      </c>
      <c r="D272" s="627" t="s">
        <v>425</v>
      </c>
      <c r="E272" s="635">
        <v>43570</v>
      </c>
      <c r="F272" s="624"/>
      <c r="G272" s="631" t="s">
        <v>75</v>
      </c>
      <c r="H272" s="631" t="s">
        <v>92</v>
      </c>
      <c r="I272" s="631" t="s">
        <v>3886</v>
      </c>
      <c r="J272" s="631" t="s">
        <v>566</v>
      </c>
      <c r="K272" s="624"/>
      <c r="L272" s="631" t="s">
        <v>565</v>
      </c>
      <c r="M272" s="624"/>
      <c r="N272" s="624"/>
      <c r="O272" s="624"/>
      <c r="P272" s="636">
        <v>167.8</v>
      </c>
      <c r="Q272" s="624"/>
      <c r="R272" s="632" t="s">
        <v>81</v>
      </c>
      <c r="S272" s="636">
        <v>5114.9399999999996</v>
      </c>
      <c r="T272" s="637">
        <v>22242</v>
      </c>
      <c r="U272" s="632" t="s">
        <v>2856</v>
      </c>
    </row>
    <row r="273" spans="1:21" x14ac:dyDescent="0.25">
      <c r="A273" s="627" t="s">
        <v>2339</v>
      </c>
      <c r="B273" s="627" t="s">
        <v>2340</v>
      </c>
      <c r="C273" s="635">
        <v>43570</v>
      </c>
      <c r="D273" s="627" t="s">
        <v>425</v>
      </c>
      <c r="E273" s="635">
        <v>43570</v>
      </c>
      <c r="F273" s="624"/>
      <c r="G273" s="631" t="s">
        <v>75</v>
      </c>
      <c r="H273" s="631" t="s">
        <v>92</v>
      </c>
      <c r="I273" s="631" t="s">
        <v>2855</v>
      </c>
      <c r="J273" s="631" t="s">
        <v>566</v>
      </c>
      <c r="K273" s="624"/>
      <c r="L273" s="631" t="s">
        <v>565</v>
      </c>
      <c r="M273" s="624"/>
      <c r="N273" s="624"/>
      <c r="O273" s="624"/>
      <c r="P273" s="636">
        <v>137.79</v>
      </c>
      <c r="Q273" s="624"/>
      <c r="R273" s="632" t="s">
        <v>81</v>
      </c>
      <c r="S273" s="636">
        <v>5252.73</v>
      </c>
      <c r="T273" s="637">
        <v>22244</v>
      </c>
      <c r="U273" s="632" t="s">
        <v>2856</v>
      </c>
    </row>
    <row r="274" spans="1:21" x14ac:dyDescent="0.25">
      <c r="A274" s="627" t="s">
        <v>2339</v>
      </c>
      <c r="B274" s="627" t="s">
        <v>2340</v>
      </c>
      <c r="C274" s="635">
        <v>43570</v>
      </c>
      <c r="D274" s="627" t="s">
        <v>425</v>
      </c>
      <c r="E274" s="635">
        <v>43570</v>
      </c>
      <c r="F274" s="624"/>
      <c r="G274" s="631" t="s">
        <v>75</v>
      </c>
      <c r="H274" s="631" t="s">
        <v>92</v>
      </c>
      <c r="I274" s="631" t="s">
        <v>3744</v>
      </c>
      <c r="J274" s="631" t="s">
        <v>566</v>
      </c>
      <c r="K274" s="624"/>
      <c r="L274" s="631" t="s">
        <v>565</v>
      </c>
      <c r="M274" s="624"/>
      <c r="N274" s="624"/>
      <c r="O274" s="624"/>
      <c r="P274" s="636">
        <v>245.23</v>
      </c>
      <c r="Q274" s="624"/>
      <c r="R274" s="632" t="s">
        <v>81</v>
      </c>
      <c r="S274" s="636">
        <v>5497.96</v>
      </c>
      <c r="T274" s="637">
        <v>22248</v>
      </c>
      <c r="U274" s="632" t="s">
        <v>2856</v>
      </c>
    </row>
    <row r="275" spans="1:21" x14ac:dyDescent="0.25">
      <c r="A275" s="627" t="s">
        <v>2339</v>
      </c>
      <c r="B275" s="627" t="s">
        <v>2340</v>
      </c>
      <c r="C275" s="635">
        <v>43570</v>
      </c>
      <c r="D275" s="627" t="s">
        <v>425</v>
      </c>
      <c r="E275" s="635">
        <v>43570</v>
      </c>
      <c r="F275" s="624"/>
      <c r="G275" s="631" t="s">
        <v>75</v>
      </c>
      <c r="H275" s="631" t="s">
        <v>92</v>
      </c>
      <c r="I275" s="631" t="s">
        <v>3744</v>
      </c>
      <c r="J275" s="631" t="s">
        <v>566</v>
      </c>
      <c r="K275" s="624"/>
      <c r="L275" s="631" t="s">
        <v>565</v>
      </c>
      <c r="M275" s="624"/>
      <c r="N275" s="624"/>
      <c r="O275" s="624"/>
      <c r="P275" s="636">
        <v>307.7</v>
      </c>
      <c r="Q275" s="624"/>
      <c r="R275" s="632" t="s">
        <v>81</v>
      </c>
      <c r="S275" s="636">
        <v>5805.66</v>
      </c>
      <c r="T275" s="637">
        <v>22249</v>
      </c>
      <c r="U275" s="632" t="s">
        <v>2856</v>
      </c>
    </row>
    <row r="276" spans="1:21" x14ac:dyDescent="0.25">
      <c r="A276" s="627" t="s">
        <v>2339</v>
      </c>
      <c r="B276" s="627" t="s">
        <v>2340</v>
      </c>
      <c r="C276" s="635">
        <v>43583</v>
      </c>
      <c r="D276" s="627" t="s">
        <v>425</v>
      </c>
      <c r="E276" s="635">
        <v>43583</v>
      </c>
      <c r="F276" s="624"/>
      <c r="G276" s="631" t="s">
        <v>75</v>
      </c>
      <c r="H276" s="631" t="s">
        <v>92</v>
      </c>
      <c r="I276" s="631" t="s">
        <v>2865</v>
      </c>
      <c r="J276" s="631" t="s">
        <v>568</v>
      </c>
      <c r="K276" s="624"/>
      <c r="L276" s="631" t="s">
        <v>567</v>
      </c>
      <c r="M276" s="624"/>
      <c r="N276" s="624"/>
      <c r="O276" s="624"/>
      <c r="P276" s="636">
        <v>404.64</v>
      </c>
      <c r="Q276" s="624"/>
      <c r="R276" s="632" t="s">
        <v>81</v>
      </c>
      <c r="S276" s="636">
        <v>6210.3</v>
      </c>
      <c r="T276" s="637">
        <v>23931</v>
      </c>
      <c r="U276" s="632" t="s">
        <v>2862</v>
      </c>
    </row>
    <row r="277" spans="1:21" x14ac:dyDescent="0.25">
      <c r="A277" s="627" t="s">
        <v>2339</v>
      </c>
      <c r="B277" s="627" t="s">
        <v>2340</v>
      </c>
      <c r="C277" s="635">
        <v>43583</v>
      </c>
      <c r="D277" s="627" t="s">
        <v>425</v>
      </c>
      <c r="E277" s="635">
        <v>43583</v>
      </c>
      <c r="F277" s="624"/>
      <c r="G277" s="631" t="s">
        <v>75</v>
      </c>
      <c r="H277" s="631" t="s">
        <v>92</v>
      </c>
      <c r="I277" s="631" t="s">
        <v>2865</v>
      </c>
      <c r="J277" s="631" t="s">
        <v>568</v>
      </c>
      <c r="K277" s="624"/>
      <c r="L277" s="631" t="s">
        <v>567</v>
      </c>
      <c r="M277" s="624"/>
      <c r="N277" s="624"/>
      <c r="O277" s="624"/>
      <c r="P277" s="636">
        <v>117.46</v>
      </c>
      <c r="Q277" s="624"/>
      <c r="R277" s="632" t="s">
        <v>81</v>
      </c>
      <c r="S277" s="636">
        <v>6327.76</v>
      </c>
      <c r="T277" s="637">
        <v>23932</v>
      </c>
      <c r="U277" s="632" t="s">
        <v>2862</v>
      </c>
    </row>
    <row r="278" spans="1:21" x14ac:dyDescent="0.25">
      <c r="A278" s="627" t="s">
        <v>2339</v>
      </c>
      <c r="B278" s="627" t="s">
        <v>2340</v>
      </c>
      <c r="C278" s="635">
        <v>43583</v>
      </c>
      <c r="D278" s="627" t="s">
        <v>425</v>
      </c>
      <c r="E278" s="635">
        <v>43583</v>
      </c>
      <c r="F278" s="624"/>
      <c r="G278" s="631" t="s">
        <v>75</v>
      </c>
      <c r="H278" s="631" t="s">
        <v>92</v>
      </c>
      <c r="I278" s="631" t="s">
        <v>2866</v>
      </c>
      <c r="J278" s="631" t="s">
        <v>568</v>
      </c>
      <c r="K278" s="624"/>
      <c r="L278" s="631" t="s">
        <v>567</v>
      </c>
      <c r="M278" s="624"/>
      <c r="N278" s="624"/>
      <c r="O278" s="624"/>
      <c r="P278" s="636">
        <v>20.55</v>
      </c>
      <c r="Q278" s="624"/>
      <c r="R278" s="632" t="s">
        <v>81</v>
      </c>
      <c r="S278" s="636">
        <v>6348.31</v>
      </c>
      <c r="T278" s="637">
        <v>23940</v>
      </c>
      <c r="U278" s="632" t="s">
        <v>2862</v>
      </c>
    </row>
    <row r="279" spans="1:21" x14ac:dyDescent="0.25">
      <c r="A279" s="627" t="s">
        <v>2339</v>
      </c>
      <c r="B279" s="627" t="s">
        <v>2340</v>
      </c>
      <c r="C279" s="635">
        <v>43600</v>
      </c>
      <c r="D279" s="627" t="s">
        <v>425</v>
      </c>
      <c r="E279" s="635">
        <v>43600</v>
      </c>
      <c r="F279" s="624"/>
      <c r="G279" s="631" t="s">
        <v>1720</v>
      </c>
      <c r="H279" s="631" t="s">
        <v>1721</v>
      </c>
      <c r="I279" s="631" t="s">
        <v>2930</v>
      </c>
      <c r="J279" s="631" t="s">
        <v>76</v>
      </c>
      <c r="K279" s="624"/>
      <c r="L279" s="631" t="s">
        <v>76</v>
      </c>
      <c r="M279" s="624"/>
      <c r="N279" s="624"/>
      <c r="O279" s="624"/>
      <c r="P279" s="636">
        <v>5.9</v>
      </c>
      <c r="Q279" s="624"/>
      <c r="R279" s="632" t="s">
        <v>81</v>
      </c>
      <c r="S279" s="636">
        <v>6354.21</v>
      </c>
      <c r="T279" s="637">
        <v>28397</v>
      </c>
      <c r="U279" s="632" t="s">
        <v>2931</v>
      </c>
    </row>
    <row r="280" spans="1:21" x14ac:dyDescent="0.25">
      <c r="A280" s="627" t="s">
        <v>2339</v>
      </c>
      <c r="B280" s="627" t="s">
        <v>2340</v>
      </c>
      <c r="C280" s="635">
        <v>43600</v>
      </c>
      <c r="D280" s="627" t="s">
        <v>425</v>
      </c>
      <c r="E280" s="635">
        <v>43600</v>
      </c>
      <c r="F280" s="624"/>
      <c r="G280" s="631" t="s">
        <v>1720</v>
      </c>
      <c r="H280" s="631" t="s">
        <v>1721</v>
      </c>
      <c r="I280" s="631" t="s">
        <v>3887</v>
      </c>
      <c r="J280" s="631" t="s">
        <v>76</v>
      </c>
      <c r="K280" s="624"/>
      <c r="L280" s="631" t="s">
        <v>76</v>
      </c>
      <c r="M280" s="624"/>
      <c r="N280" s="624"/>
      <c r="O280" s="624"/>
      <c r="P280" s="636">
        <v>1.54</v>
      </c>
      <c r="Q280" s="624"/>
      <c r="R280" s="632" t="s">
        <v>81</v>
      </c>
      <c r="S280" s="636">
        <v>6355.75</v>
      </c>
      <c r="T280" s="637">
        <v>28402</v>
      </c>
      <c r="U280" s="632" t="s">
        <v>2931</v>
      </c>
    </row>
    <row r="281" spans="1:21" x14ac:dyDescent="0.25">
      <c r="A281" s="627" t="s">
        <v>2339</v>
      </c>
      <c r="B281" s="627" t="s">
        <v>2340</v>
      </c>
      <c r="C281" s="635">
        <v>43600</v>
      </c>
      <c r="D281" s="627" t="s">
        <v>425</v>
      </c>
      <c r="E281" s="635">
        <v>43600</v>
      </c>
      <c r="F281" s="624"/>
      <c r="G281" s="631" t="s">
        <v>1720</v>
      </c>
      <c r="H281" s="631" t="s">
        <v>1721</v>
      </c>
      <c r="I281" s="631" t="s">
        <v>3749</v>
      </c>
      <c r="J281" s="631" t="s">
        <v>76</v>
      </c>
      <c r="K281" s="624"/>
      <c r="L281" s="631" t="s">
        <v>76</v>
      </c>
      <c r="M281" s="624"/>
      <c r="N281" s="624"/>
      <c r="O281" s="624"/>
      <c r="P281" s="636">
        <v>40</v>
      </c>
      <c r="Q281" s="624"/>
      <c r="R281" s="632" t="s">
        <v>81</v>
      </c>
      <c r="S281" s="636">
        <v>6395.75</v>
      </c>
      <c r="T281" s="637">
        <v>28411</v>
      </c>
      <c r="U281" s="632" t="s">
        <v>2931</v>
      </c>
    </row>
    <row r="282" spans="1:21" x14ac:dyDescent="0.25">
      <c r="A282" s="627" t="s">
        <v>2339</v>
      </c>
      <c r="B282" s="627" t="s">
        <v>2340</v>
      </c>
      <c r="C282" s="635">
        <v>43600</v>
      </c>
      <c r="D282" s="627" t="s">
        <v>425</v>
      </c>
      <c r="E282" s="635">
        <v>43600</v>
      </c>
      <c r="F282" s="624"/>
      <c r="G282" s="631" t="s">
        <v>75</v>
      </c>
      <c r="H282" s="631" t="s">
        <v>92</v>
      </c>
      <c r="I282" s="631" t="s">
        <v>3888</v>
      </c>
      <c r="J282" s="631" t="s">
        <v>566</v>
      </c>
      <c r="K282" s="624"/>
      <c r="L282" s="631" t="s">
        <v>565</v>
      </c>
      <c r="M282" s="624"/>
      <c r="N282" s="624"/>
      <c r="O282" s="624"/>
      <c r="P282" s="636">
        <v>76.5</v>
      </c>
      <c r="Q282" s="624"/>
      <c r="R282" s="632" t="s">
        <v>81</v>
      </c>
      <c r="S282" s="636">
        <v>6472.25</v>
      </c>
      <c r="T282" s="637">
        <v>28590</v>
      </c>
      <c r="U282" s="632" t="s">
        <v>2942</v>
      </c>
    </row>
    <row r="283" spans="1:21" x14ac:dyDescent="0.25">
      <c r="A283" s="627" t="s">
        <v>2339</v>
      </c>
      <c r="B283" s="627" t="s">
        <v>2340</v>
      </c>
      <c r="C283" s="635">
        <v>43600</v>
      </c>
      <c r="D283" s="627" t="s">
        <v>425</v>
      </c>
      <c r="E283" s="635">
        <v>43600</v>
      </c>
      <c r="F283" s="624"/>
      <c r="G283" s="631" t="s">
        <v>75</v>
      </c>
      <c r="H283" s="631" t="s">
        <v>92</v>
      </c>
      <c r="I283" s="631" t="s">
        <v>3888</v>
      </c>
      <c r="J283" s="631" t="s">
        <v>566</v>
      </c>
      <c r="K283" s="624"/>
      <c r="L283" s="631" t="s">
        <v>565</v>
      </c>
      <c r="M283" s="624"/>
      <c r="N283" s="624"/>
      <c r="O283" s="624"/>
      <c r="P283" s="636">
        <v>659.71</v>
      </c>
      <c r="Q283" s="624"/>
      <c r="R283" s="632" t="s">
        <v>81</v>
      </c>
      <c r="S283" s="636">
        <v>7131.96</v>
      </c>
      <c r="T283" s="637">
        <v>28591</v>
      </c>
      <c r="U283" s="632" t="s">
        <v>2942</v>
      </c>
    </row>
    <row r="284" spans="1:21" x14ac:dyDescent="0.25">
      <c r="A284" s="627" t="s">
        <v>2339</v>
      </c>
      <c r="B284" s="627" t="s">
        <v>2340</v>
      </c>
      <c r="C284" s="635">
        <v>43600</v>
      </c>
      <c r="D284" s="627" t="s">
        <v>425</v>
      </c>
      <c r="E284" s="635">
        <v>43600</v>
      </c>
      <c r="F284" s="624"/>
      <c r="G284" s="631" t="s">
        <v>75</v>
      </c>
      <c r="H284" s="631" t="s">
        <v>92</v>
      </c>
      <c r="I284" s="631" t="s">
        <v>3889</v>
      </c>
      <c r="J284" s="631" t="s">
        <v>571</v>
      </c>
      <c r="K284" s="624"/>
      <c r="L284" s="631" t="s">
        <v>570</v>
      </c>
      <c r="M284" s="624"/>
      <c r="N284" s="624"/>
      <c r="O284" s="624"/>
      <c r="P284" s="636">
        <v>174.65</v>
      </c>
      <c r="Q284" s="624"/>
      <c r="R284" s="632" t="s">
        <v>81</v>
      </c>
      <c r="S284" s="636">
        <v>7306.61</v>
      </c>
      <c r="T284" s="637">
        <v>28672</v>
      </c>
      <c r="U284" s="632" t="s">
        <v>3890</v>
      </c>
    </row>
    <row r="285" spans="1:21" x14ac:dyDescent="0.25">
      <c r="A285" s="627" t="s">
        <v>2339</v>
      </c>
      <c r="B285" s="627" t="s">
        <v>2340</v>
      </c>
      <c r="C285" s="635">
        <v>43600</v>
      </c>
      <c r="D285" s="627" t="s">
        <v>425</v>
      </c>
      <c r="E285" s="635">
        <v>43600</v>
      </c>
      <c r="F285" s="624"/>
      <c r="G285" s="631" t="s">
        <v>75</v>
      </c>
      <c r="H285" s="631" t="s">
        <v>92</v>
      </c>
      <c r="I285" s="631" t="s">
        <v>3889</v>
      </c>
      <c r="J285" s="631" t="s">
        <v>571</v>
      </c>
      <c r="K285" s="624"/>
      <c r="L285" s="631" t="s">
        <v>570</v>
      </c>
      <c r="M285" s="624"/>
      <c r="N285" s="624"/>
      <c r="O285" s="624"/>
      <c r="P285" s="636">
        <v>139.66</v>
      </c>
      <c r="Q285" s="624"/>
      <c r="R285" s="632" t="s">
        <v>81</v>
      </c>
      <c r="S285" s="636">
        <v>7446.27</v>
      </c>
      <c r="T285" s="637">
        <v>28679</v>
      </c>
      <c r="U285" s="632" t="s">
        <v>3890</v>
      </c>
    </row>
    <row r="286" spans="1:21" x14ac:dyDescent="0.25">
      <c r="A286" s="627" t="s">
        <v>2339</v>
      </c>
      <c r="B286" s="627" t="s">
        <v>2340</v>
      </c>
      <c r="C286" s="635">
        <v>43600</v>
      </c>
      <c r="D286" s="627" t="s">
        <v>425</v>
      </c>
      <c r="E286" s="635">
        <v>43600</v>
      </c>
      <c r="F286" s="624"/>
      <c r="G286" s="631" t="s">
        <v>75</v>
      </c>
      <c r="H286" s="631" t="s">
        <v>92</v>
      </c>
      <c r="I286" s="631" t="s">
        <v>3891</v>
      </c>
      <c r="J286" s="631" t="s">
        <v>571</v>
      </c>
      <c r="K286" s="624"/>
      <c r="L286" s="631" t="s">
        <v>570</v>
      </c>
      <c r="M286" s="624"/>
      <c r="N286" s="624"/>
      <c r="O286" s="624"/>
      <c r="P286" s="636">
        <v>162</v>
      </c>
      <c r="Q286" s="624"/>
      <c r="R286" s="632" t="s">
        <v>81</v>
      </c>
      <c r="S286" s="636">
        <v>7608.27</v>
      </c>
      <c r="T286" s="637">
        <v>28680</v>
      </c>
      <c r="U286" s="632" t="s">
        <v>3890</v>
      </c>
    </row>
    <row r="287" spans="1:21" x14ac:dyDescent="0.25">
      <c r="A287" s="627" t="s">
        <v>2339</v>
      </c>
      <c r="B287" s="627" t="s">
        <v>2340</v>
      </c>
      <c r="C287" s="635">
        <v>43600</v>
      </c>
      <c r="D287" s="627" t="s">
        <v>425</v>
      </c>
      <c r="E287" s="635">
        <v>43600</v>
      </c>
      <c r="F287" s="624"/>
      <c r="G287" s="631" t="s">
        <v>75</v>
      </c>
      <c r="H287" s="631" t="s">
        <v>92</v>
      </c>
      <c r="I287" s="631" t="s">
        <v>3892</v>
      </c>
      <c r="J287" s="631" t="s">
        <v>571</v>
      </c>
      <c r="K287" s="624"/>
      <c r="L287" s="631" t="s">
        <v>570</v>
      </c>
      <c r="M287" s="624"/>
      <c r="N287" s="624"/>
      <c r="O287" s="624"/>
      <c r="P287" s="636">
        <v>118.01</v>
      </c>
      <c r="Q287" s="624"/>
      <c r="R287" s="632" t="s">
        <v>81</v>
      </c>
      <c r="S287" s="636">
        <v>7726.28</v>
      </c>
      <c r="T287" s="637">
        <v>28682</v>
      </c>
      <c r="U287" s="632" t="s">
        <v>3890</v>
      </c>
    </row>
    <row r="288" spans="1:21" x14ac:dyDescent="0.25">
      <c r="A288" s="627" t="s">
        <v>2339</v>
      </c>
      <c r="B288" s="627" t="s">
        <v>2340</v>
      </c>
      <c r="C288" s="635">
        <v>43600</v>
      </c>
      <c r="D288" s="627" t="s">
        <v>425</v>
      </c>
      <c r="E288" s="635">
        <v>43600</v>
      </c>
      <c r="F288" s="624"/>
      <c r="G288" s="631" t="s">
        <v>75</v>
      </c>
      <c r="H288" s="631" t="s">
        <v>92</v>
      </c>
      <c r="I288" s="631" t="s">
        <v>3893</v>
      </c>
      <c r="J288" s="631" t="s">
        <v>571</v>
      </c>
      <c r="K288" s="624"/>
      <c r="L288" s="631" t="s">
        <v>570</v>
      </c>
      <c r="M288" s="624"/>
      <c r="N288" s="624"/>
      <c r="O288" s="624"/>
      <c r="P288" s="636">
        <v>131.12</v>
      </c>
      <c r="Q288" s="624"/>
      <c r="R288" s="632" t="s">
        <v>81</v>
      </c>
      <c r="S288" s="636">
        <v>7857.4</v>
      </c>
      <c r="T288" s="637">
        <v>28683</v>
      </c>
      <c r="U288" s="632" t="s">
        <v>3890</v>
      </c>
    </row>
    <row r="289" spans="1:21" x14ac:dyDescent="0.25">
      <c r="A289" s="627" t="s">
        <v>2339</v>
      </c>
      <c r="B289" s="627" t="s">
        <v>2340</v>
      </c>
      <c r="C289" s="635">
        <v>43600</v>
      </c>
      <c r="D289" s="627" t="s">
        <v>425</v>
      </c>
      <c r="E289" s="635">
        <v>43600</v>
      </c>
      <c r="F289" s="624"/>
      <c r="G289" s="631" t="s">
        <v>75</v>
      </c>
      <c r="H289" s="631" t="s">
        <v>92</v>
      </c>
      <c r="I289" s="631" t="s">
        <v>3894</v>
      </c>
      <c r="J289" s="631" t="s">
        <v>571</v>
      </c>
      <c r="K289" s="624"/>
      <c r="L289" s="631" t="s">
        <v>570</v>
      </c>
      <c r="M289" s="624"/>
      <c r="N289" s="624"/>
      <c r="O289" s="624"/>
      <c r="P289" s="636">
        <v>591.12</v>
      </c>
      <c r="Q289" s="624"/>
      <c r="R289" s="632" t="s">
        <v>81</v>
      </c>
      <c r="S289" s="636">
        <v>8448.52</v>
      </c>
      <c r="T289" s="637">
        <v>28684</v>
      </c>
      <c r="U289" s="632" t="s">
        <v>3890</v>
      </c>
    </row>
    <row r="290" spans="1:21" x14ac:dyDescent="0.25">
      <c r="A290" s="627" t="s">
        <v>2339</v>
      </c>
      <c r="B290" s="627" t="s">
        <v>2340</v>
      </c>
      <c r="C290" s="635">
        <v>43608</v>
      </c>
      <c r="D290" s="627" t="s">
        <v>425</v>
      </c>
      <c r="E290" s="635">
        <v>43608</v>
      </c>
      <c r="F290" s="624"/>
      <c r="G290" s="631" t="s">
        <v>2741</v>
      </c>
      <c r="H290" s="631" t="s">
        <v>2742</v>
      </c>
      <c r="I290" s="631" t="s">
        <v>3895</v>
      </c>
      <c r="J290" s="631" t="s">
        <v>922</v>
      </c>
      <c r="K290" s="624"/>
      <c r="L290" s="631" t="s">
        <v>921</v>
      </c>
      <c r="M290" s="624"/>
      <c r="N290" s="624"/>
      <c r="O290" s="624"/>
      <c r="P290" s="636">
        <v>7.56</v>
      </c>
      <c r="Q290" s="624"/>
      <c r="R290" s="632" t="s">
        <v>81</v>
      </c>
      <c r="S290" s="636">
        <v>8456.08</v>
      </c>
      <c r="T290" s="637">
        <v>29697</v>
      </c>
      <c r="U290" s="632" t="s">
        <v>3755</v>
      </c>
    </row>
    <row r="291" spans="1:21" x14ac:dyDescent="0.25">
      <c r="A291" s="627" t="s">
        <v>2339</v>
      </c>
      <c r="B291" s="627" t="s">
        <v>2340</v>
      </c>
      <c r="C291" s="635">
        <v>43612</v>
      </c>
      <c r="D291" s="627" t="s">
        <v>425</v>
      </c>
      <c r="E291" s="635">
        <v>43612</v>
      </c>
      <c r="F291" s="624"/>
      <c r="G291" s="631" t="s">
        <v>2741</v>
      </c>
      <c r="H291" s="631" t="s">
        <v>2742</v>
      </c>
      <c r="I291" s="631" t="s">
        <v>3896</v>
      </c>
      <c r="J291" s="631" t="s">
        <v>918</v>
      </c>
      <c r="K291" s="624"/>
      <c r="L291" s="631" t="s">
        <v>917</v>
      </c>
      <c r="M291" s="624"/>
      <c r="N291" s="624"/>
      <c r="O291" s="624"/>
      <c r="P291" s="636">
        <v>288.51</v>
      </c>
      <c r="Q291" s="624"/>
      <c r="R291" s="632" t="s">
        <v>81</v>
      </c>
      <c r="S291" s="636">
        <v>8744.59</v>
      </c>
      <c r="T291" s="637">
        <v>30016</v>
      </c>
      <c r="U291" s="632" t="s">
        <v>2946</v>
      </c>
    </row>
    <row r="292" spans="1:21" x14ac:dyDescent="0.25">
      <c r="A292" s="627" t="s">
        <v>2339</v>
      </c>
      <c r="B292" s="627" t="s">
        <v>2340</v>
      </c>
      <c r="C292" s="635">
        <v>43614</v>
      </c>
      <c r="D292" s="627" t="s">
        <v>425</v>
      </c>
      <c r="E292" s="635">
        <v>43614</v>
      </c>
      <c r="F292" s="624"/>
      <c r="G292" s="631" t="s">
        <v>75</v>
      </c>
      <c r="H292" s="631" t="s">
        <v>92</v>
      </c>
      <c r="I292" s="631" t="s">
        <v>3758</v>
      </c>
      <c r="J292" s="631" t="s">
        <v>568</v>
      </c>
      <c r="K292" s="624"/>
      <c r="L292" s="631" t="s">
        <v>567</v>
      </c>
      <c r="M292" s="624"/>
      <c r="N292" s="624"/>
      <c r="O292" s="624"/>
      <c r="P292" s="636">
        <v>64.2</v>
      </c>
      <c r="Q292" s="624"/>
      <c r="R292" s="632" t="s">
        <v>81</v>
      </c>
      <c r="S292" s="636">
        <v>8808.7900000000009</v>
      </c>
      <c r="T292" s="637">
        <v>30267</v>
      </c>
      <c r="U292" s="632" t="s">
        <v>2948</v>
      </c>
    </row>
    <row r="293" spans="1:21" x14ac:dyDescent="0.25">
      <c r="A293" s="627" t="s">
        <v>2339</v>
      </c>
      <c r="B293" s="627" t="s">
        <v>2340</v>
      </c>
      <c r="C293" s="635">
        <v>43614</v>
      </c>
      <c r="D293" s="627" t="s">
        <v>425</v>
      </c>
      <c r="E293" s="635">
        <v>43614</v>
      </c>
      <c r="F293" s="624"/>
      <c r="G293" s="631" t="s">
        <v>75</v>
      </c>
      <c r="H293" s="631" t="s">
        <v>92</v>
      </c>
      <c r="I293" s="631" t="s">
        <v>2949</v>
      </c>
      <c r="J293" s="631" t="s">
        <v>568</v>
      </c>
      <c r="K293" s="624"/>
      <c r="L293" s="631" t="s">
        <v>567</v>
      </c>
      <c r="M293" s="624"/>
      <c r="N293" s="624"/>
      <c r="O293" s="624"/>
      <c r="P293" s="636">
        <v>454.92</v>
      </c>
      <c r="Q293" s="624"/>
      <c r="R293" s="632" t="s">
        <v>81</v>
      </c>
      <c r="S293" s="636">
        <v>9263.7099999999991</v>
      </c>
      <c r="T293" s="637">
        <v>30273</v>
      </c>
      <c r="U293" s="632" t="s">
        <v>2948</v>
      </c>
    </row>
    <row r="294" spans="1:21" x14ac:dyDescent="0.25">
      <c r="A294" s="627" t="s">
        <v>2339</v>
      </c>
      <c r="B294" s="627" t="s">
        <v>2340</v>
      </c>
      <c r="C294" s="635">
        <v>43614</v>
      </c>
      <c r="D294" s="627" t="s">
        <v>425</v>
      </c>
      <c r="E294" s="635">
        <v>43614</v>
      </c>
      <c r="F294" s="624"/>
      <c r="G294" s="631" t="s">
        <v>75</v>
      </c>
      <c r="H294" s="631" t="s">
        <v>92</v>
      </c>
      <c r="I294" s="631" t="s">
        <v>3897</v>
      </c>
      <c r="J294" s="631" t="s">
        <v>568</v>
      </c>
      <c r="K294" s="624"/>
      <c r="L294" s="631" t="s">
        <v>567</v>
      </c>
      <c r="M294" s="624"/>
      <c r="N294" s="624"/>
      <c r="O294" s="624"/>
      <c r="P294" s="636">
        <v>31</v>
      </c>
      <c r="Q294" s="624"/>
      <c r="R294" s="632" t="s">
        <v>81</v>
      </c>
      <c r="S294" s="636">
        <v>9294.7099999999991</v>
      </c>
      <c r="T294" s="637">
        <v>30276</v>
      </c>
      <c r="U294" s="632" t="s">
        <v>2951</v>
      </c>
    </row>
    <row r="295" spans="1:21" x14ac:dyDescent="0.25">
      <c r="A295" s="627" t="s">
        <v>2339</v>
      </c>
      <c r="B295" s="627" t="s">
        <v>2340</v>
      </c>
      <c r="C295" s="635">
        <v>43627</v>
      </c>
      <c r="D295" s="627" t="s">
        <v>425</v>
      </c>
      <c r="E295" s="635">
        <v>43627</v>
      </c>
      <c r="F295" s="624"/>
      <c r="G295" s="631" t="s">
        <v>75</v>
      </c>
      <c r="H295" s="631" t="s">
        <v>92</v>
      </c>
      <c r="I295" s="631" t="s">
        <v>3898</v>
      </c>
      <c r="J295" s="631" t="s">
        <v>76</v>
      </c>
      <c r="K295" s="624"/>
      <c r="L295" s="631" t="s">
        <v>76</v>
      </c>
      <c r="M295" s="624"/>
      <c r="N295" s="624"/>
      <c r="O295" s="624"/>
      <c r="P295" s="636">
        <v>174</v>
      </c>
      <c r="Q295" s="624"/>
      <c r="R295" s="632" t="s">
        <v>81</v>
      </c>
      <c r="S295" s="636">
        <v>9468.7099999999991</v>
      </c>
      <c r="T295" s="637">
        <v>36699</v>
      </c>
      <c r="U295" s="632" t="s">
        <v>3048</v>
      </c>
    </row>
    <row r="296" spans="1:21" x14ac:dyDescent="0.25">
      <c r="A296" s="627" t="s">
        <v>2339</v>
      </c>
      <c r="B296" s="627" t="s">
        <v>2340</v>
      </c>
      <c r="C296" s="635">
        <v>43627</v>
      </c>
      <c r="D296" s="627" t="s">
        <v>425</v>
      </c>
      <c r="E296" s="635">
        <v>43627</v>
      </c>
      <c r="F296" s="624"/>
      <c r="G296" s="631" t="s">
        <v>75</v>
      </c>
      <c r="H296" s="631" t="s">
        <v>92</v>
      </c>
      <c r="I296" s="631" t="s">
        <v>3899</v>
      </c>
      <c r="J296" s="631" t="s">
        <v>76</v>
      </c>
      <c r="K296" s="624"/>
      <c r="L296" s="631" t="s">
        <v>76</v>
      </c>
      <c r="M296" s="624"/>
      <c r="N296" s="624"/>
      <c r="O296" s="624"/>
      <c r="P296" s="636">
        <v>174.93</v>
      </c>
      <c r="Q296" s="624"/>
      <c r="R296" s="632" t="s">
        <v>81</v>
      </c>
      <c r="S296" s="636">
        <v>9643.64</v>
      </c>
      <c r="T296" s="637">
        <v>36700</v>
      </c>
      <c r="U296" s="632" t="s">
        <v>3048</v>
      </c>
    </row>
    <row r="297" spans="1:21" x14ac:dyDescent="0.25">
      <c r="A297" s="627" t="s">
        <v>2339</v>
      </c>
      <c r="B297" s="627" t="s">
        <v>2340</v>
      </c>
      <c r="C297" s="635">
        <v>43627</v>
      </c>
      <c r="D297" s="627" t="s">
        <v>425</v>
      </c>
      <c r="E297" s="635">
        <v>43627</v>
      </c>
      <c r="F297" s="624"/>
      <c r="G297" s="631" t="s">
        <v>75</v>
      </c>
      <c r="H297" s="631" t="s">
        <v>92</v>
      </c>
      <c r="I297" s="631" t="s">
        <v>3900</v>
      </c>
      <c r="J297" s="631" t="s">
        <v>76</v>
      </c>
      <c r="K297" s="624"/>
      <c r="L297" s="631" t="s">
        <v>76</v>
      </c>
      <c r="M297" s="624"/>
      <c r="N297" s="624"/>
      <c r="O297" s="624"/>
      <c r="P297" s="636">
        <v>685.48</v>
      </c>
      <c r="Q297" s="624"/>
      <c r="R297" s="632" t="s">
        <v>81</v>
      </c>
      <c r="S297" s="636">
        <v>10329.120000000001</v>
      </c>
      <c r="T297" s="637">
        <v>36701</v>
      </c>
      <c r="U297" s="632" t="s">
        <v>3048</v>
      </c>
    </row>
    <row r="298" spans="1:21" x14ac:dyDescent="0.25">
      <c r="A298" s="627" t="s">
        <v>2339</v>
      </c>
      <c r="B298" s="627" t="s">
        <v>2340</v>
      </c>
      <c r="C298" s="635">
        <v>43627</v>
      </c>
      <c r="D298" s="627" t="s">
        <v>425</v>
      </c>
      <c r="E298" s="635">
        <v>43627</v>
      </c>
      <c r="F298" s="624"/>
      <c r="G298" s="631" t="s">
        <v>75</v>
      </c>
      <c r="H298" s="631" t="s">
        <v>92</v>
      </c>
      <c r="I298" s="631" t="s">
        <v>3901</v>
      </c>
      <c r="J298" s="631" t="s">
        <v>76</v>
      </c>
      <c r="K298" s="624"/>
      <c r="L298" s="631" t="s">
        <v>76</v>
      </c>
      <c r="M298" s="624"/>
      <c r="N298" s="624"/>
      <c r="O298" s="624"/>
      <c r="P298" s="636">
        <v>338.4</v>
      </c>
      <c r="Q298" s="624"/>
      <c r="R298" s="632" t="s">
        <v>81</v>
      </c>
      <c r="S298" s="636">
        <v>10667.52</v>
      </c>
      <c r="T298" s="637">
        <v>36702</v>
      </c>
      <c r="U298" s="632" t="s">
        <v>3048</v>
      </c>
    </row>
    <row r="299" spans="1:21" x14ac:dyDescent="0.25">
      <c r="A299" s="627" t="s">
        <v>2339</v>
      </c>
      <c r="B299" s="627" t="s">
        <v>2340</v>
      </c>
      <c r="C299" s="635">
        <v>43627</v>
      </c>
      <c r="D299" s="627" t="s">
        <v>425</v>
      </c>
      <c r="E299" s="635">
        <v>43627</v>
      </c>
      <c r="F299" s="624"/>
      <c r="G299" s="631" t="s">
        <v>75</v>
      </c>
      <c r="H299" s="631" t="s">
        <v>92</v>
      </c>
      <c r="I299" s="631" t="s">
        <v>3902</v>
      </c>
      <c r="J299" s="631" t="s">
        <v>76</v>
      </c>
      <c r="K299" s="624"/>
      <c r="L299" s="631" t="s">
        <v>76</v>
      </c>
      <c r="M299" s="624"/>
      <c r="N299" s="624"/>
      <c r="O299" s="624"/>
      <c r="P299" s="636">
        <v>218.51</v>
      </c>
      <c r="Q299" s="624"/>
      <c r="R299" s="632" t="s">
        <v>81</v>
      </c>
      <c r="S299" s="636">
        <v>10886.03</v>
      </c>
      <c r="T299" s="637">
        <v>36703</v>
      </c>
      <c r="U299" s="632" t="s">
        <v>3048</v>
      </c>
    </row>
    <row r="300" spans="1:21" x14ac:dyDescent="0.25">
      <c r="A300" s="627" t="s">
        <v>2339</v>
      </c>
      <c r="B300" s="627" t="s">
        <v>2340</v>
      </c>
      <c r="C300" s="635">
        <v>43633</v>
      </c>
      <c r="D300" s="627" t="s">
        <v>425</v>
      </c>
      <c r="E300" s="635">
        <v>43633</v>
      </c>
      <c r="F300" s="624"/>
      <c r="G300" s="631" t="s">
        <v>1720</v>
      </c>
      <c r="H300" s="631" t="s">
        <v>1721</v>
      </c>
      <c r="I300" s="631" t="s">
        <v>3903</v>
      </c>
      <c r="J300" s="631" t="s">
        <v>76</v>
      </c>
      <c r="K300" s="624"/>
      <c r="L300" s="631" t="s">
        <v>76</v>
      </c>
      <c r="M300" s="624"/>
      <c r="N300" s="624"/>
      <c r="O300" s="624"/>
      <c r="P300" s="636">
        <v>6.75</v>
      </c>
      <c r="Q300" s="624"/>
      <c r="R300" s="632" t="s">
        <v>81</v>
      </c>
      <c r="S300" s="636">
        <v>10892.78</v>
      </c>
      <c r="T300" s="637">
        <v>37328</v>
      </c>
      <c r="U300" s="632" t="s">
        <v>3050</v>
      </c>
    </row>
    <row r="301" spans="1:21" x14ac:dyDescent="0.25">
      <c r="A301" s="627" t="s">
        <v>2339</v>
      </c>
      <c r="B301" s="627" t="s">
        <v>2340</v>
      </c>
      <c r="C301" s="635">
        <v>43633</v>
      </c>
      <c r="D301" s="627" t="s">
        <v>425</v>
      </c>
      <c r="E301" s="635">
        <v>43633</v>
      </c>
      <c r="F301" s="624"/>
      <c r="G301" s="631" t="s">
        <v>1720</v>
      </c>
      <c r="H301" s="631" t="s">
        <v>1721</v>
      </c>
      <c r="I301" s="631" t="s">
        <v>3049</v>
      </c>
      <c r="J301" s="631" t="s">
        <v>76</v>
      </c>
      <c r="K301" s="624"/>
      <c r="L301" s="631" t="s">
        <v>76</v>
      </c>
      <c r="M301" s="624"/>
      <c r="N301" s="624"/>
      <c r="O301" s="624"/>
      <c r="P301" s="636">
        <v>63.4</v>
      </c>
      <c r="Q301" s="624"/>
      <c r="R301" s="632" t="s">
        <v>81</v>
      </c>
      <c r="S301" s="636">
        <v>10956.18</v>
      </c>
      <c r="T301" s="637">
        <v>37332</v>
      </c>
      <c r="U301" s="632" t="s">
        <v>3050</v>
      </c>
    </row>
    <row r="302" spans="1:21" x14ac:dyDescent="0.25">
      <c r="A302" s="627" t="s">
        <v>2339</v>
      </c>
      <c r="B302" s="627" t="s">
        <v>2340</v>
      </c>
      <c r="C302" s="635">
        <v>43633</v>
      </c>
      <c r="D302" s="627" t="s">
        <v>425</v>
      </c>
      <c r="E302" s="635">
        <v>43633</v>
      </c>
      <c r="F302" s="624"/>
      <c r="G302" s="631" t="s">
        <v>1720</v>
      </c>
      <c r="H302" s="631" t="s">
        <v>1721</v>
      </c>
      <c r="I302" s="631" t="s">
        <v>3055</v>
      </c>
      <c r="J302" s="631" t="s">
        <v>76</v>
      </c>
      <c r="K302" s="624"/>
      <c r="L302" s="631" t="s">
        <v>76</v>
      </c>
      <c r="M302" s="624"/>
      <c r="N302" s="624"/>
      <c r="O302" s="624"/>
      <c r="P302" s="636">
        <v>5.9</v>
      </c>
      <c r="Q302" s="624"/>
      <c r="R302" s="632" t="s">
        <v>81</v>
      </c>
      <c r="S302" s="636">
        <v>10962.08</v>
      </c>
      <c r="T302" s="637">
        <v>37356</v>
      </c>
      <c r="U302" s="632" t="s">
        <v>3050</v>
      </c>
    </row>
    <row r="303" spans="1:21" x14ac:dyDescent="0.25">
      <c r="A303" s="627" t="s">
        <v>2339</v>
      </c>
      <c r="B303" s="627" t="s">
        <v>2340</v>
      </c>
      <c r="C303" s="635">
        <v>43633</v>
      </c>
      <c r="D303" s="627" t="s">
        <v>425</v>
      </c>
      <c r="E303" s="635">
        <v>43633</v>
      </c>
      <c r="F303" s="624"/>
      <c r="G303" s="631" t="s">
        <v>75</v>
      </c>
      <c r="H303" s="631" t="s">
        <v>92</v>
      </c>
      <c r="I303" s="631" t="s">
        <v>3764</v>
      </c>
      <c r="J303" s="631" t="s">
        <v>566</v>
      </c>
      <c r="K303" s="624"/>
      <c r="L303" s="631" t="s">
        <v>565</v>
      </c>
      <c r="M303" s="624"/>
      <c r="N303" s="624"/>
      <c r="O303" s="624"/>
      <c r="P303" s="636">
        <v>16.86</v>
      </c>
      <c r="Q303" s="624"/>
      <c r="R303" s="632" t="s">
        <v>81</v>
      </c>
      <c r="S303" s="636">
        <v>10978.94</v>
      </c>
      <c r="T303" s="637">
        <v>37389</v>
      </c>
      <c r="U303" s="632" t="s">
        <v>3062</v>
      </c>
    </row>
    <row r="304" spans="1:21" x14ac:dyDescent="0.25">
      <c r="A304" s="627" t="s">
        <v>2339</v>
      </c>
      <c r="B304" s="627" t="s">
        <v>2340</v>
      </c>
      <c r="C304" s="635">
        <v>43633</v>
      </c>
      <c r="D304" s="627" t="s">
        <v>425</v>
      </c>
      <c r="E304" s="635">
        <v>43633</v>
      </c>
      <c r="F304" s="624"/>
      <c r="G304" s="631" t="s">
        <v>75</v>
      </c>
      <c r="H304" s="631" t="s">
        <v>92</v>
      </c>
      <c r="I304" s="631" t="s">
        <v>3063</v>
      </c>
      <c r="J304" s="631" t="s">
        <v>566</v>
      </c>
      <c r="K304" s="624"/>
      <c r="L304" s="631" t="s">
        <v>565</v>
      </c>
      <c r="M304" s="624"/>
      <c r="N304" s="624"/>
      <c r="O304" s="624"/>
      <c r="P304" s="636">
        <v>81.7</v>
      </c>
      <c r="Q304" s="624"/>
      <c r="R304" s="632" t="s">
        <v>81</v>
      </c>
      <c r="S304" s="636">
        <v>11060.64</v>
      </c>
      <c r="T304" s="637">
        <v>37391</v>
      </c>
      <c r="U304" s="632" t="s">
        <v>3062</v>
      </c>
    </row>
    <row r="305" spans="1:21" x14ac:dyDescent="0.25">
      <c r="A305" s="627" t="s">
        <v>2339</v>
      </c>
      <c r="B305" s="627" t="s">
        <v>2340</v>
      </c>
      <c r="C305" s="635">
        <v>43633</v>
      </c>
      <c r="D305" s="627" t="s">
        <v>425</v>
      </c>
      <c r="E305" s="635">
        <v>43633</v>
      </c>
      <c r="F305" s="624"/>
      <c r="G305" s="631" t="s">
        <v>75</v>
      </c>
      <c r="H305" s="631" t="s">
        <v>92</v>
      </c>
      <c r="I305" s="631" t="s">
        <v>3765</v>
      </c>
      <c r="J305" s="631" t="s">
        <v>566</v>
      </c>
      <c r="K305" s="624"/>
      <c r="L305" s="631" t="s">
        <v>565</v>
      </c>
      <c r="M305" s="624"/>
      <c r="N305" s="624"/>
      <c r="O305" s="624"/>
      <c r="P305" s="636">
        <v>15.75</v>
      </c>
      <c r="Q305" s="624"/>
      <c r="R305" s="632" t="s">
        <v>81</v>
      </c>
      <c r="S305" s="636">
        <v>11076.39</v>
      </c>
      <c r="T305" s="637">
        <v>37395</v>
      </c>
      <c r="U305" s="632" t="s">
        <v>3062</v>
      </c>
    </row>
    <row r="306" spans="1:21" x14ac:dyDescent="0.25">
      <c r="A306" s="627" t="s">
        <v>2339</v>
      </c>
      <c r="B306" s="627" t="s">
        <v>2340</v>
      </c>
      <c r="C306" s="635">
        <v>43633</v>
      </c>
      <c r="D306" s="627" t="s">
        <v>425</v>
      </c>
      <c r="E306" s="635">
        <v>43633</v>
      </c>
      <c r="F306" s="624"/>
      <c r="G306" s="631" t="s">
        <v>75</v>
      </c>
      <c r="H306" s="631" t="s">
        <v>92</v>
      </c>
      <c r="I306" s="631" t="s">
        <v>3765</v>
      </c>
      <c r="J306" s="631" t="s">
        <v>566</v>
      </c>
      <c r="K306" s="624"/>
      <c r="L306" s="631" t="s">
        <v>565</v>
      </c>
      <c r="M306" s="624"/>
      <c r="N306" s="624"/>
      <c r="O306" s="624"/>
      <c r="P306" s="636">
        <v>56.95</v>
      </c>
      <c r="Q306" s="624"/>
      <c r="R306" s="632" t="s">
        <v>81</v>
      </c>
      <c r="S306" s="636">
        <v>11133.34</v>
      </c>
      <c r="T306" s="637">
        <v>37396</v>
      </c>
      <c r="U306" s="632" t="s">
        <v>3062</v>
      </c>
    </row>
    <row r="307" spans="1:21" x14ac:dyDescent="0.25">
      <c r="A307" s="627" t="s">
        <v>2339</v>
      </c>
      <c r="B307" s="627" t="s">
        <v>2340</v>
      </c>
      <c r="C307" s="635">
        <v>43647</v>
      </c>
      <c r="D307" s="627" t="s">
        <v>425</v>
      </c>
      <c r="E307" s="635">
        <v>43647</v>
      </c>
      <c r="F307" s="624"/>
      <c r="G307" s="631" t="s">
        <v>75</v>
      </c>
      <c r="H307" s="631" t="s">
        <v>92</v>
      </c>
      <c r="I307" s="631" t="s">
        <v>3768</v>
      </c>
      <c r="J307" s="631" t="s">
        <v>568</v>
      </c>
      <c r="K307" s="624"/>
      <c r="L307" s="631" t="s">
        <v>567</v>
      </c>
      <c r="M307" s="624"/>
      <c r="N307" s="624"/>
      <c r="O307" s="624"/>
      <c r="P307" s="636">
        <v>107.1</v>
      </c>
      <c r="Q307" s="624"/>
      <c r="R307" s="632" t="s">
        <v>81</v>
      </c>
      <c r="S307" s="636">
        <v>11240.44</v>
      </c>
      <c r="T307" s="637">
        <v>42026</v>
      </c>
      <c r="U307" s="632" t="s">
        <v>3124</v>
      </c>
    </row>
    <row r="308" spans="1:21" x14ac:dyDescent="0.25">
      <c r="A308" s="627" t="s">
        <v>2339</v>
      </c>
      <c r="B308" s="627" t="s">
        <v>2340</v>
      </c>
      <c r="C308" s="635">
        <v>43647</v>
      </c>
      <c r="D308" s="627" t="s">
        <v>425</v>
      </c>
      <c r="E308" s="635">
        <v>43647</v>
      </c>
      <c r="F308" s="624"/>
      <c r="G308" s="631" t="s">
        <v>75</v>
      </c>
      <c r="H308" s="631" t="s">
        <v>92</v>
      </c>
      <c r="I308" s="631" t="s">
        <v>3768</v>
      </c>
      <c r="J308" s="631" t="s">
        <v>568</v>
      </c>
      <c r="K308" s="624"/>
      <c r="L308" s="631" t="s">
        <v>567</v>
      </c>
      <c r="M308" s="624"/>
      <c r="N308" s="624"/>
      <c r="O308" s="624"/>
      <c r="P308" s="636">
        <v>12</v>
      </c>
      <c r="Q308" s="624"/>
      <c r="R308" s="632" t="s">
        <v>81</v>
      </c>
      <c r="S308" s="636">
        <v>11252.44</v>
      </c>
      <c r="T308" s="637">
        <v>42027</v>
      </c>
      <c r="U308" s="632" t="s">
        <v>3124</v>
      </c>
    </row>
    <row r="309" spans="1:21" x14ac:dyDescent="0.25">
      <c r="A309" s="627" t="s">
        <v>2339</v>
      </c>
      <c r="B309" s="627" t="s">
        <v>2340</v>
      </c>
      <c r="C309" s="635">
        <v>43647</v>
      </c>
      <c r="D309" s="627" t="s">
        <v>425</v>
      </c>
      <c r="E309" s="635">
        <v>43647</v>
      </c>
      <c r="F309" s="624"/>
      <c r="G309" s="631" t="s">
        <v>75</v>
      </c>
      <c r="H309" s="631" t="s">
        <v>92</v>
      </c>
      <c r="I309" s="631" t="s">
        <v>3770</v>
      </c>
      <c r="J309" s="631" t="s">
        <v>568</v>
      </c>
      <c r="K309" s="624"/>
      <c r="L309" s="631" t="s">
        <v>567</v>
      </c>
      <c r="M309" s="624"/>
      <c r="N309" s="624"/>
      <c r="O309" s="624"/>
      <c r="P309" s="636">
        <v>66.02</v>
      </c>
      <c r="Q309" s="624"/>
      <c r="R309" s="632" t="s">
        <v>81</v>
      </c>
      <c r="S309" s="636">
        <v>11318.46</v>
      </c>
      <c r="T309" s="637">
        <v>42031</v>
      </c>
      <c r="U309" s="632" t="s">
        <v>3124</v>
      </c>
    </row>
    <row r="310" spans="1:21" x14ac:dyDescent="0.25">
      <c r="A310" s="627" t="s">
        <v>2339</v>
      </c>
      <c r="B310" s="627" t="s">
        <v>2340</v>
      </c>
      <c r="C310" s="635">
        <v>43647</v>
      </c>
      <c r="D310" s="627" t="s">
        <v>425</v>
      </c>
      <c r="E310" s="635">
        <v>43647</v>
      </c>
      <c r="F310" s="624"/>
      <c r="G310" s="631" t="s">
        <v>75</v>
      </c>
      <c r="H310" s="631" t="s">
        <v>92</v>
      </c>
      <c r="I310" s="631" t="s">
        <v>3126</v>
      </c>
      <c r="J310" s="631" t="s">
        <v>568</v>
      </c>
      <c r="K310" s="624"/>
      <c r="L310" s="631" t="s">
        <v>567</v>
      </c>
      <c r="M310" s="624"/>
      <c r="N310" s="624"/>
      <c r="O310" s="624"/>
      <c r="P310" s="636">
        <v>531.09</v>
      </c>
      <c r="Q310" s="624"/>
      <c r="R310" s="632" t="s">
        <v>81</v>
      </c>
      <c r="S310" s="636">
        <v>11849.55</v>
      </c>
      <c r="T310" s="637">
        <v>42033</v>
      </c>
      <c r="U310" s="632" t="s">
        <v>3124</v>
      </c>
    </row>
    <row r="311" spans="1:21" x14ac:dyDescent="0.25">
      <c r="A311" s="627" t="s">
        <v>2339</v>
      </c>
      <c r="B311" s="627" t="s">
        <v>2340</v>
      </c>
      <c r="C311" s="635">
        <v>43657</v>
      </c>
      <c r="D311" s="627" t="s">
        <v>425</v>
      </c>
      <c r="E311" s="635">
        <v>43657</v>
      </c>
      <c r="F311" s="624"/>
      <c r="G311" s="631" t="s">
        <v>1743</v>
      </c>
      <c r="H311" s="631" t="s">
        <v>1703</v>
      </c>
      <c r="I311" s="631" t="s">
        <v>3904</v>
      </c>
      <c r="J311" s="631" t="s">
        <v>76</v>
      </c>
      <c r="K311" s="624"/>
      <c r="L311" s="631" t="s">
        <v>76</v>
      </c>
      <c r="M311" s="624"/>
      <c r="N311" s="624"/>
      <c r="O311" s="624"/>
      <c r="P311" s="636">
        <v>238.5</v>
      </c>
      <c r="Q311" s="624"/>
      <c r="R311" s="632" t="s">
        <v>81</v>
      </c>
      <c r="S311" s="636">
        <v>12088.05</v>
      </c>
      <c r="T311" s="637">
        <v>43558</v>
      </c>
      <c r="U311" s="632" t="s">
        <v>3905</v>
      </c>
    </row>
    <row r="312" spans="1:21" x14ac:dyDescent="0.25">
      <c r="A312" s="627" t="s">
        <v>2339</v>
      </c>
      <c r="B312" s="627" t="s">
        <v>2340</v>
      </c>
      <c r="C312" s="635">
        <v>43657</v>
      </c>
      <c r="D312" s="627" t="s">
        <v>425</v>
      </c>
      <c r="E312" s="635">
        <v>43657</v>
      </c>
      <c r="F312" s="624"/>
      <c r="G312" s="631" t="s">
        <v>1743</v>
      </c>
      <c r="H312" s="631" t="s">
        <v>1703</v>
      </c>
      <c r="I312" s="631" t="s">
        <v>3906</v>
      </c>
      <c r="J312" s="631" t="s">
        <v>76</v>
      </c>
      <c r="K312" s="624"/>
      <c r="L312" s="631" t="s">
        <v>76</v>
      </c>
      <c r="M312" s="624"/>
      <c r="N312" s="624"/>
      <c r="O312" s="624"/>
      <c r="P312" s="636">
        <v>192.56</v>
      </c>
      <c r="Q312" s="624"/>
      <c r="R312" s="632" t="s">
        <v>81</v>
      </c>
      <c r="S312" s="636">
        <v>12280.61</v>
      </c>
      <c r="T312" s="637">
        <v>43559</v>
      </c>
      <c r="U312" s="632" t="s">
        <v>3905</v>
      </c>
    </row>
    <row r="313" spans="1:21" x14ac:dyDescent="0.25">
      <c r="A313" s="627" t="s">
        <v>2339</v>
      </c>
      <c r="B313" s="627" t="s">
        <v>2340</v>
      </c>
      <c r="C313" s="635">
        <v>43657</v>
      </c>
      <c r="D313" s="627" t="s">
        <v>425</v>
      </c>
      <c r="E313" s="635">
        <v>43657</v>
      </c>
      <c r="F313" s="624"/>
      <c r="G313" s="631" t="s">
        <v>1743</v>
      </c>
      <c r="H313" s="631" t="s">
        <v>1703</v>
      </c>
      <c r="I313" s="631" t="s">
        <v>3907</v>
      </c>
      <c r="J313" s="631" t="s">
        <v>76</v>
      </c>
      <c r="K313" s="624"/>
      <c r="L313" s="631" t="s">
        <v>76</v>
      </c>
      <c r="M313" s="624"/>
      <c r="N313" s="624"/>
      <c r="O313" s="624"/>
      <c r="P313" s="636">
        <v>187.42</v>
      </c>
      <c r="Q313" s="624"/>
      <c r="R313" s="632" t="s">
        <v>81</v>
      </c>
      <c r="S313" s="636">
        <v>12468.03</v>
      </c>
      <c r="T313" s="637">
        <v>43560</v>
      </c>
      <c r="U313" s="632" t="s">
        <v>3905</v>
      </c>
    </row>
    <row r="314" spans="1:21" x14ac:dyDescent="0.25">
      <c r="A314" s="627" t="s">
        <v>2339</v>
      </c>
      <c r="B314" s="627" t="s">
        <v>2340</v>
      </c>
      <c r="C314" s="635">
        <v>43657</v>
      </c>
      <c r="D314" s="627" t="s">
        <v>425</v>
      </c>
      <c r="E314" s="635">
        <v>43657</v>
      </c>
      <c r="F314" s="624"/>
      <c r="G314" s="631" t="s">
        <v>1743</v>
      </c>
      <c r="H314" s="631" t="s">
        <v>1703</v>
      </c>
      <c r="I314" s="631" t="s">
        <v>3908</v>
      </c>
      <c r="J314" s="631" t="s">
        <v>76</v>
      </c>
      <c r="K314" s="624"/>
      <c r="L314" s="631" t="s">
        <v>76</v>
      </c>
      <c r="M314" s="624"/>
      <c r="N314" s="624"/>
      <c r="O314" s="624"/>
      <c r="P314" s="624"/>
      <c r="Q314" s="636">
        <v>295.56</v>
      </c>
      <c r="R314" s="632" t="s">
        <v>81</v>
      </c>
      <c r="S314" s="624">
        <v>12172.47</v>
      </c>
      <c r="T314" s="637">
        <v>43561</v>
      </c>
      <c r="U314" s="632" t="s">
        <v>3905</v>
      </c>
    </row>
    <row r="315" spans="1:21" x14ac:dyDescent="0.25">
      <c r="A315" s="627" t="s">
        <v>2339</v>
      </c>
      <c r="B315" s="627" t="s">
        <v>2340</v>
      </c>
      <c r="C315" s="635">
        <v>43657</v>
      </c>
      <c r="D315" s="627" t="s">
        <v>425</v>
      </c>
      <c r="E315" s="635">
        <v>43657</v>
      </c>
      <c r="F315" s="624"/>
      <c r="G315" s="631" t="s">
        <v>1743</v>
      </c>
      <c r="H315" s="631" t="s">
        <v>1703</v>
      </c>
      <c r="I315" s="631" t="s">
        <v>3909</v>
      </c>
      <c r="J315" s="631" t="s">
        <v>76</v>
      </c>
      <c r="K315" s="624"/>
      <c r="L315" s="631" t="s">
        <v>76</v>
      </c>
      <c r="M315" s="624"/>
      <c r="N315" s="624"/>
      <c r="O315" s="624"/>
      <c r="P315" s="624"/>
      <c r="Q315" s="636">
        <v>295.56</v>
      </c>
      <c r="R315" s="632" t="s">
        <v>81</v>
      </c>
      <c r="S315" s="624">
        <v>11876.91</v>
      </c>
      <c r="T315" s="637">
        <v>43562</v>
      </c>
      <c r="U315" s="632" t="s">
        <v>3905</v>
      </c>
    </row>
    <row r="316" spans="1:21" x14ac:dyDescent="0.25">
      <c r="A316" s="627" t="s">
        <v>2339</v>
      </c>
      <c r="B316" s="627" t="s">
        <v>2340</v>
      </c>
      <c r="C316" s="635">
        <v>43657</v>
      </c>
      <c r="D316" s="627" t="s">
        <v>425</v>
      </c>
      <c r="E316" s="635">
        <v>43657</v>
      </c>
      <c r="F316" s="624"/>
      <c r="G316" s="631" t="s">
        <v>1743</v>
      </c>
      <c r="H316" s="631" t="s">
        <v>1703</v>
      </c>
      <c r="I316" s="631" t="s">
        <v>3907</v>
      </c>
      <c r="J316" s="631" t="s">
        <v>76</v>
      </c>
      <c r="K316" s="624"/>
      <c r="L316" s="631" t="s">
        <v>76</v>
      </c>
      <c r="M316" s="624"/>
      <c r="N316" s="624"/>
      <c r="O316" s="624"/>
      <c r="P316" s="636">
        <v>187.42</v>
      </c>
      <c r="Q316" s="624"/>
      <c r="R316" s="632" t="s">
        <v>81</v>
      </c>
      <c r="S316" s="636">
        <v>12064.33</v>
      </c>
      <c r="T316" s="637">
        <v>43563</v>
      </c>
      <c r="U316" s="632" t="s">
        <v>3905</v>
      </c>
    </row>
    <row r="317" spans="1:21" x14ac:dyDescent="0.25">
      <c r="A317" s="627" t="s">
        <v>2339</v>
      </c>
      <c r="B317" s="627" t="s">
        <v>2340</v>
      </c>
      <c r="C317" s="635">
        <v>43657</v>
      </c>
      <c r="D317" s="627" t="s">
        <v>425</v>
      </c>
      <c r="E317" s="635">
        <v>43657</v>
      </c>
      <c r="F317" s="624"/>
      <c r="G317" s="631" t="s">
        <v>1743</v>
      </c>
      <c r="H317" s="631" t="s">
        <v>1703</v>
      </c>
      <c r="I317" s="631" t="s">
        <v>3908</v>
      </c>
      <c r="J317" s="631" t="s">
        <v>76</v>
      </c>
      <c r="K317" s="624"/>
      <c r="L317" s="631" t="s">
        <v>76</v>
      </c>
      <c r="M317" s="624"/>
      <c r="N317" s="624"/>
      <c r="O317" s="624"/>
      <c r="P317" s="624"/>
      <c r="Q317" s="636">
        <v>93.71</v>
      </c>
      <c r="R317" s="632" t="s">
        <v>81</v>
      </c>
      <c r="S317" s="624">
        <v>11970.62</v>
      </c>
      <c r="T317" s="637">
        <v>43564</v>
      </c>
      <c r="U317" s="632" t="s">
        <v>3905</v>
      </c>
    </row>
    <row r="318" spans="1:21" x14ac:dyDescent="0.25">
      <c r="A318" s="627" t="s">
        <v>2339</v>
      </c>
      <c r="B318" s="627" t="s">
        <v>2340</v>
      </c>
      <c r="C318" s="635">
        <v>43657</v>
      </c>
      <c r="D318" s="627" t="s">
        <v>425</v>
      </c>
      <c r="E318" s="635">
        <v>43657</v>
      </c>
      <c r="F318" s="624"/>
      <c r="G318" s="631" t="s">
        <v>1743</v>
      </c>
      <c r="H318" s="631" t="s">
        <v>1703</v>
      </c>
      <c r="I318" s="631" t="s">
        <v>3909</v>
      </c>
      <c r="J318" s="631" t="s">
        <v>76</v>
      </c>
      <c r="K318" s="624"/>
      <c r="L318" s="631" t="s">
        <v>76</v>
      </c>
      <c r="M318" s="624"/>
      <c r="N318" s="624"/>
      <c r="O318" s="624"/>
      <c r="P318" s="624"/>
      <c r="Q318" s="636">
        <v>93.71</v>
      </c>
      <c r="R318" s="632" t="s">
        <v>81</v>
      </c>
      <c r="S318" s="624">
        <v>11876.91</v>
      </c>
      <c r="T318" s="637">
        <v>43565</v>
      </c>
      <c r="U318" s="632" t="s">
        <v>3905</v>
      </c>
    </row>
    <row r="319" spans="1:21" x14ac:dyDescent="0.25">
      <c r="A319" s="627" t="s">
        <v>2339</v>
      </c>
      <c r="B319" s="627" t="s">
        <v>2340</v>
      </c>
      <c r="C319" s="635">
        <v>43657</v>
      </c>
      <c r="D319" s="627" t="s">
        <v>425</v>
      </c>
      <c r="E319" s="635">
        <v>43657</v>
      </c>
      <c r="F319" s="624"/>
      <c r="G319" s="631" t="s">
        <v>1743</v>
      </c>
      <c r="H319" s="631" t="s">
        <v>1703</v>
      </c>
      <c r="I319" s="631" t="s">
        <v>3910</v>
      </c>
      <c r="J319" s="631" t="s">
        <v>76</v>
      </c>
      <c r="K319" s="624"/>
      <c r="L319" s="631" t="s">
        <v>76</v>
      </c>
      <c r="M319" s="624"/>
      <c r="N319" s="624"/>
      <c r="O319" s="624"/>
      <c r="P319" s="636">
        <v>150.96</v>
      </c>
      <c r="Q319" s="624"/>
      <c r="R319" s="632" t="s">
        <v>81</v>
      </c>
      <c r="S319" s="636">
        <v>12027.87</v>
      </c>
      <c r="T319" s="637">
        <v>43566</v>
      </c>
      <c r="U319" s="632" t="s">
        <v>3905</v>
      </c>
    </row>
    <row r="320" spans="1:21" x14ac:dyDescent="0.25">
      <c r="A320" s="627" t="s">
        <v>2339</v>
      </c>
      <c r="B320" s="627" t="s">
        <v>2340</v>
      </c>
      <c r="C320" s="635">
        <v>43657</v>
      </c>
      <c r="D320" s="627" t="s">
        <v>425</v>
      </c>
      <c r="E320" s="635">
        <v>43657</v>
      </c>
      <c r="F320" s="624"/>
      <c r="G320" s="631" t="s">
        <v>1743</v>
      </c>
      <c r="H320" s="631" t="s">
        <v>1703</v>
      </c>
      <c r="I320" s="631" t="s">
        <v>3910</v>
      </c>
      <c r="J320" s="631" t="s">
        <v>76</v>
      </c>
      <c r="K320" s="624"/>
      <c r="L320" s="631" t="s">
        <v>76</v>
      </c>
      <c r="M320" s="624"/>
      <c r="N320" s="624"/>
      <c r="O320" s="624"/>
      <c r="P320" s="636">
        <v>188.3</v>
      </c>
      <c r="Q320" s="624"/>
      <c r="R320" s="632" t="s">
        <v>81</v>
      </c>
      <c r="S320" s="636">
        <v>12216.17</v>
      </c>
      <c r="T320" s="637">
        <v>43567</v>
      </c>
      <c r="U320" s="632" t="s">
        <v>3905</v>
      </c>
    </row>
    <row r="321" spans="1:21" x14ac:dyDescent="0.25">
      <c r="A321" s="627" t="s">
        <v>2339</v>
      </c>
      <c r="B321" s="627" t="s">
        <v>2340</v>
      </c>
      <c r="C321" s="635">
        <v>43657</v>
      </c>
      <c r="D321" s="627" t="s">
        <v>425</v>
      </c>
      <c r="E321" s="635">
        <v>43657</v>
      </c>
      <c r="F321" s="624"/>
      <c r="G321" s="631" t="s">
        <v>1743</v>
      </c>
      <c r="H321" s="631" t="s">
        <v>1703</v>
      </c>
      <c r="I321" s="631" t="s">
        <v>3911</v>
      </c>
      <c r="J321" s="631" t="s">
        <v>76</v>
      </c>
      <c r="K321" s="624"/>
      <c r="L321" s="631" t="s">
        <v>76</v>
      </c>
      <c r="M321" s="624"/>
      <c r="N321" s="624"/>
      <c r="O321" s="624"/>
      <c r="P321" s="636">
        <v>284.97000000000003</v>
      </c>
      <c r="Q321" s="624"/>
      <c r="R321" s="632" t="s">
        <v>81</v>
      </c>
      <c r="S321" s="636">
        <v>12501.14</v>
      </c>
      <c r="T321" s="637">
        <v>43568</v>
      </c>
      <c r="U321" s="632" t="s">
        <v>3905</v>
      </c>
    </row>
    <row r="322" spans="1:21" x14ac:dyDescent="0.25">
      <c r="A322" s="627" t="s">
        <v>2339</v>
      </c>
      <c r="B322" s="627" t="s">
        <v>2340</v>
      </c>
      <c r="C322" s="635">
        <v>43657</v>
      </c>
      <c r="D322" s="627" t="s">
        <v>425</v>
      </c>
      <c r="E322" s="635">
        <v>43657</v>
      </c>
      <c r="F322" s="624"/>
      <c r="G322" s="631" t="s">
        <v>1743</v>
      </c>
      <c r="H322" s="631" t="s">
        <v>1703</v>
      </c>
      <c r="I322" s="631" t="s">
        <v>3912</v>
      </c>
      <c r="J322" s="631" t="s">
        <v>76</v>
      </c>
      <c r="K322" s="624"/>
      <c r="L322" s="631" t="s">
        <v>76</v>
      </c>
      <c r="M322" s="624"/>
      <c r="N322" s="624"/>
      <c r="O322" s="624"/>
      <c r="P322" s="636">
        <v>154</v>
      </c>
      <c r="Q322" s="624"/>
      <c r="R322" s="632" t="s">
        <v>81</v>
      </c>
      <c r="S322" s="636">
        <v>12655.14</v>
      </c>
      <c r="T322" s="637">
        <v>43569</v>
      </c>
      <c r="U322" s="632" t="s">
        <v>3905</v>
      </c>
    </row>
    <row r="323" spans="1:21" x14ac:dyDescent="0.25">
      <c r="A323" s="627" t="s">
        <v>2339</v>
      </c>
      <c r="B323" s="627" t="s">
        <v>2340</v>
      </c>
      <c r="C323" s="635">
        <v>43657</v>
      </c>
      <c r="D323" s="627" t="s">
        <v>425</v>
      </c>
      <c r="E323" s="635">
        <v>43657</v>
      </c>
      <c r="F323" s="624"/>
      <c r="G323" s="631" t="s">
        <v>1743</v>
      </c>
      <c r="H323" s="631" t="s">
        <v>1703</v>
      </c>
      <c r="I323" s="631" t="s">
        <v>3913</v>
      </c>
      <c r="J323" s="631" t="s">
        <v>76</v>
      </c>
      <c r="K323" s="624"/>
      <c r="L323" s="631" t="s">
        <v>76</v>
      </c>
      <c r="M323" s="624"/>
      <c r="N323" s="624"/>
      <c r="O323" s="624"/>
      <c r="P323" s="636">
        <v>142.47</v>
      </c>
      <c r="Q323" s="624"/>
      <c r="R323" s="632" t="s">
        <v>81</v>
      </c>
      <c r="S323" s="636">
        <v>12797.61</v>
      </c>
      <c r="T323" s="637">
        <v>43570</v>
      </c>
      <c r="U323" s="632" t="s">
        <v>3905</v>
      </c>
    </row>
    <row r="324" spans="1:21" x14ac:dyDescent="0.25">
      <c r="A324" s="627" t="s">
        <v>2339</v>
      </c>
      <c r="B324" s="627" t="s">
        <v>2340</v>
      </c>
      <c r="C324" s="635">
        <v>43657</v>
      </c>
      <c r="D324" s="627" t="s">
        <v>425</v>
      </c>
      <c r="E324" s="635">
        <v>43657</v>
      </c>
      <c r="F324" s="624"/>
      <c r="G324" s="631" t="s">
        <v>1743</v>
      </c>
      <c r="H324" s="631" t="s">
        <v>1703</v>
      </c>
      <c r="I324" s="631" t="s">
        <v>3914</v>
      </c>
      <c r="J324" s="631" t="s">
        <v>76</v>
      </c>
      <c r="K324" s="624"/>
      <c r="L324" s="631" t="s">
        <v>76</v>
      </c>
      <c r="M324" s="624"/>
      <c r="N324" s="624"/>
      <c r="O324" s="624"/>
      <c r="P324" s="636">
        <v>41.97</v>
      </c>
      <c r="Q324" s="624"/>
      <c r="R324" s="632" t="s">
        <v>81</v>
      </c>
      <c r="S324" s="636">
        <v>12839.58</v>
      </c>
      <c r="T324" s="637">
        <v>43571</v>
      </c>
      <c r="U324" s="632" t="s">
        <v>3905</v>
      </c>
    </row>
    <row r="325" spans="1:21" x14ac:dyDescent="0.25">
      <c r="A325" s="627" t="s">
        <v>2339</v>
      </c>
      <c r="B325" s="627" t="s">
        <v>2340</v>
      </c>
      <c r="C325" s="635">
        <v>43661</v>
      </c>
      <c r="D325" s="627" t="s">
        <v>425</v>
      </c>
      <c r="E325" s="635">
        <v>43661</v>
      </c>
      <c r="F325" s="624"/>
      <c r="G325" s="631" t="s">
        <v>1729</v>
      </c>
      <c r="H325" s="631" t="s">
        <v>1717</v>
      </c>
      <c r="I325" s="631" t="s">
        <v>3915</v>
      </c>
      <c r="J325" s="631" t="s">
        <v>76</v>
      </c>
      <c r="K325" s="624"/>
      <c r="L325" s="631" t="s">
        <v>76</v>
      </c>
      <c r="M325" s="624"/>
      <c r="N325" s="624"/>
      <c r="O325" s="624"/>
      <c r="P325" s="636">
        <v>106.09</v>
      </c>
      <c r="Q325" s="624"/>
      <c r="R325" s="632" t="s">
        <v>81</v>
      </c>
      <c r="S325" s="636">
        <v>12945.67</v>
      </c>
      <c r="T325" s="637">
        <v>44105</v>
      </c>
      <c r="U325" s="632" t="s">
        <v>3916</v>
      </c>
    </row>
    <row r="326" spans="1:21" x14ac:dyDescent="0.25">
      <c r="A326" s="627" t="s">
        <v>2339</v>
      </c>
      <c r="B326" s="627" t="s">
        <v>2340</v>
      </c>
      <c r="C326" s="635">
        <v>43661</v>
      </c>
      <c r="D326" s="627" t="s">
        <v>425</v>
      </c>
      <c r="E326" s="635">
        <v>43661</v>
      </c>
      <c r="F326" s="624"/>
      <c r="G326" s="631" t="s">
        <v>1729</v>
      </c>
      <c r="H326" s="631" t="s">
        <v>1717</v>
      </c>
      <c r="I326" s="631" t="s">
        <v>3915</v>
      </c>
      <c r="J326" s="631" t="s">
        <v>76</v>
      </c>
      <c r="K326" s="624"/>
      <c r="L326" s="631" t="s">
        <v>76</v>
      </c>
      <c r="M326" s="624"/>
      <c r="N326" s="624"/>
      <c r="O326" s="624"/>
      <c r="P326" s="636">
        <v>119.48</v>
      </c>
      <c r="Q326" s="624"/>
      <c r="R326" s="632" t="s">
        <v>81</v>
      </c>
      <c r="S326" s="636">
        <v>13065.15</v>
      </c>
      <c r="T326" s="637">
        <v>44106</v>
      </c>
      <c r="U326" s="632" t="s">
        <v>3916</v>
      </c>
    </row>
    <row r="327" spans="1:21" x14ac:dyDescent="0.25">
      <c r="A327" s="627" t="s">
        <v>2339</v>
      </c>
      <c r="B327" s="627" t="s">
        <v>2340</v>
      </c>
      <c r="C327" s="635">
        <v>43661</v>
      </c>
      <c r="D327" s="627" t="s">
        <v>425</v>
      </c>
      <c r="E327" s="635">
        <v>43661</v>
      </c>
      <c r="F327" s="624"/>
      <c r="G327" s="631" t="s">
        <v>1729</v>
      </c>
      <c r="H327" s="631" t="s">
        <v>1717</v>
      </c>
      <c r="I327" s="631" t="s">
        <v>3917</v>
      </c>
      <c r="J327" s="631" t="s">
        <v>76</v>
      </c>
      <c r="K327" s="624"/>
      <c r="L327" s="631" t="s">
        <v>76</v>
      </c>
      <c r="M327" s="624"/>
      <c r="N327" s="624"/>
      <c r="O327" s="624"/>
      <c r="P327" s="636">
        <v>127</v>
      </c>
      <c r="Q327" s="624"/>
      <c r="R327" s="632" t="s">
        <v>81</v>
      </c>
      <c r="S327" s="636">
        <v>13192.15</v>
      </c>
      <c r="T327" s="637">
        <v>44111</v>
      </c>
      <c r="U327" s="632" t="s">
        <v>3916</v>
      </c>
    </row>
    <row r="328" spans="1:21" x14ac:dyDescent="0.25">
      <c r="A328" s="627" t="s">
        <v>2339</v>
      </c>
      <c r="B328" s="627" t="s">
        <v>2340</v>
      </c>
      <c r="C328" s="635">
        <v>43661</v>
      </c>
      <c r="D328" s="627" t="s">
        <v>425</v>
      </c>
      <c r="E328" s="635">
        <v>43661</v>
      </c>
      <c r="F328" s="624"/>
      <c r="G328" s="631" t="s">
        <v>1729</v>
      </c>
      <c r="H328" s="631" t="s">
        <v>1717</v>
      </c>
      <c r="I328" s="631" t="s">
        <v>3918</v>
      </c>
      <c r="J328" s="631" t="s">
        <v>76</v>
      </c>
      <c r="K328" s="624"/>
      <c r="L328" s="631" t="s">
        <v>76</v>
      </c>
      <c r="M328" s="624"/>
      <c r="N328" s="624"/>
      <c r="O328" s="624"/>
      <c r="P328" s="636">
        <v>89.37</v>
      </c>
      <c r="Q328" s="624"/>
      <c r="R328" s="632" t="s">
        <v>81</v>
      </c>
      <c r="S328" s="636">
        <v>13281.52</v>
      </c>
      <c r="T328" s="637">
        <v>44113</v>
      </c>
      <c r="U328" s="632" t="s">
        <v>3916</v>
      </c>
    </row>
    <row r="329" spans="1:21" x14ac:dyDescent="0.25">
      <c r="A329" s="627" t="s">
        <v>2339</v>
      </c>
      <c r="B329" s="627" t="s">
        <v>2340</v>
      </c>
      <c r="C329" s="635">
        <v>43661</v>
      </c>
      <c r="D329" s="627" t="s">
        <v>425</v>
      </c>
      <c r="E329" s="635">
        <v>43661</v>
      </c>
      <c r="F329" s="624"/>
      <c r="G329" s="631" t="s">
        <v>1729</v>
      </c>
      <c r="H329" s="631" t="s">
        <v>1717</v>
      </c>
      <c r="I329" s="631" t="s">
        <v>3918</v>
      </c>
      <c r="J329" s="631" t="s">
        <v>76</v>
      </c>
      <c r="K329" s="624"/>
      <c r="L329" s="631" t="s">
        <v>76</v>
      </c>
      <c r="M329" s="624"/>
      <c r="N329" s="624"/>
      <c r="O329" s="624"/>
      <c r="P329" s="636">
        <v>640.49</v>
      </c>
      <c r="Q329" s="624"/>
      <c r="R329" s="632" t="s">
        <v>81</v>
      </c>
      <c r="S329" s="636">
        <v>13922.01</v>
      </c>
      <c r="T329" s="637">
        <v>44114</v>
      </c>
      <c r="U329" s="632" t="s">
        <v>3916</v>
      </c>
    </row>
    <row r="330" spans="1:21" x14ac:dyDescent="0.25">
      <c r="A330" s="627" t="s">
        <v>2339</v>
      </c>
      <c r="B330" s="627" t="s">
        <v>2340</v>
      </c>
      <c r="C330" s="635">
        <v>43662</v>
      </c>
      <c r="D330" s="627" t="s">
        <v>425</v>
      </c>
      <c r="E330" s="635">
        <v>43662</v>
      </c>
      <c r="F330" s="624"/>
      <c r="G330" s="631" t="s">
        <v>2741</v>
      </c>
      <c r="H330" s="631" t="s">
        <v>2742</v>
      </c>
      <c r="I330" s="631" t="s">
        <v>3919</v>
      </c>
      <c r="J330" s="631" t="s">
        <v>922</v>
      </c>
      <c r="K330" s="624"/>
      <c r="L330" s="631" t="s">
        <v>921</v>
      </c>
      <c r="M330" s="624"/>
      <c r="N330" s="624"/>
      <c r="O330" s="624"/>
      <c r="P330" s="636">
        <v>3.6</v>
      </c>
      <c r="Q330" s="624"/>
      <c r="R330" s="632" t="s">
        <v>81</v>
      </c>
      <c r="S330" s="636">
        <v>13925.61</v>
      </c>
      <c r="T330" s="637">
        <v>44225</v>
      </c>
      <c r="U330" s="632" t="s">
        <v>3130</v>
      </c>
    </row>
    <row r="331" spans="1:21" x14ac:dyDescent="0.25">
      <c r="A331" s="627" t="s">
        <v>2339</v>
      </c>
      <c r="B331" s="627" t="s">
        <v>2340</v>
      </c>
      <c r="C331" s="635">
        <v>43662</v>
      </c>
      <c r="D331" s="627" t="s">
        <v>425</v>
      </c>
      <c r="E331" s="635">
        <v>43662</v>
      </c>
      <c r="F331" s="624"/>
      <c r="G331" s="631" t="s">
        <v>2741</v>
      </c>
      <c r="H331" s="631" t="s">
        <v>2742</v>
      </c>
      <c r="I331" s="631" t="s">
        <v>3919</v>
      </c>
      <c r="J331" s="631" t="s">
        <v>922</v>
      </c>
      <c r="K331" s="624"/>
      <c r="L331" s="631" t="s">
        <v>921</v>
      </c>
      <c r="M331" s="624"/>
      <c r="N331" s="624"/>
      <c r="O331" s="624"/>
      <c r="P331" s="636">
        <v>21.9</v>
      </c>
      <c r="Q331" s="624"/>
      <c r="R331" s="632" t="s">
        <v>81</v>
      </c>
      <c r="S331" s="636">
        <v>13947.51</v>
      </c>
      <c r="T331" s="637">
        <v>44226</v>
      </c>
      <c r="U331" s="632" t="s">
        <v>3130</v>
      </c>
    </row>
    <row r="332" spans="1:21" x14ac:dyDescent="0.25">
      <c r="A332" s="627" t="s">
        <v>2339</v>
      </c>
      <c r="B332" s="627" t="s">
        <v>2340</v>
      </c>
      <c r="C332" s="635">
        <v>43662</v>
      </c>
      <c r="D332" s="627" t="s">
        <v>425</v>
      </c>
      <c r="E332" s="635">
        <v>43662</v>
      </c>
      <c r="F332" s="624"/>
      <c r="G332" s="631" t="s">
        <v>2741</v>
      </c>
      <c r="H332" s="631" t="s">
        <v>2742</v>
      </c>
      <c r="I332" s="631" t="s">
        <v>3919</v>
      </c>
      <c r="J332" s="631" t="s">
        <v>922</v>
      </c>
      <c r="K332" s="624"/>
      <c r="L332" s="631" t="s">
        <v>921</v>
      </c>
      <c r="M332" s="624"/>
      <c r="N332" s="624"/>
      <c r="O332" s="624"/>
      <c r="P332" s="636">
        <v>9.3000000000000007</v>
      </c>
      <c r="Q332" s="624"/>
      <c r="R332" s="632" t="s">
        <v>81</v>
      </c>
      <c r="S332" s="636">
        <v>13956.81</v>
      </c>
      <c r="T332" s="637">
        <v>44227</v>
      </c>
      <c r="U332" s="632" t="s">
        <v>3130</v>
      </c>
    </row>
    <row r="333" spans="1:21" x14ac:dyDescent="0.25">
      <c r="A333" s="627" t="s">
        <v>2339</v>
      </c>
      <c r="B333" s="627" t="s">
        <v>2340</v>
      </c>
      <c r="C333" s="635">
        <v>43662</v>
      </c>
      <c r="D333" s="627" t="s">
        <v>425</v>
      </c>
      <c r="E333" s="635">
        <v>43662</v>
      </c>
      <c r="F333" s="624"/>
      <c r="G333" s="631" t="s">
        <v>2741</v>
      </c>
      <c r="H333" s="631" t="s">
        <v>2742</v>
      </c>
      <c r="I333" s="631" t="s">
        <v>3920</v>
      </c>
      <c r="J333" s="631" t="s">
        <v>922</v>
      </c>
      <c r="K333" s="624"/>
      <c r="L333" s="631" t="s">
        <v>921</v>
      </c>
      <c r="M333" s="624"/>
      <c r="N333" s="624"/>
      <c r="O333" s="624"/>
      <c r="P333" s="636">
        <v>31.95</v>
      </c>
      <c r="Q333" s="624"/>
      <c r="R333" s="632" t="s">
        <v>81</v>
      </c>
      <c r="S333" s="636">
        <v>13988.76</v>
      </c>
      <c r="T333" s="637">
        <v>44228</v>
      </c>
      <c r="U333" s="632" t="s">
        <v>3130</v>
      </c>
    </row>
    <row r="334" spans="1:21" x14ac:dyDescent="0.25">
      <c r="A334" s="627" t="s">
        <v>2339</v>
      </c>
      <c r="B334" s="627" t="s">
        <v>2340</v>
      </c>
      <c r="C334" s="635">
        <v>43662</v>
      </c>
      <c r="D334" s="627" t="s">
        <v>425</v>
      </c>
      <c r="E334" s="635">
        <v>43662</v>
      </c>
      <c r="F334" s="624"/>
      <c r="G334" s="631" t="s">
        <v>2741</v>
      </c>
      <c r="H334" s="631" t="s">
        <v>2742</v>
      </c>
      <c r="I334" s="631" t="s">
        <v>3919</v>
      </c>
      <c r="J334" s="631" t="s">
        <v>922</v>
      </c>
      <c r="K334" s="624"/>
      <c r="L334" s="631" t="s">
        <v>921</v>
      </c>
      <c r="M334" s="624"/>
      <c r="N334" s="624"/>
      <c r="O334" s="624"/>
      <c r="P334" s="636">
        <v>28</v>
      </c>
      <c r="Q334" s="624"/>
      <c r="R334" s="632" t="s">
        <v>81</v>
      </c>
      <c r="S334" s="636">
        <v>14016.76</v>
      </c>
      <c r="T334" s="637">
        <v>44229</v>
      </c>
      <c r="U334" s="632" t="s">
        <v>3130</v>
      </c>
    </row>
    <row r="335" spans="1:21" x14ac:dyDescent="0.25">
      <c r="A335" s="627" t="s">
        <v>2339</v>
      </c>
      <c r="B335" s="627" t="s">
        <v>2340</v>
      </c>
      <c r="C335" s="635">
        <v>43662</v>
      </c>
      <c r="D335" s="627" t="s">
        <v>425</v>
      </c>
      <c r="E335" s="635">
        <v>43662</v>
      </c>
      <c r="F335" s="624"/>
      <c r="G335" s="631" t="s">
        <v>2741</v>
      </c>
      <c r="H335" s="631" t="s">
        <v>2742</v>
      </c>
      <c r="I335" s="631" t="s">
        <v>3919</v>
      </c>
      <c r="J335" s="631" t="s">
        <v>922</v>
      </c>
      <c r="K335" s="624"/>
      <c r="L335" s="631" t="s">
        <v>921</v>
      </c>
      <c r="M335" s="624"/>
      <c r="N335" s="624"/>
      <c r="O335" s="624"/>
      <c r="P335" s="636">
        <v>13.4</v>
      </c>
      <c r="Q335" s="624"/>
      <c r="R335" s="632" t="s">
        <v>81</v>
      </c>
      <c r="S335" s="636">
        <v>14030.16</v>
      </c>
      <c r="T335" s="637">
        <v>44230</v>
      </c>
      <c r="U335" s="632" t="s">
        <v>3130</v>
      </c>
    </row>
    <row r="336" spans="1:21" x14ac:dyDescent="0.25">
      <c r="A336" s="627" t="s">
        <v>2339</v>
      </c>
      <c r="B336" s="627" t="s">
        <v>2340</v>
      </c>
      <c r="C336" s="635">
        <v>43662</v>
      </c>
      <c r="D336" s="627" t="s">
        <v>425</v>
      </c>
      <c r="E336" s="635">
        <v>43662</v>
      </c>
      <c r="F336" s="624"/>
      <c r="G336" s="631" t="s">
        <v>2741</v>
      </c>
      <c r="H336" s="631" t="s">
        <v>2742</v>
      </c>
      <c r="I336" s="631" t="s">
        <v>3921</v>
      </c>
      <c r="J336" s="631" t="s">
        <v>922</v>
      </c>
      <c r="K336" s="624"/>
      <c r="L336" s="631" t="s">
        <v>921</v>
      </c>
      <c r="M336" s="624"/>
      <c r="N336" s="624"/>
      <c r="O336" s="624"/>
      <c r="P336" s="636">
        <v>29.7</v>
      </c>
      <c r="Q336" s="624"/>
      <c r="R336" s="632" t="s">
        <v>81</v>
      </c>
      <c r="S336" s="636">
        <v>14059.86</v>
      </c>
      <c r="T336" s="637">
        <v>44231</v>
      </c>
      <c r="U336" s="632" t="s">
        <v>3130</v>
      </c>
    </row>
    <row r="337" spans="1:21" x14ac:dyDescent="0.25">
      <c r="A337" s="627" t="s">
        <v>2339</v>
      </c>
      <c r="B337" s="627" t="s">
        <v>2340</v>
      </c>
      <c r="C337" s="635">
        <v>43663</v>
      </c>
      <c r="D337" s="627" t="s">
        <v>425</v>
      </c>
      <c r="E337" s="635">
        <v>43663</v>
      </c>
      <c r="F337" s="624"/>
      <c r="G337" s="631" t="s">
        <v>2741</v>
      </c>
      <c r="H337" s="631" t="s">
        <v>2742</v>
      </c>
      <c r="I337" s="631" t="s">
        <v>3922</v>
      </c>
      <c r="J337" s="631" t="s">
        <v>918</v>
      </c>
      <c r="K337" s="624"/>
      <c r="L337" s="631" t="s">
        <v>917</v>
      </c>
      <c r="M337" s="624"/>
      <c r="N337" s="624"/>
      <c r="O337" s="624"/>
      <c r="P337" s="636">
        <v>63.5</v>
      </c>
      <c r="Q337" s="624"/>
      <c r="R337" s="632" t="s">
        <v>81</v>
      </c>
      <c r="S337" s="636">
        <v>14123.36</v>
      </c>
      <c r="T337" s="637">
        <v>44468</v>
      </c>
      <c r="U337" s="632" t="s">
        <v>3135</v>
      </c>
    </row>
    <row r="338" spans="1:21" x14ac:dyDescent="0.25">
      <c r="A338" s="627" t="s">
        <v>2339</v>
      </c>
      <c r="B338" s="627" t="s">
        <v>2340</v>
      </c>
      <c r="C338" s="635">
        <v>43663</v>
      </c>
      <c r="D338" s="627" t="s">
        <v>425</v>
      </c>
      <c r="E338" s="635">
        <v>43663</v>
      </c>
      <c r="F338" s="624"/>
      <c r="G338" s="631" t="s">
        <v>2741</v>
      </c>
      <c r="H338" s="631" t="s">
        <v>2742</v>
      </c>
      <c r="I338" s="631" t="s">
        <v>3923</v>
      </c>
      <c r="J338" s="631" t="s">
        <v>918</v>
      </c>
      <c r="K338" s="624"/>
      <c r="L338" s="631" t="s">
        <v>917</v>
      </c>
      <c r="M338" s="624"/>
      <c r="N338" s="624"/>
      <c r="O338" s="624"/>
      <c r="P338" s="636">
        <v>10.75</v>
      </c>
      <c r="Q338" s="624"/>
      <c r="R338" s="632" t="s">
        <v>81</v>
      </c>
      <c r="S338" s="636">
        <v>14134.11</v>
      </c>
      <c r="T338" s="637">
        <v>44469</v>
      </c>
      <c r="U338" s="632" t="s">
        <v>3135</v>
      </c>
    </row>
    <row r="339" spans="1:21" x14ac:dyDescent="0.25">
      <c r="A339" s="627" t="s">
        <v>2339</v>
      </c>
      <c r="B339" s="627" t="s">
        <v>2340</v>
      </c>
      <c r="C339" s="635">
        <v>43663</v>
      </c>
      <c r="D339" s="627" t="s">
        <v>425</v>
      </c>
      <c r="E339" s="635">
        <v>43663</v>
      </c>
      <c r="F339" s="624"/>
      <c r="G339" s="631" t="s">
        <v>2741</v>
      </c>
      <c r="H339" s="631" t="s">
        <v>2742</v>
      </c>
      <c r="I339" s="631" t="s">
        <v>3924</v>
      </c>
      <c r="J339" s="631" t="s">
        <v>918</v>
      </c>
      <c r="K339" s="624"/>
      <c r="L339" s="631" t="s">
        <v>917</v>
      </c>
      <c r="M339" s="624"/>
      <c r="N339" s="624"/>
      <c r="O339" s="624"/>
      <c r="P339" s="636">
        <v>99.35</v>
      </c>
      <c r="Q339" s="624"/>
      <c r="R339" s="632" t="s">
        <v>81</v>
      </c>
      <c r="S339" s="636">
        <v>14233.46</v>
      </c>
      <c r="T339" s="637">
        <v>44470</v>
      </c>
      <c r="U339" s="632" t="s">
        <v>3135</v>
      </c>
    </row>
    <row r="340" spans="1:21" x14ac:dyDescent="0.25">
      <c r="A340" s="627" t="s">
        <v>2339</v>
      </c>
      <c r="B340" s="627" t="s">
        <v>2340</v>
      </c>
      <c r="C340" s="635">
        <v>43663</v>
      </c>
      <c r="D340" s="627" t="s">
        <v>425</v>
      </c>
      <c r="E340" s="635">
        <v>43663</v>
      </c>
      <c r="F340" s="624"/>
      <c r="G340" s="631" t="s">
        <v>2741</v>
      </c>
      <c r="H340" s="631" t="s">
        <v>2742</v>
      </c>
      <c r="I340" s="631" t="s">
        <v>3925</v>
      </c>
      <c r="J340" s="631" t="s">
        <v>918</v>
      </c>
      <c r="K340" s="624"/>
      <c r="L340" s="631" t="s">
        <v>917</v>
      </c>
      <c r="M340" s="624"/>
      <c r="N340" s="624"/>
      <c r="O340" s="624"/>
      <c r="P340" s="636">
        <v>348.1</v>
      </c>
      <c r="Q340" s="624"/>
      <c r="R340" s="632" t="s">
        <v>81</v>
      </c>
      <c r="S340" s="636">
        <v>14581.56</v>
      </c>
      <c r="T340" s="637">
        <v>44471</v>
      </c>
      <c r="U340" s="632" t="s">
        <v>3135</v>
      </c>
    </row>
    <row r="341" spans="1:21" x14ac:dyDescent="0.25">
      <c r="A341" s="627" t="s">
        <v>2339</v>
      </c>
      <c r="B341" s="627" t="s">
        <v>2340</v>
      </c>
      <c r="C341" s="635">
        <v>43663</v>
      </c>
      <c r="D341" s="627" t="s">
        <v>425</v>
      </c>
      <c r="E341" s="635">
        <v>43663</v>
      </c>
      <c r="F341" s="624"/>
      <c r="G341" s="631" t="s">
        <v>2741</v>
      </c>
      <c r="H341" s="631" t="s">
        <v>2742</v>
      </c>
      <c r="I341" s="631" t="s">
        <v>3926</v>
      </c>
      <c r="J341" s="631" t="s">
        <v>918</v>
      </c>
      <c r="K341" s="624"/>
      <c r="L341" s="631" t="s">
        <v>917</v>
      </c>
      <c r="M341" s="624"/>
      <c r="N341" s="624"/>
      <c r="O341" s="624"/>
      <c r="P341" s="636">
        <v>18.899999999999999</v>
      </c>
      <c r="Q341" s="624"/>
      <c r="R341" s="632" t="s">
        <v>81</v>
      </c>
      <c r="S341" s="636">
        <v>14600.46</v>
      </c>
      <c r="T341" s="637">
        <v>44472</v>
      </c>
      <c r="U341" s="632" t="s">
        <v>3135</v>
      </c>
    </row>
    <row r="342" spans="1:21" x14ac:dyDescent="0.25">
      <c r="A342" s="627" t="s">
        <v>2339</v>
      </c>
      <c r="B342" s="627" t="s">
        <v>2340</v>
      </c>
      <c r="C342" s="635">
        <v>43672</v>
      </c>
      <c r="D342" s="627" t="s">
        <v>425</v>
      </c>
      <c r="E342" s="635">
        <v>43672</v>
      </c>
      <c r="F342" s="624"/>
      <c r="G342" s="631" t="s">
        <v>1720</v>
      </c>
      <c r="H342" s="631" t="s">
        <v>1721</v>
      </c>
      <c r="I342" s="631" t="s">
        <v>3774</v>
      </c>
      <c r="J342" s="631" t="s">
        <v>76</v>
      </c>
      <c r="K342" s="624"/>
      <c r="L342" s="631" t="s">
        <v>76</v>
      </c>
      <c r="M342" s="624"/>
      <c r="N342" s="624"/>
      <c r="O342" s="624"/>
      <c r="P342" s="636">
        <v>1.68</v>
      </c>
      <c r="Q342" s="624"/>
      <c r="R342" s="632" t="s">
        <v>81</v>
      </c>
      <c r="S342" s="636">
        <v>14602.14</v>
      </c>
      <c r="T342" s="637">
        <v>45236</v>
      </c>
      <c r="U342" s="632" t="s">
        <v>3137</v>
      </c>
    </row>
    <row r="343" spans="1:21" x14ac:dyDescent="0.25">
      <c r="A343" s="627" t="s">
        <v>2339</v>
      </c>
      <c r="B343" s="627" t="s">
        <v>2340</v>
      </c>
      <c r="C343" s="635">
        <v>43672</v>
      </c>
      <c r="D343" s="627" t="s">
        <v>425</v>
      </c>
      <c r="E343" s="635">
        <v>43672</v>
      </c>
      <c r="F343" s="624"/>
      <c r="G343" s="631" t="s">
        <v>1720</v>
      </c>
      <c r="H343" s="631" t="s">
        <v>1721</v>
      </c>
      <c r="I343" s="631" t="s">
        <v>3927</v>
      </c>
      <c r="J343" s="631" t="s">
        <v>76</v>
      </c>
      <c r="K343" s="624"/>
      <c r="L343" s="631" t="s">
        <v>76</v>
      </c>
      <c r="M343" s="624"/>
      <c r="N343" s="624"/>
      <c r="O343" s="624"/>
      <c r="P343" s="636">
        <v>26.25</v>
      </c>
      <c r="Q343" s="624"/>
      <c r="R343" s="632" t="s">
        <v>81</v>
      </c>
      <c r="S343" s="636">
        <v>14628.39</v>
      </c>
      <c r="T343" s="637">
        <v>45238</v>
      </c>
      <c r="U343" s="632" t="s">
        <v>3137</v>
      </c>
    </row>
    <row r="344" spans="1:21" x14ac:dyDescent="0.25">
      <c r="A344" s="627" t="s">
        <v>2339</v>
      </c>
      <c r="B344" s="627" t="s">
        <v>2340</v>
      </c>
      <c r="C344" s="635">
        <v>43672</v>
      </c>
      <c r="D344" s="627" t="s">
        <v>425</v>
      </c>
      <c r="E344" s="635">
        <v>43672</v>
      </c>
      <c r="F344" s="624"/>
      <c r="G344" s="631" t="s">
        <v>1720</v>
      </c>
      <c r="H344" s="631" t="s">
        <v>1721</v>
      </c>
      <c r="I344" s="631" t="s">
        <v>3141</v>
      </c>
      <c r="J344" s="631" t="s">
        <v>76</v>
      </c>
      <c r="K344" s="624"/>
      <c r="L344" s="631" t="s">
        <v>76</v>
      </c>
      <c r="M344" s="624"/>
      <c r="N344" s="624"/>
      <c r="O344" s="624"/>
      <c r="P344" s="636">
        <v>8.5500000000000007</v>
      </c>
      <c r="Q344" s="624"/>
      <c r="R344" s="632" t="s">
        <v>81</v>
      </c>
      <c r="S344" s="636">
        <v>14636.94</v>
      </c>
      <c r="T344" s="637">
        <v>45254</v>
      </c>
      <c r="U344" s="632" t="s">
        <v>3137</v>
      </c>
    </row>
    <row r="345" spans="1:21" x14ac:dyDescent="0.25">
      <c r="A345" s="627" t="s">
        <v>2339</v>
      </c>
      <c r="B345" s="627" t="s">
        <v>2340</v>
      </c>
      <c r="C345" s="635">
        <v>43674</v>
      </c>
      <c r="D345" s="627" t="s">
        <v>425</v>
      </c>
      <c r="E345" s="635">
        <v>43674</v>
      </c>
      <c r="F345" s="624"/>
      <c r="G345" s="631" t="s">
        <v>75</v>
      </c>
      <c r="H345" s="631" t="s">
        <v>92</v>
      </c>
      <c r="I345" s="631" t="s">
        <v>3776</v>
      </c>
      <c r="J345" s="631" t="s">
        <v>76</v>
      </c>
      <c r="K345" s="624"/>
      <c r="L345" s="631" t="s">
        <v>76</v>
      </c>
      <c r="M345" s="624"/>
      <c r="N345" s="624"/>
      <c r="O345" s="624"/>
      <c r="P345" s="636">
        <v>3.46</v>
      </c>
      <c r="Q345" s="624"/>
      <c r="R345" s="632" t="s">
        <v>81</v>
      </c>
      <c r="S345" s="636">
        <v>14640.4</v>
      </c>
      <c r="T345" s="637">
        <v>45450</v>
      </c>
      <c r="U345" s="632" t="s">
        <v>3149</v>
      </c>
    </row>
    <row r="346" spans="1:21" x14ac:dyDescent="0.25">
      <c r="A346" s="627" t="s">
        <v>2339</v>
      </c>
      <c r="B346" s="627" t="s">
        <v>2340</v>
      </c>
      <c r="C346" s="635">
        <v>43674</v>
      </c>
      <c r="D346" s="627" t="s">
        <v>425</v>
      </c>
      <c r="E346" s="635">
        <v>43674</v>
      </c>
      <c r="F346" s="624"/>
      <c r="G346" s="631" t="s">
        <v>75</v>
      </c>
      <c r="H346" s="631" t="s">
        <v>92</v>
      </c>
      <c r="I346" s="631" t="s">
        <v>3777</v>
      </c>
      <c r="J346" s="631" t="s">
        <v>76</v>
      </c>
      <c r="K346" s="624"/>
      <c r="L346" s="631" t="s">
        <v>76</v>
      </c>
      <c r="M346" s="624"/>
      <c r="N346" s="624"/>
      <c r="O346" s="624"/>
      <c r="P346" s="636">
        <v>143.29</v>
      </c>
      <c r="Q346" s="624"/>
      <c r="R346" s="632" t="s">
        <v>81</v>
      </c>
      <c r="S346" s="636">
        <v>14783.69</v>
      </c>
      <c r="T346" s="637">
        <v>45456</v>
      </c>
      <c r="U346" s="632" t="s">
        <v>3149</v>
      </c>
    </row>
    <row r="347" spans="1:21" x14ac:dyDescent="0.25">
      <c r="A347" s="627" t="s">
        <v>2339</v>
      </c>
      <c r="B347" s="627" t="s">
        <v>2340</v>
      </c>
      <c r="C347" s="635">
        <v>43674</v>
      </c>
      <c r="D347" s="627" t="s">
        <v>425</v>
      </c>
      <c r="E347" s="635">
        <v>43674</v>
      </c>
      <c r="F347" s="624"/>
      <c r="G347" s="631" t="s">
        <v>75</v>
      </c>
      <c r="H347" s="631" t="s">
        <v>92</v>
      </c>
      <c r="I347" s="631" t="s">
        <v>3777</v>
      </c>
      <c r="J347" s="631" t="s">
        <v>76</v>
      </c>
      <c r="K347" s="624"/>
      <c r="L347" s="631" t="s">
        <v>76</v>
      </c>
      <c r="M347" s="624"/>
      <c r="N347" s="624"/>
      <c r="O347" s="624"/>
      <c r="P347" s="636">
        <v>3.46</v>
      </c>
      <c r="Q347" s="624"/>
      <c r="R347" s="632" t="s">
        <v>81</v>
      </c>
      <c r="S347" s="636">
        <v>14787.15</v>
      </c>
      <c r="T347" s="637">
        <v>45457</v>
      </c>
      <c r="U347" s="632" t="s">
        <v>3149</v>
      </c>
    </row>
    <row r="348" spans="1:21" x14ac:dyDescent="0.25">
      <c r="A348" s="627" t="s">
        <v>2339</v>
      </c>
      <c r="B348" s="627" t="s">
        <v>2340</v>
      </c>
      <c r="C348" s="635">
        <v>43690</v>
      </c>
      <c r="D348" s="627" t="s">
        <v>425</v>
      </c>
      <c r="E348" s="635">
        <v>43690</v>
      </c>
      <c r="F348" s="624"/>
      <c r="G348" s="631" t="s">
        <v>75</v>
      </c>
      <c r="H348" s="631" t="s">
        <v>92</v>
      </c>
      <c r="I348" s="631" t="s">
        <v>3928</v>
      </c>
      <c r="J348" s="631" t="s">
        <v>76</v>
      </c>
      <c r="K348" s="624"/>
      <c r="L348" s="631" t="s">
        <v>76</v>
      </c>
      <c r="M348" s="624"/>
      <c r="N348" s="624"/>
      <c r="O348" s="624"/>
      <c r="P348" s="636">
        <v>46.62</v>
      </c>
      <c r="Q348" s="624"/>
      <c r="R348" s="632" t="s">
        <v>81</v>
      </c>
      <c r="S348" s="636">
        <v>14833.77</v>
      </c>
      <c r="T348" s="637">
        <v>49731</v>
      </c>
      <c r="U348" s="632" t="s">
        <v>3228</v>
      </c>
    </row>
    <row r="349" spans="1:21" x14ac:dyDescent="0.25">
      <c r="A349" s="627" t="s">
        <v>2339</v>
      </c>
      <c r="B349" s="627" t="s">
        <v>2340</v>
      </c>
      <c r="C349" s="635">
        <v>43690</v>
      </c>
      <c r="D349" s="627" t="s">
        <v>425</v>
      </c>
      <c r="E349" s="635">
        <v>43690</v>
      </c>
      <c r="F349" s="624"/>
      <c r="G349" s="631" t="s">
        <v>75</v>
      </c>
      <c r="H349" s="631" t="s">
        <v>92</v>
      </c>
      <c r="I349" s="631" t="s">
        <v>3929</v>
      </c>
      <c r="J349" s="631" t="s">
        <v>76</v>
      </c>
      <c r="K349" s="624"/>
      <c r="L349" s="631" t="s">
        <v>76</v>
      </c>
      <c r="M349" s="624"/>
      <c r="N349" s="624"/>
      <c r="O349" s="624"/>
      <c r="P349" s="636">
        <v>260.48</v>
      </c>
      <c r="Q349" s="624"/>
      <c r="R349" s="632" t="s">
        <v>81</v>
      </c>
      <c r="S349" s="636">
        <v>15094.25</v>
      </c>
      <c r="T349" s="637">
        <v>49732</v>
      </c>
      <c r="U349" s="632" t="s">
        <v>3228</v>
      </c>
    </row>
    <row r="350" spans="1:21" x14ac:dyDescent="0.25">
      <c r="A350" s="627" t="s">
        <v>2339</v>
      </c>
      <c r="B350" s="627" t="s">
        <v>2340</v>
      </c>
      <c r="C350" s="635">
        <v>43690</v>
      </c>
      <c r="D350" s="627" t="s">
        <v>425</v>
      </c>
      <c r="E350" s="635">
        <v>43690</v>
      </c>
      <c r="F350" s="624"/>
      <c r="G350" s="631" t="s">
        <v>75</v>
      </c>
      <c r="H350" s="631" t="s">
        <v>92</v>
      </c>
      <c r="I350" s="631" t="s">
        <v>3930</v>
      </c>
      <c r="J350" s="631" t="s">
        <v>76</v>
      </c>
      <c r="K350" s="624"/>
      <c r="L350" s="631" t="s">
        <v>76</v>
      </c>
      <c r="M350" s="624"/>
      <c r="N350" s="624"/>
      <c r="O350" s="624"/>
      <c r="P350" s="624"/>
      <c r="Q350" s="636">
        <v>65.12</v>
      </c>
      <c r="R350" s="632" t="s">
        <v>81</v>
      </c>
      <c r="S350" s="624">
        <v>15029.13</v>
      </c>
      <c r="T350" s="637">
        <v>49733</v>
      </c>
      <c r="U350" s="632" t="s">
        <v>3228</v>
      </c>
    </row>
    <row r="351" spans="1:21" x14ac:dyDescent="0.25">
      <c r="A351" s="627" t="s">
        <v>2339</v>
      </c>
      <c r="B351" s="627" t="s">
        <v>2340</v>
      </c>
      <c r="C351" s="635">
        <v>43690</v>
      </c>
      <c r="D351" s="627" t="s">
        <v>425</v>
      </c>
      <c r="E351" s="635">
        <v>43690</v>
      </c>
      <c r="F351" s="624"/>
      <c r="G351" s="631" t="s">
        <v>75</v>
      </c>
      <c r="H351" s="631" t="s">
        <v>92</v>
      </c>
      <c r="I351" s="631" t="s">
        <v>3931</v>
      </c>
      <c r="J351" s="631" t="s">
        <v>76</v>
      </c>
      <c r="K351" s="624"/>
      <c r="L351" s="631" t="s">
        <v>76</v>
      </c>
      <c r="M351" s="624"/>
      <c r="N351" s="624"/>
      <c r="O351" s="624"/>
      <c r="P351" s="636">
        <v>85</v>
      </c>
      <c r="Q351" s="624"/>
      <c r="R351" s="632" t="s">
        <v>81</v>
      </c>
      <c r="S351" s="636">
        <v>15114.13</v>
      </c>
      <c r="T351" s="637">
        <v>49734</v>
      </c>
      <c r="U351" s="632" t="s">
        <v>3228</v>
      </c>
    </row>
    <row r="352" spans="1:21" x14ac:dyDescent="0.25">
      <c r="A352" s="627" t="s">
        <v>2339</v>
      </c>
      <c r="B352" s="627" t="s">
        <v>2340</v>
      </c>
      <c r="C352" s="635">
        <v>43690</v>
      </c>
      <c r="D352" s="627" t="s">
        <v>425</v>
      </c>
      <c r="E352" s="635">
        <v>43690</v>
      </c>
      <c r="F352" s="624"/>
      <c r="G352" s="631" t="s">
        <v>75</v>
      </c>
      <c r="H352" s="631" t="s">
        <v>92</v>
      </c>
      <c r="I352" s="631" t="s">
        <v>3932</v>
      </c>
      <c r="J352" s="631" t="s">
        <v>76</v>
      </c>
      <c r="K352" s="624"/>
      <c r="L352" s="631" t="s">
        <v>76</v>
      </c>
      <c r="M352" s="624"/>
      <c r="N352" s="624"/>
      <c r="O352" s="624"/>
      <c r="P352" s="636">
        <v>44.33</v>
      </c>
      <c r="Q352" s="624"/>
      <c r="R352" s="632" t="s">
        <v>81</v>
      </c>
      <c r="S352" s="636">
        <v>15158.46</v>
      </c>
      <c r="T352" s="637">
        <v>49735</v>
      </c>
      <c r="U352" s="632" t="s">
        <v>3228</v>
      </c>
    </row>
    <row r="353" spans="1:21" x14ac:dyDescent="0.25">
      <c r="A353" s="627" t="s">
        <v>2339</v>
      </c>
      <c r="B353" s="627" t="s">
        <v>2340</v>
      </c>
      <c r="C353" s="635">
        <v>43699</v>
      </c>
      <c r="D353" s="627" t="s">
        <v>425</v>
      </c>
      <c r="E353" s="635">
        <v>43699</v>
      </c>
      <c r="F353" s="624"/>
      <c r="G353" s="631" t="s">
        <v>75</v>
      </c>
      <c r="H353" s="631" t="s">
        <v>92</v>
      </c>
      <c r="I353" s="631" t="s">
        <v>3933</v>
      </c>
      <c r="J353" s="631" t="s">
        <v>569</v>
      </c>
      <c r="K353" s="624"/>
      <c r="L353" s="631" t="s">
        <v>1728</v>
      </c>
      <c r="M353" s="624"/>
      <c r="N353" s="624"/>
      <c r="O353" s="624"/>
      <c r="P353" s="636">
        <v>198.83</v>
      </c>
      <c r="Q353" s="624"/>
      <c r="R353" s="632" t="s">
        <v>81</v>
      </c>
      <c r="S353" s="636">
        <v>15357.29</v>
      </c>
      <c r="T353" s="637">
        <v>50142</v>
      </c>
      <c r="U353" s="632" t="s">
        <v>3782</v>
      </c>
    </row>
    <row r="354" spans="1:21" x14ac:dyDescent="0.25">
      <c r="A354" s="627" t="s">
        <v>2339</v>
      </c>
      <c r="B354" s="627" t="s">
        <v>2340</v>
      </c>
      <c r="C354" s="635">
        <v>43703</v>
      </c>
      <c r="D354" s="627" t="s">
        <v>425</v>
      </c>
      <c r="E354" s="635">
        <v>43703</v>
      </c>
      <c r="F354" s="624"/>
      <c r="G354" s="631" t="s">
        <v>1720</v>
      </c>
      <c r="H354" s="631" t="s">
        <v>1721</v>
      </c>
      <c r="I354" s="631" t="s">
        <v>3934</v>
      </c>
      <c r="J354" s="631" t="s">
        <v>76</v>
      </c>
      <c r="K354" s="624"/>
      <c r="L354" s="631" t="s">
        <v>76</v>
      </c>
      <c r="M354" s="624"/>
      <c r="N354" s="624"/>
      <c r="O354" s="624"/>
      <c r="P354" s="636">
        <v>72.05</v>
      </c>
      <c r="Q354" s="624"/>
      <c r="R354" s="632" t="s">
        <v>81</v>
      </c>
      <c r="S354" s="636">
        <v>15429.34</v>
      </c>
      <c r="T354" s="637">
        <v>50306</v>
      </c>
      <c r="U354" s="632" t="s">
        <v>3230</v>
      </c>
    </row>
    <row r="355" spans="1:21" x14ac:dyDescent="0.25">
      <c r="A355" s="627" t="s">
        <v>2339</v>
      </c>
      <c r="B355" s="627" t="s">
        <v>2340</v>
      </c>
      <c r="C355" s="635">
        <v>43703</v>
      </c>
      <c r="D355" s="627" t="s">
        <v>425</v>
      </c>
      <c r="E355" s="635">
        <v>43703</v>
      </c>
      <c r="F355" s="624"/>
      <c r="G355" s="631" t="s">
        <v>1720</v>
      </c>
      <c r="H355" s="631" t="s">
        <v>1721</v>
      </c>
      <c r="I355" s="631" t="s">
        <v>3229</v>
      </c>
      <c r="J355" s="631" t="s">
        <v>76</v>
      </c>
      <c r="K355" s="624"/>
      <c r="L355" s="631" t="s">
        <v>76</v>
      </c>
      <c r="M355" s="624"/>
      <c r="N355" s="624"/>
      <c r="O355" s="624"/>
      <c r="P355" s="636">
        <v>7.02</v>
      </c>
      <c r="Q355" s="624"/>
      <c r="R355" s="632" t="s">
        <v>81</v>
      </c>
      <c r="S355" s="636">
        <v>15436.36</v>
      </c>
      <c r="T355" s="637">
        <v>50310</v>
      </c>
      <c r="U355" s="632" t="s">
        <v>3230</v>
      </c>
    </row>
    <row r="356" spans="1:21" x14ac:dyDescent="0.25">
      <c r="A356" s="627" t="s">
        <v>2339</v>
      </c>
      <c r="B356" s="627" t="s">
        <v>2340</v>
      </c>
      <c r="C356" s="635">
        <v>43703</v>
      </c>
      <c r="D356" s="627" t="s">
        <v>425</v>
      </c>
      <c r="E356" s="635">
        <v>43703</v>
      </c>
      <c r="F356" s="624"/>
      <c r="G356" s="631" t="s">
        <v>1720</v>
      </c>
      <c r="H356" s="631" t="s">
        <v>1721</v>
      </c>
      <c r="I356" s="631" t="s">
        <v>3233</v>
      </c>
      <c r="J356" s="631" t="s">
        <v>76</v>
      </c>
      <c r="K356" s="624"/>
      <c r="L356" s="631" t="s">
        <v>76</v>
      </c>
      <c r="M356" s="624"/>
      <c r="N356" s="624"/>
      <c r="O356" s="624"/>
      <c r="P356" s="636">
        <v>9.32</v>
      </c>
      <c r="Q356" s="624"/>
      <c r="R356" s="632" t="s">
        <v>81</v>
      </c>
      <c r="S356" s="636">
        <v>15445.68</v>
      </c>
      <c r="T356" s="637">
        <v>50330</v>
      </c>
      <c r="U356" s="632" t="s">
        <v>3230</v>
      </c>
    </row>
    <row r="357" spans="1:21" x14ac:dyDescent="0.25">
      <c r="A357" s="627" t="s">
        <v>2339</v>
      </c>
      <c r="B357" s="627" t="s">
        <v>2340</v>
      </c>
      <c r="C357" s="635">
        <v>43706</v>
      </c>
      <c r="D357" s="627" t="s">
        <v>425</v>
      </c>
      <c r="E357" s="635">
        <v>43706</v>
      </c>
      <c r="F357" s="624"/>
      <c r="G357" s="631" t="s">
        <v>1720</v>
      </c>
      <c r="H357" s="631" t="s">
        <v>1721</v>
      </c>
      <c r="I357" s="631" t="s">
        <v>3787</v>
      </c>
      <c r="J357" s="631" t="s">
        <v>76</v>
      </c>
      <c r="K357" s="624"/>
      <c r="L357" s="631" t="s">
        <v>76</v>
      </c>
      <c r="M357" s="624"/>
      <c r="N357" s="624"/>
      <c r="O357" s="624"/>
      <c r="P357" s="636">
        <v>63.04</v>
      </c>
      <c r="Q357" s="624"/>
      <c r="R357" s="632" t="s">
        <v>81</v>
      </c>
      <c r="S357" s="636">
        <v>15508.72</v>
      </c>
      <c r="T357" s="637">
        <v>50975</v>
      </c>
      <c r="U357" s="632" t="s">
        <v>3235</v>
      </c>
    </row>
    <row r="358" spans="1:21" x14ac:dyDescent="0.25">
      <c r="A358" s="627" t="s">
        <v>2339</v>
      </c>
      <c r="B358" s="627" t="s">
        <v>2340</v>
      </c>
      <c r="C358" s="635">
        <v>43706</v>
      </c>
      <c r="D358" s="627" t="s">
        <v>425</v>
      </c>
      <c r="E358" s="635">
        <v>43706</v>
      </c>
      <c r="F358" s="624"/>
      <c r="G358" s="631" t="s">
        <v>1720</v>
      </c>
      <c r="H358" s="631" t="s">
        <v>1721</v>
      </c>
      <c r="I358" s="631" t="s">
        <v>3788</v>
      </c>
      <c r="J358" s="631" t="s">
        <v>76</v>
      </c>
      <c r="K358" s="624"/>
      <c r="L358" s="631" t="s">
        <v>76</v>
      </c>
      <c r="M358" s="624"/>
      <c r="N358" s="624"/>
      <c r="O358" s="624"/>
      <c r="P358" s="636">
        <v>20.350000000000001</v>
      </c>
      <c r="Q358" s="624"/>
      <c r="R358" s="632" t="s">
        <v>81</v>
      </c>
      <c r="S358" s="636">
        <v>15529.07</v>
      </c>
      <c r="T358" s="637">
        <v>50982</v>
      </c>
      <c r="U358" s="632" t="s">
        <v>3235</v>
      </c>
    </row>
    <row r="359" spans="1:21" x14ac:dyDescent="0.25">
      <c r="A359" s="627" t="s">
        <v>2339</v>
      </c>
      <c r="B359" s="627" t="s">
        <v>2340</v>
      </c>
      <c r="C359" s="635">
        <v>43706</v>
      </c>
      <c r="D359" s="627" t="s">
        <v>425</v>
      </c>
      <c r="E359" s="635">
        <v>43706</v>
      </c>
      <c r="F359" s="624"/>
      <c r="G359" s="631" t="s">
        <v>1720</v>
      </c>
      <c r="H359" s="631" t="s">
        <v>1721</v>
      </c>
      <c r="I359" s="631" t="s">
        <v>3788</v>
      </c>
      <c r="J359" s="631" t="s">
        <v>76</v>
      </c>
      <c r="K359" s="624"/>
      <c r="L359" s="631" t="s">
        <v>76</v>
      </c>
      <c r="M359" s="624"/>
      <c r="N359" s="624"/>
      <c r="O359" s="624"/>
      <c r="P359" s="636">
        <v>2.64</v>
      </c>
      <c r="Q359" s="624"/>
      <c r="R359" s="632" t="s">
        <v>81</v>
      </c>
      <c r="S359" s="636">
        <v>15531.71</v>
      </c>
      <c r="T359" s="637">
        <v>50983</v>
      </c>
      <c r="U359" s="632" t="s">
        <v>3235</v>
      </c>
    </row>
    <row r="360" spans="1:21" x14ac:dyDescent="0.25">
      <c r="A360" s="627" t="s">
        <v>2339</v>
      </c>
      <c r="B360" s="627" t="s">
        <v>2340</v>
      </c>
      <c r="C360" s="635">
        <v>43706</v>
      </c>
      <c r="D360" s="627" t="s">
        <v>425</v>
      </c>
      <c r="E360" s="635">
        <v>43706</v>
      </c>
      <c r="F360" s="624"/>
      <c r="G360" s="631" t="s">
        <v>1720</v>
      </c>
      <c r="H360" s="631" t="s">
        <v>1721</v>
      </c>
      <c r="I360" s="631" t="s">
        <v>3935</v>
      </c>
      <c r="J360" s="631" t="s">
        <v>76</v>
      </c>
      <c r="K360" s="624"/>
      <c r="L360" s="631" t="s">
        <v>76</v>
      </c>
      <c r="M360" s="624"/>
      <c r="N360" s="624"/>
      <c r="O360" s="624"/>
      <c r="P360" s="636">
        <v>48</v>
      </c>
      <c r="Q360" s="624"/>
      <c r="R360" s="632" t="s">
        <v>81</v>
      </c>
      <c r="S360" s="636">
        <v>15579.71</v>
      </c>
      <c r="T360" s="637">
        <v>50995</v>
      </c>
      <c r="U360" s="632" t="s">
        <v>3235</v>
      </c>
    </row>
    <row r="361" spans="1:21" x14ac:dyDescent="0.25">
      <c r="A361" s="627" t="s">
        <v>2339</v>
      </c>
      <c r="B361" s="627" t="s">
        <v>2340</v>
      </c>
      <c r="C361" s="635">
        <v>43724</v>
      </c>
      <c r="D361" s="627" t="s">
        <v>425</v>
      </c>
      <c r="E361" s="635">
        <v>43724</v>
      </c>
      <c r="F361" s="624"/>
      <c r="G361" s="631" t="s">
        <v>75</v>
      </c>
      <c r="H361" s="631" t="s">
        <v>92</v>
      </c>
      <c r="I361" s="631" t="s">
        <v>3936</v>
      </c>
      <c r="J361" s="631" t="s">
        <v>566</v>
      </c>
      <c r="K361" s="624"/>
      <c r="L361" s="631" t="s">
        <v>565</v>
      </c>
      <c r="M361" s="624"/>
      <c r="N361" s="624"/>
      <c r="O361" s="624"/>
      <c r="P361" s="636">
        <v>128.4</v>
      </c>
      <c r="Q361" s="624"/>
      <c r="R361" s="632" t="s">
        <v>81</v>
      </c>
      <c r="S361" s="636">
        <v>15708.11</v>
      </c>
      <c r="T361" s="637">
        <v>55004</v>
      </c>
      <c r="U361" s="632" t="s">
        <v>3937</v>
      </c>
    </row>
    <row r="362" spans="1:21" x14ac:dyDescent="0.25">
      <c r="A362" s="627" t="s">
        <v>2339</v>
      </c>
      <c r="B362" s="627" t="s">
        <v>2340</v>
      </c>
      <c r="C362" s="635">
        <v>43726</v>
      </c>
      <c r="D362" s="627" t="s">
        <v>425</v>
      </c>
      <c r="E362" s="635">
        <v>43726</v>
      </c>
      <c r="F362" s="624"/>
      <c r="G362" s="631" t="s">
        <v>2741</v>
      </c>
      <c r="H362" s="631" t="s">
        <v>2742</v>
      </c>
      <c r="I362" s="631" t="s">
        <v>3938</v>
      </c>
      <c r="J362" s="631" t="s">
        <v>76</v>
      </c>
      <c r="K362" s="624"/>
      <c r="L362" s="631" t="s">
        <v>76</v>
      </c>
      <c r="M362" s="624"/>
      <c r="N362" s="624"/>
      <c r="O362" s="624"/>
      <c r="P362" s="636">
        <v>9.11</v>
      </c>
      <c r="Q362" s="624"/>
      <c r="R362" s="632" t="s">
        <v>81</v>
      </c>
      <c r="S362" s="636">
        <v>15717.22</v>
      </c>
      <c r="T362" s="637">
        <v>55216</v>
      </c>
      <c r="U362" s="632" t="s">
        <v>3939</v>
      </c>
    </row>
    <row r="363" spans="1:21" x14ac:dyDescent="0.25">
      <c r="A363" s="627" t="s">
        <v>2339</v>
      </c>
      <c r="B363" s="627" t="s">
        <v>2340</v>
      </c>
      <c r="C363" s="635">
        <v>43734</v>
      </c>
      <c r="D363" s="627" t="s">
        <v>425</v>
      </c>
      <c r="E363" s="635">
        <v>43734</v>
      </c>
      <c r="F363" s="624"/>
      <c r="G363" s="631" t="s">
        <v>1720</v>
      </c>
      <c r="H363" s="631" t="s">
        <v>1721</v>
      </c>
      <c r="I363" s="631" t="s">
        <v>3291</v>
      </c>
      <c r="J363" s="631" t="s">
        <v>76</v>
      </c>
      <c r="K363" s="624"/>
      <c r="L363" s="631" t="s">
        <v>76</v>
      </c>
      <c r="M363" s="624"/>
      <c r="N363" s="624"/>
      <c r="O363" s="624"/>
      <c r="P363" s="636">
        <v>13.43</v>
      </c>
      <c r="Q363" s="624"/>
      <c r="R363" s="632" t="s">
        <v>81</v>
      </c>
      <c r="S363" s="636">
        <v>15730.65</v>
      </c>
      <c r="T363" s="637">
        <v>55885</v>
      </c>
      <c r="U363" s="632" t="s">
        <v>3290</v>
      </c>
    </row>
    <row r="364" spans="1:21" x14ac:dyDescent="0.25">
      <c r="A364" s="627" t="s">
        <v>2339</v>
      </c>
      <c r="B364" s="627" t="s">
        <v>2340</v>
      </c>
      <c r="C364" s="635">
        <v>43734</v>
      </c>
      <c r="D364" s="627" t="s">
        <v>425</v>
      </c>
      <c r="E364" s="635">
        <v>43734</v>
      </c>
      <c r="F364" s="624"/>
      <c r="G364" s="631" t="s">
        <v>1720</v>
      </c>
      <c r="H364" s="631" t="s">
        <v>1721</v>
      </c>
      <c r="I364" s="631" t="s">
        <v>3292</v>
      </c>
      <c r="J364" s="631" t="s">
        <v>76</v>
      </c>
      <c r="K364" s="624"/>
      <c r="L364" s="631" t="s">
        <v>76</v>
      </c>
      <c r="M364" s="624"/>
      <c r="N364" s="624"/>
      <c r="O364" s="624"/>
      <c r="P364" s="636">
        <v>65.3</v>
      </c>
      <c r="Q364" s="624"/>
      <c r="R364" s="632" t="s">
        <v>81</v>
      </c>
      <c r="S364" s="636">
        <v>15795.95</v>
      </c>
      <c r="T364" s="637">
        <v>55889</v>
      </c>
      <c r="U364" s="632" t="s">
        <v>3290</v>
      </c>
    </row>
    <row r="365" spans="1:21" x14ac:dyDescent="0.25">
      <c r="A365" s="627" t="s">
        <v>2339</v>
      </c>
      <c r="B365" s="627" t="s">
        <v>2340</v>
      </c>
      <c r="C365" s="635">
        <v>43734</v>
      </c>
      <c r="D365" s="627" t="s">
        <v>425</v>
      </c>
      <c r="E365" s="635">
        <v>43734</v>
      </c>
      <c r="F365" s="624"/>
      <c r="G365" s="631" t="s">
        <v>1720</v>
      </c>
      <c r="H365" s="631" t="s">
        <v>1721</v>
      </c>
      <c r="I365" s="631" t="s">
        <v>3292</v>
      </c>
      <c r="J365" s="631" t="s">
        <v>76</v>
      </c>
      <c r="K365" s="624"/>
      <c r="L365" s="631" t="s">
        <v>76</v>
      </c>
      <c r="M365" s="624"/>
      <c r="N365" s="624"/>
      <c r="O365" s="624"/>
      <c r="P365" s="636">
        <v>27</v>
      </c>
      <c r="Q365" s="624"/>
      <c r="R365" s="632" t="s">
        <v>81</v>
      </c>
      <c r="S365" s="636">
        <v>15822.95</v>
      </c>
      <c r="T365" s="637">
        <v>55890</v>
      </c>
      <c r="U365" s="632" t="s">
        <v>3290</v>
      </c>
    </row>
    <row r="366" spans="1:21" x14ac:dyDescent="0.25">
      <c r="A366" s="627" t="s">
        <v>2339</v>
      </c>
      <c r="B366" s="627" t="s">
        <v>2340</v>
      </c>
      <c r="C366" s="635">
        <v>43739</v>
      </c>
      <c r="D366" s="627" t="s">
        <v>425</v>
      </c>
      <c r="E366" s="635">
        <v>43739</v>
      </c>
      <c r="F366" s="624"/>
      <c r="G366" s="631" t="s">
        <v>75</v>
      </c>
      <c r="H366" s="631" t="s">
        <v>92</v>
      </c>
      <c r="I366" s="631" t="s">
        <v>3362</v>
      </c>
      <c r="J366" s="631" t="s">
        <v>568</v>
      </c>
      <c r="K366" s="624"/>
      <c r="L366" s="631" t="s">
        <v>567</v>
      </c>
      <c r="M366" s="624"/>
      <c r="N366" s="624"/>
      <c r="O366" s="624"/>
      <c r="P366" s="636">
        <v>116.9</v>
      </c>
      <c r="Q366" s="624"/>
      <c r="R366" s="632" t="s">
        <v>81</v>
      </c>
      <c r="S366" s="636">
        <v>15939.85</v>
      </c>
      <c r="T366" s="637">
        <v>59242</v>
      </c>
      <c r="U366" s="632" t="s">
        <v>3363</v>
      </c>
    </row>
    <row r="367" spans="1:21" x14ac:dyDescent="0.25">
      <c r="A367" s="627" t="s">
        <v>2339</v>
      </c>
      <c r="B367" s="627" t="s">
        <v>2340</v>
      </c>
      <c r="C367" s="635">
        <v>43739</v>
      </c>
      <c r="D367" s="627" t="s">
        <v>425</v>
      </c>
      <c r="E367" s="635">
        <v>43739</v>
      </c>
      <c r="F367" s="624"/>
      <c r="G367" s="631" t="s">
        <v>75</v>
      </c>
      <c r="H367" s="631" t="s">
        <v>92</v>
      </c>
      <c r="I367" s="631" t="s">
        <v>3362</v>
      </c>
      <c r="J367" s="631" t="s">
        <v>568</v>
      </c>
      <c r="K367" s="624"/>
      <c r="L367" s="631" t="s">
        <v>567</v>
      </c>
      <c r="M367" s="624"/>
      <c r="N367" s="624"/>
      <c r="O367" s="624"/>
      <c r="P367" s="636">
        <v>3.1</v>
      </c>
      <c r="Q367" s="624"/>
      <c r="R367" s="632" t="s">
        <v>81</v>
      </c>
      <c r="S367" s="636">
        <v>15942.95</v>
      </c>
      <c r="T367" s="637">
        <v>59243</v>
      </c>
      <c r="U367" s="632" t="s">
        <v>3363</v>
      </c>
    </row>
    <row r="368" spans="1:21" x14ac:dyDescent="0.25">
      <c r="A368" s="627" t="s">
        <v>2339</v>
      </c>
      <c r="B368" s="627" t="s">
        <v>2340</v>
      </c>
      <c r="C368" s="635">
        <v>43740</v>
      </c>
      <c r="D368" s="627" t="s">
        <v>425</v>
      </c>
      <c r="E368" s="635">
        <v>43740</v>
      </c>
      <c r="F368" s="624"/>
      <c r="G368" s="631" t="s">
        <v>2741</v>
      </c>
      <c r="H368" s="631" t="s">
        <v>2742</v>
      </c>
      <c r="I368" s="631" t="s">
        <v>3940</v>
      </c>
      <c r="J368" s="631" t="s">
        <v>918</v>
      </c>
      <c r="K368" s="624"/>
      <c r="L368" s="631" t="s">
        <v>917</v>
      </c>
      <c r="M368" s="624"/>
      <c r="N368" s="624"/>
      <c r="O368" s="624"/>
      <c r="P368" s="636">
        <v>2.75</v>
      </c>
      <c r="Q368" s="624"/>
      <c r="R368" s="632" t="s">
        <v>81</v>
      </c>
      <c r="S368" s="636">
        <v>15945.7</v>
      </c>
      <c r="T368" s="637">
        <v>59402</v>
      </c>
      <c r="U368" s="632" t="s">
        <v>3941</v>
      </c>
    </row>
    <row r="369" spans="1:21" x14ac:dyDescent="0.25">
      <c r="A369" s="627" t="s">
        <v>2339</v>
      </c>
      <c r="B369" s="627" t="s">
        <v>2340</v>
      </c>
      <c r="C369" s="635">
        <v>43745</v>
      </c>
      <c r="D369" s="627" t="s">
        <v>425</v>
      </c>
      <c r="E369" s="635">
        <v>43745</v>
      </c>
      <c r="F369" s="624"/>
      <c r="G369" s="631" t="s">
        <v>75</v>
      </c>
      <c r="H369" s="631" t="s">
        <v>92</v>
      </c>
      <c r="I369" s="631" t="s">
        <v>3942</v>
      </c>
      <c r="J369" s="631" t="s">
        <v>571</v>
      </c>
      <c r="K369" s="624"/>
      <c r="L369" s="631" t="s">
        <v>570</v>
      </c>
      <c r="M369" s="624"/>
      <c r="N369" s="624"/>
      <c r="O369" s="624"/>
      <c r="P369" s="636">
        <v>49.99</v>
      </c>
      <c r="Q369" s="624"/>
      <c r="R369" s="632" t="s">
        <v>81</v>
      </c>
      <c r="S369" s="636">
        <v>15995.69</v>
      </c>
      <c r="T369" s="637">
        <v>60226</v>
      </c>
      <c r="U369" s="632" t="s">
        <v>3804</v>
      </c>
    </row>
    <row r="370" spans="1:21" x14ac:dyDescent="0.25">
      <c r="A370" s="627" t="s">
        <v>2339</v>
      </c>
      <c r="B370" s="627" t="s">
        <v>2340</v>
      </c>
      <c r="C370" s="635">
        <v>43745</v>
      </c>
      <c r="D370" s="627" t="s">
        <v>425</v>
      </c>
      <c r="E370" s="635">
        <v>43745</v>
      </c>
      <c r="F370" s="624"/>
      <c r="G370" s="631" t="s">
        <v>75</v>
      </c>
      <c r="H370" s="631" t="s">
        <v>92</v>
      </c>
      <c r="I370" s="631" t="s">
        <v>3943</v>
      </c>
      <c r="J370" s="631" t="s">
        <v>571</v>
      </c>
      <c r="K370" s="624"/>
      <c r="L370" s="631" t="s">
        <v>570</v>
      </c>
      <c r="M370" s="624"/>
      <c r="N370" s="624"/>
      <c r="O370" s="624"/>
      <c r="P370" s="636">
        <v>165.3</v>
      </c>
      <c r="Q370" s="624"/>
      <c r="R370" s="632" t="s">
        <v>81</v>
      </c>
      <c r="S370" s="636">
        <v>16160.99</v>
      </c>
      <c r="T370" s="637">
        <v>60234</v>
      </c>
      <c r="U370" s="632" t="s">
        <v>3804</v>
      </c>
    </row>
    <row r="371" spans="1:21" x14ac:dyDescent="0.25">
      <c r="A371" s="627" t="s">
        <v>2339</v>
      </c>
      <c r="B371" s="627" t="s">
        <v>2340</v>
      </c>
      <c r="C371" s="635">
        <v>43745</v>
      </c>
      <c r="D371" s="627" t="s">
        <v>425</v>
      </c>
      <c r="E371" s="635">
        <v>43745</v>
      </c>
      <c r="F371" s="624"/>
      <c r="G371" s="631" t="s">
        <v>75</v>
      </c>
      <c r="H371" s="631" t="s">
        <v>92</v>
      </c>
      <c r="I371" s="631" t="s">
        <v>3943</v>
      </c>
      <c r="J371" s="631" t="s">
        <v>571</v>
      </c>
      <c r="K371" s="624"/>
      <c r="L371" s="631" t="s">
        <v>570</v>
      </c>
      <c r="M371" s="624"/>
      <c r="N371" s="624"/>
      <c r="O371" s="624"/>
      <c r="P371" s="636">
        <v>54.55</v>
      </c>
      <c r="Q371" s="624"/>
      <c r="R371" s="632" t="s">
        <v>81</v>
      </c>
      <c r="S371" s="636">
        <v>16215.54</v>
      </c>
      <c r="T371" s="637">
        <v>60235</v>
      </c>
      <c r="U371" s="632" t="s">
        <v>3804</v>
      </c>
    </row>
    <row r="372" spans="1:21" x14ac:dyDescent="0.25">
      <c r="A372" s="627" t="s">
        <v>2339</v>
      </c>
      <c r="B372" s="627" t="s">
        <v>2340</v>
      </c>
      <c r="C372" s="635">
        <v>43745</v>
      </c>
      <c r="D372" s="627" t="s">
        <v>425</v>
      </c>
      <c r="E372" s="635">
        <v>43745</v>
      </c>
      <c r="F372" s="624"/>
      <c r="G372" s="631" t="s">
        <v>75</v>
      </c>
      <c r="H372" s="631" t="s">
        <v>92</v>
      </c>
      <c r="I372" s="631" t="s">
        <v>3944</v>
      </c>
      <c r="J372" s="631" t="s">
        <v>571</v>
      </c>
      <c r="K372" s="624"/>
      <c r="L372" s="631" t="s">
        <v>570</v>
      </c>
      <c r="M372" s="624"/>
      <c r="N372" s="624"/>
      <c r="O372" s="624"/>
      <c r="P372" s="636">
        <v>141.41999999999999</v>
      </c>
      <c r="Q372" s="624"/>
      <c r="R372" s="632" t="s">
        <v>81</v>
      </c>
      <c r="S372" s="636">
        <v>16356.96</v>
      </c>
      <c r="T372" s="637">
        <v>60237</v>
      </c>
      <c r="U372" s="632" t="s">
        <v>3804</v>
      </c>
    </row>
    <row r="373" spans="1:21" x14ac:dyDescent="0.25">
      <c r="A373" s="627" t="s">
        <v>2339</v>
      </c>
      <c r="B373" s="627" t="s">
        <v>2340</v>
      </c>
      <c r="C373" s="635">
        <v>43745</v>
      </c>
      <c r="D373" s="627" t="s">
        <v>425</v>
      </c>
      <c r="E373" s="635">
        <v>43745</v>
      </c>
      <c r="F373" s="624"/>
      <c r="G373" s="631" t="s">
        <v>75</v>
      </c>
      <c r="H373" s="631" t="s">
        <v>92</v>
      </c>
      <c r="I373" s="631" t="s">
        <v>3945</v>
      </c>
      <c r="J373" s="631" t="s">
        <v>571</v>
      </c>
      <c r="K373" s="624"/>
      <c r="L373" s="631" t="s">
        <v>570</v>
      </c>
      <c r="M373" s="624"/>
      <c r="N373" s="624"/>
      <c r="O373" s="624"/>
      <c r="P373" s="636">
        <v>165.05</v>
      </c>
      <c r="Q373" s="624"/>
      <c r="R373" s="632" t="s">
        <v>81</v>
      </c>
      <c r="S373" s="636">
        <v>16522.009999999998</v>
      </c>
      <c r="T373" s="637">
        <v>60238</v>
      </c>
      <c r="U373" s="632" t="s">
        <v>3804</v>
      </c>
    </row>
    <row r="374" spans="1:21" x14ac:dyDescent="0.25">
      <c r="A374" s="627" t="s">
        <v>2339</v>
      </c>
      <c r="B374" s="627" t="s">
        <v>2340</v>
      </c>
      <c r="C374" s="635">
        <v>43745</v>
      </c>
      <c r="D374" s="627" t="s">
        <v>425</v>
      </c>
      <c r="E374" s="635">
        <v>43745</v>
      </c>
      <c r="F374" s="624"/>
      <c r="G374" s="631" t="s">
        <v>75</v>
      </c>
      <c r="H374" s="631" t="s">
        <v>92</v>
      </c>
      <c r="I374" s="631" t="s">
        <v>3946</v>
      </c>
      <c r="J374" s="631" t="s">
        <v>571</v>
      </c>
      <c r="K374" s="624"/>
      <c r="L374" s="631" t="s">
        <v>570</v>
      </c>
      <c r="M374" s="624"/>
      <c r="N374" s="624"/>
      <c r="O374" s="624"/>
      <c r="P374" s="636">
        <v>145.41</v>
      </c>
      <c r="Q374" s="624"/>
      <c r="R374" s="632" t="s">
        <v>81</v>
      </c>
      <c r="S374" s="636">
        <v>16667.419999999998</v>
      </c>
      <c r="T374" s="637">
        <v>60240</v>
      </c>
      <c r="U374" s="632" t="s">
        <v>3804</v>
      </c>
    </row>
    <row r="375" spans="1:21" x14ac:dyDescent="0.25">
      <c r="A375" s="627" t="s">
        <v>2339</v>
      </c>
      <c r="B375" s="627" t="s">
        <v>2340</v>
      </c>
      <c r="C375" s="635">
        <v>43745</v>
      </c>
      <c r="D375" s="627" t="s">
        <v>425</v>
      </c>
      <c r="E375" s="635">
        <v>43745</v>
      </c>
      <c r="F375" s="624"/>
      <c r="G375" s="631" t="s">
        <v>75</v>
      </c>
      <c r="H375" s="631" t="s">
        <v>92</v>
      </c>
      <c r="I375" s="631" t="s">
        <v>3946</v>
      </c>
      <c r="J375" s="631" t="s">
        <v>571</v>
      </c>
      <c r="K375" s="624"/>
      <c r="L375" s="631" t="s">
        <v>570</v>
      </c>
      <c r="M375" s="624"/>
      <c r="N375" s="624"/>
      <c r="O375" s="624"/>
      <c r="P375" s="636">
        <v>124.5</v>
      </c>
      <c r="Q375" s="624"/>
      <c r="R375" s="632" t="s">
        <v>81</v>
      </c>
      <c r="S375" s="636">
        <v>16791.919999999998</v>
      </c>
      <c r="T375" s="637">
        <v>60244</v>
      </c>
      <c r="U375" s="632" t="s">
        <v>3804</v>
      </c>
    </row>
    <row r="376" spans="1:21" x14ac:dyDescent="0.25">
      <c r="A376" s="627" t="s">
        <v>2339</v>
      </c>
      <c r="B376" s="627" t="s">
        <v>2340</v>
      </c>
      <c r="C376" s="635">
        <v>43745</v>
      </c>
      <c r="D376" s="627" t="s">
        <v>425</v>
      </c>
      <c r="E376" s="635">
        <v>43745</v>
      </c>
      <c r="F376" s="624"/>
      <c r="G376" s="631" t="s">
        <v>75</v>
      </c>
      <c r="H376" s="631" t="s">
        <v>92</v>
      </c>
      <c r="I376" s="631" t="s">
        <v>3947</v>
      </c>
      <c r="J376" s="631" t="s">
        <v>571</v>
      </c>
      <c r="K376" s="624"/>
      <c r="L376" s="631" t="s">
        <v>570</v>
      </c>
      <c r="M376" s="624"/>
      <c r="N376" s="624"/>
      <c r="O376" s="624"/>
      <c r="P376" s="636">
        <v>127.06</v>
      </c>
      <c r="Q376" s="624"/>
      <c r="R376" s="632" t="s">
        <v>81</v>
      </c>
      <c r="S376" s="636">
        <v>16918.98</v>
      </c>
      <c r="T376" s="637">
        <v>60245</v>
      </c>
      <c r="U376" s="632" t="s">
        <v>3804</v>
      </c>
    </row>
    <row r="377" spans="1:21" x14ac:dyDescent="0.25">
      <c r="A377" s="627" t="s">
        <v>2339</v>
      </c>
      <c r="B377" s="627" t="s">
        <v>2340</v>
      </c>
      <c r="C377" s="635">
        <v>43745</v>
      </c>
      <c r="D377" s="627" t="s">
        <v>425</v>
      </c>
      <c r="E377" s="635">
        <v>43745</v>
      </c>
      <c r="F377" s="624"/>
      <c r="G377" s="631" t="s">
        <v>75</v>
      </c>
      <c r="H377" s="631" t="s">
        <v>92</v>
      </c>
      <c r="I377" s="631" t="s">
        <v>3948</v>
      </c>
      <c r="J377" s="631" t="s">
        <v>571</v>
      </c>
      <c r="K377" s="624"/>
      <c r="L377" s="631" t="s">
        <v>570</v>
      </c>
      <c r="M377" s="624"/>
      <c r="N377" s="624"/>
      <c r="O377" s="624"/>
      <c r="P377" s="636">
        <v>309.10000000000002</v>
      </c>
      <c r="Q377" s="624"/>
      <c r="R377" s="632" t="s">
        <v>81</v>
      </c>
      <c r="S377" s="636">
        <v>17228.080000000002</v>
      </c>
      <c r="T377" s="637">
        <v>60246</v>
      </c>
      <c r="U377" s="632" t="s">
        <v>3804</v>
      </c>
    </row>
    <row r="378" spans="1:21" x14ac:dyDescent="0.25">
      <c r="A378" s="627" t="s">
        <v>2339</v>
      </c>
      <c r="B378" s="627" t="s">
        <v>2340</v>
      </c>
      <c r="C378" s="635">
        <v>43745</v>
      </c>
      <c r="D378" s="627" t="s">
        <v>425</v>
      </c>
      <c r="E378" s="635">
        <v>43745</v>
      </c>
      <c r="F378" s="624"/>
      <c r="G378" s="631" t="s">
        <v>75</v>
      </c>
      <c r="H378" s="631" t="s">
        <v>92</v>
      </c>
      <c r="I378" s="631" t="s">
        <v>3948</v>
      </c>
      <c r="J378" s="631" t="s">
        <v>571</v>
      </c>
      <c r="K378" s="624"/>
      <c r="L378" s="631" t="s">
        <v>570</v>
      </c>
      <c r="M378" s="624"/>
      <c r="N378" s="624"/>
      <c r="O378" s="624"/>
      <c r="P378" s="636">
        <v>309.10000000000002</v>
      </c>
      <c r="Q378" s="624"/>
      <c r="R378" s="632" t="s">
        <v>81</v>
      </c>
      <c r="S378" s="636">
        <v>17537.18</v>
      </c>
      <c r="T378" s="637">
        <v>60247</v>
      </c>
      <c r="U378" s="632" t="s">
        <v>3804</v>
      </c>
    </row>
    <row r="379" spans="1:21" x14ac:dyDescent="0.25">
      <c r="A379" s="627" t="s">
        <v>2339</v>
      </c>
      <c r="B379" s="627" t="s">
        <v>2340</v>
      </c>
      <c r="C379" s="635">
        <v>43753</v>
      </c>
      <c r="D379" s="627" t="s">
        <v>425</v>
      </c>
      <c r="E379" s="635">
        <v>43753</v>
      </c>
      <c r="F379" s="624"/>
      <c r="G379" s="631" t="s">
        <v>75</v>
      </c>
      <c r="H379" s="631" t="s">
        <v>92</v>
      </c>
      <c r="I379" s="631" t="s">
        <v>3949</v>
      </c>
      <c r="J379" s="631" t="s">
        <v>566</v>
      </c>
      <c r="K379" s="624"/>
      <c r="L379" s="631" t="s">
        <v>565</v>
      </c>
      <c r="M379" s="624"/>
      <c r="N379" s="624"/>
      <c r="O379" s="624"/>
      <c r="P379" s="636">
        <v>128</v>
      </c>
      <c r="Q379" s="624"/>
      <c r="R379" s="632" t="s">
        <v>81</v>
      </c>
      <c r="S379" s="636">
        <v>17665.18</v>
      </c>
      <c r="T379" s="637">
        <v>61036</v>
      </c>
      <c r="U379" s="632" t="s">
        <v>3950</v>
      </c>
    </row>
    <row r="380" spans="1:21" x14ac:dyDescent="0.25">
      <c r="A380" s="627" t="s">
        <v>2339</v>
      </c>
      <c r="B380" s="627" t="s">
        <v>2340</v>
      </c>
      <c r="C380" s="635">
        <v>43753</v>
      </c>
      <c r="D380" s="627" t="s">
        <v>425</v>
      </c>
      <c r="E380" s="635">
        <v>43753</v>
      </c>
      <c r="F380" s="624"/>
      <c r="G380" s="631" t="s">
        <v>75</v>
      </c>
      <c r="H380" s="631" t="s">
        <v>92</v>
      </c>
      <c r="I380" s="631" t="s">
        <v>3951</v>
      </c>
      <c r="J380" s="631" t="s">
        <v>566</v>
      </c>
      <c r="K380" s="624"/>
      <c r="L380" s="631" t="s">
        <v>565</v>
      </c>
      <c r="M380" s="624"/>
      <c r="N380" s="624"/>
      <c r="O380" s="624"/>
      <c r="P380" s="636">
        <v>95.95</v>
      </c>
      <c r="Q380" s="624"/>
      <c r="R380" s="632" t="s">
        <v>81</v>
      </c>
      <c r="S380" s="636">
        <v>17761.13</v>
      </c>
      <c r="T380" s="637">
        <v>61039</v>
      </c>
      <c r="U380" s="632" t="s">
        <v>3950</v>
      </c>
    </row>
    <row r="381" spans="1:21" x14ac:dyDescent="0.25">
      <c r="A381" s="627" t="s">
        <v>2339</v>
      </c>
      <c r="B381" s="627" t="s">
        <v>2340</v>
      </c>
      <c r="C381" s="635">
        <v>43762</v>
      </c>
      <c r="D381" s="627" t="s">
        <v>425</v>
      </c>
      <c r="E381" s="635">
        <v>43762</v>
      </c>
      <c r="F381" s="624"/>
      <c r="G381" s="631" t="s">
        <v>75</v>
      </c>
      <c r="H381" s="631" t="s">
        <v>92</v>
      </c>
      <c r="I381" s="631" t="s">
        <v>3952</v>
      </c>
      <c r="J381" s="631" t="s">
        <v>569</v>
      </c>
      <c r="K381" s="624"/>
      <c r="L381" s="631" t="s">
        <v>1728</v>
      </c>
      <c r="M381" s="624"/>
      <c r="N381" s="624"/>
      <c r="O381" s="624"/>
      <c r="P381" s="636">
        <v>16.13</v>
      </c>
      <c r="Q381" s="624"/>
      <c r="R381" s="632" t="s">
        <v>81</v>
      </c>
      <c r="S381" s="636">
        <v>17777.259999999998</v>
      </c>
      <c r="T381" s="637">
        <v>61841</v>
      </c>
      <c r="U381" s="632" t="s">
        <v>3953</v>
      </c>
    </row>
    <row r="382" spans="1:21" x14ac:dyDescent="0.25">
      <c r="A382" s="627" t="s">
        <v>2339</v>
      </c>
      <c r="B382" s="627" t="s">
        <v>2340</v>
      </c>
      <c r="C382" s="635">
        <v>43762</v>
      </c>
      <c r="D382" s="627" t="s">
        <v>425</v>
      </c>
      <c r="E382" s="635">
        <v>43762</v>
      </c>
      <c r="F382" s="624"/>
      <c r="G382" s="631" t="s">
        <v>75</v>
      </c>
      <c r="H382" s="631" t="s">
        <v>92</v>
      </c>
      <c r="I382" s="631" t="s">
        <v>3952</v>
      </c>
      <c r="J382" s="631" t="s">
        <v>569</v>
      </c>
      <c r="K382" s="624"/>
      <c r="L382" s="631" t="s">
        <v>1728</v>
      </c>
      <c r="M382" s="624"/>
      <c r="N382" s="624"/>
      <c r="O382" s="624"/>
      <c r="P382" s="636">
        <v>4.42</v>
      </c>
      <c r="Q382" s="624"/>
      <c r="R382" s="632" t="s">
        <v>81</v>
      </c>
      <c r="S382" s="636">
        <v>17781.68</v>
      </c>
      <c r="T382" s="637">
        <v>61842</v>
      </c>
      <c r="U382" s="632" t="s">
        <v>3953</v>
      </c>
    </row>
    <row r="383" spans="1:21" x14ac:dyDescent="0.25">
      <c r="A383" s="627" t="s">
        <v>2339</v>
      </c>
      <c r="B383" s="627" t="s">
        <v>2340</v>
      </c>
      <c r="C383" s="635">
        <v>43764</v>
      </c>
      <c r="D383" s="627" t="s">
        <v>425</v>
      </c>
      <c r="E383" s="635">
        <v>43764</v>
      </c>
      <c r="F383" s="624"/>
      <c r="G383" s="631" t="s">
        <v>1720</v>
      </c>
      <c r="H383" s="631" t="s">
        <v>1721</v>
      </c>
      <c r="I383" s="631" t="s">
        <v>3954</v>
      </c>
      <c r="J383" s="631" t="s">
        <v>76</v>
      </c>
      <c r="K383" s="624"/>
      <c r="L383" s="631" t="s">
        <v>76</v>
      </c>
      <c r="M383" s="624"/>
      <c r="N383" s="624"/>
      <c r="O383" s="624"/>
      <c r="P383" s="636">
        <v>45</v>
      </c>
      <c r="Q383" s="624"/>
      <c r="R383" s="632" t="s">
        <v>81</v>
      </c>
      <c r="S383" s="636">
        <v>17826.68</v>
      </c>
      <c r="T383" s="637">
        <v>62029</v>
      </c>
      <c r="U383" s="632" t="s">
        <v>3365</v>
      </c>
    </row>
    <row r="384" spans="1:21" x14ac:dyDescent="0.25">
      <c r="A384" s="627" t="s">
        <v>2339</v>
      </c>
      <c r="B384" s="627" t="s">
        <v>2340</v>
      </c>
      <c r="C384" s="635">
        <v>43764</v>
      </c>
      <c r="D384" s="627" t="s">
        <v>425</v>
      </c>
      <c r="E384" s="635">
        <v>43764</v>
      </c>
      <c r="F384" s="624"/>
      <c r="G384" s="631" t="s">
        <v>1720</v>
      </c>
      <c r="H384" s="631" t="s">
        <v>1721</v>
      </c>
      <c r="I384" s="631" t="s">
        <v>3372</v>
      </c>
      <c r="J384" s="631" t="s">
        <v>76</v>
      </c>
      <c r="K384" s="624"/>
      <c r="L384" s="631" t="s">
        <v>76</v>
      </c>
      <c r="M384" s="624"/>
      <c r="N384" s="624"/>
      <c r="O384" s="624"/>
      <c r="P384" s="636">
        <v>44.16</v>
      </c>
      <c r="Q384" s="624"/>
      <c r="R384" s="632" t="s">
        <v>81</v>
      </c>
      <c r="S384" s="636">
        <v>17870.84</v>
      </c>
      <c r="T384" s="637">
        <v>62045</v>
      </c>
      <c r="U384" s="632" t="s">
        <v>3365</v>
      </c>
    </row>
    <row r="385" spans="1:21" x14ac:dyDescent="0.25">
      <c r="A385" s="627" t="s">
        <v>2339</v>
      </c>
      <c r="B385" s="627" t="s">
        <v>2340</v>
      </c>
      <c r="C385" s="635">
        <v>43764</v>
      </c>
      <c r="D385" s="627" t="s">
        <v>425</v>
      </c>
      <c r="E385" s="635">
        <v>43764</v>
      </c>
      <c r="F385" s="624"/>
      <c r="G385" s="631" t="s">
        <v>1720</v>
      </c>
      <c r="H385" s="631" t="s">
        <v>1721</v>
      </c>
      <c r="I385" s="631" t="s">
        <v>3374</v>
      </c>
      <c r="J385" s="631" t="s">
        <v>76</v>
      </c>
      <c r="K385" s="624"/>
      <c r="L385" s="631" t="s">
        <v>76</v>
      </c>
      <c r="M385" s="624"/>
      <c r="N385" s="624"/>
      <c r="O385" s="624"/>
      <c r="P385" s="636">
        <v>63.66</v>
      </c>
      <c r="Q385" s="624"/>
      <c r="R385" s="632" t="s">
        <v>81</v>
      </c>
      <c r="S385" s="636">
        <v>17934.5</v>
      </c>
      <c r="T385" s="637">
        <v>62054</v>
      </c>
      <c r="U385" s="632" t="s">
        <v>3365</v>
      </c>
    </row>
    <row r="386" spans="1:21" x14ac:dyDescent="0.25">
      <c r="A386" s="627" t="s">
        <v>2339</v>
      </c>
      <c r="B386" s="627" t="s">
        <v>2340</v>
      </c>
      <c r="C386" s="635">
        <v>43764</v>
      </c>
      <c r="D386" s="627" t="s">
        <v>425</v>
      </c>
      <c r="E386" s="635">
        <v>43764</v>
      </c>
      <c r="F386" s="624"/>
      <c r="G386" s="631" t="s">
        <v>1720</v>
      </c>
      <c r="H386" s="631" t="s">
        <v>1721</v>
      </c>
      <c r="I386" s="631" t="s">
        <v>3377</v>
      </c>
      <c r="J386" s="631" t="s">
        <v>76</v>
      </c>
      <c r="K386" s="624"/>
      <c r="L386" s="631" t="s">
        <v>76</v>
      </c>
      <c r="M386" s="624"/>
      <c r="N386" s="624"/>
      <c r="O386" s="624"/>
      <c r="P386" s="636">
        <v>12.15</v>
      </c>
      <c r="Q386" s="624"/>
      <c r="R386" s="632" t="s">
        <v>81</v>
      </c>
      <c r="S386" s="636">
        <v>17946.650000000001</v>
      </c>
      <c r="T386" s="637">
        <v>62066</v>
      </c>
      <c r="U386" s="632" t="s">
        <v>3365</v>
      </c>
    </row>
    <row r="387" spans="1:21" x14ac:dyDescent="0.25">
      <c r="A387" s="627" t="s">
        <v>2339</v>
      </c>
      <c r="B387" s="627" t="s">
        <v>2340</v>
      </c>
      <c r="C387" s="635">
        <v>43767</v>
      </c>
      <c r="D387" s="627" t="s">
        <v>425</v>
      </c>
      <c r="E387" s="635">
        <v>43767</v>
      </c>
      <c r="F387" s="624"/>
      <c r="G387" s="631" t="s">
        <v>75</v>
      </c>
      <c r="H387" s="631" t="s">
        <v>92</v>
      </c>
      <c r="I387" s="631" t="s">
        <v>3379</v>
      </c>
      <c r="J387" s="631" t="s">
        <v>568</v>
      </c>
      <c r="K387" s="624"/>
      <c r="L387" s="631" t="s">
        <v>567</v>
      </c>
      <c r="M387" s="624"/>
      <c r="N387" s="624"/>
      <c r="O387" s="624"/>
      <c r="P387" s="636">
        <v>81.569999999999993</v>
      </c>
      <c r="Q387" s="624"/>
      <c r="R387" s="632" t="s">
        <v>81</v>
      </c>
      <c r="S387" s="636">
        <v>18028.22</v>
      </c>
      <c r="T387" s="637">
        <v>62261</v>
      </c>
      <c r="U387" s="632" t="s">
        <v>3380</v>
      </c>
    </row>
    <row r="388" spans="1:21" x14ac:dyDescent="0.25">
      <c r="A388" s="627" t="s">
        <v>2339</v>
      </c>
      <c r="B388" s="627" t="s">
        <v>2340</v>
      </c>
      <c r="C388" s="635">
        <v>43767</v>
      </c>
      <c r="D388" s="627" t="s">
        <v>425</v>
      </c>
      <c r="E388" s="635">
        <v>43767</v>
      </c>
      <c r="F388" s="624"/>
      <c r="G388" s="631" t="s">
        <v>75</v>
      </c>
      <c r="H388" s="631" t="s">
        <v>92</v>
      </c>
      <c r="I388" s="631" t="s">
        <v>3379</v>
      </c>
      <c r="J388" s="631" t="s">
        <v>568</v>
      </c>
      <c r="K388" s="624"/>
      <c r="L388" s="631" t="s">
        <v>567</v>
      </c>
      <c r="M388" s="624"/>
      <c r="N388" s="624"/>
      <c r="O388" s="624"/>
      <c r="P388" s="636">
        <v>47.12</v>
      </c>
      <c r="Q388" s="624"/>
      <c r="R388" s="632" t="s">
        <v>81</v>
      </c>
      <c r="S388" s="636">
        <v>18075.34</v>
      </c>
      <c r="T388" s="637">
        <v>62262</v>
      </c>
      <c r="U388" s="632" t="s">
        <v>3380</v>
      </c>
    </row>
    <row r="389" spans="1:21" x14ac:dyDescent="0.25">
      <c r="A389" s="627" t="s">
        <v>2339</v>
      </c>
      <c r="B389" s="627" t="s">
        <v>2340</v>
      </c>
      <c r="C389" s="635">
        <v>43780</v>
      </c>
      <c r="D389" s="627" t="s">
        <v>425</v>
      </c>
      <c r="E389" s="635">
        <v>43780</v>
      </c>
      <c r="F389" s="624"/>
      <c r="G389" s="631" t="s">
        <v>75</v>
      </c>
      <c r="H389" s="631" t="s">
        <v>92</v>
      </c>
      <c r="I389" s="631" t="s">
        <v>3817</v>
      </c>
      <c r="J389" s="631" t="s">
        <v>571</v>
      </c>
      <c r="K389" s="624"/>
      <c r="L389" s="631" t="s">
        <v>570</v>
      </c>
      <c r="M389" s="624"/>
      <c r="N389" s="624"/>
      <c r="O389" s="624"/>
      <c r="P389" s="636">
        <v>234.97</v>
      </c>
      <c r="Q389" s="624"/>
      <c r="R389" s="632" t="s">
        <v>81</v>
      </c>
      <c r="S389" s="636">
        <v>18310.310000000001</v>
      </c>
      <c r="T389" s="637">
        <v>66578</v>
      </c>
      <c r="U389" s="632" t="s">
        <v>3477</v>
      </c>
    </row>
    <row r="390" spans="1:21" x14ac:dyDescent="0.25">
      <c r="A390" s="627" t="s">
        <v>2339</v>
      </c>
      <c r="B390" s="627" t="s">
        <v>2340</v>
      </c>
      <c r="C390" s="635">
        <v>43780</v>
      </c>
      <c r="D390" s="627" t="s">
        <v>425</v>
      </c>
      <c r="E390" s="635">
        <v>43780</v>
      </c>
      <c r="F390" s="624"/>
      <c r="G390" s="631" t="s">
        <v>75</v>
      </c>
      <c r="H390" s="631" t="s">
        <v>92</v>
      </c>
      <c r="I390" s="631" t="s">
        <v>3955</v>
      </c>
      <c r="J390" s="631" t="s">
        <v>571</v>
      </c>
      <c r="K390" s="624"/>
      <c r="L390" s="631" t="s">
        <v>570</v>
      </c>
      <c r="M390" s="624"/>
      <c r="N390" s="624"/>
      <c r="O390" s="624"/>
      <c r="P390" s="636">
        <v>83.32</v>
      </c>
      <c r="Q390" s="624"/>
      <c r="R390" s="632" t="s">
        <v>81</v>
      </c>
      <c r="S390" s="636">
        <v>18393.63</v>
      </c>
      <c r="T390" s="637">
        <v>66583</v>
      </c>
      <c r="U390" s="632" t="s">
        <v>3477</v>
      </c>
    </row>
    <row r="391" spans="1:21" x14ac:dyDescent="0.25">
      <c r="A391" s="627" t="s">
        <v>2339</v>
      </c>
      <c r="B391" s="627" t="s">
        <v>2340</v>
      </c>
      <c r="C391" s="635">
        <v>43780</v>
      </c>
      <c r="D391" s="627" t="s">
        <v>425</v>
      </c>
      <c r="E391" s="635">
        <v>43780</v>
      </c>
      <c r="F391" s="624"/>
      <c r="G391" s="631" t="s">
        <v>75</v>
      </c>
      <c r="H391" s="631" t="s">
        <v>92</v>
      </c>
      <c r="I391" s="631" t="s">
        <v>3956</v>
      </c>
      <c r="J391" s="631" t="s">
        <v>571</v>
      </c>
      <c r="K391" s="624"/>
      <c r="L391" s="631" t="s">
        <v>570</v>
      </c>
      <c r="M391" s="624"/>
      <c r="N391" s="624"/>
      <c r="O391" s="624"/>
      <c r="P391" s="636">
        <v>192.55</v>
      </c>
      <c r="Q391" s="624"/>
      <c r="R391" s="632" t="s">
        <v>81</v>
      </c>
      <c r="S391" s="636">
        <v>18586.18</v>
      </c>
      <c r="T391" s="637">
        <v>66587</v>
      </c>
      <c r="U391" s="632" t="s">
        <v>3477</v>
      </c>
    </row>
    <row r="392" spans="1:21" x14ac:dyDescent="0.25">
      <c r="A392" s="627" t="s">
        <v>2339</v>
      </c>
      <c r="B392" s="627" t="s">
        <v>2340</v>
      </c>
      <c r="C392" s="635">
        <v>43780</v>
      </c>
      <c r="D392" s="627" t="s">
        <v>425</v>
      </c>
      <c r="E392" s="635">
        <v>43780</v>
      </c>
      <c r="F392" s="624"/>
      <c r="G392" s="631" t="s">
        <v>75</v>
      </c>
      <c r="H392" s="631" t="s">
        <v>92</v>
      </c>
      <c r="I392" s="631" t="s">
        <v>3956</v>
      </c>
      <c r="J392" s="631" t="s">
        <v>571</v>
      </c>
      <c r="K392" s="624"/>
      <c r="L392" s="631" t="s">
        <v>570</v>
      </c>
      <c r="M392" s="624"/>
      <c r="N392" s="624"/>
      <c r="O392" s="624"/>
      <c r="P392" s="636">
        <v>192.55</v>
      </c>
      <c r="Q392" s="624"/>
      <c r="R392" s="632" t="s">
        <v>81</v>
      </c>
      <c r="S392" s="636">
        <v>18778.73</v>
      </c>
      <c r="T392" s="637">
        <v>66588</v>
      </c>
      <c r="U392" s="632" t="s">
        <v>3477</v>
      </c>
    </row>
    <row r="393" spans="1:21" x14ac:dyDescent="0.25">
      <c r="A393" s="627" t="s">
        <v>2339</v>
      </c>
      <c r="B393" s="627" t="s">
        <v>2340</v>
      </c>
      <c r="C393" s="635">
        <v>43780</v>
      </c>
      <c r="D393" s="627" t="s">
        <v>425</v>
      </c>
      <c r="E393" s="635">
        <v>43780</v>
      </c>
      <c r="F393" s="624"/>
      <c r="G393" s="631" t="s">
        <v>75</v>
      </c>
      <c r="H393" s="631" t="s">
        <v>92</v>
      </c>
      <c r="I393" s="631" t="s">
        <v>3957</v>
      </c>
      <c r="J393" s="631" t="s">
        <v>571</v>
      </c>
      <c r="K393" s="624"/>
      <c r="L393" s="631" t="s">
        <v>570</v>
      </c>
      <c r="M393" s="624"/>
      <c r="N393" s="624"/>
      <c r="O393" s="624"/>
      <c r="P393" s="636">
        <v>302.16000000000003</v>
      </c>
      <c r="Q393" s="624"/>
      <c r="R393" s="632" t="s">
        <v>81</v>
      </c>
      <c r="S393" s="636">
        <v>19080.89</v>
      </c>
      <c r="T393" s="637">
        <v>66592</v>
      </c>
      <c r="U393" s="632" t="s">
        <v>3477</v>
      </c>
    </row>
    <row r="394" spans="1:21" x14ac:dyDescent="0.25">
      <c r="A394" s="627" t="s">
        <v>2339</v>
      </c>
      <c r="B394" s="627" t="s">
        <v>2340</v>
      </c>
      <c r="C394" s="635">
        <v>43784</v>
      </c>
      <c r="D394" s="627" t="s">
        <v>425</v>
      </c>
      <c r="E394" s="635">
        <v>43784</v>
      </c>
      <c r="F394" s="624"/>
      <c r="G394" s="631" t="s">
        <v>75</v>
      </c>
      <c r="H394" s="631" t="s">
        <v>92</v>
      </c>
      <c r="I394" s="631" t="s">
        <v>3958</v>
      </c>
      <c r="J394" s="631" t="s">
        <v>566</v>
      </c>
      <c r="K394" s="624"/>
      <c r="L394" s="631" t="s">
        <v>565</v>
      </c>
      <c r="M394" s="624"/>
      <c r="N394" s="624"/>
      <c r="O394" s="624"/>
      <c r="P394" s="636">
        <v>33.4</v>
      </c>
      <c r="Q394" s="624"/>
      <c r="R394" s="632" t="s">
        <v>81</v>
      </c>
      <c r="S394" s="636">
        <v>19114.29</v>
      </c>
      <c r="T394" s="637">
        <v>67048</v>
      </c>
      <c r="U394" s="632" t="s">
        <v>3959</v>
      </c>
    </row>
    <row r="395" spans="1:21" x14ac:dyDescent="0.25">
      <c r="A395" s="627" t="s">
        <v>2339</v>
      </c>
      <c r="B395" s="627" t="s">
        <v>2340</v>
      </c>
      <c r="C395" s="635">
        <v>43784</v>
      </c>
      <c r="D395" s="627" t="s">
        <v>425</v>
      </c>
      <c r="E395" s="635">
        <v>43784</v>
      </c>
      <c r="F395" s="624"/>
      <c r="G395" s="631" t="s">
        <v>75</v>
      </c>
      <c r="H395" s="631" t="s">
        <v>92</v>
      </c>
      <c r="I395" s="631" t="s">
        <v>3960</v>
      </c>
      <c r="J395" s="631" t="s">
        <v>566</v>
      </c>
      <c r="K395" s="624"/>
      <c r="L395" s="631" t="s">
        <v>565</v>
      </c>
      <c r="M395" s="624"/>
      <c r="N395" s="624"/>
      <c r="O395" s="624"/>
      <c r="P395" s="636">
        <v>10.199999999999999</v>
      </c>
      <c r="Q395" s="624"/>
      <c r="R395" s="632" t="s">
        <v>81</v>
      </c>
      <c r="S395" s="636">
        <v>19124.490000000002</v>
      </c>
      <c r="T395" s="637">
        <v>67051</v>
      </c>
      <c r="U395" s="632" t="s">
        <v>3959</v>
      </c>
    </row>
    <row r="396" spans="1:21" x14ac:dyDescent="0.25">
      <c r="A396" s="627" t="s">
        <v>2339</v>
      </c>
      <c r="B396" s="627" t="s">
        <v>2340</v>
      </c>
      <c r="C396" s="635">
        <v>43784</v>
      </c>
      <c r="D396" s="627" t="s">
        <v>425</v>
      </c>
      <c r="E396" s="635">
        <v>43784</v>
      </c>
      <c r="F396" s="624"/>
      <c r="G396" s="631" t="s">
        <v>75</v>
      </c>
      <c r="H396" s="631" t="s">
        <v>92</v>
      </c>
      <c r="I396" s="631" t="s">
        <v>3960</v>
      </c>
      <c r="J396" s="631" t="s">
        <v>566</v>
      </c>
      <c r="K396" s="624"/>
      <c r="L396" s="631" t="s">
        <v>565</v>
      </c>
      <c r="M396" s="624"/>
      <c r="N396" s="624"/>
      <c r="O396" s="624"/>
      <c r="P396" s="636">
        <v>711.56</v>
      </c>
      <c r="Q396" s="624"/>
      <c r="R396" s="632" t="s">
        <v>81</v>
      </c>
      <c r="S396" s="636">
        <v>19836.05</v>
      </c>
      <c r="T396" s="637">
        <v>67052</v>
      </c>
      <c r="U396" s="632" t="s">
        <v>3959</v>
      </c>
    </row>
    <row r="397" spans="1:21" x14ac:dyDescent="0.25">
      <c r="A397" s="627" t="s">
        <v>2339</v>
      </c>
      <c r="B397" s="627" t="s">
        <v>2340</v>
      </c>
      <c r="C397" s="635">
        <v>43784</v>
      </c>
      <c r="D397" s="627" t="s">
        <v>425</v>
      </c>
      <c r="E397" s="635">
        <v>43784</v>
      </c>
      <c r="F397" s="624"/>
      <c r="G397" s="631" t="s">
        <v>75</v>
      </c>
      <c r="H397" s="631" t="s">
        <v>92</v>
      </c>
      <c r="I397" s="631" t="s">
        <v>3961</v>
      </c>
      <c r="J397" s="631" t="s">
        <v>566</v>
      </c>
      <c r="K397" s="624"/>
      <c r="L397" s="631" t="s">
        <v>565</v>
      </c>
      <c r="M397" s="624"/>
      <c r="N397" s="624"/>
      <c r="O397" s="624"/>
      <c r="P397" s="636">
        <v>114.8</v>
      </c>
      <c r="Q397" s="624"/>
      <c r="R397" s="632" t="s">
        <v>81</v>
      </c>
      <c r="S397" s="636">
        <v>19950.849999999999</v>
      </c>
      <c r="T397" s="637">
        <v>67054</v>
      </c>
      <c r="U397" s="632" t="s">
        <v>3959</v>
      </c>
    </row>
    <row r="398" spans="1:21" x14ac:dyDescent="0.25">
      <c r="A398" s="627" t="s">
        <v>2339</v>
      </c>
      <c r="B398" s="627" t="s">
        <v>2340</v>
      </c>
      <c r="C398" s="635">
        <v>43787</v>
      </c>
      <c r="D398" s="627" t="s">
        <v>425</v>
      </c>
      <c r="E398" s="635">
        <v>43787</v>
      </c>
      <c r="F398" s="624"/>
      <c r="G398" s="631" t="s">
        <v>2741</v>
      </c>
      <c r="H398" s="631" t="s">
        <v>2742</v>
      </c>
      <c r="I398" s="631" t="s">
        <v>3479</v>
      </c>
      <c r="J398" s="631" t="s">
        <v>918</v>
      </c>
      <c r="K398" s="624"/>
      <c r="L398" s="631" t="s">
        <v>917</v>
      </c>
      <c r="M398" s="624"/>
      <c r="N398" s="624"/>
      <c r="O398" s="624"/>
      <c r="P398" s="636">
        <v>1.7</v>
      </c>
      <c r="Q398" s="624"/>
      <c r="R398" s="632" t="s">
        <v>81</v>
      </c>
      <c r="S398" s="636">
        <v>19952.55</v>
      </c>
      <c r="T398" s="637">
        <v>67257</v>
      </c>
      <c r="U398" s="632" t="s">
        <v>3480</v>
      </c>
    </row>
    <row r="399" spans="1:21" x14ac:dyDescent="0.25">
      <c r="A399" s="627" t="s">
        <v>2339</v>
      </c>
      <c r="B399" s="627" t="s">
        <v>2340</v>
      </c>
      <c r="C399" s="635">
        <v>43787</v>
      </c>
      <c r="D399" s="627" t="s">
        <v>425</v>
      </c>
      <c r="E399" s="635">
        <v>43787</v>
      </c>
      <c r="F399" s="624"/>
      <c r="G399" s="631" t="s">
        <v>2741</v>
      </c>
      <c r="H399" s="631" t="s">
        <v>2742</v>
      </c>
      <c r="I399" s="631" t="s">
        <v>3479</v>
      </c>
      <c r="J399" s="631" t="s">
        <v>918</v>
      </c>
      <c r="K399" s="624"/>
      <c r="L399" s="631" t="s">
        <v>917</v>
      </c>
      <c r="M399" s="624"/>
      <c r="N399" s="624"/>
      <c r="O399" s="624"/>
      <c r="P399" s="636">
        <v>7.1</v>
      </c>
      <c r="Q399" s="624"/>
      <c r="R399" s="632" t="s">
        <v>81</v>
      </c>
      <c r="S399" s="636">
        <v>19959.650000000001</v>
      </c>
      <c r="T399" s="637">
        <v>67258</v>
      </c>
      <c r="U399" s="632" t="s">
        <v>3480</v>
      </c>
    </row>
    <row r="400" spans="1:21" x14ac:dyDescent="0.25">
      <c r="A400" s="627" t="s">
        <v>2339</v>
      </c>
      <c r="B400" s="627" t="s">
        <v>2340</v>
      </c>
      <c r="C400" s="635">
        <v>43787</v>
      </c>
      <c r="D400" s="627" t="s">
        <v>425</v>
      </c>
      <c r="E400" s="635">
        <v>43787</v>
      </c>
      <c r="F400" s="624"/>
      <c r="G400" s="631" t="s">
        <v>2741</v>
      </c>
      <c r="H400" s="631" t="s">
        <v>2742</v>
      </c>
      <c r="I400" s="631" t="s">
        <v>3479</v>
      </c>
      <c r="J400" s="631" t="s">
        <v>918</v>
      </c>
      <c r="K400" s="624"/>
      <c r="L400" s="631" t="s">
        <v>917</v>
      </c>
      <c r="M400" s="624"/>
      <c r="N400" s="624"/>
      <c r="O400" s="624"/>
      <c r="P400" s="636">
        <v>3</v>
      </c>
      <c r="Q400" s="624"/>
      <c r="R400" s="632" t="s">
        <v>81</v>
      </c>
      <c r="S400" s="636">
        <v>19962.650000000001</v>
      </c>
      <c r="T400" s="637">
        <v>67260</v>
      </c>
      <c r="U400" s="632" t="s">
        <v>3480</v>
      </c>
    </row>
    <row r="401" spans="1:21" x14ac:dyDescent="0.25">
      <c r="A401" s="627" t="s">
        <v>2339</v>
      </c>
      <c r="B401" s="627" t="s">
        <v>2340</v>
      </c>
      <c r="C401" s="635">
        <v>43787</v>
      </c>
      <c r="D401" s="627" t="s">
        <v>425</v>
      </c>
      <c r="E401" s="635">
        <v>43787</v>
      </c>
      <c r="F401" s="624"/>
      <c r="G401" s="631" t="s">
        <v>2741</v>
      </c>
      <c r="H401" s="631" t="s">
        <v>2742</v>
      </c>
      <c r="I401" s="631" t="s">
        <v>3479</v>
      </c>
      <c r="J401" s="631" t="s">
        <v>918</v>
      </c>
      <c r="K401" s="624"/>
      <c r="L401" s="631" t="s">
        <v>917</v>
      </c>
      <c r="M401" s="624"/>
      <c r="N401" s="624"/>
      <c r="O401" s="624"/>
      <c r="P401" s="636">
        <v>8.65</v>
      </c>
      <c r="Q401" s="624"/>
      <c r="R401" s="632" t="s">
        <v>81</v>
      </c>
      <c r="S401" s="636">
        <v>19971.3</v>
      </c>
      <c r="T401" s="637">
        <v>67261</v>
      </c>
      <c r="U401" s="632" t="s">
        <v>3480</v>
      </c>
    </row>
    <row r="402" spans="1:21" x14ac:dyDescent="0.25">
      <c r="A402" s="627" t="s">
        <v>2339</v>
      </c>
      <c r="B402" s="627" t="s">
        <v>2340</v>
      </c>
      <c r="C402" s="635">
        <v>43787</v>
      </c>
      <c r="D402" s="627" t="s">
        <v>425</v>
      </c>
      <c r="E402" s="635">
        <v>43787</v>
      </c>
      <c r="F402" s="624"/>
      <c r="G402" s="631" t="s">
        <v>2741</v>
      </c>
      <c r="H402" s="631" t="s">
        <v>2742</v>
      </c>
      <c r="I402" s="631" t="s">
        <v>3479</v>
      </c>
      <c r="J402" s="631" t="s">
        <v>918</v>
      </c>
      <c r="K402" s="624"/>
      <c r="L402" s="631" t="s">
        <v>917</v>
      </c>
      <c r="M402" s="624"/>
      <c r="N402" s="624"/>
      <c r="O402" s="624"/>
      <c r="P402" s="636">
        <v>190.7</v>
      </c>
      <c r="Q402" s="624"/>
      <c r="R402" s="632" t="s">
        <v>81</v>
      </c>
      <c r="S402" s="636">
        <v>20162</v>
      </c>
      <c r="T402" s="637">
        <v>67262</v>
      </c>
      <c r="U402" s="632" t="s">
        <v>3480</v>
      </c>
    </row>
    <row r="403" spans="1:21" x14ac:dyDescent="0.25">
      <c r="A403" s="627" t="s">
        <v>2339</v>
      </c>
      <c r="B403" s="627" t="s">
        <v>2340</v>
      </c>
      <c r="C403" s="635">
        <v>43787</v>
      </c>
      <c r="D403" s="627" t="s">
        <v>425</v>
      </c>
      <c r="E403" s="635">
        <v>43787</v>
      </c>
      <c r="F403" s="624"/>
      <c r="G403" s="631" t="s">
        <v>2741</v>
      </c>
      <c r="H403" s="631" t="s">
        <v>2742</v>
      </c>
      <c r="I403" s="631" t="s">
        <v>3479</v>
      </c>
      <c r="J403" s="631" t="s">
        <v>918</v>
      </c>
      <c r="K403" s="624"/>
      <c r="L403" s="631" t="s">
        <v>917</v>
      </c>
      <c r="M403" s="624"/>
      <c r="N403" s="624"/>
      <c r="O403" s="624"/>
      <c r="P403" s="636">
        <v>1.7</v>
      </c>
      <c r="Q403" s="624"/>
      <c r="R403" s="632" t="s">
        <v>81</v>
      </c>
      <c r="S403" s="636">
        <v>20163.7</v>
      </c>
      <c r="T403" s="637">
        <v>67263</v>
      </c>
      <c r="U403" s="632" t="s">
        <v>3480</v>
      </c>
    </row>
    <row r="404" spans="1:21" x14ac:dyDescent="0.25">
      <c r="A404" s="627" t="s">
        <v>2339</v>
      </c>
      <c r="B404" s="627" t="s">
        <v>2340</v>
      </c>
      <c r="C404" s="635">
        <v>43787</v>
      </c>
      <c r="D404" s="627" t="s">
        <v>425</v>
      </c>
      <c r="E404" s="635">
        <v>43787</v>
      </c>
      <c r="F404" s="624"/>
      <c r="G404" s="631" t="s">
        <v>2741</v>
      </c>
      <c r="H404" s="631" t="s">
        <v>2742</v>
      </c>
      <c r="I404" s="631" t="s">
        <v>3479</v>
      </c>
      <c r="J404" s="631" t="s">
        <v>918</v>
      </c>
      <c r="K404" s="624"/>
      <c r="L404" s="631" t="s">
        <v>917</v>
      </c>
      <c r="M404" s="624"/>
      <c r="N404" s="624"/>
      <c r="O404" s="624"/>
      <c r="P404" s="636">
        <v>10.95</v>
      </c>
      <c r="Q404" s="624"/>
      <c r="R404" s="632" t="s">
        <v>81</v>
      </c>
      <c r="S404" s="636">
        <v>20174.650000000001</v>
      </c>
      <c r="T404" s="637">
        <v>67266</v>
      </c>
      <c r="U404" s="632" t="s">
        <v>3480</v>
      </c>
    </row>
    <row r="405" spans="1:21" x14ac:dyDescent="0.25">
      <c r="A405" s="627" t="s">
        <v>2339</v>
      </c>
      <c r="B405" s="627" t="s">
        <v>2340</v>
      </c>
      <c r="C405" s="635">
        <v>43793</v>
      </c>
      <c r="D405" s="627" t="s">
        <v>425</v>
      </c>
      <c r="E405" s="635">
        <v>43793</v>
      </c>
      <c r="F405" s="624"/>
      <c r="G405" s="631" t="s">
        <v>2741</v>
      </c>
      <c r="H405" s="631" t="s">
        <v>2742</v>
      </c>
      <c r="I405" s="631" t="s">
        <v>3962</v>
      </c>
      <c r="J405" s="631" t="s">
        <v>569</v>
      </c>
      <c r="K405" s="624"/>
      <c r="L405" s="631" t="s">
        <v>1728</v>
      </c>
      <c r="M405" s="624"/>
      <c r="N405" s="624"/>
      <c r="O405" s="624"/>
      <c r="P405" s="636">
        <v>61.53</v>
      </c>
      <c r="Q405" s="624"/>
      <c r="R405" s="632" t="s">
        <v>81</v>
      </c>
      <c r="S405" s="636">
        <v>20236.18</v>
      </c>
      <c r="T405" s="637">
        <v>67759</v>
      </c>
      <c r="U405" s="632" t="s">
        <v>3821</v>
      </c>
    </row>
    <row r="406" spans="1:21" x14ac:dyDescent="0.25">
      <c r="A406" s="627" t="s">
        <v>2339</v>
      </c>
      <c r="B406" s="627" t="s">
        <v>2340</v>
      </c>
      <c r="C406" s="635">
        <v>43793</v>
      </c>
      <c r="D406" s="627" t="s">
        <v>425</v>
      </c>
      <c r="E406" s="635">
        <v>43793</v>
      </c>
      <c r="F406" s="624"/>
      <c r="G406" s="631" t="s">
        <v>2741</v>
      </c>
      <c r="H406" s="631" t="s">
        <v>2742</v>
      </c>
      <c r="I406" s="631" t="s">
        <v>3962</v>
      </c>
      <c r="J406" s="631" t="s">
        <v>569</v>
      </c>
      <c r="K406" s="624"/>
      <c r="L406" s="631" t="s">
        <v>1728</v>
      </c>
      <c r="M406" s="624"/>
      <c r="N406" s="624"/>
      <c r="O406" s="624"/>
      <c r="P406" s="636">
        <v>21.69</v>
      </c>
      <c r="Q406" s="624"/>
      <c r="R406" s="632" t="s">
        <v>81</v>
      </c>
      <c r="S406" s="636">
        <v>20257.87</v>
      </c>
      <c r="T406" s="637">
        <v>67760</v>
      </c>
      <c r="U406" s="632" t="s">
        <v>3821</v>
      </c>
    </row>
    <row r="407" spans="1:21" x14ac:dyDescent="0.25">
      <c r="A407" s="627" t="s">
        <v>2339</v>
      </c>
      <c r="B407" s="627" t="s">
        <v>2340</v>
      </c>
      <c r="C407" s="635">
        <v>43793</v>
      </c>
      <c r="D407" s="627" t="s">
        <v>425</v>
      </c>
      <c r="E407" s="635">
        <v>43793</v>
      </c>
      <c r="F407" s="624"/>
      <c r="G407" s="631" t="s">
        <v>2741</v>
      </c>
      <c r="H407" s="631" t="s">
        <v>2742</v>
      </c>
      <c r="I407" s="631" t="s">
        <v>3963</v>
      </c>
      <c r="J407" s="631" t="s">
        <v>569</v>
      </c>
      <c r="K407" s="624"/>
      <c r="L407" s="631" t="s">
        <v>1728</v>
      </c>
      <c r="M407" s="624"/>
      <c r="N407" s="624"/>
      <c r="O407" s="624"/>
      <c r="P407" s="636">
        <v>154.44</v>
      </c>
      <c r="Q407" s="624"/>
      <c r="R407" s="632" t="s">
        <v>81</v>
      </c>
      <c r="S407" s="636">
        <v>20412.310000000001</v>
      </c>
      <c r="T407" s="637">
        <v>67763</v>
      </c>
      <c r="U407" s="632" t="s">
        <v>3821</v>
      </c>
    </row>
    <row r="408" spans="1:21" x14ac:dyDescent="0.25">
      <c r="A408" s="627" t="s">
        <v>2339</v>
      </c>
      <c r="B408" s="627" t="s">
        <v>2340</v>
      </c>
      <c r="C408" s="635">
        <v>43793</v>
      </c>
      <c r="D408" s="627" t="s">
        <v>425</v>
      </c>
      <c r="E408" s="635">
        <v>43793</v>
      </c>
      <c r="F408" s="624"/>
      <c r="G408" s="631" t="s">
        <v>2741</v>
      </c>
      <c r="H408" s="631" t="s">
        <v>2742</v>
      </c>
      <c r="I408" s="631" t="s">
        <v>3963</v>
      </c>
      <c r="J408" s="631" t="s">
        <v>569</v>
      </c>
      <c r="K408" s="624"/>
      <c r="L408" s="631" t="s">
        <v>1728</v>
      </c>
      <c r="M408" s="624"/>
      <c r="N408" s="624"/>
      <c r="O408" s="624"/>
      <c r="P408" s="636">
        <v>103.9</v>
      </c>
      <c r="Q408" s="624"/>
      <c r="R408" s="632" t="s">
        <v>81</v>
      </c>
      <c r="S408" s="636">
        <v>20516.21</v>
      </c>
      <c r="T408" s="637">
        <v>67764</v>
      </c>
      <c r="U408" s="632" t="s">
        <v>3821</v>
      </c>
    </row>
    <row r="409" spans="1:21" x14ac:dyDescent="0.25">
      <c r="A409" s="627" t="s">
        <v>2339</v>
      </c>
      <c r="B409" s="627" t="s">
        <v>2340</v>
      </c>
      <c r="C409" s="635">
        <v>43795</v>
      </c>
      <c r="D409" s="627" t="s">
        <v>425</v>
      </c>
      <c r="E409" s="635">
        <v>43795</v>
      </c>
      <c r="F409" s="624"/>
      <c r="G409" s="631" t="s">
        <v>1720</v>
      </c>
      <c r="H409" s="631" t="s">
        <v>1721</v>
      </c>
      <c r="I409" s="631" t="s">
        <v>3964</v>
      </c>
      <c r="J409" s="631" t="s">
        <v>76</v>
      </c>
      <c r="K409" s="624"/>
      <c r="L409" s="631" t="s">
        <v>76</v>
      </c>
      <c r="M409" s="624"/>
      <c r="N409" s="624"/>
      <c r="O409" s="624"/>
      <c r="P409" s="636">
        <v>14.5</v>
      </c>
      <c r="Q409" s="624"/>
      <c r="R409" s="632" t="s">
        <v>81</v>
      </c>
      <c r="S409" s="636">
        <v>20530.71</v>
      </c>
      <c r="T409" s="637">
        <v>67941</v>
      </c>
      <c r="U409" s="632" t="s">
        <v>3488</v>
      </c>
    </row>
    <row r="410" spans="1:21" x14ac:dyDescent="0.25">
      <c r="A410" s="627" t="s">
        <v>2339</v>
      </c>
      <c r="B410" s="627" t="s">
        <v>2340</v>
      </c>
      <c r="C410" s="635">
        <v>43795</v>
      </c>
      <c r="D410" s="627" t="s">
        <v>425</v>
      </c>
      <c r="E410" s="635">
        <v>43795</v>
      </c>
      <c r="F410" s="624"/>
      <c r="G410" s="631" t="s">
        <v>1720</v>
      </c>
      <c r="H410" s="631" t="s">
        <v>1721</v>
      </c>
      <c r="I410" s="631" t="s">
        <v>3487</v>
      </c>
      <c r="J410" s="631" t="s">
        <v>76</v>
      </c>
      <c r="K410" s="624"/>
      <c r="L410" s="631" t="s">
        <v>76</v>
      </c>
      <c r="M410" s="624"/>
      <c r="N410" s="624"/>
      <c r="O410" s="624"/>
      <c r="P410" s="636">
        <v>4.5</v>
      </c>
      <c r="Q410" s="624"/>
      <c r="R410" s="632" t="s">
        <v>81</v>
      </c>
      <c r="S410" s="636">
        <v>20535.21</v>
      </c>
      <c r="T410" s="637">
        <v>67946</v>
      </c>
      <c r="U410" s="632" t="s">
        <v>3488</v>
      </c>
    </row>
    <row r="411" spans="1:21" x14ac:dyDescent="0.25">
      <c r="A411" s="627" t="s">
        <v>2339</v>
      </c>
      <c r="B411" s="627" t="s">
        <v>2340</v>
      </c>
      <c r="C411" s="635">
        <v>43795</v>
      </c>
      <c r="D411" s="627" t="s">
        <v>425</v>
      </c>
      <c r="E411" s="635">
        <v>43795</v>
      </c>
      <c r="F411" s="624"/>
      <c r="G411" s="631" t="s">
        <v>1720</v>
      </c>
      <c r="H411" s="631" t="s">
        <v>1721</v>
      </c>
      <c r="I411" s="631" t="s">
        <v>3490</v>
      </c>
      <c r="J411" s="631" t="s">
        <v>76</v>
      </c>
      <c r="K411" s="624"/>
      <c r="L411" s="631" t="s">
        <v>76</v>
      </c>
      <c r="M411" s="624"/>
      <c r="N411" s="624"/>
      <c r="O411" s="624"/>
      <c r="P411" s="636">
        <v>1.57</v>
      </c>
      <c r="Q411" s="624"/>
      <c r="R411" s="632" t="s">
        <v>81</v>
      </c>
      <c r="S411" s="636">
        <v>20536.78</v>
      </c>
      <c r="T411" s="637">
        <v>67954</v>
      </c>
      <c r="U411" s="632" t="s">
        <v>3488</v>
      </c>
    </row>
    <row r="412" spans="1:21" x14ac:dyDescent="0.25">
      <c r="A412" s="627" t="s">
        <v>2339</v>
      </c>
      <c r="B412" s="627" t="s">
        <v>2340</v>
      </c>
      <c r="C412" s="635">
        <v>43795</v>
      </c>
      <c r="D412" s="627" t="s">
        <v>425</v>
      </c>
      <c r="E412" s="635">
        <v>43795</v>
      </c>
      <c r="F412" s="624"/>
      <c r="G412" s="631" t="s">
        <v>1720</v>
      </c>
      <c r="H412" s="631" t="s">
        <v>1721</v>
      </c>
      <c r="I412" s="631" t="s">
        <v>3492</v>
      </c>
      <c r="J412" s="631" t="s">
        <v>76</v>
      </c>
      <c r="K412" s="624"/>
      <c r="L412" s="631" t="s">
        <v>76</v>
      </c>
      <c r="M412" s="624"/>
      <c r="N412" s="624"/>
      <c r="O412" s="624"/>
      <c r="P412" s="636">
        <v>79.23</v>
      </c>
      <c r="Q412" s="624"/>
      <c r="R412" s="632" t="s">
        <v>81</v>
      </c>
      <c r="S412" s="636">
        <v>20616.009999999998</v>
      </c>
      <c r="T412" s="637">
        <v>67963</v>
      </c>
      <c r="U412" s="632" t="s">
        <v>3488</v>
      </c>
    </row>
    <row r="413" spans="1:21" x14ac:dyDescent="0.25">
      <c r="A413" s="627" t="s">
        <v>2339</v>
      </c>
      <c r="B413" s="627" t="s">
        <v>2340</v>
      </c>
      <c r="C413" s="635">
        <v>43795</v>
      </c>
      <c r="D413" s="627" t="s">
        <v>425</v>
      </c>
      <c r="E413" s="635">
        <v>43795</v>
      </c>
      <c r="F413" s="624"/>
      <c r="G413" s="631" t="s">
        <v>1720</v>
      </c>
      <c r="H413" s="631" t="s">
        <v>1721</v>
      </c>
      <c r="I413" s="631" t="s">
        <v>3492</v>
      </c>
      <c r="J413" s="631" t="s">
        <v>76</v>
      </c>
      <c r="K413" s="624"/>
      <c r="L413" s="631" t="s">
        <v>76</v>
      </c>
      <c r="M413" s="624"/>
      <c r="N413" s="624"/>
      <c r="O413" s="624"/>
      <c r="P413" s="636">
        <v>38.42</v>
      </c>
      <c r="Q413" s="624"/>
      <c r="R413" s="632" t="s">
        <v>81</v>
      </c>
      <c r="S413" s="636">
        <v>20654.43</v>
      </c>
      <c r="T413" s="637">
        <v>67964</v>
      </c>
      <c r="U413" s="632" t="s">
        <v>3488</v>
      </c>
    </row>
    <row r="414" spans="1:21" x14ac:dyDescent="0.25">
      <c r="A414" s="627" t="s">
        <v>2339</v>
      </c>
      <c r="B414" s="627" t="s">
        <v>2340</v>
      </c>
      <c r="C414" s="635">
        <v>43798</v>
      </c>
      <c r="D414" s="627" t="s">
        <v>425</v>
      </c>
      <c r="E414" s="635">
        <v>43798</v>
      </c>
      <c r="F414" s="624"/>
      <c r="G414" s="631" t="s">
        <v>1714</v>
      </c>
      <c r="H414" s="631" t="s">
        <v>1715</v>
      </c>
      <c r="I414" s="631" t="s">
        <v>3825</v>
      </c>
      <c r="J414" s="631" t="s">
        <v>568</v>
      </c>
      <c r="K414" s="624"/>
      <c r="L414" s="631" t="s">
        <v>567</v>
      </c>
      <c r="M414" s="624"/>
      <c r="N414" s="624"/>
      <c r="O414" s="624"/>
      <c r="P414" s="636">
        <v>15.21</v>
      </c>
      <c r="Q414" s="624"/>
      <c r="R414" s="632" t="s">
        <v>81</v>
      </c>
      <c r="S414" s="636">
        <v>20669.64</v>
      </c>
      <c r="T414" s="637">
        <v>68652</v>
      </c>
      <c r="U414" s="632" t="s">
        <v>3500</v>
      </c>
    </row>
    <row r="415" spans="1:21" x14ac:dyDescent="0.25">
      <c r="A415" s="627" t="s">
        <v>2339</v>
      </c>
      <c r="B415" s="627" t="s">
        <v>2340</v>
      </c>
      <c r="C415" s="635">
        <v>43798</v>
      </c>
      <c r="D415" s="627" t="s">
        <v>425</v>
      </c>
      <c r="E415" s="635">
        <v>43798</v>
      </c>
      <c r="F415" s="624"/>
      <c r="G415" s="631" t="s">
        <v>75</v>
      </c>
      <c r="H415" s="631" t="s">
        <v>92</v>
      </c>
      <c r="I415" s="631" t="s">
        <v>3501</v>
      </c>
      <c r="J415" s="631" t="s">
        <v>568</v>
      </c>
      <c r="K415" s="624"/>
      <c r="L415" s="631" t="s">
        <v>567</v>
      </c>
      <c r="M415" s="624"/>
      <c r="N415" s="624"/>
      <c r="O415" s="624"/>
      <c r="P415" s="636">
        <v>134.55000000000001</v>
      </c>
      <c r="Q415" s="624"/>
      <c r="R415" s="632" t="s">
        <v>81</v>
      </c>
      <c r="S415" s="636">
        <v>20804.189999999999</v>
      </c>
      <c r="T415" s="637">
        <v>68658</v>
      </c>
      <c r="U415" s="632" t="s">
        <v>3502</v>
      </c>
    </row>
    <row r="416" spans="1:21" x14ac:dyDescent="0.25">
      <c r="A416" s="627" t="s">
        <v>2339</v>
      </c>
      <c r="B416" s="627" t="s">
        <v>2340</v>
      </c>
      <c r="C416" s="635">
        <v>43802</v>
      </c>
      <c r="D416" s="627" t="s">
        <v>425</v>
      </c>
      <c r="E416" s="635">
        <v>43802</v>
      </c>
      <c r="F416" s="624"/>
      <c r="G416" s="631" t="s">
        <v>2741</v>
      </c>
      <c r="H416" s="631" t="s">
        <v>2742</v>
      </c>
      <c r="I416" s="631" t="s">
        <v>3965</v>
      </c>
      <c r="J416" s="631" t="s">
        <v>922</v>
      </c>
      <c r="K416" s="624"/>
      <c r="L416" s="631" t="s">
        <v>921</v>
      </c>
      <c r="M416" s="624"/>
      <c r="N416" s="624"/>
      <c r="O416" s="624"/>
      <c r="P416" s="636">
        <v>6.6</v>
      </c>
      <c r="Q416" s="624"/>
      <c r="R416" s="632" t="s">
        <v>81</v>
      </c>
      <c r="S416" s="636">
        <v>20810.79</v>
      </c>
      <c r="T416" s="637">
        <v>71300</v>
      </c>
      <c r="U416" s="632" t="s">
        <v>3966</v>
      </c>
    </row>
    <row r="417" spans="1:21" x14ac:dyDescent="0.25">
      <c r="A417" s="627" t="s">
        <v>2339</v>
      </c>
      <c r="B417" s="627" t="s">
        <v>2340</v>
      </c>
      <c r="C417" s="635">
        <v>43805</v>
      </c>
      <c r="D417" s="627" t="s">
        <v>425</v>
      </c>
      <c r="E417" s="635">
        <v>43805</v>
      </c>
      <c r="F417" s="624"/>
      <c r="G417" s="631" t="s">
        <v>2741</v>
      </c>
      <c r="H417" s="631" t="s">
        <v>2742</v>
      </c>
      <c r="I417" s="631" t="s">
        <v>3967</v>
      </c>
      <c r="J417" s="631" t="s">
        <v>922</v>
      </c>
      <c r="K417" s="624"/>
      <c r="L417" s="631" t="s">
        <v>921</v>
      </c>
      <c r="M417" s="624"/>
      <c r="N417" s="624"/>
      <c r="O417" s="624"/>
      <c r="P417" s="636">
        <v>9.61</v>
      </c>
      <c r="Q417" s="624"/>
      <c r="R417" s="632" t="s">
        <v>81</v>
      </c>
      <c r="S417" s="636">
        <v>20820.400000000001</v>
      </c>
      <c r="T417" s="637">
        <v>71645</v>
      </c>
      <c r="U417" s="632" t="s">
        <v>3968</v>
      </c>
    </row>
    <row r="418" spans="1:21" x14ac:dyDescent="0.25">
      <c r="A418" s="627" t="s">
        <v>2339</v>
      </c>
      <c r="B418" s="627" t="s">
        <v>2340</v>
      </c>
      <c r="C418" s="635">
        <v>43810</v>
      </c>
      <c r="D418" s="627" t="s">
        <v>425</v>
      </c>
      <c r="E418" s="635">
        <v>43810</v>
      </c>
      <c r="F418" s="624"/>
      <c r="G418" s="631" t="s">
        <v>75</v>
      </c>
      <c r="H418" s="631" t="s">
        <v>92</v>
      </c>
      <c r="I418" s="631" t="s">
        <v>3969</v>
      </c>
      <c r="J418" s="631" t="s">
        <v>571</v>
      </c>
      <c r="K418" s="624"/>
      <c r="L418" s="631" t="s">
        <v>570</v>
      </c>
      <c r="M418" s="624"/>
      <c r="N418" s="624"/>
      <c r="O418" s="624"/>
      <c r="P418" s="636">
        <v>58.9</v>
      </c>
      <c r="Q418" s="624"/>
      <c r="R418" s="632" t="s">
        <v>81</v>
      </c>
      <c r="S418" s="636">
        <v>20879.3</v>
      </c>
      <c r="T418" s="637">
        <v>72290</v>
      </c>
      <c r="U418" s="632" t="s">
        <v>3605</v>
      </c>
    </row>
    <row r="419" spans="1:21" x14ac:dyDescent="0.25">
      <c r="A419" s="627" t="s">
        <v>2339</v>
      </c>
      <c r="B419" s="627" t="s">
        <v>2340</v>
      </c>
      <c r="C419" s="635">
        <v>43810</v>
      </c>
      <c r="D419" s="627" t="s">
        <v>425</v>
      </c>
      <c r="E419" s="635">
        <v>43810</v>
      </c>
      <c r="F419" s="624"/>
      <c r="G419" s="631" t="s">
        <v>75</v>
      </c>
      <c r="H419" s="631" t="s">
        <v>92</v>
      </c>
      <c r="I419" s="631" t="s">
        <v>3970</v>
      </c>
      <c r="J419" s="631" t="s">
        <v>571</v>
      </c>
      <c r="K419" s="624"/>
      <c r="L419" s="631" t="s">
        <v>570</v>
      </c>
      <c r="M419" s="624"/>
      <c r="N419" s="624"/>
      <c r="O419" s="624"/>
      <c r="P419" s="636">
        <v>50.18</v>
      </c>
      <c r="Q419" s="624"/>
      <c r="R419" s="632" t="s">
        <v>81</v>
      </c>
      <c r="S419" s="636">
        <v>20929.48</v>
      </c>
      <c r="T419" s="637">
        <v>72292</v>
      </c>
      <c r="U419" s="632" t="s">
        <v>3605</v>
      </c>
    </row>
    <row r="420" spans="1:21" x14ac:dyDescent="0.25">
      <c r="A420" s="627" t="s">
        <v>2339</v>
      </c>
      <c r="B420" s="627" t="s">
        <v>2340</v>
      </c>
      <c r="C420" s="635">
        <v>43810</v>
      </c>
      <c r="D420" s="627" t="s">
        <v>425</v>
      </c>
      <c r="E420" s="635">
        <v>43810</v>
      </c>
      <c r="F420" s="624"/>
      <c r="G420" s="631" t="s">
        <v>75</v>
      </c>
      <c r="H420" s="631" t="s">
        <v>92</v>
      </c>
      <c r="I420" s="631" t="s">
        <v>3971</v>
      </c>
      <c r="J420" s="631" t="s">
        <v>571</v>
      </c>
      <c r="K420" s="624"/>
      <c r="L420" s="631" t="s">
        <v>570</v>
      </c>
      <c r="M420" s="624"/>
      <c r="N420" s="624"/>
      <c r="O420" s="624"/>
      <c r="P420" s="636">
        <v>50.18</v>
      </c>
      <c r="Q420" s="624"/>
      <c r="R420" s="632" t="s">
        <v>81</v>
      </c>
      <c r="S420" s="636">
        <v>20979.66</v>
      </c>
      <c r="T420" s="637">
        <v>72293</v>
      </c>
      <c r="U420" s="632" t="s">
        <v>3605</v>
      </c>
    </row>
    <row r="421" spans="1:21" x14ac:dyDescent="0.25">
      <c r="A421" s="627" t="s">
        <v>2339</v>
      </c>
      <c r="B421" s="627" t="s">
        <v>2340</v>
      </c>
      <c r="C421" s="635">
        <v>43810</v>
      </c>
      <c r="D421" s="627" t="s">
        <v>425</v>
      </c>
      <c r="E421" s="635">
        <v>43810</v>
      </c>
      <c r="F421" s="624"/>
      <c r="G421" s="631" t="s">
        <v>75</v>
      </c>
      <c r="H421" s="631" t="s">
        <v>92</v>
      </c>
      <c r="I421" s="631" t="s">
        <v>3972</v>
      </c>
      <c r="J421" s="631" t="s">
        <v>571</v>
      </c>
      <c r="K421" s="624"/>
      <c r="L421" s="631" t="s">
        <v>570</v>
      </c>
      <c r="M421" s="624"/>
      <c r="N421" s="624"/>
      <c r="O421" s="624"/>
      <c r="P421" s="636">
        <v>78.03</v>
      </c>
      <c r="Q421" s="624"/>
      <c r="R421" s="632" t="s">
        <v>81</v>
      </c>
      <c r="S421" s="636">
        <v>21057.69</v>
      </c>
      <c r="T421" s="637">
        <v>72294</v>
      </c>
      <c r="U421" s="632" t="s">
        <v>3605</v>
      </c>
    </row>
    <row r="422" spans="1:21" x14ac:dyDescent="0.25">
      <c r="A422" s="627" t="s">
        <v>2339</v>
      </c>
      <c r="B422" s="627" t="s">
        <v>2340</v>
      </c>
      <c r="C422" s="635">
        <v>43810</v>
      </c>
      <c r="D422" s="627" t="s">
        <v>425</v>
      </c>
      <c r="E422" s="635">
        <v>43810</v>
      </c>
      <c r="F422" s="624"/>
      <c r="G422" s="631" t="s">
        <v>75</v>
      </c>
      <c r="H422" s="631" t="s">
        <v>92</v>
      </c>
      <c r="I422" s="631" t="s">
        <v>3973</v>
      </c>
      <c r="J422" s="631" t="s">
        <v>571</v>
      </c>
      <c r="K422" s="624"/>
      <c r="L422" s="631" t="s">
        <v>570</v>
      </c>
      <c r="M422" s="624"/>
      <c r="N422" s="624"/>
      <c r="O422" s="624"/>
      <c r="P422" s="636">
        <v>195.46</v>
      </c>
      <c r="Q422" s="624"/>
      <c r="R422" s="632" t="s">
        <v>81</v>
      </c>
      <c r="S422" s="636">
        <v>21253.15</v>
      </c>
      <c r="T422" s="637">
        <v>72295</v>
      </c>
      <c r="U422" s="632" t="s">
        <v>3605</v>
      </c>
    </row>
    <row r="423" spans="1:21" x14ac:dyDescent="0.25">
      <c r="A423" s="627" t="s">
        <v>2339</v>
      </c>
      <c r="B423" s="627" t="s">
        <v>2340</v>
      </c>
      <c r="C423" s="635">
        <v>43810</v>
      </c>
      <c r="D423" s="627" t="s">
        <v>425</v>
      </c>
      <c r="E423" s="635">
        <v>43810</v>
      </c>
      <c r="F423" s="624"/>
      <c r="G423" s="631" t="s">
        <v>75</v>
      </c>
      <c r="H423" s="631" t="s">
        <v>92</v>
      </c>
      <c r="I423" s="631" t="s">
        <v>3973</v>
      </c>
      <c r="J423" s="631" t="s">
        <v>571</v>
      </c>
      <c r="K423" s="624"/>
      <c r="L423" s="631" t="s">
        <v>570</v>
      </c>
      <c r="M423" s="624"/>
      <c r="N423" s="624"/>
      <c r="O423" s="624"/>
      <c r="P423" s="636">
        <v>257.52999999999997</v>
      </c>
      <c r="Q423" s="624"/>
      <c r="R423" s="632" t="s">
        <v>81</v>
      </c>
      <c r="S423" s="636">
        <v>21510.68</v>
      </c>
      <c r="T423" s="637">
        <v>72297</v>
      </c>
      <c r="U423" s="632" t="s">
        <v>3605</v>
      </c>
    </row>
    <row r="424" spans="1:21" x14ac:dyDescent="0.25">
      <c r="A424" s="627" t="s">
        <v>2339</v>
      </c>
      <c r="B424" s="627" t="s">
        <v>2340</v>
      </c>
      <c r="C424" s="635">
        <v>43810</v>
      </c>
      <c r="D424" s="627" t="s">
        <v>425</v>
      </c>
      <c r="E424" s="635">
        <v>43810</v>
      </c>
      <c r="F424" s="624"/>
      <c r="G424" s="631" t="s">
        <v>75</v>
      </c>
      <c r="H424" s="631" t="s">
        <v>92</v>
      </c>
      <c r="I424" s="631" t="s">
        <v>3974</v>
      </c>
      <c r="J424" s="631" t="s">
        <v>571</v>
      </c>
      <c r="K424" s="624"/>
      <c r="L424" s="631" t="s">
        <v>570</v>
      </c>
      <c r="M424" s="624"/>
      <c r="N424" s="624"/>
      <c r="O424" s="624"/>
      <c r="P424" s="636">
        <v>101.14</v>
      </c>
      <c r="Q424" s="624"/>
      <c r="R424" s="632" t="s">
        <v>81</v>
      </c>
      <c r="S424" s="636">
        <v>21611.82</v>
      </c>
      <c r="T424" s="637">
        <v>72300</v>
      </c>
      <c r="U424" s="632" t="s">
        <v>3605</v>
      </c>
    </row>
    <row r="425" spans="1:21" x14ac:dyDescent="0.25">
      <c r="A425" s="627" t="s">
        <v>2339</v>
      </c>
      <c r="B425" s="627" t="s">
        <v>2340</v>
      </c>
      <c r="C425" s="635">
        <v>43810</v>
      </c>
      <c r="D425" s="627" t="s">
        <v>425</v>
      </c>
      <c r="E425" s="635">
        <v>43810</v>
      </c>
      <c r="F425" s="624"/>
      <c r="G425" s="631" t="s">
        <v>75</v>
      </c>
      <c r="H425" s="631" t="s">
        <v>92</v>
      </c>
      <c r="I425" s="631" t="s">
        <v>3975</v>
      </c>
      <c r="J425" s="631" t="s">
        <v>571</v>
      </c>
      <c r="K425" s="624"/>
      <c r="L425" s="631" t="s">
        <v>570</v>
      </c>
      <c r="M425" s="624"/>
      <c r="N425" s="624"/>
      <c r="O425" s="624"/>
      <c r="P425" s="636">
        <v>328.96</v>
      </c>
      <c r="Q425" s="624"/>
      <c r="R425" s="632" t="s">
        <v>81</v>
      </c>
      <c r="S425" s="636">
        <v>21940.78</v>
      </c>
      <c r="T425" s="637">
        <v>72301</v>
      </c>
      <c r="U425" s="632" t="s">
        <v>3605</v>
      </c>
    </row>
    <row r="426" spans="1:21" x14ac:dyDescent="0.25">
      <c r="A426" s="627" t="s">
        <v>2339</v>
      </c>
      <c r="B426" s="627" t="s">
        <v>2340</v>
      </c>
      <c r="C426" s="635">
        <v>43810</v>
      </c>
      <c r="D426" s="627" t="s">
        <v>425</v>
      </c>
      <c r="E426" s="635">
        <v>43810</v>
      </c>
      <c r="F426" s="624"/>
      <c r="G426" s="631" t="s">
        <v>75</v>
      </c>
      <c r="H426" s="631" t="s">
        <v>92</v>
      </c>
      <c r="I426" s="631" t="s">
        <v>3976</v>
      </c>
      <c r="J426" s="631" t="s">
        <v>571</v>
      </c>
      <c r="K426" s="624"/>
      <c r="L426" s="631" t="s">
        <v>570</v>
      </c>
      <c r="M426" s="624"/>
      <c r="N426" s="624"/>
      <c r="O426" s="624"/>
      <c r="P426" s="636">
        <v>225.22</v>
      </c>
      <c r="Q426" s="624"/>
      <c r="R426" s="632" t="s">
        <v>81</v>
      </c>
      <c r="S426" s="636">
        <v>22166</v>
      </c>
      <c r="T426" s="637">
        <v>72305</v>
      </c>
      <c r="U426" s="632" t="s">
        <v>3605</v>
      </c>
    </row>
    <row r="427" spans="1:21" x14ac:dyDescent="0.25">
      <c r="A427" s="627" t="s">
        <v>2339</v>
      </c>
      <c r="B427" s="627" t="s">
        <v>2340</v>
      </c>
      <c r="C427" s="635">
        <v>43810</v>
      </c>
      <c r="D427" s="627" t="s">
        <v>425</v>
      </c>
      <c r="E427" s="635">
        <v>43810</v>
      </c>
      <c r="F427" s="624"/>
      <c r="G427" s="631" t="s">
        <v>75</v>
      </c>
      <c r="H427" s="631" t="s">
        <v>92</v>
      </c>
      <c r="I427" s="631" t="s">
        <v>3977</v>
      </c>
      <c r="J427" s="631" t="s">
        <v>571</v>
      </c>
      <c r="K427" s="624"/>
      <c r="L427" s="631" t="s">
        <v>570</v>
      </c>
      <c r="M427" s="624"/>
      <c r="N427" s="624"/>
      <c r="O427" s="624"/>
      <c r="P427" s="636">
        <v>110.9</v>
      </c>
      <c r="Q427" s="624"/>
      <c r="R427" s="632" t="s">
        <v>81</v>
      </c>
      <c r="S427" s="636">
        <v>22276.9</v>
      </c>
      <c r="T427" s="637">
        <v>72306</v>
      </c>
      <c r="U427" s="632" t="s">
        <v>3605</v>
      </c>
    </row>
    <row r="428" spans="1:21" x14ac:dyDescent="0.25">
      <c r="A428" s="627" t="s">
        <v>2339</v>
      </c>
      <c r="B428" s="627" t="s">
        <v>2340</v>
      </c>
      <c r="C428" s="635">
        <v>43812</v>
      </c>
      <c r="D428" s="627" t="s">
        <v>425</v>
      </c>
      <c r="E428" s="635">
        <v>43812</v>
      </c>
      <c r="F428" s="624"/>
      <c r="G428" s="631" t="s">
        <v>75</v>
      </c>
      <c r="H428" s="631" t="s">
        <v>92</v>
      </c>
      <c r="I428" s="631" t="s">
        <v>3978</v>
      </c>
      <c r="J428" s="631" t="s">
        <v>566</v>
      </c>
      <c r="K428" s="624"/>
      <c r="L428" s="631" t="s">
        <v>565</v>
      </c>
      <c r="M428" s="624"/>
      <c r="N428" s="624"/>
      <c r="O428" s="624"/>
      <c r="P428" s="636">
        <v>224.05</v>
      </c>
      <c r="Q428" s="624"/>
      <c r="R428" s="632" t="s">
        <v>81</v>
      </c>
      <c r="S428" s="636">
        <v>22500.95</v>
      </c>
      <c r="T428" s="637">
        <v>72610</v>
      </c>
      <c r="U428" s="632" t="s">
        <v>3979</v>
      </c>
    </row>
    <row r="429" spans="1:21" x14ac:dyDescent="0.25">
      <c r="A429" s="627" t="s">
        <v>2339</v>
      </c>
      <c r="B429" s="627" t="s">
        <v>2340</v>
      </c>
      <c r="C429" s="635">
        <v>43812</v>
      </c>
      <c r="D429" s="627" t="s">
        <v>425</v>
      </c>
      <c r="E429" s="635">
        <v>43812</v>
      </c>
      <c r="F429" s="624"/>
      <c r="G429" s="631" t="s">
        <v>75</v>
      </c>
      <c r="H429" s="631" t="s">
        <v>92</v>
      </c>
      <c r="I429" s="631" t="s">
        <v>3978</v>
      </c>
      <c r="J429" s="631" t="s">
        <v>566</v>
      </c>
      <c r="K429" s="624"/>
      <c r="L429" s="631" t="s">
        <v>565</v>
      </c>
      <c r="M429" s="624"/>
      <c r="N429" s="624"/>
      <c r="O429" s="624"/>
      <c r="P429" s="636">
        <v>35.840000000000003</v>
      </c>
      <c r="Q429" s="624"/>
      <c r="R429" s="632" t="s">
        <v>81</v>
      </c>
      <c r="S429" s="636">
        <v>22536.79</v>
      </c>
      <c r="T429" s="637">
        <v>72611</v>
      </c>
      <c r="U429" s="632" t="s">
        <v>3979</v>
      </c>
    </row>
    <row r="430" spans="1:21" x14ac:dyDescent="0.25">
      <c r="A430" s="627" t="s">
        <v>2339</v>
      </c>
      <c r="B430" s="627" t="s">
        <v>2340</v>
      </c>
      <c r="C430" s="635">
        <v>43817</v>
      </c>
      <c r="D430" s="627" t="s">
        <v>425</v>
      </c>
      <c r="E430" s="635">
        <v>43817</v>
      </c>
      <c r="F430" s="624"/>
      <c r="G430" s="631" t="s">
        <v>75</v>
      </c>
      <c r="H430" s="631" t="s">
        <v>92</v>
      </c>
      <c r="I430" s="631" t="s">
        <v>3980</v>
      </c>
      <c r="J430" s="631" t="s">
        <v>76</v>
      </c>
      <c r="K430" s="624"/>
      <c r="L430" s="631" t="s">
        <v>76</v>
      </c>
      <c r="M430" s="624"/>
      <c r="N430" s="624"/>
      <c r="O430" s="624"/>
      <c r="P430" s="636">
        <v>155.47999999999999</v>
      </c>
      <c r="Q430" s="624"/>
      <c r="R430" s="632" t="s">
        <v>81</v>
      </c>
      <c r="S430" s="636">
        <v>22692.27</v>
      </c>
      <c r="T430" s="637">
        <v>73078</v>
      </c>
      <c r="U430" s="632" t="s">
        <v>3981</v>
      </c>
    </row>
    <row r="431" spans="1:21" x14ac:dyDescent="0.25">
      <c r="A431" s="627" t="s">
        <v>2339</v>
      </c>
      <c r="B431" s="627" t="s">
        <v>2340</v>
      </c>
      <c r="C431" s="635">
        <v>43823</v>
      </c>
      <c r="D431" s="627" t="s">
        <v>425</v>
      </c>
      <c r="E431" s="635">
        <v>43823</v>
      </c>
      <c r="F431" s="624"/>
      <c r="G431" s="631" t="s">
        <v>2741</v>
      </c>
      <c r="H431" s="631" t="s">
        <v>2742</v>
      </c>
      <c r="I431" s="631" t="s">
        <v>3982</v>
      </c>
      <c r="J431" s="631" t="s">
        <v>569</v>
      </c>
      <c r="K431" s="624"/>
      <c r="L431" s="631" t="s">
        <v>1728</v>
      </c>
      <c r="M431" s="624"/>
      <c r="N431" s="624"/>
      <c r="O431" s="624"/>
      <c r="P431" s="636">
        <v>0.6</v>
      </c>
      <c r="Q431" s="624"/>
      <c r="R431" s="632" t="s">
        <v>81</v>
      </c>
      <c r="S431" s="636">
        <v>22692.87</v>
      </c>
      <c r="T431" s="637">
        <v>73762</v>
      </c>
      <c r="U431" s="632" t="s">
        <v>3608</v>
      </c>
    </row>
    <row r="432" spans="1:21" x14ac:dyDescent="0.25">
      <c r="A432" s="627" t="s">
        <v>2339</v>
      </c>
      <c r="B432" s="627" t="s">
        <v>2340</v>
      </c>
      <c r="C432" s="635">
        <v>43830</v>
      </c>
      <c r="D432" s="627" t="s">
        <v>425</v>
      </c>
      <c r="E432" s="635">
        <v>43830</v>
      </c>
      <c r="F432" s="624"/>
      <c r="G432" s="631" t="s">
        <v>75</v>
      </c>
      <c r="H432" s="631" t="s">
        <v>92</v>
      </c>
      <c r="I432" s="631" t="s">
        <v>3697</v>
      </c>
      <c r="J432" s="631" t="s">
        <v>568</v>
      </c>
      <c r="K432" s="624"/>
      <c r="L432" s="631" t="s">
        <v>567</v>
      </c>
      <c r="M432" s="624"/>
      <c r="N432" s="624"/>
      <c r="O432" s="624"/>
      <c r="P432" s="636">
        <v>188.91</v>
      </c>
      <c r="Q432" s="624"/>
      <c r="R432" s="632" t="s">
        <v>81</v>
      </c>
      <c r="S432" s="636">
        <v>22881.78</v>
      </c>
      <c r="T432" s="637">
        <v>76261</v>
      </c>
      <c r="U432" s="632" t="s">
        <v>3696</v>
      </c>
    </row>
    <row r="433" spans="1:21" x14ac:dyDescent="0.25">
      <c r="A433" s="627" t="s">
        <v>2339</v>
      </c>
      <c r="B433" s="627" t="s">
        <v>2340</v>
      </c>
      <c r="C433" s="635">
        <v>43830</v>
      </c>
      <c r="D433" s="627" t="s">
        <v>425</v>
      </c>
      <c r="E433" s="635">
        <v>43830</v>
      </c>
      <c r="F433" s="624"/>
      <c r="G433" s="631" t="s">
        <v>75</v>
      </c>
      <c r="H433" s="631" t="s">
        <v>92</v>
      </c>
      <c r="I433" s="631" t="s">
        <v>3697</v>
      </c>
      <c r="J433" s="631" t="s">
        <v>568</v>
      </c>
      <c r="K433" s="624"/>
      <c r="L433" s="631" t="s">
        <v>567</v>
      </c>
      <c r="M433" s="624"/>
      <c r="N433" s="624"/>
      <c r="O433" s="624"/>
      <c r="P433" s="636">
        <v>63.04</v>
      </c>
      <c r="Q433" s="624"/>
      <c r="R433" s="632" t="s">
        <v>81</v>
      </c>
      <c r="S433" s="636">
        <v>22944.82</v>
      </c>
      <c r="T433" s="637">
        <v>76263</v>
      </c>
      <c r="U433" s="632" t="s">
        <v>3696</v>
      </c>
    </row>
    <row r="434" spans="1:21" x14ac:dyDescent="0.25">
      <c r="A434" s="627" t="s">
        <v>2339</v>
      </c>
      <c r="B434" s="627" t="s">
        <v>2340</v>
      </c>
      <c r="C434" s="635">
        <v>43830</v>
      </c>
      <c r="D434" s="627" t="s">
        <v>425</v>
      </c>
      <c r="E434" s="635">
        <v>43830</v>
      </c>
      <c r="F434" s="624"/>
      <c r="G434" s="631" t="s">
        <v>75</v>
      </c>
      <c r="H434" s="631" t="s">
        <v>92</v>
      </c>
      <c r="I434" s="631" t="s">
        <v>3983</v>
      </c>
      <c r="J434" s="631" t="s">
        <v>568</v>
      </c>
      <c r="K434" s="624"/>
      <c r="L434" s="631" t="s">
        <v>567</v>
      </c>
      <c r="M434" s="624"/>
      <c r="N434" s="624"/>
      <c r="O434" s="624"/>
      <c r="P434" s="636">
        <v>24.58</v>
      </c>
      <c r="Q434" s="624"/>
      <c r="R434" s="632" t="s">
        <v>81</v>
      </c>
      <c r="S434" s="636">
        <v>22969.4</v>
      </c>
      <c r="T434" s="637">
        <v>76273</v>
      </c>
      <c r="U434" s="632" t="s">
        <v>3699</v>
      </c>
    </row>
    <row r="435" spans="1:21" x14ac:dyDescent="0.25">
      <c r="A435" s="627" t="s">
        <v>2339</v>
      </c>
      <c r="B435" s="627" t="s">
        <v>2340</v>
      </c>
      <c r="C435" s="635">
        <v>43830</v>
      </c>
      <c r="D435" s="627" t="s">
        <v>425</v>
      </c>
      <c r="E435" s="635">
        <v>43830</v>
      </c>
      <c r="F435" s="624"/>
      <c r="G435" s="631" t="s">
        <v>1710</v>
      </c>
      <c r="H435" s="631" t="s">
        <v>1711</v>
      </c>
      <c r="I435" s="631" t="s">
        <v>3984</v>
      </c>
      <c r="J435" s="631" t="s">
        <v>1751</v>
      </c>
      <c r="K435" s="624"/>
      <c r="L435" s="631" t="s">
        <v>1752</v>
      </c>
      <c r="M435" s="624"/>
      <c r="N435" s="624"/>
      <c r="O435" s="624"/>
      <c r="P435" s="636">
        <v>15</v>
      </c>
      <c r="Q435" s="624"/>
      <c r="R435" s="632" t="s">
        <v>81</v>
      </c>
      <c r="S435" s="636">
        <v>22984.400000000001</v>
      </c>
      <c r="T435" s="637">
        <v>76415</v>
      </c>
      <c r="U435" s="632" t="s">
        <v>3985</v>
      </c>
    </row>
    <row r="436" spans="1:21" x14ac:dyDescent="0.25">
      <c r="A436" s="627" t="s">
        <v>2339</v>
      </c>
      <c r="B436" s="627" t="s">
        <v>2340</v>
      </c>
      <c r="C436" s="635">
        <v>43830</v>
      </c>
      <c r="D436" s="627" t="s">
        <v>425</v>
      </c>
      <c r="E436" s="635">
        <v>43830</v>
      </c>
      <c r="F436" s="624"/>
      <c r="G436" s="631" t="s">
        <v>1720</v>
      </c>
      <c r="H436" s="631" t="s">
        <v>1721</v>
      </c>
      <c r="I436" s="631" t="s">
        <v>3713</v>
      </c>
      <c r="J436" s="631" t="s">
        <v>1751</v>
      </c>
      <c r="K436" s="624"/>
      <c r="L436" s="631" t="s">
        <v>1752</v>
      </c>
      <c r="M436" s="624"/>
      <c r="N436" s="624"/>
      <c r="O436" s="624"/>
      <c r="P436" s="636">
        <v>628.78</v>
      </c>
      <c r="Q436" s="624"/>
      <c r="R436" s="632" t="s">
        <v>81</v>
      </c>
      <c r="S436" s="636">
        <v>23613.18</v>
      </c>
      <c r="T436" s="637">
        <v>76496</v>
      </c>
      <c r="U436" s="632" t="s">
        <v>3714</v>
      </c>
    </row>
    <row r="437" spans="1:21" x14ac:dyDescent="0.25">
      <c r="A437" s="627" t="s">
        <v>2339</v>
      </c>
      <c r="B437" s="627" t="s">
        <v>2340</v>
      </c>
      <c r="C437" s="635">
        <v>43830</v>
      </c>
      <c r="D437" s="627" t="s">
        <v>425</v>
      </c>
      <c r="E437" s="635">
        <v>43830</v>
      </c>
      <c r="F437" s="624"/>
      <c r="G437" s="631" t="s">
        <v>1720</v>
      </c>
      <c r="H437" s="631" t="s">
        <v>1721</v>
      </c>
      <c r="I437" s="631" t="s">
        <v>3713</v>
      </c>
      <c r="J437" s="631" t="s">
        <v>1751</v>
      </c>
      <c r="K437" s="624"/>
      <c r="L437" s="631" t="s">
        <v>1752</v>
      </c>
      <c r="M437" s="624"/>
      <c r="N437" s="624"/>
      <c r="O437" s="624"/>
      <c r="P437" s="636">
        <v>19.399999999999999</v>
      </c>
      <c r="Q437" s="624"/>
      <c r="R437" s="632" t="s">
        <v>81</v>
      </c>
      <c r="S437" s="636">
        <v>23632.58</v>
      </c>
      <c r="T437" s="637">
        <v>76497</v>
      </c>
      <c r="U437" s="632" t="s">
        <v>3714</v>
      </c>
    </row>
    <row r="438" spans="1:21" x14ac:dyDescent="0.25">
      <c r="A438" s="627" t="s">
        <v>2339</v>
      </c>
      <c r="B438" s="627" t="s">
        <v>2340</v>
      </c>
      <c r="C438" s="635">
        <v>43844</v>
      </c>
      <c r="D438" s="627" t="s">
        <v>425</v>
      </c>
      <c r="E438" s="635">
        <v>43844</v>
      </c>
      <c r="F438" s="624"/>
      <c r="G438" s="631" t="s">
        <v>75</v>
      </c>
      <c r="H438" s="631" t="s">
        <v>92</v>
      </c>
      <c r="I438" s="631" t="s">
        <v>4941</v>
      </c>
      <c r="J438" s="631" t="s">
        <v>76</v>
      </c>
      <c r="K438" s="624"/>
      <c r="L438" s="631" t="s">
        <v>76</v>
      </c>
      <c r="M438" s="624"/>
      <c r="N438" s="624"/>
      <c r="O438" s="624"/>
      <c r="P438" s="636">
        <v>74.900000000000006</v>
      </c>
      <c r="Q438" s="624"/>
      <c r="R438" s="632" t="s">
        <v>81</v>
      </c>
      <c r="S438" s="636">
        <v>74.900000000000006</v>
      </c>
      <c r="T438" s="624"/>
      <c r="U438" s="632" t="s">
        <v>4892</v>
      </c>
    </row>
    <row r="439" spans="1:21" x14ac:dyDescent="0.25">
      <c r="A439" s="627" t="s">
        <v>2339</v>
      </c>
      <c r="B439" s="627" t="s">
        <v>2340</v>
      </c>
      <c r="C439" s="635">
        <v>43872</v>
      </c>
      <c r="D439" s="627" t="s">
        <v>425</v>
      </c>
      <c r="E439" s="635">
        <v>43872</v>
      </c>
      <c r="F439" s="624"/>
      <c r="G439" s="631" t="s">
        <v>75</v>
      </c>
      <c r="H439" s="631" t="s">
        <v>92</v>
      </c>
      <c r="I439" s="631" t="s">
        <v>4942</v>
      </c>
      <c r="J439" s="631" t="s">
        <v>76</v>
      </c>
      <c r="K439" s="624"/>
      <c r="L439" s="631" t="s">
        <v>76</v>
      </c>
      <c r="M439" s="624"/>
      <c r="N439" s="624"/>
      <c r="O439" s="624"/>
      <c r="P439" s="636">
        <v>405.03</v>
      </c>
      <c r="Q439" s="624"/>
      <c r="R439" s="632" t="s">
        <v>81</v>
      </c>
      <c r="S439" s="636">
        <v>479.93</v>
      </c>
      <c r="T439" s="624"/>
      <c r="U439" s="632" t="s">
        <v>4943</v>
      </c>
    </row>
    <row r="440" spans="1:21" x14ac:dyDescent="0.25">
      <c r="A440" s="627" t="s">
        <v>2339</v>
      </c>
      <c r="B440" s="627" t="s">
        <v>2340</v>
      </c>
      <c r="C440" s="635">
        <v>43872</v>
      </c>
      <c r="D440" s="627" t="s">
        <v>425</v>
      </c>
      <c r="E440" s="635">
        <v>43872</v>
      </c>
      <c r="F440" s="624"/>
      <c r="G440" s="631" t="s">
        <v>75</v>
      </c>
      <c r="H440" s="631" t="s">
        <v>92</v>
      </c>
      <c r="I440" s="631" t="s">
        <v>4944</v>
      </c>
      <c r="J440" s="631" t="s">
        <v>76</v>
      </c>
      <c r="K440" s="624"/>
      <c r="L440" s="631" t="s">
        <v>76</v>
      </c>
      <c r="M440" s="624"/>
      <c r="N440" s="624"/>
      <c r="O440" s="624"/>
      <c r="P440" s="636">
        <v>221.8</v>
      </c>
      <c r="Q440" s="624"/>
      <c r="R440" s="632" t="s">
        <v>81</v>
      </c>
      <c r="S440" s="636">
        <v>701.73</v>
      </c>
      <c r="T440" s="624"/>
      <c r="U440" s="632" t="s">
        <v>4943</v>
      </c>
    </row>
    <row r="441" spans="1:21" x14ac:dyDescent="0.25">
      <c r="A441" s="627" t="s">
        <v>2339</v>
      </c>
      <c r="B441" s="627" t="s">
        <v>2340</v>
      </c>
      <c r="C441" s="635">
        <v>43872</v>
      </c>
      <c r="D441" s="627" t="s">
        <v>425</v>
      </c>
      <c r="E441" s="635">
        <v>43872</v>
      </c>
      <c r="F441" s="624"/>
      <c r="G441" s="631" t="s">
        <v>75</v>
      </c>
      <c r="H441" s="631" t="s">
        <v>92</v>
      </c>
      <c r="I441" s="631" t="s">
        <v>4945</v>
      </c>
      <c r="J441" s="631" t="s">
        <v>76</v>
      </c>
      <c r="K441" s="624"/>
      <c r="L441" s="631" t="s">
        <v>76</v>
      </c>
      <c r="M441" s="624"/>
      <c r="N441" s="624"/>
      <c r="O441" s="624"/>
      <c r="P441" s="636">
        <v>65.7</v>
      </c>
      <c r="Q441" s="624"/>
      <c r="R441" s="632" t="s">
        <v>81</v>
      </c>
      <c r="S441" s="636">
        <v>767.43</v>
      </c>
      <c r="T441" s="624"/>
      <c r="U441" s="632" t="s">
        <v>4943</v>
      </c>
    </row>
    <row r="442" spans="1:21" x14ac:dyDescent="0.25">
      <c r="A442" s="627" t="s">
        <v>2339</v>
      </c>
      <c r="B442" s="627" t="s">
        <v>2340</v>
      </c>
      <c r="C442" s="635">
        <v>43872</v>
      </c>
      <c r="D442" s="627" t="s">
        <v>425</v>
      </c>
      <c r="E442" s="635">
        <v>43872</v>
      </c>
      <c r="F442" s="624"/>
      <c r="G442" s="631" t="s">
        <v>75</v>
      </c>
      <c r="H442" s="631" t="s">
        <v>92</v>
      </c>
      <c r="I442" s="631" t="s">
        <v>4946</v>
      </c>
      <c r="J442" s="631" t="s">
        <v>76</v>
      </c>
      <c r="K442" s="624"/>
      <c r="L442" s="631" t="s">
        <v>76</v>
      </c>
      <c r="M442" s="624"/>
      <c r="N442" s="624"/>
      <c r="O442" s="624"/>
      <c r="P442" s="636">
        <v>56.7</v>
      </c>
      <c r="Q442" s="624"/>
      <c r="R442" s="632" t="s">
        <v>81</v>
      </c>
      <c r="S442" s="636">
        <v>824.13</v>
      </c>
      <c r="T442" s="624"/>
      <c r="U442" s="632" t="s">
        <v>4943</v>
      </c>
    </row>
    <row r="443" spans="1:21" x14ac:dyDescent="0.25">
      <c r="A443" s="627" t="s">
        <v>2339</v>
      </c>
      <c r="B443" s="627" t="s">
        <v>2340</v>
      </c>
      <c r="C443" s="635">
        <v>43874</v>
      </c>
      <c r="D443" s="627" t="s">
        <v>425</v>
      </c>
      <c r="E443" s="635">
        <v>43874</v>
      </c>
      <c r="F443" s="624"/>
      <c r="G443" s="631" t="s">
        <v>2741</v>
      </c>
      <c r="H443" s="631" t="s">
        <v>2742</v>
      </c>
      <c r="I443" s="631" t="s">
        <v>4947</v>
      </c>
      <c r="J443" s="631" t="s">
        <v>76</v>
      </c>
      <c r="K443" s="624"/>
      <c r="L443" s="631" t="s">
        <v>76</v>
      </c>
      <c r="M443" s="624"/>
      <c r="N443" s="624"/>
      <c r="O443" s="624"/>
      <c r="P443" s="636">
        <v>5.99</v>
      </c>
      <c r="Q443" s="624"/>
      <c r="R443" s="632" t="s">
        <v>81</v>
      </c>
      <c r="S443" s="636">
        <v>830.12</v>
      </c>
      <c r="T443" s="624"/>
      <c r="U443" s="632" t="s">
        <v>4948</v>
      </c>
    </row>
    <row r="444" spans="1:21" x14ac:dyDescent="0.25">
      <c r="A444" s="627" t="s">
        <v>2339</v>
      </c>
      <c r="B444" s="627" t="s">
        <v>2340</v>
      </c>
      <c r="C444" s="635">
        <v>43874</v>
      </c>
      <c r="D444" s="627" t="s">
        <v>425</v>
      </c>
      <c r="E444" s="635">
        <v>43874</v>
      </c>
      <c r="F444" s="624"/>
      <c r="G444" s="631" t="s">
        <v>2741</v>
      </c>
      <c r="H444" s="631" t="s">
        <v>2742</v>
      </c>
      <c r="I444" s="631" t="s">
        <v>4947</v>
      </c>
      <c r="J444" s="631" t="s">
        <v>76</v>
      </c>
      <c r="K444" s="624"/>
      <c r="L444" s="631" t="s">
        <v>76</v>
      </c>
      <c r="M444" s="624"/>
      <c r="N444" s="624"/>
      <c r="O444" s="624"/>
      <c r="P444" s="636">
        <v>1.72</v>
      </c>
      <c r="Q444" s="624"/>
      <c r="R444" s="632" t="s">
        <v>81</v>
      </c>
      <c r="S444" s="636">
        <v>831.84</v>
      </c>
      <c r="T444" s="624"/>
      <c r="U444" s="632" t="s">
        <v>4948</v>
      </c>
    </row>
    <row r="445" spans="1:21" x14ac:dyDescent="0.25">
      <c r="A445" s="627" t="s">
        <v>2339</v>
      </c>
      <c r="B445" s="627" t="s">
        <v>2340</v>
      </c>
      <c r="C445" s="635">
        <v>43874</v>
      </c>
      <c r="D445" s="627" t="s">
        <v>425</v>
      </c>
      <c r="E445" s="635">
        <v>43874</v>
      </c>
      <c r="F445" s="624"/>
      <c r="G445" s="631" t="s">
        <v>2741</v>
      </c>
      <c r="H445" s="631" t="s">
        <v>2742</v>
      </c>
      <c r="I445" s="631" t="s">
        <v>4949</v>
      </c>
      <c r="J445" s="631" t="s">
        <v>76</v>
      </c>
      <c r="K445" s="624"/>
      <c r="L445" s="631" t="s">
        <v>76</v>
      </c>
      <c r="M445" s="624"/>
      <c r="N445" s="624"/>
      <c r="O445" s="624"/>
      <c r="P445" s="636">
        <v>6.83</v>
      </c>
      <c r="Q445" s="624"/>
      <c r="R445" s="632" t="s">
        <v>81</v>
      </c>
      <c r="S445" s="636">
        <v>838.67</v>
      </c>
      <c r="T445" s="624"/>
      <c r="U445" s="632" t="s">
        <v>4948</v>
      </c>
    </row>
    <row r="446" spans="1:21" x14ac:dyDescent="0.25">
      <c r="A446" s="627" t="s">
        <v>2339</v>
      </c>
      <c r="B446" s="627" t="s">
        <v>2340</v>
      </c>
      <c r="C446" s="635">
        <v>43878</v>
      </c>
      <c r="D446" s="627" t="s">
        <v>425</v>
      </c>
      <c r="E446" s="635">
        <v>43878</v>
      </c>
      <c r="F446" s="624"/>
      <c r="G446" s="631" t="s">
        <v>75</v>
      </c>
      <c r="H446" s="631" t="s">
        <v>92</v>
      </c>
      <c r="I446" s="631" t="s">
        <v>4950</v>
      </c>
      <c r="J446" s="631" t="s">
        <v>566</v>
      </c>
      <c r="K446" s="624"/>
      <c r="L446" s="631" t="s">
        <v>565</v>
      </c>
      <c r="M446" s="624"/>
      <c r="N446" s="624"/>
      <c r="O446" s="624"/>
      <c r="P446" s="636">
        <v>383.54</v>
      </c>
      <c r="Q446" s="624"/>
      <c r="R446" s="632" t="s">
        <v>81</v>
      </c>
      <c r="S446" s="636">
        <v>1222.21</v>
      </c>
      <c r="T446" s="624"/>
      <c r="U446" s="632" t="s">
        <v>4910</v>
      </c>
    </row>
    <row r="447" spans="1:21" x14ac:dyDescent="0.25">
      <c r="A447" s="627" t="s">
        <v>2339</v>
      </c>
      <c r="B447" s="627" t="s">
        <v>2340</v>
      </c>
      <c r="C447" s="635">
        <v>43880</v>
      </c>
      <c r="D447" s="627" t="s">
        <v>425</v>
      </c>
      <c r="E447" s="635">
        <v>43880</v>
      </c>
      <c r="F447" s="624"/>
      <c r="G447" s="631" t="s">
        <v>2741</v>
      </c>
      <c r="H447" s="631" t="s">
        <v>2742</v>
      </c>
      <c r="I447" s="631" t="s">
        <v>4951</v>
      </c>
      <c r="J447" s="631" t="s">
        <v>76</v>
      </c>
      <c r="K447" s="624"/>
      <c r="L447" s="631" t="s">
        <v>76</v>
      </c>
      <c r="M447" s="624"/>
      <c r="N447" s="624"/>
      <c r="O447" s="624"/>
      <c r="P447" s="636">
        <v>18.399999999999999</v>
      </c>
      <c r="Q447" s="624"/>
      <c r="R447" s="632" t="s">
        <v>81</v>
      </c>
      <c r="S447" s="636">
        <v>1240.6099999999999</v>
      </c>
      <c r="T447" s="624"/>
      <c r="U447" s="632" t="s">
        <v>4952</v>
      </c>
    </row>
    <row r="448" spans="1:21" x14ac:dyDescent="0.25">
      <c r="A448" s="627" t="s">
        <v>2339</v>
      </c>
      <c r="B448" s="627" t="s">
        <v>2340</v>
      </c>
      <c r="C448" s="635">
        <v>43880</v>
      </c>
      <c r="D448" s="627" t="s">
        <v>425</v>
      </c>
      <c r="E448" s="635">
        <v>43880</v>
      </c>
      <c r="F448" s="624"/>
      <c r="G448" s="631" t="s">
        <v>2741</v>
      </c>
      <c r="H448" s="631" t="s">
        <v>2742</v>
      </c>
      <c r="I448" s="631" t="s">
        <v>4953</v>
      </c>
      <c r="J448" s="631" t="s">
        <v>76</v>
      </c>
      <c r="K448" s="624"/>
      <c r="L448" s="631" t="s">
        <v>76</v>
      </c>
      <c r="M448" s="624"/>
      <c r="N448" s="624"/>
      <c r="O448" s="624"/>
      <c r="P448" s="636">
        <v>44.16</v>
      </c>
      <c r="Q448" s="624"/>
      <c r="R448" s="632" t="s">
        <v>81</v>
      </c>
      <c r="S448" s="636">
        <v>1284.77</v>
      </c>
      <c r="T448" s="624"/>
      <c r="U448" s="632" t="s">
        <v>4952</v>
      </c>
    </row>
    <row r="449" spans="1:21" x14ac:dyDescent="0.25">
      <c r="A449" s="627" t="s">
        <v>2339</v>
      </c>
      <c r="B449" s="627" t="s">
        <v>2340</v>
      </c>
      <c r="C449" s="635">
        <v>43880</v>
      </c>
      <c r="D449" s="627" t="s">
        <v>425</v>
      </c>
      <c r="E449" s="635">
        <v>43880</v>
      </c>
      <c r="F449" s="624"/>
      <c r="G449" s="631" t="s">
        <v>2741</v>
      </c>
      <c r="H449" s="631" t="s">
        <v>2742</v>
      </c>
      <c r="I449" s="631" t="s">
        <v>4953</v>
      </c>
      <c r="J449" s="631" t="s">
        <v>76</v>
      </c>
      <c r="K449" s="624"/>
      <c r="L449" s="631" t="s">
        <v>76</v>
      </c>
      <c r="M449" s="624"/>
      <c r="N449" s="624"/>
      <c r="O449" s="624"/>
      <c r="P449" s="636">
        <v>18.95</v>
      </c>
      <c r="Q449" s="624"/>
      <c r="R449" s="632" t="s">
        <v>81</v>
      </c>
      <c r="S449" s="636">
        <v>1303.72</v>
      </c>
      <c r="T449" s="624"/>
      <c r="U449" s="632" t="s">
        <v>4952</v>
      </c>
    </row>
    <row r="450" spans="1:21" x14ac:dyDescent="0.25">
      <c r="A450" s="627" t="s">
        <v>2339</v>
      </c>
      <c r="B450" s="627" t="s">
        <v>2340</v>
      </c>
      <c r="C450" s="635">
        <v>43880</v>
      </c>
      <c r="D450" s="627" t="s">
        <v>425</v>
      </c>
      <c r="E450" s="635">
        <v>43880</v>
      </c>
      <c r="F450" s="624"/>
      <c r="G450" s="631" t="s">
        <v>2741</v>
      </c>
      <c r="H450" s="631" t="s">
        <v>2742</v>
      </c>
      <c r="I450" s="631" t="s">
        <v>4951</v>
      </c>
      <c r="J450" s="631" t="s">
        <v>76</v>
      </c>
      <c r="K450" s="624"/>
      <c r="L450" s="631" t="s">
        <v>76</v>
      </c>
      <c r="M450" s="624"/>
      <c r="N450" s="624"/>
      <c r="O450" s="624"/>
      <c r="P450" s="636">
        <v>15.34</v>
      </c>
      <c r="Q450" s="624"/>
      <c r="R450" s="632" t="s">
        <v>81</v>
      </c>
      <c r="S450" s="636">
        <v>1319.06</v>
      </c>
      <c r="T450" s="624"/>
      <c r="U450" s="632" t="s">
        <v>4952</v>
      </c>
    </row>
    <row r="451" spans="1:21" x14ac:dyDescent="0.25">
      <c r="A451" s="627" t="s">
        <v>2339</v>
      </c>
      <c r="B451" s="627" t="s">
        <v>2340</v>
      </c>
      <c r="C451" s="635">
        <v>43880</v>
      </c>
      <c r="D451" s="627" t="s">
        <v>425</v>
      </c>
      <c r="E451" s="635">
        <v>43880</v>
      </c>
      <c r="F451" s="624"/>
      <c r="G451" s="631" t="s">
        <v>2741</v>
      </c>
      <c r="H451" s="631" t="s">
        <v>2742</v>
      </c>
      <c r="I451" s="631" t="s">
        <v>4954</v>
      </c>
      <c r="J451" s="631" t="s">
        <v>76</v>
      </c>
      <c r="K451" s="624"/>
      <c r="L451" s="631" t="s">
        <v>76</v>
      </c>
      <c r="M451" s="624"/>
      <c r="N451" s="638">
        <v>7</v>
      </c>
      <c r="O451" s="624"/>
      <c r="P451" s="636">
        <v>1.76</v>
      </c>
      <c r="Q451" s="624"/>
      <c r="R451" s="632" t="s">
        <v>81</v>
      </c>
      <c r="S451" s="636">
        <v>1320.82</v>
      </c>
      <c r="T451" s="624"/>
      <c r="U451" s="632" t="s">
        <v>4952</v>
      </c>
    </row>
    <row r="452" spans="1:21" x14ac:dyDescent="0.25">
      <c r="A452" s="627" t="s">
        <v>2339</v>
      </c>
      <c r="B452" s="627" t="s">
        <v>2340</v>
      </c>
      <c r="C452" s="635">
        <v>43901</v>
      </c>
      <c r="D452" s="627" t="s">
        <v>425</v>
      </c>
      <c r="E452" s="635">
        <v>43901</v>
      </c>
      <c r="F452" s="624"/>
      <c r="G452" s="631" t="s">
        <v>75</v>
      </c>
      <c r="H452" s="631" t="s">
        <v>92</v>
      </c>
      <c r="I452" s="631" t="s">
        <v>4955</v>
      </c>
      <c r="J452" s="631" t="s">
        <v>76</v>
      </c>
      <c r="K452" s="624"/>
      <c r="L452" s="631" t="s">
        <v>76</v>
      </c>
      <c r="M452" s="624"/>
      <c r="N452" s="624"/>
      <c r="O452" s="624"/>
      <c r="P452" s="636">
        <v>0.9</v>
      </c>
      <c r="Q452" s="624"/>
      <c r="R452" s="632" t="s">
        <v>81</v>
      </c>
      <c r="S452" s="636">
        <v>1321.72</v>
      </c>
      <c r="T452" s="624"/>
      <c r="U452" s="632" t="s">
        <v>4931</v>
      </c>
    </row>
    <row r="453" spans="1:21" x14ac:dyDescent="0.25">
      <c r="A453" s="627" t="s">
        <v>2339</v>
      </c>
      <c r="B453" s="627" t="s">
        <v>2340</v>
      </c>
      <c r="C453" s="635">
        <v>43901</v>
      </c>
      <c r="D453" s="627" t="s">
        <v>425</v>
      </c>
      <c r="E453" s="635">
        <v>43901</v>
      </c>
      <c r="F453" s="624"/>
      <c r="G453" s="631" t="s">
        <v>75</v>
      </c>
      <c r="H453" s="631" t="s">
        <v>92</v>
      </c>
      <c r="I453" s="631" t="s">
        <v>4956</v>
      </c>
      <c r="J453" s="631" t="s">
        <v>76</v>
      </c>
      <c r="K453" s="624"/>
      <c r="L453" s="631" t="s">
        <v>76</v>
      </c>
      <c r="M453" s="624"/>
      <c r="N453" s="624"/>
      <c r="O453" s="624"/>
      <c r="P453" s="636">
        <v>78.010000000000005</v>
      </c>
      <c r="Q453" s="624"/>
      <c r="R453" s="632" t="s">
        <v>81</v>
      </c>
      <c r="S453" s="636">
        <v>1399.73</v>
      </c>
      <c r="T453" s="624"/>
      <c r="U453" s="632" t="s">
        <v>4931</v>
      </c>
    </row>
    <row r="454" spans="1:21" x14ac:dyDescent="0.25">
      <c r="A454" s="627" t="s">
        <v>2339</v>
      </c>
      <c r="B454" s="627" t="s">
        <v>2340</v>
      </c>
      <c r="C454" s="635">
        <v>43921</v>
      </c>
      <c r="D454" s="627" t="s">
        <v>425</v>
      </c>
      <c r="E454" s="635">
        <v>43921</v>
      </c>
      <c r="F454" s="624"/>
      <c r="G454" s="631" t="s">
        <v>1710</v>
      </c>
      <c r="H454" s="631" t="s">
        <v>1711</v>
      </c>
      <c r="I454" s="631" t="s">
        <v>4957</v>
      </c>
      <c r="J454" s="631" t="s">
        <v>1751</v>
      </c>
      <c r="K454" s="624"/>
      <c r="L454" s="631" t="s">
        <v>1752</v>
      </c>
      <c r="M454" s="624"/>
      <c r="N454" s="624"/>
      <c r="O454" s="624"/>
      <c r="P454" s="636">
        <v>60</v>
      </c>
      <c r="Q454" s="624"/>
      <c r="R454" s="632" t="s">
        <v>81</v>
      </c>
      <c r="S454" s="636">
        <v>1459.73</v>
      </c>
      <c r="T454" s="624"/>
      <c r="U454" s="632" t="s">
        <v>4958</v>
      </c>
    </row>
    <row r="455" spans="1:21" x14ac:dyDescent="0.25">
      <c r="A455" s="627" t="s">
        <v>2339</v>
      </c>
      <c r="B455" s="627" t="s">
        <v>2340</v>
      </c>
      <c r="C455" s="635">
        <v>43921</v>
      </c>
      <c r="D455" s="627" t="s">
        <v>425</v>
      </c>
      <c r="E455" s="635">
        <v>43921</v>
      </c>
      <c r="F455" s="624"/>
      <c r="G455" s="631" t="s">
        <v>75</v>
      </c>
      <c r="H455" s="631" t="s">
        <v>92</v>
      </c>
      <c r="I455" s="631" t="s">
        <v>4959</v>
      </c>
      <c r="J455" s="631" t="s">
        <v>76</v>
      </c>
      <c r="K455" s="624"/>
      <c r="L455" s="631" t="s">
        <v>76</v>
      </c>
      <c r="M455" s="624"/>
      <c r="N455" s="624"/>
      <c r="O455" s="624"/>
      <c r="P455" s="636">
        <v>66.650000000000006</v>
      </c>
      <c r="Q455" s="624"/>
      <c r="R455" s="632" t="s">
        <v>81</v>
      </c>
      <c r="S455" s="636">
        <v>1526.38</v>
      </c>
      <c r="T455" s="624"/>
      <c r="U455" s="632" t="s">
        <v>4940</v>
      </c>
    </row>
    <row r="457" spans="1:21" x14ac:dyDescent="0.25">
      <c r="P457" s="640">
        <f>SUM(P228:P455)</f>
        <v>26002.62</v>
      </c>
      <c r="Q457" s="640">
        <f>SUM(Q228:Q455)</f>
        <v>843.66000000000008</v>
      </c>
      <c r="R457" s="447">
        <f>P457-Q457</f>
        <v>25158.959999999999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49681-EF62-40FB-BA80-63F6B6D6B2AD}">
  <dimension ref="A2:U856"/>
  <sheetViews>
    <sheetView topLeftCell="K1" workbookViewId="0">
      <selection activeCell="S274" sqref="S274"/>
    </sheetView>
  </sheetViews>
  <sheetFormatPr defaultColWidth="9.109375" defaultRowHeight="13.2" outlineLevelRow="2" x14ac:dyDescent="0.25"/>
  <cols>
    <col min="1" max="7" width="9.109375" style="330"/>
    <col min="8" max="8" width="17.44140625" style="330" customWidth="1"/>
    <col min="9" max="9" width="35.33203125" style="330" customWidth="1"/>
    <col min="10" max="11" width="9.109375" style="330" customWidth="1"/>
    <col min="12" max="12" width="38.44140625" style="330" customWidth="1"/>
    <col min="13" max="15" width="9.109375" style="330" customWidth="1"/>
    <col min="16" max="16" width="9.109375" style="334" customWidth="1"/>
    <col min="17" max="17" width="9.109375" style="330" customWidth="1"/>
    <col min="18" max="18" width="9.109375" style="334" customWidth="1"/>
    <col min="19" max="19" width="9.109375" style="330" customWidth="1"/>
    <col min="20" max="20" width="10.33203125" style="330" bestFit="1" customWidth="1"/>
    <col min="21" max="21" width="22.88671875" style="330" bestFit="1" customWidth="1"/>
    <col min="22" max="16384" width="9.109375" style="330"/>
  </cols>
  <sheetData>
    <row r="2" spans="1:21" ht="15.6" x14ac:dyDescent="0.25">
      <c r="A2" s="643" t="s">
        <v>4886</v>
      </c>
      <c r="B2" s="641"/>
      <c r="C2" s="641"/>
      <c r="D2" s="641"/>
      <c r="E2" s="641"/>
      <c r="F2" s="643" t="s">
        <v>88</v>
      </c>
      <c r="G2" s="641"/>
      <c r="H2" s="641"/>
      <c r="I2" s="641"/>
      <c r="J2" s="641"/>
      <c r="K2" s="641"/>
      <c r="L2" s="641"/>
      <c r="M2" s="641"/>
      <c r="N2" s="641"/>
      <c r="O2" s="641"/>
      <c r="P2" s="450"/>
      <c r="Q2" s="641"/>
      <c r="R2" s="450"/>
      <c r="S2" s="641"/>
      <c r="T2" s="641"/>
    </row>
    <row r="4" spans="1:21" ht="13.8" x14ac:dyDescent="0.25">
      <c r="A4" s="644" t="s">
        <v>4887</v>
      </c>
      <c r="B4" s="641"/>
      <c r="C4" s="641"/>
      <c r="D4" s="641"/>
      <c r="E4" s="641"/>
      <c r="F4" s="641"/>
      <c r="G4" s="641"/>
      <c r="H4" s="641"/>
      <c r="I4" s="641"/>
      <c r="J4" s="641"/>
      <c r="K4" s="641"/>
      <c r="L4" s="641"/>
      <c r="M4" s="641"/>
      <c r="N4" s="641"/>
      <c r="O4" s="641"/>
      <c r="P4" s="450"/>
      <c r="Q4" s="641"/>
      <c r="R4" s="450"/>
      <c r="S4" s="641"/>
      <c r="T4" s="641"/>
    </row>
    <row r="6" spans="1:21" x14ac:dyDescent="0.25">
      <c r="A6" s="331" t="s">
        <v>3</v>
      </c>
      <c r="B6" s="331" t="s">
        <v>80</v>
      </c>
      <c r="C6" s="331" t="s">
        <v>79</v>
      </c>
      <c r="D6" s="641"/>
      <c r="E6" s="641"/>
      <c r="F6" s="641"/>
      <c r="G6" s="641"/>
      <c r="H6" s="641"/>
      <c r="I6" s="475">
        <v>44018</v>
      </c>
      <c r="J6" s="476">
        <v>0.76040509259259259</v>
      </c>
      <c r="K6" s="641"/>
      <c r="L6" s="641"/>
      <c r="M6" s="641"/>
      <c r="N6" s="641"/>
      <c r="O6" s="641"/>
      <c r="P6" s="450"/>
      <c r="Q6" s="641"/>
      <c r="R6" s="450"/>
      <c r="S6" s="641"/>
      <c r="T6" s="641"/>
    </row>
    <row r="9" spans="1:21" outlineLevel="2" x14ac:dyDescent="0.25">
      <c r="A9" s="331" t="s">
        <v>3</v>
      </c>
      <c r="B9" s="477" t="s">
        <v>590</v>
      </c>
      <c r="C9" s="333" t="s">
        <v>5</v>
      </c>
      <c r="D9" s="331" t="s">
        <v>78</v>
      </c>
      <c r="E9" s="331" t="s">
        <v>6</v>
      </c>
      <c r="F9" s="331" t="s">
        <v>7</v>
      </c>
      <c r="G9" s="477" t="s">
        <v>589</v>
      </c>
      <c r="H9" s="331" t="s">
        <v>77</v>
      </c>
      <c r="I9" s="477" t="s">
        <v>588</v>
      </c>
      <c r="J9" s="477" t="s">
        <v>587</v>
      </c>
      <c r="K9" s="477" t="s">
        <v>586</v>
      </c>
      <c r="L9" s="477" t="s">
        <v>585</v>
      </c>
      <c r="M9" s="329" t="s">
        <v>85</v>
      </c>
      <c r="N9" s="329" t="s">
        <v>84</v>
      </c>
      <c r="O9" s="478" t="s">
        <v>583</v>
      </c>
      <c r="P9" s="745" t="s">
        <v>5287</v>
      </c>
      <c r="Q9" s="478"/>
      <c r="R9" s="328" t="s">
        <v>8</v>
      </c>
      <c r="S9" s="329" t="s">
        <v>83</v>
      </c>
      <c r="T9" s="329" t="s">
        <v>82</v>
      </c>
      <c r="U9" s="330" t="s">
        <v>5288</v>
      </c>
    </row>
    <row r="10" spans="1:21" outlineLevel="1" x14ac:dyDescent="0.25">
      <c r="A10" s="331"/>
      <c r="B10" s="477"/>
      <c r="C10" s="333"/>
      <c r="D10" s="331"/>
      <c r="E10" s="331"/>
      <c r="F10" s="331"/>
      <c r="G10" s="477"/>
      <c r="H10" s="331"/>
      <c r="I10" s="477"/>
      <c r="J10" s="477"/>
      <c r="K10" s="477"/>
      <c r="L10" s="477"/>
      <c r="M10" s="329"/>
      <c r="N10" s="329"/>
      <c r="O10" s="478"/>
      <c r="P10" s="745">
        <f>SUBTOTAL(9,P9:P9)</f>
        <v>0</v>
      </c>
      <c r="Q10" s="478"/>
      <c r="R10" s="328"/>
      <c r="S10" s="329"/>
      <c r="T10" s="329"/>
      <c r="U10" s="653" t="s">
        <v>5289</v>
      </c>
    </row>
    <row r="11" spans="1:21" outlineLevel="2" x14ac:dyDescent="0.25">
      <c r="A11" s="331" t="s">
        <v>80</v>
      </c>
      <c r="B11" s="331" t="s">
        <v>79</v>
      </c>
      <c r="C11" s="332">
        <v>43496</v>
      </c>
      <c r="D11" s="331" t="s">
        <v>2603</v>
      </c>
      <c r="E11" s="332">
        <v>43472</v>
      </c>
      <c r="F11" s="331" t="s">
        <v>2352</v>
      </c>
      <c r="G11" s="333" t="s">
        <v>74</v>
      </c>
      <c r="H11" s="333" t="s">
        <v>89</v>
      </c>
      <c r="I11" s="641"/>
      <c r="J11" s="333" t="s">
        <v>564</v>
      </c>
      <c r="K11" s="333" t="s">
        <v>2216</v>
      </c>
      <c r="L11" s="333" t="s">
        <v>2217</v>
      </c>
      <c r="M11" s="474">
        <v>150.88999999999999</v>
      </c>
      <c r="N11" s="641"/>
      <c r="O11" s="329" t="s">
        <v>81</v>
      </c>
      <c r="P11" s="328">
        <f>IF(M11&lt;&gt;0,M11,-N11)</f>
        <v>150.88999999999999</v>
      </c>
      <c r="Q11" s="329">
        <f>P11</f>
        <v>150.88999999999999</v>
      </c>
      <c r="R11" s="479">
        <v>190.59</v>
      </c>
      <c r="S11" s="642">
        <v>4418</v>
      </c>
      <c r="T11" s="329" t="s">
        <v>2604</v>
      </c>
      <c r="U11" s="473" t="s">
        <v>3717</v>
      </c>
    </row>
    <row r="12" spans="1:21" outlineLevel="2" x14ac:dyDescent="0.25">
      <c r="A12" s="331" t="s">
        <v>80</v>
      </c>
      <c r="B12" s="331" t="s">
        <v>79</v>
      </c>
      <c r="C12" s="332">
        <v>43524</v>
      </c>
      <c r="D12" s="331" t="s">
        <v>2686</v>
      </c>
      <c r="E12" s="332">
        <v>43511</v>
      </c>
      <c r="F12" s="331" t="s">
        <v>2687</v>
      </c>
      <c r="G12" s="333" t="s">
        <v>74</v>
      </c>
      <c r="H12" s="333" t="s">
        <v>89</v>
      </c>
      <c r="I12" s="641"/>
      <c r="J12" s="333" t="s">
        <v>564</v>
      </c>
      <c r="K12" s="333" t="s">
        <v>2216</v>
      </c>
      <c r="L12" s="333" t="s">
        <v>2217</v>
      </c>
      <c r="M12" s="474">
        <v>381.1</v>
      </c>
      <c r="N12" s="641"/>
      <c r="O12" s="329" t="s">
        <v>81</v>
      </c>
      <c r="P12" s="328">
        <f t="shared" ref="P12:P75" si="0">IF(M12&lt;&gt;0,M12,-N12)</f>
        <v>381.1</v>
      </c>
      <c r="Q12" s="329">
        <f>Q11+P12</f>
        <v>531.99</v>
      </c>
      <c r="R12" s="479">
        <v>8512.9</v>
      </c>
      <c r="S12" s="642">
        <v>12307</v>
      </c>
      <c r="T12" s="329" t="s">
        <v>2688</v>
      </c>
      <c r="U12" s="473" t="s">
        <v>3717</v>
      </c>
    </row>
    <row r="13" spans="1:21" outlineLevel="2" x14ac:dyDescent="0.25">
      <c r="A13" s="331" t="s">
        <v>80</v>
      </c>
      <c r="B13" s="331" t="s">
        <v>79</v>
      </c>
      <c r="C13" s="332">
        <v>43555</v>
      </c>
      <c r="D13" s="331" t="s">
        <v>2764</v>
      </c>
      <c r="E13" s="332">
        <v>43532</v>
      </c>
      <c r="F13" s="331" t="s">
        <v>2765</v>
      </c>
      <c r="G13" s="333" t="s">
        <v>74</v>
      </c>
      <c r="H13" s="333" t="s">
        <v>89</v>
      </c>
      <c r="I13" s="641"/>
      <c r="J13" s="333" t="s">
        <v>564</v>
      </c>
      <c r="K13" s="333" t="s">
        <v>2216</v>
      </c>
      <c r="L13" s="333" t="s">
        <v>2217</v>
      </c>
      <c r="M13" s="474">
        <v>244.45</v>
      </c>
      <c r="N13" s="641"/>
      <c r="O13" s="329" t="s">
        <v>81</v>
      </c>
      <c r="P13" s="328">
        <f t="shared" si="0"/>
        <v>244.45</v>
      </c>
      <c r="Q13" s="329">
        <f t="shared" ref="Q13:Q76" si="1">Q12+P13</f>
        <v>776.44</v>
      </c>
      <c r="R13" s="479">
        <v>15410.26</v>
      </c>
      <c r="S13" s="642">
        <v>18416</v>
      </c>
      <c r="T13" s="329" t="s">
        <v>2766</v>
      </c>
      <c r="U13" s="473" t="s">
        <v>3717</v>
      </c>
    </row>
    <row r="14" spans="1:21" outlineLevel="2" x14ac:dyDescent="0.25">
      <c r="A14" s="331" t="s">
        <v>80</v>
      </c>
      <c r="B14" s="331" t="s">
        <v>79</v>
      </c>
      <c r="C14" s="332">
        <v>43555</v>
      </c>
      <c r="D14" s="331" t="s">
        <v>2767</v>
      </c>
      <c r="E14" s="332">
        <v>43525</v>
      </c>
      <c r="F14" s="331" t="s">
        <v>2768</v>
      </c>
      <c r="G14" s="333" t="s">
        <v>74</v>
      </c>
      <c r="H14" s="333" t="s">
        <v>89</v>
      </c>
      <c r="I14" s="641"/>
      <c r="J14" s="333" t="s">
        <v>564</v>
      </c>
      <c r="K14" s="333" t="s">
        <v>2216</v>
      </c>
      <c r="L14" s="333" t="s">
        <v>2217</v>
      </c>
      <c r="M14" s="474">
        <v>325.60000000000002</v>
      </c>
      <c r="N14" s="641"/>
      <c r="O14" s="329" t="s">
        <v>81</v>
      </c>
      <c r="P14" s="328">
        <f t="shared" si="0"/>
        <v>325.60000000000002</v>
      </c>
      <c r="Q14" s="329">
        <f t="shared" si="1"/>
        <v>1102.04</v>
      </c>
      <c r="R14" s="479">
        <v>15735.86</v>
      </c>
      <c r="S14" s="642">
        <v>18421</v>
      </c>
      <c r="T14" s="329" t="s">
        <v>2769</v>
      </c>
      <c r="U14" s="473" t="s">
        <v>3717</v>
      </c>
    </row>
    <row r="15" spans="1:21" outlineLevel="2" x14ac:dyDescent="0.25">
      <c r="A15" s="331" t="s">
        <v>80</v>
      </c>
      <c r="B15" s="331" t="s">
        <v>79</v>
      </c>
      <c r="C15" s="332">
        <v>43585</v>
      </c>
      <c r="D15" s="331" t="s">
        <v>2870</v>
      </c>
      <c r="E15" s="332">
        <v>43560</v>
      </c>
      <c r="F15" s="331" t="s">
        <v>2871</v>
      </c>
      <c r="G15" s="333" t="s">
        <v>74</v>
      </c>
      <c r="H15" s="333" t="s">
        <v>89</v>
      </c>
      <c r="I15" s="641"/>
      <c r="J15" s="333" t="s">
        <v>564</v>
      </c>
      <c r="K15" s="333" t="s">
        <v>2216</v>
      </c>
      <c r="L15" s="333" t="s">
        <v>2217</v>
      </c>
      <c r="M15" s="474">
        <v>60</v>
      </c>
      <c r="N15" s="641"/>
      <c r="O15" s="329" t="s">
        <v>81</v>
      </c>
      <c r="P15" s="328">
        <f t="shared" si="0"/>
        <v>60</v>
      </c>
      <c r="Q15" s="329">
        <f t="shared" si="1"/>
        <v>1162.04</v>
      </c>
      <c r="R15" s="479">
        <v>24764.54</v>
      </c>
      <c r="S15" s="642">
        <v>24642</v>
      </c>
      <c r="T15" s="329" t="s">
        <v>2872</v>
      </c>
      <c r="U15" s="473" t="s">
        <v>3717</v>
      </c>
    </row>
    <row r="16" spans="1:21" outlineLevel="2" x14ac:dyDescent="0.25">
      <c r="A16" s="331" t="s">
        <v>80</v>
      </c>
      <c r="B16" s="331" t="s">
        <v>79</v>
      </c>
      <c r="C16" s="332">
        <v>43616</v>
      </c>
      <c r="D16" s="331" t="s">
        <v>2952</v>
      </c>
      <c r="E16" s="332">
        <v>43609</v>
      </c>
      <c r="F16" s="331" t="s">
        <v>2953</v>
      </c>
      <c r="G16" s="333" t="s">
        <v>74</v>
      </c>
      <c r="H16" s="333" t="s">
        <v>89</v>
      </c>
      <c r="I16" s="641"/>
      <c r="J16" s="333" t="s">
        <v>564</v>
      </c>
      <c r="K16" s="333" t="s">
        <v>2216</v>
      </c>
      <c r="L16" s="333" t="s">
        <v>2217</v>
      </c>
      <c r="M16" s="474">
        <v>207.78</v>
      </c>
      <c r="N16" s="641"/>
      <c r="O16" s="329" t="s">
        <v>81</v>
      </c>
      <c r="P16" s="328">
        <f t="shared" si="0"/>
        <v>207.78</v>
      </c>
      <c r="Q16" s="329">
        <f t="shared" si="1"/>
        <v>1369.82</v>
      </c>
      <c r="R16" s="479">
        <v>32442.31</v>
      </c>
      <c r="S16" s="642">
        <v>33799</v>
      </c>
      <c r="T16" s="329" t="s">
        <v>2954</v>
      </c>
      <c r="U16" s="473" t="s">
        <v>3717</v>
      </c>
    </row>
    <row r="17" spans="1:21" outlineLevel="2" x14ac:dyDescent="0.25">
      <c r="A17" s="331" t="s">
        <v>80</v>
      </c>
      <c r="B17" s="331" t="s">
        <v>79</v>
      </c>
      <c r="C17" s="332">
        <v>43677</v>
      </c>
      <c r="D17" s="331" t="s">
        <v>3151</v>
      </c>
      <c r="E17" s="332">
        <v>43659</v>
      </c>
      <c r="F17" s="331" t="s">
        <v>3152</v>
      </c>
      <c r="G17" s="333" t="s">
        <v>74</v>
      </c>
      <c r="H17" s="333" t="s">
        <v>89</v>
      </c>
      <c r="I17" s="641"/>
      <c r="J17" s="333" t="s">
        <v>564</v>
      </c>
      <c r="K17" s="333" t="s">
        <v>2216</v>
      </c>
      <c r="L17" s="333" t="s">
        <v>2217</v>
      </c>
      <c r="M17" s="474">
        <v>380.28</v>
      </c>
      <c r="N17" s="641"/>
      <c r="O17" s="329" t="s">
        <v>81</v>
      </c>
      <c r="P17" s="328">
        <f t="shared" si="0"/>
        <v>380.28</v>
      </c>
      <c r="Q17" s="329">
        <f t="shared" si="1"/>
        <v>1750.1</v>
      </c>
      <c r="R17" s="479">
        <v>54125.42</v>
      </c>
      <c r="S17" s="642">
        <v>46723</v>
      </c>
      <c r="T17" s="329" t="s">
        <v>3153</v>
      </c>
      <c r="U17" s="473" t="s">
        <v>3717</v>
      </c>
    </row>
    <row r="18" spans="1:21" outlineLevel="2" x14ac:dyDescent="0.25">
      <c r="A18" s="331" t="s">
        <v>80</v>
      </c>
      <c r="B18" s="331" t="s">
        <v>79</v>
      </c>
      <c r="C18" s="332">
        <v>43830</v>
      </c>
      <c r="D18" s="331" t="s">
        <v>3683</v>
      </c>
      <c r="E18" s="332">
        <v>43806</v>
      </c>
      <c r="F18" s="331" t="s">
        <v>3684</v>
      </c>
      <c r="G18" s="333" t="s">
        <v>74</v>
      </c>
      <c r="H18" s="333" t="s">
        <v>89</v>
      </c>
      <c r="I18" s="641"/>
      <c r="J18" s="333" t="s">
        <v>564</v>
      </c>
      <c r="K18" s="333" t="s">
        <v>2216</v>
      </c>
      <c r="L18" s="333" t="s">
        <v>2217</v>
      </c>
      <c r="M18" s="474">
        <v>482.27</v>
      </c>
      <c r="N18" s="641"/>
      <c r="O18" s="329" t="s">
        <v>81</v>
      </c>
      <c r="P18" s="328">
        <f t="shared" si="0"/>
        <v>482.27</v>
      </c>
      <c r="Q18" s="329">
        <f t="shared" si="1"/>
        <v>2232.37</v>
      </c>
      <c r="R18" s="479">
        <v>94893.94</v>
      </c>
      <c r="S18" s="642">
        <v>75152</v>
      </c>
      <c r="T18" s="329" t="s">
        <v>3685</v>
      </c>
      <c r="U18" s="473" t="s">
        <v>3717</v>
      </c>
    </row>
    <row r="19" spans="1:21" outlineLevel="2" x14ac:dyDescent="0.25">
      <c r="A19" s="331" t="s">
        <v>80</v>
      </c>
      <c r="B19" s="331" t="s">
        <v>79</v>
      </c>
      <c r="C19" s="332">
        <v>43861</v>
      </c>
      <c r="D19" s="331" t="s">
        <v>5049</v>
      </c>
      <c r="E19" s="332">
        <v>43857</v>
      </c>
      <c r="F19" s="331" t="s">
        <v>5050</v>
      </c>
      <c r="G19" s="333" t="s">
        <v>74</v>
      </c>
      <c r="H19" s="333" t="s">
        <v>89</v>
      </c>
      <c r="I19" s="641"/>
      <c r="J19" s="333" t="s">
        <v>564</v>
      </c>
      <c r="K19" s="333" t="s">
        <v>2216</v>
      </c>
      <c r="L19" s="333" t="s">
        <v>2217</v>
      </c>
      <c r="M19" s="474">
        <v>125.3</v>
      </c>
      <c r="N19" s="641"/>
      <c r="O19" s="329" t="s">
        <v>81</v>
      </c>
      <c r="P19" s="328">
        <f t="shared" si="0"/>
        <v>125.3</v>
      </c>
      <c r="Q19" s="329">
        <f t="shared" si="1"/>
        <v>2357.67</v>
      </c>
      <c r="R19" s="479">
        <v>4316.8</v>
      </c>
      <c r="S19" s="641"/>
      <c r="T19" s="329" t="s">
        <v>5051</v>
      </c>
      <c r="U19" s="473" t="s">
        <v>3717</v>
      </c>
    </row>
    <row r="20" spans="1:21" outlineLevel="2" x14ac:dyDescent="0.25">
      <c r="A20" s="331" t="s">
        <v>80</v>
      </c>
      <c r="B20" s="331" t="s">
        <v>79</v>
      </c>
      <c r="C20" s="332">
        <v>43861</v>
      </c>
      <c r="D20" s="331" t="s">
        <v>5043</v>
      </c>
      <c r="E20" s="332">
        <v>43851</v>
      </c>
      <c r="F20" s="331" t="s">
        <v>5044</v>
      </c>
      <c r="G20" s="333" t="s">
        <v>74</v>
      </c>
      <c r="H20" s="333" t="s">
        <v>89</v>
      </c>
      <c r="I20" s="333" t="s">
        <v>5045</v>
      </c>
      <c r="J20" s="333" t="s">
        <v>564</v>
      </c>
      <c r="K20" s="333" t="s">
        <v>5046</v>
      </c>
      <c r="L20" s="333" t="s">
        <v>5047</v>
      </c>
      <c r="M20" s="474">
        <v>50</v>
      </c>
      <c r="N20" s="641"/>
      <c r="O20" s="329" t="s">
        <v>81</v>
      </c>
      <c r="P20" s="328">
        <f t="shared" si="0"/>
        <v>50</v>
      </c>
      <c r="Q20" s="329">
        <f t="shared" si="1"/>
        <v>2407.67</v>
      </c>
      <c r="R20" s="479">
        <v>4191.5</v>
      </c>
      <c r="S20" s="641"/>
      <c r="T20" s="329" t="s">
        <v>5048</v>
      </c>
      <c r="U20" s="330" t="s">
        <v>3717</v>
      </c>
    </row>
    <row r="21" spans="1:21" outlineLevel="2" x14ac:dyDescent="0.25">
      <c r="A21" s="331" t="s">
        <v>80</v>
      </c>
      <c r="B21" s="331" t="s">
        <v>79</v>
      </c>
      <c r="C21" s="332">
        <v>43708</v>
      </c>
      <c r="D21" s="331" t="s">
        <v>3245</v>
      </c>
      <c r="E21" s="332">
        <v>43684</v>
      </c>
      <c r="F21" s="331" t="s">
        <v>3246</v>
      </c>
      <c r="G21" s="333" t="s">
        <v>74</v>
      </c>
      <c r="H21" s="333" t="s">
        <v>89</v>
      </c>
      <c r="I21" s="641"/>
      <c r="J21" s="333" t="s">
        <v>564</v>
      </c>
      <c r="K21" s="333" t="s">
        <v>3247</v>
      </c>
      <c r="L21" s="333" t="s">
        <v>3248</v>
      </c>
      <c r="M21" s="474">
        <v>357.39</v>
      </c>
      <c r="N21" s="641"/>
      <c r="O21" s="329" t="s">
        <v>81</v>
      </c>
      <c r="P21" s="328">
        <f t="shared" si="0"/>
        <v>357.39</v>
      </c>
      <c r="Q21" s="329">
        <f t="shared" si="1"/>
        <v>2765.06</v>
      </c>
      <c r="R21" s="479">
        <v>61520.39</v>
      </c>
      <c r="S21" s="642">
        <v>52622</v>
      </c>
      <c r="T21" s="329" t="s">
        <v>3249</v>
      </c>
      <c r="U21" s="330" t="s">
        <v>3717</v>
      </c>
    </row>
    <row r="22" spans="1:21" outlineLevel="2" x14ac:dyDescent="0.25">
      <c r="A22" s="331" t="s">
        <v>80</v>
      </c>
      <c r="B22" s="331" t="s">
        <v>79</v>
      </c>
      <c r="C22" s="332">
        <v>43769</v>
      </c>
      <c r="D22" s="331" t="s">
        <v>3382</v>
      </c>
      <c r="E22" s="332">
        <v>43746</v>
      </c>
      <c r="F22" s="331" t="s">
        <v>3383</v>
      </c>
      <c r="G22" s="333" t="s">
        <v>74</v>
      </c>
      <c r="H22" s="333" t="s">
        <v>89</v>
      </c>
      <c r="I22" s="641"/>
      <c r="J22" s="333" t="s">
        <v>564</v>
      </c>
      <c r="K22" s="333" t="s">
        <v>3247</v>
      </c>
      <c r="L22" s="333" t="s">
        <v>3248</v>
      </c>
      <c r="M22" s="474">
        <v>40.98</v>
      </c>
      <c r="N22" s="641"/>
      <c r="O22" s="329" t="s">
        <v>81</v>
      </c>
      <c r="P22" s="328">
        <f t="shared" si="0"/>
        <v>40.98</v>
      </c>
      <c r="Q22" s="329">
        <f t="shared" si="1"/>
        <v>2806.04</v>
      </c>
      <c r="R22" s="479">
        <v>73129.23</v>
      </c>
      <c r="S22" s="642">
        <v>64218</v>
      </c>
      <c r="T22" s="329" t="s">
        <v>3384</v>
      </c>
      <c r="U22" s="330" t="s">
        <v>3717</v>
      </c>
    </row>
    <row r="23" spans="1:21" outlineLevel="2" x14ac:dyDescent="0.25">
      <c r="A23" s="331" t="s">
        <v>80</v>
      </c>
      <c r="B23" s="331" t="s">
        <v>79</v>
      </c>
      <c r="C23" s="332">
        <v>43769</v>
      </c>
      <c r="D23" s="331" t="s">
        <v>3385</v>
      </c>
      <c r="E23" s="332">
        <v>43747</v>
      </c>
      <c r="F23" s="331" t="s">
        <v>3386</v>
      </c>
      <c r="G23" s="333" t="s">
        <v>74</v>
      </c>
      <c r="H23" s="333" t="s">
        <v>89</v>
      </c>
      <c r="I23" s="641"/>
      <c r="J23" s="333" t="s">
        <v>564</v>
      </c>
      <c r="K23" s="333" t="s">
        <v>3247</v>
      </c>
      <c r="L23" s="333" t="s">
        <v>3248</v>
      </c>
      <c r="M23" s="474">
        <v>57.38</v>
      </c>
      <c r="N23" s="641"/>
      <c r="O23" s="329" t="s">
        <v>81</v>
      </c>
      <c r="P23" s="328">
        <f t="shared" si="0"/>
        <v>57.38</v>
      </c>
      <c r="Q23" s="329">
        <f t="shared" si="1"/>
        <v>2863.42</v>
      </c>
      <c r="R23" s="479">
        <v>73186.61</v>
      </c>
      <c r="S23" s="642">
        <v>64221</v>
      </c>
      <c r="T23" s="329" t="s">
        <v>3387</v>
      </c>
      <c r="U23" s="330" t="s">
        <v>3717</v>
      </c>
    </row>
    <row r="24" spans="1:21" outlineLevel="2" x14ac:dyDescent="0.25">
      <c r="A24" s="331" t="s">
        <v>80</v>
      </c>
      <c r="B24" s="331" t="s">
        <v>79</v>
      </c>
      <c r="C24" s="332">
        <v>43769</v>
      </c>
      <c r="D24" s="331" t="s">
        <v>3388</v>
      </c>
      <c r="E24" s="332">
        <v>43755</v>
      </c>
      <c r="F24" s="331" t="s">
        <v>3389</v>
      </c>
      <c r="G24" s="333" t="s">
        <v>74</v>
      </c>
      <c r="H24" s="333" t="s">
        <v>89</v>
      </c>
      <c r="I24" s="641"/>
      <c r="J24" s="333" t="s">
        <v>564</v>
      </c>
      <c r="K24" s="333" t="s">
        <v>3247</v>
      </c>
      <c r="L24" s="333" t="s">
        <v>3248</v>
      </c>
      <c r="M24" s="474">
        <v>57.38</v>
      </c>
      <c r="N24" s="641"/>
      <c r="O24" s="329" t="s">
        <v>81</v>
      </c>
      <c r="P24" s="328">
        <f t="shared" si="0"/>
        <v>57.38</v>
      </c>
      <c r="Q24" s="329">
        <f t="shared" si="1"/>
        <v>2920.8</v>
      </c>
      <c r="R24" s="479">
        <v>73243.990000000005</v>
      </c>
      <c r="S24" s="642">
        <v>64224</v>
      </c>
      <c r="T24" s="329" t="s">
        <v>3390</v>
      </c>
      <c r="U24" s="330" t="s">
        <v>3717</v>
      </c>
    </row>
    <row r="25" spans="1:21" outlineLevel="2" x14ac:dyDescent="0.25">
      <c r="A25" s="331" t="s">
        <v>80</v>
      </c>
      <c r="B25" s="331" t="s">
        <v>79</v>
      </c>
      <c r="C25" s="332">
        <v>43769</v>
      </c>
      <c r="D25" s="331" t="s">
        <v>3391</v>
      </c>
      <c r="E25" s="332">
        <v>43761</v>
      </c>
      <c r="F25" s="331" t="s">
        <v>3392</v>
      </c>
      <c r="G25" s="333" t="s">
        <v>74</v>
      </c>
      <c r="H25" s="333" t="s">
        <v>89</v>
      </c>
      <c r="I25" s="641"/>
      <c r="J25" s="333" t="s">
        <v>564</v>
      </c>
      <c r="K25" s="333" t="s">
        <v>3247</v>
      </c>
      <c r="L25" s="333" t="s">
        <v>3248</v>
      </c>
      <c r="M25" s="474">
        <v>57.38</v>
      </c>
      <c r="N25" s="641"/>
      <c r="O25" s="329" t="s">
        <v>81</v>
      </c>
      <c r="P25" s="328">
        <f t="shared" si="0"/>
        <v>57.38</v>
      </c>
      <c r="Q25" s="329">
        <f t="shared" si="1"/>
        <v>2978.1800000000003</v>
      </c>
      <c r="R25" s="479">
        <v>73301.37</v>
      </c>
      <c r="S25" s="642">
        <v>64227</v>
      </c>
      <c r="T25" s="329" t="s">
        <v>3393</v>
      </c>
      <c r="U25" s="330" t="s">
        <v>3717</v>
      </c>
    </row>
    <row r="26" spans="1:21" outlineLevel="2" x14ac:dyDescent="0.25">
      <c r="A26" s="331" t="s">
        <v>80</v>
      </c>
      <c r="B26" s="331" t="s">
        <v>79</v>
      </c>
      <c r="C26" s="332">
        <v>43769</v>
      </c>
      <c r="D26" s="331" t="s">
        <v>3412</v>
      </c>
      <c r="E26" s="332">
        <v>43742</v>
      </c>
      <c r="F26" s="331" t="s">
        <v>3413</v>
      </c>
      <c r="G26" s="333" t="s">
        <v>74</v>
      </c>
      <c r="H26" s="333" t="s">
        <v>89</v>
      </c>
      <c r="I26" s="641"/>
      <c r="J26" s="333" t="s">
        <v>564</v>
      </c>
      <c r="K26" s="333" t="s">
        <v>3247</v>
      </c>
      <c r="L26" s="333" t="s">
        <v>3248</v>
      </c>
      <c r="M26" s="474">
        <v>73.77</v>
      </c>
      <c r="N26" s="641"/>
      <c r="O26" s="329" t="s">
        <v>81</v>
      </c>
      <c r="P26" s="328">
        <f t="shared" si="0"/>
        <v>73.77</v>
      </c>
      <c r="Q26" s="329">
        <f t="shared" si="1"/>
        <v>3051.9500000000003</v>
      </c>
      <c r="R26" s="479">
        <v>77269.350000000006</v>
      </c>
      <c r="S26" s="642">
        <v>64547</v>
      </c>
      <c r="T26" s="329" t="s">
        <v>3414</v>
      </c>
      <c r="U26" s="330" t="s">
        <v>3717</v>
      </c>
    </row>
    <row r="27" spans="1:21" outlineLevel="2" x14ac:dyDescent="0.25">
      <c r="A27" s="331" t="s">
        <v>80</v>
      </c>
      <c r="B27" s="331" t="s">
        <v>79</v>
      </c>
      <c r="C27" s="332">
        <v>43769</v>
      </c>
      <c r="D27" s="331" t="s">
        <v>3415</v>
      </c>
      <c r="E27" s="332">
        <v>43742</v>
      </c>
      <c r="F27" s="331" t="s">
        <v>3416</v>
      </c>
      <c r="G27" s="333" t="s">
        <v>74</v>
      </c>
      <c r="H27" s="333" t="s">
        <v>89</v>
      </c>
      <c r="I27" s="641"/>
      <c r="J27" s="333" t="s">
        <v>564</v>
      </c>
      <c r="K27" s="333" t="s">
        <v>3247</v>
      </c>
      <c r="L27" s="333" t="s">
        <v>3248</v>
      </c>
      <c r="M27" s="474">
        <v>57.38</v>
      </c>
      <c r="N27" s="641"/>
      <c r="O27" s="329" t="s">
        <v>81</v>
      </c>
      <c r="P27" s="328">
        <f t="shared" si="0"/>
        <v>57.38</v>
      </c>
      <c r="Q27" s="329">
        <f t="shared" si="1"/>
        <v>3109.3300000000004</v>
      </c>
      <c r="R27" s="479">
        <v>77326.73</v>
      </c>
      <c r="S27" s="642">
        <v>64555</v>
      </c>
      <c r="T27" s="329" t="s">
        <v>3417</v>
      </c>
      <c r="U27" s="330" t="s">
        <v>3717</v>
      </c>
    </row>
    <row r="28" spans="1:21" outlineLevel="2" x14ac:dyDescent="0.25">
      <c r="A28" s="331" t="s">
        <v>80</v>
      </c>
      <c r="B28" s="331" t="s">
        <v>79</v>
      </c>
      <c r="C28" s="332">
        <v>43769</v>
      </c>
      <c r="D28" s="331" t="s">
        <v>3418</v>
      </c>
      <c r="E28" s="332">
        <v>43742</v>
      </c>
      <c r="F28" s="331" t="s">
        <v>3419</v>
      </c>
      <c r="G28" s="333" t="s">
        <v>74</v>
      </c>
      <c r="H28" s="333" t="s">
        <v>89</v>
      </c>
      <c r="I28" s="641"/>
      <c r="J28" s="333" t="s">
        <v>564</v>
      </c>
      <c r="K28" s="333" t="s">
        <v>3247</v>
      </c>
      <c r="L28" s="333" t="s">
        <v>3248</v>
      </c>
      <c r="M28" s="474">
        <v>40.98</v>
      </c>
      <c r="N28" s="641"/>
      <c r="O28" s="329" t="s">
        <v>81</v>
      </c>
      <c r="P28" s="328">
        <f t="shared" si="0"/>
        <v>40.98</v>
      </c>
      <c r="Q28" s="329">
        <f t="shared" si="1"/>
        <v>3150.3100000000004</v>
      </c>
      <c r="R28" s="479">
        <v>77367.710000000006</v>
      </c>
      <c r="S28" s="642">
        <v>64558</v>
      </c>
      <c r="T28" s="329" t="s">
        <v>3420</v>
      </c>
      <c r="U28" s="330" t="s">
        <v>3717</v>
      </c>
    </row>
    <row r="29" spans="1:21" outlineLevel="2" x14ac:dyDescent="0.25">
      <c r="A29" s="331" t="s">
        <v>80</v>
      </c>
      <c r="B29" s="331" t="s">
        <v>79</v>
      </c>
      <c r="C29" s="332">
        <v>43769</v>
      </c>
      <c r="D29" s="331" t="s">
        <v>3421</v>
      </c>
      <c r="E29" s="332">
        <v>43746</v>
      </c>
      <c r="F29" s="331" t="s">
        <v>3422</v>
      </c>
      <c r="G29" s="333" t="s">
        <v>74</v>
      </c>
      <c r="H29" s="333" t="s">
        <v>89</v>
      </c>
      <c r="I29" s="641"/>
      <c r="J29" s="333" t="s">
        <v>564</v>
      </c>
      <c r="K29" s="333" t="s">
        <v>3247</v>
      </c>
      <c r="L29" s="333" t="s">
        <v>3248</v>
      </c>
      <c r="M29" s="474">
        <v>65.569999999999993</v>
      </c>
      <c r="N29" s="641"/>
      <c r="O29" s="329" t="s">
        <v>81</v>
      </c>
      <c r="P29" s="328">
        <f t="shared" si="0"/>
        <v>65.569999999999993</v>
      </c>
      <c r="Q29" s="329">
        <f t="shared" si="1"/>
        <v>3215.8800000000006</v>
      </c>
      <c r="R29" s="479">
        <v>77433.279999999999</v>
      </c>
      <c r="S29" s="642">
        <v>64561</v>
      </c>
      <c r="T29" s="329" t="s">
        <v>3423</v>
      </c>
      <c r="U29" s="330" t="s">
        <v>3717</v>
      </c>
    </row>
    <row r="30" spans="1:21" outlineLevel="2" x14ac:dyDescent="0.25">
      <c r="A30" s="331" t="s">
        <v>80</v>
      </c>
      <c r="B30" s="331" t="s">
        <v>79</v>
      </c>
      <c r="C30" s="332">
        <v>43799</v>
      </c>
      <c r="D30" s="331" t="s">
        <v>3512</v>
      </c>
      <c r="E30" s="332">
        <v>43774</v>
      </c>
      <c r="F30" s="331" t="s">
        <v>3513</v>
      </c>
      <c r="G30" s="333" t="s">
        <v>74</v>
      </c>
      <c r="H30" s="333" t="s">
        <v>89</v>
      </c>
      <c r="I30" s="641"/>
      <c r="J30" s="333" t="s">
        <v>564</v>
      </c>
      <c r="K30" s="333" t="s">
        <v>3247</v>
      </c>
      <c r="L30" s="333" t="s">
        <v>3248</v>
      </c>
      <c r="M30" s="474">
        <v>57.38</v>
      </c>
      <c r="N30" s="641"/>
      <c r="O30" s="329" t="s">
        <v>81</v>
      </c>
      <c r="P30" s="328">
        <f t="shared" si="0"/>
        <v>57.38</v>
      </c>
      <c r="Q30" s="329">
        <f t="shared" si="1"/>
        <v>3273.2600000000007</v>
      </c>
      <c r="R30" s="479">
        <v>83099.86</v>
      </c>
      <c r="S30" s="642">
        <v>69827</v>
      </c>
      <c r="T30" s="329" t="s">
        <v>3514</v>
      </c>
      <c r="U30" s="330" t="s">
        <v>3717</v>
      </c>
    </row>
    <row r="31" spans="1:21" outlineLevel="2" x14ac:dyDescent="0.25">
      <c r="A31" s="331" t="s">
        <v>80</v>
      </c>
      <c r="B31" s="331" t="s">
        <v>79</v>
      </c>
      <c r="C31" s="332">
        <v>43799</v>
      </c>
      <c r="D31" s="331" t="s">
        <v>3515</v>
      </c>
      <c r="E31" s="332">
        <v>43776</v>
      </c>
      <c r="F31" s="331" t="s">
        <v>3516</v>
      </c>
      <c r="G31" s="333" t="s">
        <v>74</v>
      </c>
      <c r="H31" s="333" t="s">
        <v>89</v>
      </c>
      <c r="I31" s="641"/>
      <c r="J31" s="333" t="s">
        <v>564</v>
      </c>
      <c r="K31" s="333" t="s">
        <v>3247</v>
      </c>
      <c r="L31" s="333" t="s">
        <v>3248</v>
      </c>
      <c r="M31" s="474">
        <v>65.569999999999993</v>
      </c>
      <c r="N31" s="641"/>
      <c r="O31" s="329" t="s">
        <v>81</v>
      </c>
      <c r="P31" s="328">
        <f t="shared" si="0"/>
        <v>65.569999999999993</v>
      </c>
      <c r="Q31" s="329">
        <f t="shared" si="1"/>
        <v>3338.8300000000008</v>
      </c>
      <c r="R31" s="479">
        <v>83165.429999999993</v>
      </c>
      <c r="S31" s="642">
        <v>69830</v>
      </c>
      <c r="T31" s="329" t="s">
        <v>3517</v>
      </c>
      <c r="U31" s="330" t="s">
        <v>3717</v>
      </c>
    </row>
    <row r="32" spans="1:21" outlineLevel="2" x14ac:dyDescent="0.25">
      <c r="A32" s="331" t="s">
        <v>80</v>
      </c>
      <c r="B32" s="331" t="s">
        <v>79</v>
      </c>
      <c r="C32" s="332">
        <v>43799</v>
      </c>
      <c r="D32" s="331" t="s">
        <v>3518</v>
      </c>
      <c r="E32" s="332">
        <v>43780</v>
      </c>
      <c r="F32" s="331" t="s">
        <v>3519</v>
      </c>
      <c r="G32" s="333" t="s">
        <v>74</v>
      </c>
      <c r="H32" s="333" t="s">
        <v>89</v>
      </c>
      <c r="I32" s="641"/>
      <c r="J32" s="333" t="s">
        <v>564</v>
      </c>
      <c r="K32" s="333" t="s">
        <v>3247</v>
      </c>
      <c r="L32" s="333" t="s">
        <v>3248</v>
      </c>
      <c r="M32" s="474">
        <v>73.77</v>
      </c>
      <c r="N32" s="641"/>
      <c r="O32" s="329" t="s">
        <v>81</v>
      </c>
      <c r="P32" s="328">
        <f t="shared" si="0"/>
        <v>73.77</v>
      </c>
      <c r="Q32" s="329">
        <f t="shared" si="1"/>
        <v>3412.6000000000008</v>
      </c>
      <c r="R32" s="479">
        <v>83239.199999999997</v>
      </c>
      <c r="S32" s="642">
        <v>69833</v>
      </c>
      <c r="T32" s="329" t="s">
        <v>3520</v>
      </c>
      <c r="U32" s="330" t="s">
        <v>3717</v>
      </c>
    </row>
    <row r="33" spans="1:21" outlineLevel="2" x14ac:dyDescent="0.25">
      <c r="A33" s="331" t="s">
        <v>80</v>
      </c>
      <c r="B33" s="331" t="s">
        <v>79</v>
      </c>
      <c r="C33" s="332">
        <v>43799</v>
      </c>
      <c r="D33" s="331" t="s">
        <v>3521</v>
      </c>
      <c r="E33" s="332">
        <v>43799</v>
      </c>
      <c r="F33" s="331" t="s">
        <v>3522</v>
      </c>
      <c r="G33" s="333" t="s">
        <v>74</v>
      </c>
      <c r="H33" s="333" t="s">
        <v>89</v>
      </c>
      <c r="I33" s="641"/>
      <c r="J33" s="333" t="s">
        <v>564</v>
      </c>
      <c r="K33" s="333" t="s">
        <v>3247</v>
      </c>
      <c r="L33" s="333" t="s">
        <v>3248</v>
      </c>
      <c r="M33" s="474">
        <v>65.569999999999993</v>
      </c>
      <c r="N33" s="641"/>
      <c r="O33" s="329" t="s">
        <v>81</v>
      </c>
      <c r="P33" s="328">
        <f t="shared" si="0"/>
        <v>65.569999999999993</v>
      </c>
      <c r="Q33" s="329">
        <f t="shared" si="1"/>
        <v>3478.170000000001</v>
      </c>
      <c r="R33" s="479">
        <v>83304.77</v>
      </c>
      <c r="S33" s="642">
        <v>69839</v>
      </c>
      <c r="T33" s="329" t="s">
        <v>3523</v>
      </c>
      <c r="U33" s="330" t="s">
        <v>3717</v>
      </c>
    </row>
    <row r="34" spans="1:21" outlineLevel="2" x14ac:dyDescent="0.25">
      <c r="A34" s="331" t="s">
        <v>80</v>
      </c>
      <c r="B34" s="331" t="s">
        <v>79</v>
      </c>
      <c r="C34" s="332">
        <v>43799</v>
      </c>
      <c r="D34" s="331" t="s">
        <v>3530</v>
      </c>
      <c r="E34" s="332">
        <v>43774</v>
      </c>
      <c r="F34" s="331" t="s">
        <v>3531</v>
      </c>
      <c r="G34" s="333" t="s">
        <v>74</v>
      </c>
      <c r="H34" s="333" t="s">
        <v>89</v>
      </c>
      <c r="I34" s="641"/>
      <c r="J34" s="333" t="s">
        <v>564</v>
      </c>
      <c r="K34" s="333" t="s">
        <v>3247</v>
      </c>
      <c r="L34" s="333" t="s">
        <v>3248</v>
      </c>
      <c r="M34" s="474">
        <v>57.38</v>
      </c>
      <c r="N34" s="641"/>
      <c r="O34" s="329" t="s">
        <v>81</v>
      </c>
      <c r="P34" s="328">
        <f t="shared" si="0"/>
        <v>57.38</v>
      </c>
      <c r="Q34" s="329">
        <f t="shared" si="1"/>
        <v>3535.5500000000011</v>
      </c>
      <c r="R34" s="479">
        <v>84060.65</v>
      </c>
      <c r="S34" s="642">
        <v>69874</v>
      </c>
      <c r="T34" s="329" t="s">
        <v>3532</v>
      </c>
      <c r="U34" s="330" t="s">
        <v>3717</v>
      </c>
    </row>
    <row r="35" spans="1:21" outlineLevel="2" x14ac:dyDescent="0.25">
      <c r="A35" s="331" t="s">
        <v>80</v>
      </c>
      <c r="B35" s="331" t="s">
        <v>79</v>
      </c>
      <c r="C35" s="332">
        <v>43830</v>
      </c>
      <c r="D35" s="331" t="s">
        <v>3640</v>
      </c>
      <c r="E35" s="332">
        <v>43815</v>
      </c>
      <c r="F35" s="331" t="s">
        <v>3641</v>
      </c>
      <c r="G35" s="333" t="s">
        <v>74</v>
      </c>
      <c r="H35" s="333" t="s">
        <v>89</v>
      </c>
      <c r="I35" s="641"/>
      <c r="J35" s="333" t="s">
        <v>564</v>
      </c>
      <c r="K35" s="333" t="s">
        <v>3247</v>
      </c>
      <c r="L35" s="333" t="s">
        <v>3248</v>
      </c>
      <c r="M35" s="474">
        <v>49.18</v>
      </c>
      <c r="N35" s="641"/>
      <c r="O35" s="329" t="s">
        <v>81</v>
      </c>
      <c r="P35" s="328">
        <f t="shared" si="0"/>
        <v>49.18</v>
      </c>
      <c r="Q35" s="329">
        <f t="shared" si="1"/>
        <v>3584.7300000000009</v>
      </c>
      <c r="R35" s="479">
        <v>92596.42</v>
      </c>
      <c r="S35" s="642">
        <v>74785</v>
      </c>
      <c r="T35" s="329" t="s">
        <v>3642</v>
      </c>
      <c r="U35" s="330" t="s">
        <v>3717</v>
      </c>
    </row>
    <row r="36" spans="1:21" outlineLevel="2" x14ac:dyDescent="0.25">
      <c r="A36" s="331" t="s">
        <v>80</v>
      </c>
      <c r="B36" s="331" t="s">
        <v>79</v>
      </c>
      <c r="C36" s="332">
        <v>43830</v>
      </c>
      <c r="D36" s="331" t="s">
        <v>3677</v>
      </c>
      <c r="E36" s="332">
        <v>43830</v>
      </c>
      <c r="F36" s="331" t="s">
        <v>3678</v>
      </c>
      <c r="G36" s="333" t="s">
        <v>74</v>
      </c>
      <c r="H36" s="333" t="s">
        <v>89</v>
      </c>
      <c r="I36" s="641"/>
      <c r="J36" s="333" t="s">
        <v>564</v>
      </c>
      <c r="K36" s="333" t="s">
        <v>3247</v>
      </c>
      <c r="L36" s="333" t="s">
        <v>3248</v>
      </c>
      <c r="M36" s="474">
        <v>49.18</v>
      </c>
      <c r="N36" s="641"/>
      <c r="O36" s="329" t="s">
        <v>81</v>
      </c>
      <c r="P36" s="328">
        <f t="shared" si="0"/>
        <v>49.18</v>
      </c>
      <c r="Q36" s="329">
        <f t="shared" si="1"/>
        <v>3633.9100000000008</v>
      </c>
      <c r="R36" s="479">
        <v>94096.1</v>
      </c>
      <c r="S36" s="642">
        <v>74845</v>
      </c>
      <c r="T36" s="329" t="s">
        <v>3679</v>
      </c>
      <c r="U36" s="330" t="s">
        <v>3717</v>
      </c>
    </row>
    <row r="37" spans="1:21" outlineLevel="2" x14ac:dyDescent="0.25">
      <c r="A37" s="331" t="s">
        <v>80</v>
      </c>
      <c r="B37" s="331" t="s">
        <v>79</v>
      </c>
      <c r="C37" s="332">
        <v>43861</v>
      </c>
      <c r="D37" s="331" t="s">
        <v>5010</v>
      </c>
      <c r="E37" s="332">
        <v>43839</v>
      </c>
      <c r="F37" s="331" t="s">
        <v>5011</v>
      </c>
      <c r="G37" s="333" t="s">
        <v>74</v>
      </c>
      <c r="H37" s="333" t="s">
        <v>89</v>
      </c>
      <c r="I37" s="641"/>
      <c r="J37" s="333" t="s">
        <v>564</v>
      </c>
      <c r="K37" s="333" t="s">
        <v>3247</v>
      </c>
      <c r="L37" s="333" t="s">
        <v>3248</v>
      </c>
      <c r="M37" s="474">
        <v>73.77</v>
      </c>
      <c r="N37" s="641"/>
      <c r="O37" s="329" t="s">
        <v>81</v>
      </c>
      <c r="P37" s="328">
        <f t="shared" si="0"/>
        <v>73.77</v>
      </c>
      <c r="Q37" s="329">
        <f t="shared" si="1"/>
        <v>3707.6800000000007</v>
      </c>
      <c r="R37" s="479">
        <v>3076.82</v>
      </c>
      <c r="S37" s="641"/>
      <c r="T37" s="329" t="s">
        <v>5012</v>
      </c>
      <c r="U37" s="330" t="s">
        <v>3717</v>
      </c>
    </row>
    <row r="38" spans="1:21" outlineLevel="2" x14ac:dyDescent="0.25">
      <c r="A38" s="331" t="s">
        <v>80</v>
      </c>
      <c r="B38" s="331" t="s">
        <v>79</v>
      </c>
      <c r="C38" s="332">
        <v>43861</v>
      </c>
      <c r="D38" s="331" t="s">
        <v>5025</v>
      </c>
      <c r="E38" s="332">
        <v>43852</v>
      </c>
      <c r="F38" s="331" t="s">
        <v>5026</v>
      </c>
      <c r="G38" s="333" t="s">
        <v>74</v>
      </c>
      <c r="H38" s="333" t="s">
        <v>89</v>
      </c>
      <c r="I38" s="641"/>
      <c r="J38" s="333" t="s">
        <v>564</v>
      </c>
      <c r="K38" s="333" t="s">
        <v>3247</v>
      </c>
      <c r="L38" s="333" t="s">
        <v>3248</v>
      </c>
      <c r="M38" s="474">
        <v>57.38</v>
      </c>
      <c r="N38" s="641"/>
      <c r="O38" s="329" t="s">
        <v>81</v>
      </c>
      <c r="P38" s="328">
        <f t="shared" si="0"/>
        <v>57.38</v>
      </c>
      <c r="Q38" s="329">
        <f t="shared" si="1"/>
        <v>3765.0600000000009</v>
      </c>
      <c r="R38" s="479">
        <v>3503.05</v>
      </c>
      <c r="S38" s="641"/>
      <c r="T38" s="329" t="s">
        <v>5027</v>
      </c>
      <c r="U38" s="330" t="s">
        <v>3717</v>
      </c>
    </row>
    <row r="39" spans="1:21" outlineLevel="2" x14ac:dyDescent="0.25">
      <c r="A39" s="331" t="s">
        <v>80</v>
      </c>
      <c r="B39" s="331" t="s">
        <v>79</v>
      </c>
      <c r="C39" s="332">
        <v>43861</v>
      </c>
      <c r="D39" s="331" t="s">
        <v>5028</v>
      </c>
      <c r="E39" s="332">
        <v>43854</v>
      </c>
      <c r="F39" s="331" t="s">
        <v>5029</v>
      </c>
      <c r="G39" s="333" t="s">
        <v>74</v>
      </c>
      <c r="H39" s="333" t="s">
        <v>89</v>
      </c>
      <c r="I39" s="641"/>
      <c r="J39" s="333" t="s">
        <v>564</v>
      </c>
      <c r="K39" s="333" t="s">
        <v>3247</v>
      </c>
      <c r="L39" s="333" t="s">
        <v>3248</v>
      </c>
      <c r="M39" s="474">
        <v>73.77</v>
      </c>
      <c r="N39" s="641"/>
      <c r="O39" s="329" t="s">
        <v>81</v>
      </c>
      <c r="P39" s="328">
        <f t="shared" si="0"/>
        <v>73.77</v>
      </c>
      <c r="Q39" s="329">
        <f t="shared" si="1"/>
        <v>3838.8300000000008</v>
      </c>
      <c r="R39" s="479">
        <v>3576.82</v>
      </c>
      <c r="S39" s="641"/>
      <c r="T39" s="329" t="s">
        <v>5030</v>
      </c>
      <c r="U39" s="330" t="s">
        <v>3717</v>
      </c>
    </row>
    <row r="40" spans="1:21" outlineLevel="2" x14ac:dyDescent="0.25">
      <c r="A40" s="331" t="s">
        <v>80</v>
      </c>
      <c r="B40" s="331" t="s">
        <v>79</v>
      </c>
      <c r="C40" s="332">
        <v>43890</v>
      </c>
      <c r="D40" s="331" t="s">
        <v>2647</v>
      </c>
      <c r="E40" s="332">
        <v>43874</v>
      </c>
      <c r="F40" s="331" t="s">
        <v>5131</v>
      </c>
      <c r="G40" s="333" t="s">
        <v>74</v>
      </c>
      <c r="H40" s="333" t="s">
        <v>89</v>
      </c>
      <c r="I40" s="641"/>
      <c r="J40" s="333" t="s">
        <v>564</v>
      </c>
      <c r="K40" s="333" t="s">
        <v>3247</v>
      </c>
      <c r="L40" s="333" t="s">
        <v>3248</v>
      </c>
      <c r="M40" s="474">
        <v>49.18</v>
      </c>
      <c r="N40" s="641"/>
      <c r="O40" s="329" t="s">
        <v>81</v>
      </c>
      <c r="P40" s="328">
        <f t="shared" si="0"/>
        <v>49.18</v>
      </c>
      <c r="Q40" s="329">
        <f t="shared" si="1"/>
        <v>3888.0100000000007</v>
      </c>
      <c r="R40" s="479">
        <v>8204.68</v>
      </c>
      <c r="S40" s="641"/>
      <c r="T40" s="329" t="s">
        <v>5132</v>
      </c>
      <c r="U40" s="330" t="s">
        <v>3717</v>
      </c>
    </row>
    <row r="41" spans="1:21" outlineLevel="2" x14ac:dyDescent="0.25">
      <c r="A41" s="331" t="s">
        <v>80</v>
      </c>
      <c r="B41" s="331" t="s">
        <v>79</v>
      </c>
      <c r="C41" s="332">
        <v>43921</v>
      </c>
      <c r="D41" s="331" t="s">
        <v>2704</v>
      </c>
      <c r="E41" s="332">
        <v>43907</v>
      </c>
      <c r="F41" s="331" t="s">
        <v>5222</v>
      </c>
      <c r="G41" s="333" t="s">
        <v>74</v>
      </c>
      <c r="H41" s="333" t="s">
        <v>89</v>
      </c>
      <c r="I41" s="641"/>
      <c r="J41" s="333" t="s">
        <v>564</v>
      </c>
      <c r="K41" s="333" t="s">
        <v>3247</v>
      </c>
      <c r="L41" s="333" t="s">
        <v>3248</v>
      </c>
      <c r="M41" s="474">
        <v>73.77</v>
      </c>
      <c r="N41" s="641"/>
      <c r="O41" s="329" t="s">
        <v>81</v>
      </c>
      <c r="P41" s="328">
        <f t="shared" si="0"/>
        <v>73.77</v>
      </c>
      <c r="Q41" s="329">
        <f t="shared" si="1"/>
        <v>3961.7800000000007</v>
      </c>
      <c r="R41" s="479">
        <v>17345.68</v>
      </c>
      <c r="S41" s="641"/>
      <c r="T41" s="329" t="s">
        <v>5223</v>
      </c>
      <c r="U41" s="330" t="s">
        <v>3717</v>
      </c>
    </row>
    <row r="42" spans="1:21" outlineLevel="2" x14ac:dyDescent="0.25">
      <c r="A42" s="331" t="s">
        <v>80</v>
      </c>
      <c r="B42" s="331" t="s">
        <v>79</v>
      </c>
      <c r="C42" s="332">
        <v>43921</v>
      </c>
      <c r="D42" s="331" t="s">
        <v>5224</v>
      </c>
      <c r="E42" s="332">
        <v>43907</v>
      </c>
      <c r="F42" s="331" t="s">
        <v>5225</v>
      </c>
      <c r="G42" s="333" t="s">
        <v>74</v>
      </c>
      <c r="H42" s="333" t="s">
        <v>89</v>
      </c>
      <c r="I42" s="641"/>
      <c r="J42" s="333" t="s">
        <v>564</v>
      </c>
      <c r="K42" s="333" t="s">
        <v>3247</v>
      </c>
      <c r="L42" s="333" t="s">
        <v>3248</v>
      </c>
      <c r="M42" s="474">
        <v>73.77</v>
      </c>
      <c r="N42" s="641"/>
      <c r="O42" s="329" t="s">
        <v>81</v>
      </c>
      <c r="P42" s="328">
        <f t="shared" si="0"/>
        <v>73.77</v>
      </c>
      <c r="Q42" s="329">
        <f t="shared" si="1"/>
        <v>4035.5500000000006</v>
      </c>
      <c r="R42" s="479">
        <v>17419.45</v>
      </c>
      <c r="S42" s="641"/>
      <c r="T42" s="329" t="s">
        <v>5226</v>
      </c>
      <c r="U42" s="330" t="s">
        <v>3717</v>
      </c>
    </row>
    <row r="43" spans="1:21" outlineLevel="2" x14ac:dyDescent="0.25">
      <c r="A43" s="331" t="s">
        <v>80</v>
      </c>
      <c r="B43" s="331" t="s">
        <v>79</v>
      </c>
      <c r="C43" s="332">
        <v>43921</v>
      </c>
      <c r="D43" s="331" t="s">
        <v>5227</v>
      </c>
      <c r="E43" s="332">
        <v>43907</v>
      </c>
      <c r="F43" s="331" t="s">
        <v>5228</v>
      </c>
      <c r="G43" s="333" t="s">
        <v>74</v>
      </c>
      <c r="H43" s="333" t="s">
        <v>89</v>
      </c>
      <c r="I43" s="641"/>
      <c r="J43" s="333" t="s">
        <v>564</v>
      </c>
      <c r="K43" s="333" t="s">
        <v>3247</v>
      </c>
      <c r="L43" s="333" t="s">
        <v>3248</v>
      </c>
      <c r="M43" s="474">
        <v>65.569999999999993</v>
      </c>
      <c r="N43" s="641"/>
      <c r="O43" s="329" t="s">
        <v>81</v>
      </c>
      <c r="P43" s="328">
        <f t="shared" si="0"/>
        <v>65.569999999999993</v>
      </c>
      <c r="Q43" s="329">
        <f t="shared" si="1"/>
        <v>4101.1200000000008</v>
      </c>
      <c r="R43" s="479">
        <v>17485.02</v>
      </c>
      <c r="S43" s="641"/>
      <c r="T43" s="329" t="s">
        <v>5229</v>
      </c>
      <c r="U43" s="330" t="s">
        <v>3717</v>
      </c>
    </row>
    <row r="44" spans="1:21" outlineLevel="2" x14ac:dyDescent="0.25">
      <c r="A44" s="331" t="s">
        <v>80</v>
      </c>
      <c r="B44" s="331" t="s">
        <v>79</v>
      </c>
      <c r="C44" s="332">
        <v>43921</v>
      </c>
      <c r="D44" s="331" t="s">
        <v>5230</v>
      </c>
      <c r="E44" s="332">
        <v>43908</v>
      </c>
      <c r="F44" s="331" t="s">
        <v>5231</v>
      </c>
      <c r="G44" s="333" t="s">
        <v>74</v>
      </c>
      <c r="H44" s="333" t="s">
        <v>89</v>
      </c>
      <c r="I44" s="641"/>
      <c r="J44" s="333" t="s">
        <v>564</v>
      </c>
      <c r="K44" s="333" t="s">
        <v>3247</v>
      </c>
      <c r="L44" s="333" t="s">
        <v>3248</v>
      </c>
      <c r="M44" s="474">
        <v>49.18</v>
      </c>
      <c r="N44" s="641"/>
      <c r="O44" s="329" t="s">
        <v>81</v>
      </c>
      <c r="P44" s="328">
        <f t="shared" si="0"/>
        <v>49.18</v>
      </c>
      <c r="Q44" s="329">
        <f t="shared" si="1"/>
        <v>4150.3000000000011</v>
      </c>
      <c r="R44" s="479">
        <v>17534.2</v>
      </c>
      <c r="S44" s="641"/>
      <c r="T44" s="329" t="s">
        <v>5232</v>
      </c>
      <c r="U44" s="330" t="s">
        <v>3717</v>
      </c>
    </row>
    <row r="45" spans="1:21" outlineLevel="2" x14ac:dyDescent="0.25">
      <c r="A45" s="331" t="s">
        <v>80</v>
      </c>
      <c r="B45" s="331" t="s">
        <v>79</v>
      </c>
      <c r="C45" s="332">
        <v>43921</v>
      </c>
      <c r="D45" s="331" t="s">
        <v>2707</v>
      </c>
      <c r="E45" s="332">
        <v>43916</v>
      </c>
      <c r="F45" s="331" t="s">
        <v>5233</v>
      </c>
      <c r="G45" s="333" t="s">
        <v>74</v>
      </c>
      <c r="H45" s="333" t="s">
        <v>89</v>
      </c>
      <c r="I45" s="641"/>
      <c r="J45" s="333" t="s">
        <v>564</v>
      </c>
      <c r="K45" s="333" t="s">
        <v>3247</v>
      </c>
      <c r="L45" s="333" t="s">
        <v>3248</v>
      </c>
      <c r="M45" s="474">
        <v>98.36</v>
      </c>
      <c r="N45" s="641"/>
      <c r="O45" s="329" t="s">
        <v>81</v>
      </c>
      <c r="P45" s="328">
        <f t="shared" si="0"/>
        <v>98.36</v>
      </c>
      <c r="Q45" s="329">
        <f t="shared" si="1"/>
        <v>4248.6600000000008</v>
      </c>
      <c r="R45" s="479">
        <v>17632.560000000001</v>
      </c>
      <c r="S45" s="641"/>
      <c r="T45" s="329" t="s">
        <v>5234</v>
      </c>
      <c r="U45" s="330" t="s">
        <v>3717</v>
      </c>
    </row>
    <row r="46" spans="1:21" outlineLevel="2" x14ac:dyDescent="0.25">
      <c r="A46" s="331" t="s">
        <v>80</v>
      </c>
      <c r="B46" s="331" t="s">
        <v>79</v>
      </c>
      <c r="C46" s="332">
        <v>43708</v>
      </c>
      <c r="D46" s="331" t="s">
        <v>425</v>
      </c>
      <c r="E46" s="332">
        <v>43708</v>
      </c>
      <c r="F46" s="641"/>
      <c r="G46" s="333" t="s">
        <v>1720</v>
      </c>
      <c r="H46" s="333" t="s">
        <v>1721</v>
      </c>
      <c r="I46" s="333" t="s">
        <v>3285</v>
      </c>
      <c r="J46" s="333" t="s">
        <v>76</v>
      </c>
      <c r="K46" s="641"/>
      <c r="L46" s="333" t="s">
        <v>76</v>
      </c>
      <c r="M46" s="474">
        <v>161</v>
      </c>
      <c r="N46" s="641"/>
      <c r="O46" s="329" t="s">
        <v>81</v>
      </c>
      <c r="P46" s="328">
        <f t="shared" si="0"/>
        <v>161</v>
      </c>
      <c r="Q46" s="329">
        <f t="shared" si="1"/>
        <v>4409.6600000000008</v>
      </c>
      <c r="R46" s="479">
        <v>65851.64</v>
      </c>
      <c r="S46" s="642">
        <v>52890</v>
      </c>
      <c r="T46" s="329" t="s">
        <v>3286</v>
      </c>
      <c r="U46" s="330" t="s">
        <v>3717</v>
      </c>
    </row>
    <row r="47" spans="1:21" outlineLevel="2" x14ac:dyDescent="0.25">
      <c r="A47" s="331" t="s">
        <v>80</v>
      </c>
      <c r="B47" s="331" t="s">
        <v>79</v>
      </c>
      <c r="C47" s="332">
        <v>43496</v>
      </c>
      <c r="D47" s="331" t="s">
        <v>2656</v>
      </c>
      <c r="E47" s="332">
        <v>43496</v>
      </c>
      <c r="F47" s="331" t="s">
        <v>2657</v>
      </c>
      <c r="G47" s="333" t="s">
        <v>74</v>
      </c>
      <c r="H47" s="333" t="s">
        <v>89</v>
      </c>
      <c r="I47" s="641"/>
      <c r="J47" s="333" t="s">
        <v>564</v>
      </c>
      <c r="K47" s="333" t="s">
        <v>2221</v>
      </c>
      <c r="L47" s="333" t="s">
        <v>2222</v>
      </c>
      <c r="M47" s="474">
        <v>1163.1099999999999</v>
      </c>
      <c r="N47" s="641"/>
      <c r="O47" s="329" t="s">
        <v>81</v>
      </c>
      <c r="P47" s="328">
        <f t="shared" si="0"/>
        <v>1163.1099999999999</v>
      </c>
      <c r="Q47" s="329">
        <f t="shared" si="1"/>
        <v>5572.77</v>
      </c>
      <c r="R47" s="479">
        <v>5065.3</v>
      </c>
      <c r="S47" s="642">
        <v>6375</v>
      </c>
      <c r="T47" s="329" t="s">
        <v>2658</v>
      </c>
      <c r="U47" s="330" t="s">
        <v>3717</v>
      </c>
    </row>
    <row r="48" spans="1:21" outlineLevel="2" x14ac:dyDescent="0.25">
      <c r="A48" s="331" t="s">
        <v>80</v>
      </c>
      <c r="B48" s="331" t="s">
        <v>79</v>
      </c>
      <c r="C48" s="332">
        <v>43555</v>
      </c>
      <c r="D48" s="331" t="s">
        <v>2784</v>
      </c>
      <c r="E48" s="332">
        <v>43524</v>
      </c>
      <c r="F48" s="331" t="s">
        <v>2785</v>
      </c>
      <c r="G48" s="333" t="s">
        <v>74</v>
      </c>
      <c r="H48" s="333" t="s">
        <v>89</v>
      </c>
      <c r="I48" s="641"/>
      <c r="J48" s="333" t="s">
        <v>564</v>
      </c>
      <c r="K48" s="333" t="s">
        <v>2221</v>
      </c>
      <c r="L48" s="333" t="s">
        <v>2222</v>
      </c>
      <c r="M48" s="474">
        <v>1059.8399999999999</v>
      </c>
      <c r="N48" s="641"/>
      <c r="O48" s="329" t="s">
        <v>81</v>
      </c>
      <c r="P48" s="328">
        <f t="shared" si="0"/>
        <v>1059.8399999999999</v>
      </c>
      <c r="Q48" s="329">
        <f t="shared" si="1"/>
        <v>6632.6100000000006</v>
      </c>
      <c r="R48" s="479">
        <v>18922.07</v>
      </c>
      <c r="S48" s="642">
        <v>19271</v>
      </c>
      <c r="T48" s="329" t="s">
        <v>2786</v>
      </c>
      <c r="U48" s="330" t="s">
        <v>3717</v>
      </c>
    </row>
    <row r="49" spans="1:21" outlineLevel="2" x14ac:dyDescent="0.25">
      <c r="A49" s="331" t="s">
        <v>80</v>
      </c>
      <c r="B49" s="331" t="s">
        <v>79</v>
      </c>
      <c r="C49" s="332">
        <v>43555</v>
      </c>
      <c r="D49" s="331" t="s">
        <v>2787</v>
      </c>
      <c r="E49" s="332">
        <v>43554</v>
      </c>
      <c r="F49" s="331" t="s">
        <v>2788</v>
      </c>
      <c r="G49" s="333" t="s">
        <v>74</v>
      </c>
      <c r="H49" s="333" t="s">
        <v>89</v>
      </c>
      <c r="I49" s="641"/>
      <c r="J49" s="333" t="s">
        <v>564</v>
      </c>
      <c r="K49" s="333" t="s">
        <v>2221</v>
      </c>
      <c r="L49" s="333" t="s">
        <v>2222</v>
      </c>
      <c r="M49" s="474">
        <v>1164.76</v>
      </c>
      <c r="N49" s="641"/>
      <c r="O49" s="329" t="s">
        <v>81</v>
      </c>
      <c r="P49" s="328">
        <f t="shared" si="0"/>
        <v>1164.76</v>
      </c>
      <c r="Q49" s="329">
        <f t="shared" si="1"/>
        <v>7797.3700000000008</v>
      </c>
      <c r="R49" s="479">
        <v>20086.830000000002</v>
      </c>
      <c r="S49" s="642">
        <v>19274</v>
      </c>
      <c r="T49" s="329" t="s">
        <v>2789</v>
      </c>
      <c r="U49" s="330" t="s">
        <v>3717</v>
      </c>
    </row>
    <row r="50" spans="1:21" outlineLevel="2" x14ac:dyDescent="0.25">
      <c r="A50" s="331" t="s">
        <v>80</v>
      </c>
      <c r="B50" s="331" t="s">
        <v>79</v>
      </c>
      <c r="C50" s="332">
        <v>43585</v>
      </c>
      <c r="D50" s="331" t="s">
        <v>2898</v>
      </c>
      <c r="E50" s="332">
        <v>43585</v>
      </c>
      <c r="F50" s="331" t="s">
        <v>2899</v>
      </c>
      <c r="G50" s="333" t="s">
        <v>74</v>
      </c>
      <c r="H50" s="333" t="s">
        <v>89</v>
      </c>
      <c r="I50" s="641"/>
      <c r="J50" s="333" t="s">
        <v>564</v>
      </c>
      <c r="K50" s="333" t="s">
        <v>2221</v>
      </c>
      <c r="L50" s="333" t="s">
        <v>2222</v>
      </c>
      <c r="M50" s="474">
        <v>991.81</v>
      </c>
      <c r="N50" s="641"/>
      <c r="O50" s="329" t="s">
        <v>81</v>
      </c>
      <c r="P50" s="328">
        <f t="shared" si="0"/>
        <v>991.81</v>
      </c>
      <c r="Q50" s="329">
        <f t="shared" si="1"/>
        <v>8789.18</v>
      </c>
      <c r="R50" s="479">
        <v>29605.51</v>
      </c>
      <c r="S50" s="642">
        <v>26264</v>
      </c>
      <c r="T50" s="329" t="s">
        <v>2900</v>
      </c>
      <c r="U50" s="330" t="s">
        <v>3717</v>
      </c>
    </row>
    <row r="51" spans="1:21" outlineLevel="2" x14ac:dyDescent="0.25">
      <c r="A51" s="331" t="s">
        <v>80</v>
      </c>
      <c r="B51" s="331" t="s">
        <v>79</v>
      </c>
      <c r="C51" s="332">
        <v>43616</v>
      </c>
      <c r="D51" s="331" t="s">
        <v>2958</v>
      </c>
      <c r="E51" s="332">
        <v>43616</v>
      </c>
      <c r="F51" s="331" t="s">
        <v>2959</v>
      </c>
      <c r="G51" s="333" t="s">
        <v>74</v>
      </c>
      <c r="H51" s="333" t="s">
        <v>89</v>
      </c>
      <c r="I51" s="641"/>
      <c r="J51" s="333" t="s">
        <v>564</v>
      </c>
      <c r="K51" s="333" t="s">
        <v>2221</v>
      </c>
      <c r="L51" s="333" t="s">
        <v>2222</v>
      </c>
      <c r="M51" s="474">
        <v>1197.55</v>
      </c>
      <c r="N51" s="641"/>
      <c r="O51" s="329" t="s">
        <v>81</v>
      </c>
      <c r="P51" s="328">
        <f t="shared" si="0"/>
        <v>1197.55</v>
      </c>
      <c r="Q51" s="329">
        <f t="shared" si="1"/>
        <v>9986.73</v>
      </c>
      <c r="R51" s="479">
        <v>33780.46</v>
      </c>
      <c r="S51" s="642">
        <v>34236</v>
      </c>
      <c r="T51" s="329" t="s">
        <v>2960</v>
      </c>
      <c r="U51" s="330" t="s">
        <v>3717</v>
      </c>
    </row>
    <row r="52" spans="1:21" outlineLevel="2" x14ac:dyDescent="0.25">
      <c r="A52" s="331" t="s">
        <v>80</v>
      </c>
      <c r="B52" s="331" t="s">
        <v>79</v>
      </c>
      <c r="C52" s="332">
        <v>43646</v>
      </c>
      <c r="D52" s="331" t="s">
        <v>3087</v>
      </c>
      <c r="E52" s="332">
        <v>43645</v>
      </c>
      <c r="F52" s="331" t="s">
        <v>3088</v>
      </c>
      <c r="G52" s="333" t="s">
        <v>74</v>
      </c>
      <c r="H52" s="333" t="s">
        <v>89</v>
      </c>
      <c r="I52" s="641"/>
      <c r="J52" s="333" t="s">
        <v>564</v>
      </c>
      <c r="K52" s="333" t="s">
        <v>2221</v>
      </c>
      <c r="L52" s="333" t="s">
        <v>2222</v>
      </c>
      <c r="M52" s="474">
        <v>327.06</v>
      </c>
      <c r="N52" s="641"/>
      <c r="O52" s="329" t="s">
        <v>81</v>
      </c>
      <c r="P52" s="328">
        <f t="shared" si="0"/>
        <v>327.06</v>
      </c>
      <c r="Q52" s="329">
        <f t="shared" si="1"/>
        <v>10313.789999999999</v>
      </c>
      <c r="R52" s="479">
        <v>49218.43</v>
      </c>
      <c r="S52" s="642">
        <v>41576</v>
      </c>
      <c r="T52" s="329" t="s">
        <v>3089</v>
      </c>
      <c r="U52" s="330" t="s">
        <v>3717</v>
      </c>
    </row>
    <row r="53" spans="1:21" outlineLevel="2" x14ac:dyDescent="0.25">
      <c r="A53" s="331" t="s">
        <v>80</v>
      </c>
      <c r="B53" s="331" t="s">
        <v>79</v>
      </c>
      <c r="C53" s="332">
        <v>43555</v>
      </c>
      <c r="D53" s="331" t="s">
        <v>2780</v>
      </c>
      <c r="E53" s="332">
        <v>43525</v>
      </c>
      <c r="F53" s="331" t="s">
        <v>2218</v>
      </c>
      <c r="G53" s="333" t="s">
        <v>74</v>
      </c>
      <c r="H53" s="333" t="s">
        <v>89</v>
      </c>
      <c r="I53" s="641"/>
      <c r="J53" s="333" t="s">
        <v>564</v>
      </c>
      <c r="K53" s="333" t="s">
        <v>2781</v>
      </c>
      <c r="L53" s="333" t="s">
        <v>2782</v>
      </c>
      <c r="M53" s="474">
        <v>40.98</v>
      </c>
      <c r="N53" s="641"/>
      <c r="O53" s="329" t="s">
        <v>81</v>
      </c>
      <c r="P53" s="328">
        <f t="shared" si="0"/>
        <v>40.98</v>
      </c>
      <c r="Q53" s="329">
        <f t="shared" si="1"/>
        <v>10354.769999999999</v>
      </c>
      <c r="R53" s="479">
        <v>17862.23</v>
      </c>
      <c r="S53" s="642">
        <v>19232</v>
      </c>
      <c r="T53" s="329" t="s">
        <v>2783</v>
      </c>
      <c r="U53" s="473" t="s">
        <v>3717</v>
      </c>
    </row>
    <row r="54" spans="1:21" outlineLevel="2" x14ac:dyDescent="0.25">
      <c r="A54" s="331" t="s">
        <v>80</v>
      </c>
      <c r="B54" s="331" t="s">
        <v>79</v>
      </c>
      <c r="C54" s="332">
        <v>43677</v>
      </c>
      <c r="D54" s="331" t="s">
        <v>3168</v>
      </c>
      <c r="E54" s="332">
        <v>43650</v>
      </c>
      <c r="F54" s="331" t="s">
        <v>3169</v>
      </c>
      <c r="G54" s="333" t="s">
        <v>74</v>
      </c>
      <c r="H54" s="333" t="s">
        <v>89</v>
      </c>
      <c r="I54" s="641"/>
      <c r="J54" s="333" t="s">
        <v>564</v>
      </c>
      <c r="K54" s="333" t="s">
        <v>2781</v>
      </c>
      <c r="L54" s="333" t="s">
        <v>2782</v>
      </c>
      <c r="M54" s="474">
        <v>239.98</v>
      </c>
      <c r="N54" s="641"/>
      <c r="O54" s="329" t="s">
        <v>81</v>
      </c>
      <c r="P54" s="328">
        <f t="shared" si="0"/>
        <v>239.98</v>
      </c>
      <c r="Q54" s="329">
        <f t="shared" si="1"/>
        <v>10594.749999999998</v>
      </c>
      <c r="R54" s="479">
        <v>57488.84</v>
      </c>
      <c r="S54" s="642">
        <v>47558</v>
      </c>
      <c r="T54" s="329" t="s">
        <v>3170</v>
      </c>
      <c r="U54" s="473" t="s">
        <v>3717</v>
      </c>
    </row>
    <row r="55" spans="1:21" outlineLevel="2" x14ac:dyDescent="0.25">
      <c r="A55" s="331" t="s">
        <v>80</v>
      </c>
      <c r="B55" s="331" t="s">
        <v>79</v>
      </c>
      <c r="C55" s="332">
        <v>43677</v>
      </c>
      <c r="D55" s="331" t="s">
        <v>3171</v>
      </c>
      <c r="E55" s="332">
        <v>43677</v>
      </c>
      <c r="F55" s="331" t="s">
        <v>3172</v>
      </c>
      <c r="G55" s="333" t="s">
        <v>74</v>
      </c>
      <c r="H55" s="333" t="s">
        <v>89</v>
      </c>
      <c r="I55" s="641"/>
      <c r="J55" s="333" t="s">
        <v>564</v>
      </c>
      <c r="K55" s="333" t="s">
        <v>2781</v>
      </c>
      <c r="L55" s="333" t="s">
        <v>2782</v>
      </c>
      <c r="M55" s="474">
        <v>791.81</v>
      </c>
      <c r="N55" s="641"/>
      <c r="O55" s="329" t="s">
        <v>81</v>
      </c>
      <c r="P55" s="328">
        <f t="shared" si="0"/>
        <v>791.81</v>
      </c>
      <c r="Q55" s="329">
        <f t="shared" si="1"/>
        <v>11386.559999999998</v>
      </c>
      <c r="R55" s="479">
        <v>58280.65</v>
      </c>
      <c r="S55" s="642">
        <v>47567</v>
      </c>
      <c r="T55" s="329" t="s">
        <v>3173</v>
      </c>
      <c r="U55" s="473" t="s">
        <v>3717</v>
      </c>
    </row>
    <row r="56" spans="1:21" outlineLevel="2" x14ac:dyDescent="0.25">
      <c r="A56" s="331" t="s">
        <v>80</v>
      </c>
      <c r="B56" s="331" t="s">
        <v>79</v>
      </c>
      <c r="C56" s="332">
        <v>43708</v>
      </c>
      <c r="D56" s="331" t="s">
        <v>3250</v>
      </c>
      <c r="E56" s="332">
        <v>43708</v>
      </c>
      <c r="F56" s="331" t="s">
        <v>3251</v>
      </c>
      <c r="G56" s="333" t="s">
        <v>74</v>
      </c>
      <c r="H56" s="333" t="s">
        <v>89</v>
      </c>
      <c r="I56" s="641"/>
      <c r="J56" s="333" t="s">
        <v>564</v>
      </c>
      <c r="K56" s="333" t="s">
        <v>2781</v>
      </c>
      <c r="L56" s="333" t="s">
        <v>2782</v>
      </c>
      <c r="M56" s="474">
        <v>196.72</v>
      </c>
      <c r="N56" s="641"/>
      <c r="O56" s="329" t="s">
        <v>81</v>
      </c>
      <c r="P56" s="328">
        <f t="shared" si="0"/>
        <v>196.72</v>
      </c>
      <c r="Q56" s="329">
        <f t="shared" si="1"/>
        <v>11583.279999999997</v>
      </c>
      <c r="R56" s="479">
        <v>61717.11</v>
      </c>
      <c r="S56" s="642">
        <v>52625</v>
      </c>
      <c r="T56" s="329" t="s">
        <v>3252</v>
      </c>
      <c r="U56" s="473" t="s">
        <v>3717</v>
      </c>
    </row>
    <row r="57" spans="1:21" outlineLevel="2" x14ac:dyDescent="0.25">
      <c r="A57" s="331" t="s">
        <v>80</v>
      </c>
      <c r="B57" s="331" t="s">
        <v>79</v>
      </c>
      <c r="C57" s="332">
        <v>43738</v>
      </c>
      <c r="D57" s="331" t="s">
        <v>3299</v>
      </c>
      <c r="E57" s="332">
        <v>43738</v>
      </c>
      <c r="F57" s="331" t="s">
        <v>3300</v>
      </c>
      <c r="G57" s="333" t="s">
        <v>74</v>
      </c>
      <c r="H57" s="333" t="s">
        <v>89</v>
      </c>
      <c r="I57" s="641"/>
      <c r="J57" s="333" t="s">
        <v>564</v>
      </c>
      <c r="K57" s="333" t="s">
        <v>2781</v>
      </c>
      <c r="L57" s="333" t="s">
        <v>2782</v>
      </c>
      <c r="M57" s="474">
        <v>798.68</v>
      </c>
      <c r="N57" s="641"/>
      <c r="O57" s="329" t="s">
        <v>81</v>
      </c>
      <c r="P57" s="328">
        <f t="shared" si="0"/>
        <v>798.68</v>
      </c>
      <c r="Q57" s="329">
        <f t="shared" si="1"/>
        <v>12381.959999999997</v>
      </c>
      <c r="R57" s="479">
        <v>67147.789999999994</v>
      </c>
      <c r="S57" s="642">
        <v>58152</v>
      </c>
      <c r="T57" s="329" t="s">
        <v>3301</v>
      </c>
      <c r="U57" s="473" t="s">
        <v>3717</v>
      </c>
    </row>
    <row r="58" spans="1:21" outlineLevel="2" x14ac:dyDescent="0.25">
      <c r="A58" s="331" t="s">
        <v>80</v>
      </c>
      <c r="B58" s="331" t="s">
        <v>79</v>
      </c>
      <c r="C58" s="332">
        <v>43769</v>
      </c>
      <c r="D58" s="331" t="s">
        <v>3394</v>
      </c>
      <c r="E58" s="332">
        <v>43769</v>
      </c>
      <c r="F58" s="331" t="s">
        <v>3395</v>
      </c>
      <c r="G58" s="333" t="s">
        <v>74</v>
      </c>
      <c r="H58" s="333" t="s">
        <v>89</v>
      </c>
      <c r="I58" s="641"/>
      <c r="J58" s="333" t="s">
        <v>564</v>
      </c>
      <c r="K58" s="333" t="s">
        <v>2781</v>
      </c>
      <c r="L58" s="333" t="s">
        <v>2782</v>
      </c>
      <c r="M58" s="474">
        <v>752.43</v>
      </c>
      <c r="N58" s="641"/>
      <c r="O58" s="329" t="s">
        <v>81</v>
      </c>
      <c r="P58" s="328">
        <f t="shared" si="0"/>
        <v>752.43</v>
      </c>
      <c r="Q58" s="329">
        <f t="shared" si="1"/>
        <v>13134.389999999998</v>
      </c>
      <c r="R58" s="479">
        <v>74053.8</v>
      </c>
      <c r="S58" s="642">
        <v>64230</v>
      </c>
      <c r="T58" s="329" t="s">
        <v>3396</v>
      </c>
      <c r="U58" s="473" t="s">
        <v>3717</v>
      </c>
    </row>
    <row r="59" spans="1:21" outlineLevel="2" x14ac:dyDescent="0.25">
      <c r="A59" s="331" t="s">
        <v>80</v>
      </c>
      <c r="B59" s="331" t="s">
        <v>79</v>
      </c>
      <c r="C59" s="332">
        <v>43769</v>
      </c>
      <c r="D59" s="331" t="s">
        <v>3394</v>
      </c>
      <c r="E59" s="332">
        <v>43769</v>
      </c>
      <c r="F59" s="331" t="s">
        <v>3395</v>
      </c>
      <c r="G59" s="333" t="s">
        <v>74</v>
      </c>
      <c r="H59" s="333" t="s">
        <v>89</v>
      </c>
      <c r="I59" s="641"/>
      <c r="J59" s="333" t="s">
        <v>564</v>
      </c>
      <c r="K59" s="333" t="s">
        <v>2781</v>
      </c>
      <c r="L59" s="333" t="s">
        <v>2782</v>
      </c>
      <c r="M59" s="474">
        <v>41.8</v>
      </c>
      <c r="N59" s="641"/>
      <c r="O59" s="329" t="s">
        <v>81</v>
      </c>
      <c r="P59" s="328">
        <f t="shared" si="0"/>
        <v>41.8</v>
      </c>
      <c r="Q59" s="329">
        <f t="shared" si="1"/>
        <v>13176.189999999997</v>
      </c>
      <c r="R59" s="479">
        <v>74095.600000000006</v>
      </c>
      <c r="S59" s="642">
        <v>64231</v>
      </c>
      <c r="T59" s="329" t="s">
        <v>3396</v>
      </c>
      <c r="U59" s="473" t="s">
        <v>3717</v>
      </c>
    </row>
    <row r="60" spans="1:21" outlineLevel="2" x14ac:dyDescent="0.25">
      <c r="A60" s="331" t="s">
        <v>80</v>
      </c>
      <c r="B60" s="331" t="s">
        <v>79</v>
      </c>
      <c r="C60" s="332">
        <v>43769</v>
      </c>
      <c r="D60" s="331" t="s">
        <v>3394</v>
      </c>
      <c r="E60" s="332">
        <v>43769</v>
      </c>
      <c r="F60" s="331" t="s">
        <v>3395</v>
      </c>
      <c r="G60" s="333" t="s">
        <v>74</v>
      </c>
      <c r="H60" s="333" t="s">
        <v>89</v>
      </c>
      <c r="I60" s="641"/>
      <c r="J60" s="333" t="s">
        <v>564</v>
      </c>
      <c r="K60" s="333" t="s">
        <v>2781</v>
      </c>
      <c r="L60" s="333" t="s">
        <v>2782</v>
      </c>
      <c r="M60" s="474">
        <v>5.52</v>
      </c>
      <c r="N60" s="641"/>
      <c r="O60" s="329" t="s">
        <v>81</v>
      </c>
      <c r="P60" s="328">
        <f t="shared" si="0"/>
        <v>5.52</v>
      </c>
      <c r="Q60" s="329">
        <f t="shared" si="1"/>
        <v>13181.709999999997</v>
      </c>
      <c r="R60" s="479">
        <v>74101.119999999995</v>
      </c>
      <c r="S60" s="642">
        <v>64233</v>
      </c>
      <c r="T60" s="329" t="s">
        <v>3396</v>
      </c>
      <c r="U60" s="473" t="s">
        <v>3717</v>
      </c>
    </row>
    <row r="61" spans="1:21" outlineLevel="2" x14ac:dyDescent="0.25">
      <c r="A61" s="331" t="s">
        <v>80</v>
      </c>
      <c r="B61" s="331" t="s">
        <v>79</v>
      </c>
      <c r="C61" s="332">
        <v>43799</v>
      </c>
      <c r="D61" s="331" t="s">
        <v>3527</v>
      </c>
      <c r="E61" s="332">
        <v>43799</v>
      </c>
      <c r="F61" s="331" t="s">
        <v>3528</v>
      </c>
      <c r="G61" s="333" t="s">
        <v>74</v>
      </c>
      <c r="H61" s="333" t="s">
        <v>89</v>
      </c>
      <c r="I61" s="641"/>
      <c r="J61" s="333" t="s">
        <v>564</v>
      </c>
      <c r="K61" s="333" t="s">
        <v>2781</v>
      </c>
      <c r="L61" s="333" t="s">
        <v>2782</v>
      </c>
      <c r="M61" s="474">
        <v>632.92999999999995</v>
      </c>
      <c r="N61" s="641"/>
      <c r="O61" s="329" t="s">
        <v>81</v>
      </c>
      <c r="P61" s="328">
        <f t="shared" si="0"/>
        <v>632.92999999999995</v>
      </c>
      <c r="Q61" s="329">
        <f t="shared" si="1"/>
        <v>13814.639999999998</v>
      </c>
      <c r="R61" s="479">
        <v>84003.27</v>
      </c>
      <c r="S61" s="642">
        <v>69845</v>
      </c>
      <c r="T61" s="329" t="s">
        <v>3529</v>
      </c>
      <c r="U61" s="473" t="s">
        <v>3717</v>
      </c>
    </row>
    <row r="62" spans="1:21" outlineLevel="2" x14ac:dyDescent="0.25">
      <c r="A62" s="331" t="s">
        <v>80</v>
      </c>
      <c r="B62" s="331" t="s">
        <v>79</v>
      </c>
      <c r="C62" s="332">
        <v>43830</v>
      </c>
      <c r="D62" s="331" t="s">
        <v>3634</v>
      </c>
      <c r="E62" s="332">
        <v>43810</v>
      </c>
      <c r="F62" s="331" t="s">
        <v>3635</v>
      </c>
      <c r="G62" s="333" t="s">
        <v>2231</v>
      </c>
      <c r="H62" s="333" t="s">
        <v>2232</v>
      </c>
      <c r="I62" s="641"/>
      <c r="J62" s="333" t="s">
        <v>564</v>
      </c>
      <c r="K62" s="333" t="s">
        <v>2781</v>
      </c>
      <c r="L62" s="333" t="s">
        <v>2782</v>
      </c>
      <c r="M62" s="641"/>
      <c r="N62" s="474">
        <v>57.38</v>
      </c>
      <c r="O62" s="329" t="s">
        <v>81</v>
      </c>
      <c r="P62" s="328">
        <f t="shared" si="0"/>
        <v>-57.38</v>
      </c>
      <c r="Q62" s="329">
        <f t="shared" si="1"/>
        <v>13757.259999999998</v>
      </c>
      <c r="R62" s="479">
        <v>90004.6</v>
      </c>
      <c r="S62" s="642">
        <v>74772</v>
      </c>
      <c r="T62" s="329" t="s">
        <v>3636</v>
      </c>
      <c r="U62" s="473" t="s">
        <v>3717</v>
      </c>
    </row>
    <row r="63" spans="1:21" outlineLevel="2" x14ac:dyDescent="0.25">
      <c r="A63" s="331" t="s">
        <v>80</v>
      </c>
      <c r="B63" s="331" t="s">
        <v>79</v>
      </c>
      <c r="C63" s="332">
        <v>43830</v>
      </c>
      <c r="D63" s="331" t="s">
        <v>3680</v>
      </c>
      <c r="E63" s="332">
        <v>43830</v>
      </c>
      <c r="F63" s="331" t="s">
        <v>3681</v>
      </c>
      <c r="G63" s="333" t="s">
        <v>74</v>
      </c>
      <c r="H63" s="333" t="s">
        <v>89</v>
      </c>
      <c r="I63" s="641"/>
      <c r="J63" s="333" t="s">
        <v>564</v>
      </c>
      <c r="K63" s="333" t="s">
        <v>2781</v>
      </c>
      <c r="L63" s="333" t="s">
        <v>2782</v>
      </c>
      <c r="M63" s="474">
        <v>315.57</v>
      </c>
      <c r="N63" s="641"/>
      <c r="O63" s="329" t="s">
        <v>81</v>
      </c>
      <c r="P63" s="328">
        <f t="shared" si="0"/>
        <v>315.57</v>
      </c>
      <c r="Q63" s="329">
        <f t="shared" si="1"/>
        <v>14072.829999999998</v>
      </c>
      <c r="R63" s="479">
        <v>94411.67</v>
      </c>
      <c r="S63" s="642">
        <v>74876</v>
      </c>
      <c r="T63" s="329" t="s">
        <v>3682</v>
      </c>
      <c r="U63" s="473" t="s">
        <v>3717</v>
      </c>
    </row>
    <row r="64" spans="1:21" outlineLevel="2" x14ac:dyDescent="0.25">
      <c r="A64" s="331" t="s">
        <v>80</v>
      </c>
      <c r="B64" s="331" t="s">
        <v>79</v>
      </c>
      <c r="C64" s="332">
        <v>43799</v>
      </c>
      <c r="D64" s="331" t="s">
        <v>3598</v>
      </c>
      <c r="E64" s="332">
        <v>43799</v>
      </c>
      <c r="F64" s="331" t="s">
        <v>3599</v>
      </c>
      <c r="G64" s="333" t="s">
        <v>74</v>
      </c>
      <c r="H64" s="333" t="s">
        <v>89</v>
      </c>
      <c r="I64" s="641"/>
      <c r="J64" s="333" t="s">
        <v>564</v>
      </c>
      <c r="K64" s="333" t="s">
        <v>3600</v>
      </c>
      <c r="L64" s="333" t="s">
        <v>3601</v>
      </c>
      <c r="M64" s="474">
        <v>58.61</v>
      </c>
      <c r="N64" s="641"/>
      <c r="O64" s="329" t="s">
        <v>81</v>
      </c>
      <c r="P64" s="328">
        <f t="shared" si="0"/>
        <v>58.61</v>
      </c>
      <c r="Q64" s="329">
        <f t="shared" si="1"/>
        <v>14131.439999999999</v>
      </c>
      <c r="R64" s="479">
        <v>88402.68</v>
      </c>
      <c r="S64" s="642">
        <v>70307</v>
      </c>
      <c r="T64" s="329" t="s">
        <v>3602</v>
      </c>
      <c r="U64" s="473" t="s">
        <v>3717</v>
      </c>
    </row>
    <row r="65" spans="1:21" outlineLevel="2" x14ac:dyDescent="0.25">
      <c r="A65" s="331" t="s">
        <v>80</v>
      </c>
      <c r="B65" s="331" t="s">
        <v>79</v>
      </c>
      <c r="C65" s="332">
        <v>43799</v>
      </c>
      <c r="D65" s="331" t="s">
        <v>3598</v>
      </c>
      <c r="E65" s="332">
        <v>43799</v>
      </c>
      <c r="F65" s="331" t="s">
        <v>3599</v>
      </c>
      <c r="G65" s="333" t="s">
        <v>74</v>
      </c>
      <c r="H65" s="333" t="s">
        <v>89</v>
      </c>
      <c r="I65" s="641"/>
      <c r="J65" s="333" t="s">
        <v>564</v>
      </c>
      <c r="K65" s="333" t="s">
        <v>3600</v>
      </c>
      <c r="L65" s="333" t="s">
        <v>3601</v>
      </c>
      <c r="M65" s="474">
        <v>7.73</v>
      </c>
      <c r="N65" s="641"/>
      <c r="O65" s="329" t="s">
        <v>81</v>
      </c>
      <c r="P65" s="328">
        <f t="shared" si="0"/>
        <v>7.73</v>
      </c>
      <c r="Q65" s="329">
        <f t="shared" si="1"/>
        <v>14139.169999999998</v>
      </c>
      <c r="R65" s="479">
        <v>88410.41</v>
      </c>
      <c r="S65" s="642">
        <v>70308</v>
      </c>
      <c r="T65" s="329" t="s">
        <v>3602</v>
      </c>
      <c r="U65" s="473" t="s">
        <v>3717</v>
      </c>
    </row>
    <row r="66" spans="1:21" outlineLevel="2" x14ac:dyDescent="0.25">
      <c r="A66" s="331" t="s">
        <v>80</v>
      </c>
      <c r="B66" s="331" t="s">
        <v>79</v>
      </c>
      <c r="C66" s="332">
        <v>43830</v>
      </c>
      <c r="D66" s="331" t="s">
        <v>425</v>
      </c>
      <c r="E66" s="332">
        <v>43830</v>
      </c>
      <c r="F66" s="641"/>
      <c r="G66" s="333" t="s">
        <v>1710</v>
      </c>
      <c r="H66" s="333" t="s">
        <v>1711</v>
      </c>
      <c r="I66" s="333" t="s">
        <v>3715</v>
      </c>
      <c r="J66" s="333" t="s">
        <v>1712</v>
      </c>
      <c r="K66" s="641"/>
      <c r="L66" s="333" t="s">
        <v>1713</v>
      </c>
      <c r="M66" s="474">
        <v>57.08</v>
      </c>
      <c r="N66" s="641"/>
      <c r="O66" s="329" t="s">
        <v>81</v>
      </c>
      <c r="P66" s="328">
        <f t="shared" si="0"/>
        <v>57.08</v>
      </c>
      <c r="Q66" s="329">
        <f t="shared" si="1"/>
        <v>14196.249999999998</v>
      </c>
      <c r="R66" s="479">
        <v>97996.84</v>
      </c>
      <c r="S66" s="642">
        <v>76721</v>
      </c>
      <c r="T66" s="329" t="s">
        <v>3716</v>
      </c>
      <c r="U66" s="330" t="s">
        <v>3717</v>
      </c>
    </row>
    <row r="67" spans="1:21" outlineLevel="2" x14ac:dyDescent="0.25">
      <c r="A67" s="331" t="s">
        <v>80</v>
      </c>
      <c r="B67" s="331" t="s">
        <v>79</v>
      </c>
      <c r="C67" s="332">
        <v>43496</v>
      </c>
      <c r="D67" s="331" t="s">
        <v>2659</v>
      </c>
      <c r="E67" s="332">
        <v>43496</v>
      </c>
      <c r="F67" s="331" t="s">
        <v>2660</v>
      </c>
      <c r="G67" s="333" t="s">
        <v>74</v>
      </c>
      <c r="H67" s="333" t="s">
        <v>89</v>
      </c>
      <c r="I67" s="641"/>
      <c r="J67" s="333" t="s">
        <v>564</v>
      </c>
      <c r="K67" s="333" t="s">
        <v>2661</v>
      </c>
      <c r="L67" s="333" t="s">
        <v>2662</v>
      </c>
      <c r="M67" s="474">
        <v>336.07</v>
      </c>
      <c r="N67" s="641"/>
      <c r="O67" s="329" t="s">
        <v>81</v>
      </c>
      <c r="P67" s="328">
        <f t="shared" si="0"/>
        <v>336.07</v>
      </c>
      <c r="Q67" s="329">
        <f t="shared" si="1"/>
        <v>14532.319999999998</v>
      </c>
      <c r="R67" s="479">
        <v>5401.37</v>
      </c>
      <c r="S67" s="642">
        <v>6378</v>
      </c>
      <c r="T67" s="329" t="s">
        <v>2663</v>
      </c>
      <c r="U67" s="473" t="s">
        <v>3717</v>
      </c>
    </row>
    <row r="68" spans="1:21" outlineLevel="2" x14ac:dyDescent="0.25">
      <c r="A68" s="331" t="s">
        <v>80</v>
      </c>
      <c r="B68" s="331" t="s">
        <v>79</v>
      </c>
      <c r="C68" s="332">
        <v>43555</v>
      </c>
      <c r="D68" s="331" t="s">
        <v>2798</v>
      </c>
      <c r="E68" s="332">
        <v>43555</v>
      </c>
      <c r="F68" s="331" t="s">
        <v>2799</v>
      </c>
      <c r="G68" s="333" t="s">
        <v>74</v>
      </c>
      <c r="H68" s="333" t="s">
        <v>89</v>
      </c>
      <c r="I68" s="641"/>
      <c r="J68" s="333" t="s">
        <v>564</v>
      </c>
      <c r="K68" s="333" t="s">
        <v>2661</v>
      </c>
      <c r="L68" s="333" t="s">
        <v>2662</v>
      </c>
      <c r="M68" s="474">
        <v>262.3</v>
      </c>
      <c r="N68" s="641"/>
      <c r="O68" s="329" t="s">
        <v>81</v>
      </c>
      <c r="P68" s="328">
        <f t="shared" si="0"/>
        <v>262.3</v>
      </c>
      <c r="Q68" s="329">
        <f t="shared" si="1"/>
        <v>14794.619999999997</v>
      </c>
      <c r="R68" s="479">
        <v>21268.68</v>
      </c>
      <c r="S68" s="642">
        <v>19447</v>
      </c>
      <c r="T68" s="329" t="s">
        <v>2800</v>
      </c>
      <c r="U68" s="473" t="s">
        <v>3717</v>
      </c>
    </row>
    <row r="69" spans="1:21" outlineLevel="2" x14ac:dyDescent="0.25">
      <c r="A69" s="331" t="s">
        <v>80</v>
      </c>
      <c r="B69" s="331" t="s">
        <v>79</v>
      </c>
      <c r="C69" s="332">
        <v>43555</v>
      </c>
      <c r="D69" s="331" t="s">
        <v>2801</v>
      </c>
      <c r="E69" s="332">
        <v>43530</v>
      </c>
      <c r="F69" s="331" t="s">
        <v>2802</v>
      </c>
      <c r="G69" s="333" t="s">
        <v>74</v>
      </c>
      <c r="H69" s="333" t="s">
        <v>89</v>
      </c>
      <c r="I69" s="641"/>
      <c r="J69" s="333" t="s">
        <v>564</v>
      </c>
      <c r="K69" s="333" t="s">
        <v>2661</v>
      </c>
      <c r="L69" s="333" t="s">
        <v>2662</v>
      </c>
      <c r="M69" s="474">
        <v>262.3</v>
      </c>
      <c r="N69" s="641"/>
      <c r="O69" s="329" t="s">
        <v>81</v>
      </c>
      <c r="P69" s="328">
        <f t="shared" si="0"/>
        <v>262.3</v>
      </c>
      <c r="Q69" s="329">
        <f t="shared" si="1"/>
        <v>15056.919999999996</v>
      </c>
      <c r="R69" s="479">
        <v>21530.98</v>
      </c>
      <c r="S69" s="642">
        <v>19450</v>
      </c>
      <c r="T69" s="329" t="s">
        <v>2803</v>
      </c>
      <c r="U69" s="473" t="s">
        <v>3717</v>
      </c>
    </row>
    <row r="70" spans="1:21" outlineLevel="2" x14ac:dyDescent="0.25">
      <c r="A70" s="331" t="s">
        <v>80</v>
      </c>
      <c r="B70" s="331" t="s">
        <v>79</v>
      </c>
      <c r="C70" s="332">
        <v>43585</v>
      </c>
      <c r="D70" s="331" t="s">
        <v>2901</v>
      </c>
      <c r="E70" s="332">
        <v>43585</v>
      </c>
      <c r="F70" s="331" t="s">
        <v>2902</v>
      </c>
      <c r="G70" s="333" t="s">
        <v>74</v>
      </c>
      <c r="H70" s="333" t="s">
        <v>89</v>
      </c>
      <c r="I70" s="641"/>
      <c r="J70" s="333" t="s">
        <v>564</v>
      </c>
      <c r="K70" s="333" t="s">
        <v>2661</v>
      </c>
      <c r="L70" s="333" t="s">
        <v>2662</v>
      </c>
      <c r="M70" s="474">
        <v>204.92</v>
      </c>
      <c r="N70" s="641"/>
      <c r="O70" s="329" t="s">
        <v>81</v>
      </c>
      <c r="P70" s="328">
        <f t="shared" si="0"/>
        <v>204.92</v>
      </c>
      <c r="Q70" s="329">
        <f t="shared" si="1"/>
        <v>15261.839999999997</v>
      </c>
      <c r="R70" s="479">
        <v>29810.43</v>
      </c>
      <c r="S70" s="642">
        <v>26267</v>
      </c>
      <c r="T70" s="329" t="s">
        <v>2903</v>
      </c>
      <c r="U70" s="473" t="s">
        <v>3717</v>
      </c>
    </row>
    <row r="71" spans="1:21" outlineLevel="2" x14ac:dyDescent="0.25">
      <c r="A71" s="331" t="s">
        <v>80</v>
      </c>
      <c r="B71" s="331" t="s">
        <v>79</v>
      </c>
      <c r="C71" s="332">
        <v>43616</v>
      </c>
      <c r="D71" s="331" t="s">
        <v>2961</v>
      </c>
      <c r="E71" s="332">
        <v>43616</v>
      </c>
      <c r="F71" s="331" t="s">
        <v>2962</v>
      </c>
      <c r="G71" s="333" t="s">
        <v>74</v>
      </c>
      <c r="H71" s="333" t="s">
        <v>89</v>
      </c>
      <c r="I71" s="641"/>
      <c r="J71" s="333" t="s">
        <v>564</v>
      </c>
      <c r="K71" s="333" t="s">
        <v>2661</v>
      </c>
      <c r="L71" s="333" t="s">
        <v>2662</v>
      </c>
      <c r="M71" s="474">
        <v>204.92</v>
      </c>
      <c r="N71" s="641"/>
      <c r="O71" s="329" t="s">
        <v>81</v>
      </c>
      <c r="P71" s="328">
        <f t="shared" si="0"/>
        <v>204.92</v>
      </c>
      <c r="Q71" s="329">
        <f t="shared" si="1"/>
        <v>15466.759999999997</v>
      </c>
      <c r="R71" s="479">
        <v>33985.379999999997</v>
      </c>
      <c r="S71" s="642">
        <v>34239</v>
      </c>
      <c r="T71" s="329" t="s">
        <v>2963</v>
      </c>
      <c r="U71" s="473" t="s">
        <v>3717</v>
      </c>
    </row>
    <row r="72" spans="1:21" outlineLevel="2" x14ac:dyDescent="0.25">
      <c r="A72" s="331" t="s">
        <v>80</v>
      </c>
      <c r="B72" s="331" t="s">
        <v>79</v>
      </c>
      <c r="C72" s="332">
        <v>43646</v>
      </c>
      <c r="D72" s="331" t="s">
        <v>3090</v>
      </c>
      <c r="E72" s="332">
        <v>43646</v>
      </c>
      <c r="F72" s="331" t="s">
        <v>3091</v>
      </c>
      <c r="G72" s="333" t="s">
        <v>74</v>
      </c>
      <c r="H72" s="333" t="s">
        <v>89</v>
      </c>
      <c r="I72" s="641"/>
      <c r="J72" s="333" t="s">
        <v>564</v>
      </c>
      <c r="K72" s="333" t="s">
        <v>2661</v>
      </c>
      <c r="L72" s="333" t="s">
        <v>2662</v>
      </c>
      <c r="M72" s="474">
        <v>336.07</v>
      </c>
      <c r="N72" s="641"/>
      <c r="O72" s="329" t="s">
        <v>81</v>
      </c>
      <c r="P72" s="328">
        <f t="shared" si="0"/>
        <v>336.07</v>
      </c>
      <c r="Q72" s="329">
        <f t="shared" si="1"/>
        <v>15802.829999999996</v>
      </c>
      <c r="R72" s="479">
        <v>49554.5</v>
      </c>
      <c r="S72" s="642">
        <v>41579</v>
      </c>
      <c r="T72" s="329" t="s">
        <v>3092</v>
      </c>
      <c r="U72" s="473" t="s">
        <v>3717</v>
      </c>
    </row>
    <row r="73" spans="1:21" outlineLevel="2" x14ac:dyDescent="0.25">
      <c r="A73" s="331" t="s">
        <v>80</v>
      </c>
      <c r="B73" s="331" t="s">
        <v>79</v>
      </c>
      <c r="C73" s="332">
        <v>43677</v>
      </c>
      <c r="D73" s="331" t="s">
        <v>2215</v>
      </c>
      <c r="E73" s="332">
        <v>43677</v>
      </c>
      <c r="F73" s="331" t="s">
        <v>3174</v>
      </c>
      <c r="G73" s="333" t="s">
        <v>74</v>
      </c>
      <c r="H73" s="333" t="s">
        <v>89</v>
      </c>
      <c r="I73" s="641"/>
      <c r="J73" s="333" t="s">
        <v>564</v>
      </c>
      <c r="K73" s="333" t="s">
        <v>2661</v>
      </c>
      <c r="L73" s="333" t="s">
        <v>2662</v>
      </c>
      <c r="M73" s="474">
        <v>267.20999999999998</v>
      </c>
      <c r="N73" s="641"/>
      <c r="O73" s="329" t="s">
        <v>81</v>
      </c>
      <c r="P73" s="328">
        <f t="shared" si="0"/>
        <v>267.20999999999998</v>
      </c>
      <c r="Q73" s="329">
        <f t="shared" si="1"/>
        <v>16070.039999999995</v>
      </c>
      <c r="R73" s="479">
        <v>58547.86</v>
      </c>
      <c r="S73" s="642">
        <v>47572</v>
      </c>
      <c r="T73" s="329" t="s">
        <v>3175</v>
      </c>
      <c r="U73" s="473" t="s">
        <v>3717</v>
      </c>
    </row>
    <row r="74" spans="1:21" outlineLevel="2" x14ac:dyDescent="0.25">
      <c r="A74" s="331" t="s">
        <v>80</v>
      </c>
      <c r="B74" s="331" t="s">
        <v>79</v>
      </c>
      <c r="C74" s="332">
        <v>43708</v>
      </c>
      <c r="D74" s="331" t="s">
        <v>3253</v>
      </c>
      <c r="E74" s="332">
        <v>43708</v>
      </c>
      <c r="F74" s="331" t="s">
        <v>2239</v>
      </c>
      <c r="G74" s="333" t="s">
        <v>74</v>
      </c>
      <c r="H74" s="333" t="s">
        <v>89</v>
      </c>
      <c r="I74" s="641"/>
      <c r="J74" s="333" t="s">
        <v>564</v>
      </c>
      <c r="K74" s="333" t="s">
        <v>2661</v>
      </c>
      <c r="L74" s="333" t="s">
        <v>2662</v>
      </c>
      <c r="M74" s="474">
        <v>131.15</v>
      </c>
      <c r="N74" s="641"/>
      <c r="O74" s="329" t="s">
        <v>81</v>
      </c>
      <c r="P74" s="328">
        <f t="shared" si="0"/>
        <v>131.15</v>
      </c>
      <c r="Q74" s="329">
        <f t="shared" si="1"/>
        <v>16201.189999999995</v>
      </c>
      <c r="R74" s="479">
        <v>61848.26</v>
      </c>
      <c r="S74" s="642">
        <v>52628</v>
      </c>
      <c r="T74" s="329" t="s">
        <v>3254</v>
      </c>
      <c r="U74" s="473" t="s">
        <v>3717</v>
      </c>
    </row>
    <row r="75" spans="1:21" outlineLevel="2" x14ac:dyDescent="0.25">
      <c r="A75" s="331" t="s">
        <v>80</v>
      </c>
      <c r="B75" s="331" t="s">
        <v>79</v>
      </c>
      <c r="C75" s="332">
        <v>43738</v>
      </c>
      <c r="D75" s="331" t="s">
        <v>3302</v>
      </c>
      <c r="E75" s="332">
        <v>43738</v>
      </c>
      <c r="F75" s="331" t="s">
        <v>3303</v>
      </c>
      <c r="G75" s="333" t="s">
        <v>74</v>
      </c>
      <c r="H75" s="333" t="s">
        <v>89</v>
      </c>
      <c r="I75" s="641"/>
      <c r="J75" s="333" t="s">
        <v>564</v>
      </c>
      <c r="K75" s="333" t="s">
        <v>2661</v>
      </c>
      <c r="L75" s="333" t="s">
        <v>2662</v>
      </c>
      <c r="M75" s="474">
        <v>295.08</v>
      </c>
      <c r="N75" s="641"/>
      <c r="O75" s="329" t="s">
        <v>81</v>
      </c>
      <c r="P75" s="328">
        <f t="shared" si="0"/>
        <v>295.08</v>
      </c>
      <c r="Q75" s="329">
        <f t="shared" si="1"/>
        <v>16496.269999999997</v>
      </c>
      <c r="R75" s="479">
        <v>67442.87</v>
      </c>
      <c r="S75" s="642">
        <v>58155</v>
      </c>
      <c r="T75" s="329" t="s">
        <v>3304</v>
      </c>
      <c r="U75" s="473" t="s">
        <v>3717</v>
      </c>
    </row>
    <row r="76" spans="1:21" outlineLevel="2" x14ac:dyDescent="0.25">
      <c r="A76" s="331" t="s">
        <v>80</v>
      </c>
      <c r="B76" s="331" t="s">
        <v>79</v>
      </c>
      <c r="C76" s="332">
        <v>43769</v>
      </c>
      <c r="D76" s="331" t="s">
        <v>3397</v>
      </c>
      <c r="E76" s="332">
        <v>43769</v>
      </c>
      <c r="F76" s="331" t="s">
        <v>3398</v>
      </c>
      <c r="G76" s="333" t="s">
        <v>74</v>
      </c>
      <c r="H76" s="333" t="s">
        <v>89</v>
      </c>
      <c r="I76" s="641"/>
      <c r="J76" s="333" t="s">
        <v>564</v>
      </c>
      <c r="K76" s="333" t="s">
        <v>2661</v>
      </c>
      <c r="L76" s="333" t="s">
        <v>2662</v>
      </c>
      <c r="M76" s="474">
        <v>73.77</v>
      </c>
      <c r="N76" s="641"/>
      <c r="O76" s="329" t="s">
        <v>81</v>
      </c>
      <c r="P76" s="328">
        <f t="shared" ref="P76:P140" si="2">IF(M76&lt;&gt;0,M76,-N76)</f>
        <v>73.77</v>
      </c>
      <c r="Q76" s="329">
        <f t="shared" si="1"/>
        <v>16570.039999999997</v>
      </c>
      <c r="R76" s="479">
        <v>74174.89</v>
      </c>
      <c r="S76" s="642">
        <v>64235</v>
      </c>
      <c r="T76" s="329" t="s">
        <v>3399</v>
      </c>
      <c r="U76" s="473" t="s">
        <v>3717</v>
      </c>
    </row>
    <row r="77" spans="1:21" outlineLevel="2" x14ac:dyDescent="0.25">
      <c r="A77" s="331" t="s">
        <v>80</v>
      </c>
      <c r="B77" s="331" t="s">
        <v>79</v>
      </c>
      <c r="C77" s="332">
        <v>43799</v>
      </c>
      <c r="D77" s="331" t="s">
        <v>3524</v>
      </c>
      <c r="E77" s="332">
        <v>43799</v>
      </c>
      <c r="F77" s="331" t="s">
        <v>3525</v>
      </c>
      <c r="G77" s="333" t="s">
        <v>74</v>
      </c>
      <c r="H77" s="333" t="s">
        <v>89</v>
      </c>
      <c r="I77" s="641"/>
      <c r="J77" s="333" t="s">
        <v>564</v>
      </c>
      <c r="K77" s="333" t="s">
        <v>2661</v>
      </c>
      <c r="L77" s="333" t="s">
        <v>2662</v>
      </c>
      <c r="M77" s="474">
        <v>65.569999999999993</v>
      </c>
      <c r="N77" s="641"/>
      <c r="O77" s="329" t="s">
        <v>81</v>
      </c>
      <c r="P77" s="328">
        <f t="shared" si="2"/>
        <v>65.569999999999993</v>
      </c>
      <c r="Q77" s="329">
        <f t="shared" ref="Q77:Q141" si="3">Q76+P77</f>
        <v>16635.609999999997</v>
      </c>
      <c r="R77" s="479">
        <v>83370.34</v>
      </c>
      <c r="S77" s="642">
        <v>69842</v>
      </c>
      <c r="T77" s="329" t="s">
        <v>3526</v>
      </c>
      <c r="U77" s="473" t="s">
        <v>3717</v>
      </c>
    </row>
    <row r="78" spans="1:21" outlineLevel="2" x14ac:dyDescent="0.25">
      <c r="A78" s="331" t="s">
        <v>80</v>
      </c>
      <c r="B78" s="331" t="s">
        <v>79</v>
      </c>
      <c r="C78" s="332">
        <v>43830</v>
      </c>
      <c r="D78" s="331" t="s">
        <v>3653</v>
      </c>
      <c r="E78" s="332">
        <v>43830</v>
      </c>
      <c r="F78" s="331" t="s">
        <v>3654</v>
      </c>
      <c r="G78" s="333" t="s">
        <v>74</v>
      </c>
      <c r="H78" s="333" t="s">
        <v>89</v>
      </c>
      <c r="I78" s="641"/>
      <c r="J78" s="333" t="s">
        <v>564</v>
      </c>
      <c r="K78" s="333" t="s">
        <v>2661</v>
      </c>
      <c r="L78" s="333" t="s">
        <v>2662</v>
      </c>
      <c r="M78" s="474">
        <v>147.54</v>
      </c>
      <c r="N78" s="641"/>
      <c r="O78" s="329" t="s">
        <v>81</v>
      </c>
      <c r="P78" s="328">
        <f t="shared" si="2"/>
        <v>147.54</v>
      </c>
      <c r="Q78" s="329">
        <f t="shared" si="3"/>
        <v>16783.149999999998</v>
      </c>
      <c r="R78" s="479">
        <v>93122.67</v>
      </c>
      <c r="S78" s="642">
        <v>74800</v>
      </c>
      <c r="T78" s="329" t="s">
        <v>3655</v>
      </c>
      <c r="U78" s="473" t="s">
        <v>3717</v>
      </c>
    </row>
    <row r="79" spans="1:21" outlineLevel="2" x14ac:dyDescent="0.25">
      <c r="A79" s="331" t="s">
        <v>80</v>
      </c>
      <c r="B79" s="331" t="s">
        <v>79</v>
      </c>
      <c r="C79" s="332">
        <v>43876</v>
      </c>
      <c r="D79" s="331" t="s">
        <v>2511</v>
      </c>
      <c r="E79" s="332">
        <v>43861</v>
      </c>
      <c r="F79" s="331" t="s">
        <v>2802</v>
      </c>
      <c r="G79" s="333" t="s">
        <v>74</v>
      </c>
      <c r="H79" s="333" t="s">
        <v>89</v>
      </c>
      <c r="I79" s="641"/>
      <c r="J79" s="333" t="s">
        <v>564</v>
      </c>
      <c r="K79" s="333" t="s">
        <v>2661</v>
      </c>
      <c r="L79" s="333" t="s">
        <v>2662</v>
      </c>
      <c r="M79" s="474">
        <v>147.54</v>
      </c>
      <c r="N79" s="641"/>
      <c r="O79" s="329" t="s">
        <v>81</v>
      </c>
      <c r="P79" s="328">
        <f t="shared" si="2"/>
        <v>147.54</v>
      </c>
      <c r="Q79" s="329">
        <f t="shared" si="3"/>
        <v>16930.689999999999</v>
      </c>
      <c r="R79" s="479">
        <v>4739.1099999999997</v>
      </c>
      <c r="S79" s="641"/>
      <c r="T79" s="329" t="s">
        <v>5063</v>
      </c>
      <c r="U79" s="473" t="s">
        <v>3717</v>
      </c>
    </row>
    <row r="80" spans="1:21" outlineLevel="2" x14ac:dyDescent="0.25">
      <c r="A80" s="331" t="s">
        <v>80</v>
      </c>
      <c r="B80" s="331" t="s">
        <v>79</v>
      </c>
      <c r="C80" s="332">
        <v>43905</v>
      </c>
      <c r="D80" s="331" t="s">
        <v>5201</v>
      </c>
      <c r="E80" s="332">
        <v>43890</v>
      </c>
      <c r="F80" s="331" t="s">
        <v>5202</v>
      </c>
      <c r="G80" s="333" t="s">
        <v>74</v>
      </c>
      <c r="H80" s="333" t="s">
        <v>89</v>
      </c>
      <c r="I80" s="333" t="s">
        <v>5203</v>
      </c>
      <c r="J80" s="333" t="s">
        <v>564</v>
      </c>
      <c r="K80" s="333" t="s">
        <v>2661</v>
      </c>
      <c r="L80" s="333" t="s">
        <v>2662</v>
      </c>
      <c r="M80" s="474">
        <v>147.54</v>
      </c>
      <c r="N80" s="641"/>
      <c r="O80" s="329" t="s">
        <v>81</v>
      </c>
      <c r="P80" s="328">
        <f t="shared" si="2"/>
        <v>147.54</v>
      </c>
      <c r="Q80" s="329">
        <f t="shared" si="3"/>
        <v>17078.23</v>
      </c>
      <c r="R80" s="479">
        <v>13557.65</v>
      </c>
      <c r="S80" s="641"/>
      <c r="T80" s="329" t="s">
        <v>5204</v>
      </c>
      <c r="U80" s="330" t="s">
        <v>3717</v>
      </c>
    </row>
    <row r="81" spans="1:21" outlineLevel="2" x14ac:dyDescent="0.25">
      <c r="A81" s="331" t="s">
        <v>80</v>
      </c>
      <c r="B81" s="331" t="s">
        <v>79</v>
      </c>
      <c r="C81" s="332">
        <v>43859</v>
      </c>
      <c r="D81" s="331" t="s">
        <v>425</v>
      </c>
      <c r="E81" s="332">
        <v>43859</v>
      </c>
      <c r="F81" s="641"/>
      <c r="G81" s="333" t="s">
        <v>75</v>
      </c>
      <c r="H81" s="333" t="s">
        <v>92</v>
      </c>
      <c r="I81" s="333" t="s">
        <v>4898</v>
      </c>
      <c r="J81" s="333" t="s">
        <v>76</v>
      </c>
      <c r="K81" s="641"/>
      <c r="L81" s="333" t="s">
        <v>76</v>
      </c>
      <c r="M81" s="474">
        <v>1147.02</v>
      </c>
      <c r="N81" s="641"/>
      <c r="O81" s="329" t="s">
        <v>81</v>
      </c>
      <c r="P81" s="328">
        <f t="shared" si="2"/>
        <v>1147.02</v>
      </c>
      <c r="Q81" s="329">
        <f t="shared" si="3"/>
        <v>18225.25</v>
      </c>
      <c r="R81" s="479">
        <v>2513.2399999999998</v>
      </c>
      <c r="S81" s="641"/>
      <c r="T81" s="329" t="s">
        <v>4899</v>
      </c>
      <c r="U81" s="473" t="s">
        <v>3717</v>
      </c>
    </row>
    <row r="82" spans="1:21" outlineLevel="2" x14ac:dyDescent="0.25">
      <c r="A82" s="331" t="s">
        <v>80</v>
      </c>
      <c r="B82" s="331" t="s">
        <v>79</v>
      </c>
      <c r="C82" s="332">
        <v>43892</v>
      </c>
      <c r="D82" s="331" t="s">
        <v>425</v>
      </c>
      <c r="E82" s="332">
        <v>43892</v>
      </c>
      <c r="F82" s="641"/>
      <c r="G82" s="333" t="s">
        <v>75</v>
      </c>
      <c r="H82" s="333" t="s">
        <v>92</v>
      </c>
      <c r="I82" s="333" t="s">
        <v>4927</v>
      </c>
      <c r="J82" s="333" t="s">
        <v>76</v>
      </c>
      <c r="K82" s="641"/>
      <c r="L82" s="333" t="s">
        <v>76</v>
      </c>
      <c r="M82" s="474">
        <v>1275.01</v>
      </c>
      <c r="N82" s="641"/>
      <c r="O82" s="329" t="s">
        <v>81</v>
      </c>
      <c r="P82" s="328">
        <f t="shared" si="2"/>
        <v>1275.01</v>
      </c>
      <c r="Q82" s="329">
        <f t="shared" si="3"/>
        <v>19500.259999999998</v>
      </c>
      <c r="R82" s="479">
        <v>13377.61</v>
      </c>
      <c r="S82" s="641"/>
      <c r="T82" s="329" t="s">
        <v>4926</v>
      </c>
      <c r="U82" s="473" t="s">
        <v>3717</v>
      </c>
    </row>
    <row r="83" spans="1:21" outlineLevel="2" x14ac:dyDescent="0.25">
      <c r="A83" s="331" t="s">
        <v>80</v>
      </c>
      <c r="B83" s="331" t="s">
        <v>79</v>
      </c>
      <c r="C83" s="332">
        <v>43921</v>
      </c>
      <c r="D83" s="331" t="s">
        <v>425</v>
      </c>
      <c r="E83" s="332">
        <v>43921</v>
      </c>
      <c r="F83" s="641"/>
      <c r="G83" s="333" t="s">
        <v>75</v>
      </c>
      <c r="H83" s="333" t="s">
        <v>92</v>
      </c>
      <c r="I83" s="333" t="s">
        <v>4939</v>
      </c>
      <c r="J83" s="333" t="s">
        <v>76</v>
      </c>
      <c r="K83" s="641"/>
      <c r="L83" s="333" t="s">
        <v>76</v>
      </c>
      <c r="M83" s="474">
        <v>1378.03</v>
      </c>
      <c r="N83" s="641"/>
      <c r="O83" s="329" t="s">
        <v>81</v>
      </c>
      <c r="P83" s="328">
        <f t="shared" si="2"/>
        <v>1378.03</v>
      </c>
      <c r="Q83" s="329">
        <f t="shared" si="3"/>
        <v>20878.289999999997</v>
      </c>
      <c r="R83" s="479">
        <v>21057.66</v>
      </c>
      <c r="S83" s="641"/>
      <c r="T83" s="329" t="s">
        <v>4940</v>
      </c>
      <c r="U83" s="473" t="s">
        <v>3717</v>
      </c>
    </row>
    <row r="84" spans="1:21" s="662" customFormat="1" outlineLevel="1" x14ac:dyDescent="0.25">
      <c r="A84" s="654"/>
      <c r="B84" s="654"/>
      <c r="C84" s="655"/>
      <c r="D84" s="654"/>
      <c r="E84" s="655"/>
      <c r="F84" s="656"/>
      <c r="G84" s="657"/>
      <c r="H84" s="657"/>
      <c r="I84" s="657"/>
      <c r="J84" s="657"/>
      <c r="K84" s="656"/>
      <c r="L84" s="657"/>
      <c r="M84" s="658"/>
      <c r="N84" s="656"/>
      <c r="O84" s="659"/>
      <c r="P84" s="746">
        <f>SUBTOTAL(9,P11:P83)</f>
        <v>20878.289999999997</v>
      </c>
      <c r="Q84" s="659"/>
      <c r="R84" s="660"/>
      <c r="S84" s="656"/>
      <c r="T84" s="659"/>
      <c r="U84" s="661" t="s">
        <v>3718</v>
      </c>
    </row>
    <row r="85" spans="1:21" outlineLevel="2" x14ac:dyDescent="0.25">
      <c r="A85" s="331" t="s">
        <v>80</v>
      </c>
      <c r="B85" s="331" t="s">
        <v>79</v>
      </c>
      <c r="C85" s="332">
        <v>43496</v>
      </c>
      <c r="D85" s="331" t="s">
        <v>920</v>
      </c>
      <c r="E85" s="332">
        <v>43476</v>
      </c>
      <c r="F85" s="331" t="s">
        <v>2626</v>
      </c>
      <c r="G85" s="333" t="s">
        <v>74</v>
      </c>
      <c r="H85" s="333" t="s">
        <v>89</v>
      </c>
      <c r="I85" s="333" t="s">
        <v>2627</v>
      </c>
      <c r="J85" s="333" t="s">
        <v>564</v>
      </c>
      <c r="K85" s="333" t="s">
        <v>2229</v>
      </c>
      <c r="L85" s="333" t="s">
        <v>2230</v>
      </c>
      <c r="M85" s="474">
        <v>1951.03</v>
      </c>
      <c r="N85" s="641"/>
      <c r="O85" s="329" t="s">
        <v>81</v>
      </c>
      <c r="P85" s="328">
        <f t="shared" si="2"/>
        <v>1951.03</v>
      </c>
      <c r="Q85" s="329">
        <f>Q83+P85</f>
        <v>22829.319999999996</v>
      </c>
      <c r="R85" s="479">
        <v>2613.11</v>
      </c>
      <c r="S85" s="642">
        <v>6213</v>
      </c>
      <c r="T85" s="329" t="s">
        <v>2628</v>
      </c>
      <c r="U85" s="473" t="s">
        <v>5285</v>
      </c>
    </row>
    <row r="86" spans="1:21" outlineLevel="2" x14ac:dyDescent="0.25">
      <c r="A86" s="331" t="s">
        <v>80</v>
      </c>
      <c r="B86" s="331" t="s">
        <v>79</v>
      </c>
      <c r="C86" s="332">
        <v>43496</v>
      </c>
      <c r="D86" s="331" t="s">
        <v>920</v>
      </c>
      <c r="E86" s="332">
        <v>43476</v>
      </c>
      <c r="F86" s="331" t="s">
        <v>2626</v>
      </c>
      <c r="G86" s="333" t="s">
        <v>74</v>
      </c>
      <c r="H86" s="333" t="s">
        <v>89</v>
      </c>
      <c r="I86" s="333" t="s">
        <v>2627</v>
      </c>
      <c r="J86" s="333" t="s">
        <v>564</v>
      </c>
      <c r="K86" s="333" t="s">
        <v>2229</v>
      </c>
      <c r="L86" s="333" t="s">
        <v>2230</v>
      </c>
      <c r="M86" s="474">
        <v>257.54000000000002</v>
      </c>
      <c r="N86" s="641"/>
      <c r="O86" s="329" t="s">
        <v>81</v>
      </c>
      <c r="P86" s="328">
        <f t="shared" si="2"/>
        <v>257.54000000000002</v>
      </c>
      <c r="Q86" s="329">
        <f t="shared" si="3"/>
        <v>23086.859999999997</v>
      </c>
      <c r="R86" s="479">
        <v>2870.65</v>
      </c>
      <c r="S86" s="642">
        <v>6214</v>
      </c>
      <c r="T86" s="329" t="s">
        <v>2628</v>
      </c>
      <c r="U86" s="473" t="s">
        <v>5285</v>
      </c>
    </row>
    <row r="87" spans="1:21" outlineLevel="2" x14ac:dyDescent="0.25">
      <c r="A87" s="331" t="s">
        <v>80</v>
      </c>
      <c r="B87" s="331" t="s">
        <v>79</v>
      </c>
      <c r="C87" s="332">
        <v>43524</v>
      </c>
      <c r="D87" s="331" t="s">
        <v>2704</v>
      </c>
      <c r="E87" s="332">
        <v>43507</v>
      </c>
      <c r="F87" s="331" t="s">
        <v>2705</v>
      </c>
      <c r="G87" s="333" t="s">
        <v>74</v>
      </c>
      <c r="H87" s="333" t="s">
        <v>89</v>
      </c>
      <c r="I87" s="641"/>
      <c r="J87" s="333" t="s">
        <v>564</v>
      </c>
      <c r="K87" s="333" t="s">
        <v>2229</v>
      </c>
      <c r="L87" s="333" t="s">
        <v>2230</v>
      </c>
      <c r="M87" s="474">
        <v>2255.39</v>
      </c>
      <c r="N87" s="641"/>
      <c r="O87" s="329" t="s">
        <v>81</v>
      </c>
      <c r="P87" s="328">
        <f t="shared" si="2"/>
        <v>2255.39</v>
      </c>
      <c r="Q87" s="329">
        <f t="shared" si="3"/>
        <v>25342.249999999996</v>
      </c>
      <c r="R87" s="479">
        <v>11034.68</v>
      </c>
      <c r="S87" s="642">
        <v>12810</v>
      </c>
      <c r="T87" s="329" t="s">
        <v>2706</v>
      </c>
      <c r="U87" s="473" t="s">
        <v>5285</v>
      </c>
    </row>
    <row r="88" spans="1:21" outlineLevel="2" x14ac:dyDescent="0.25">
      <c r="A88" s="331" t="s">
        <v>80</v>
      </c>
      <c r="B88" s="331" t="s">
        <v>79</v>
      </c>
      <c r="C88" s="332">
        <v>43524</v>
      </c>
      <c r="D88" s="331" t="s">
        <v>2707</v>
      </c>
      <c r="E88" s="332">
        <v>43507</v>
      </c>
      <c r="F88" s="331" t="s">
        <v>2708</v>
      </c>
      <c r="G88" s="333" t="s">
        <v>74</v>
      </c>
      <c r="H88" s="333" t="s">
        <v>89</v>
      </c>
      <c r="I88" s="641"/>
      <c r="J88" s="333" t="s">
        <v>564</v>
      </c>
      <c r="K88" s="333" t="s">
        <v>2229</v>
      </c>
      <c r="L88" s="333" t="s">
        <v>2230</v>
      </c>
      <c r="M88" s="474">
        <v>7.75</v>
      </c>
      <c r="N88" s="641"/>
      <c r="O88" s="329" t="s">
        <v>81</v>
      </c>
      <c r="P88" s="328">
        <f t="shared" si="2"/>
        <v>7.75</v>
      </c>
      <c r="Q88" s="329">
        <f t="shared" si="3"/>
        <v>25349.999999999996</v>
      </c>
      <c r="R88" s="479">
        <v>11042.43</v>
      </c>
      <c r="S88" s="642">
        <v>12813</v>
      </c>
      <c r="T88" s="329" t="s">
        <v>2709</v>
      </c>
      <c r="U88" s="473" t="s">
        <v>5285</v>
      </c>
    </row>
    <row r="89" spans="1:21" outlineLevel="2" x14ac:dyDescent="0.25">
      <c r="A89" s="331" t="s">
        <v>80</v>
      </c>
      <c r="B89" s="331" t="s">
        <v>79</v>
      </c>
      <c r="C89" s="332">
        <v>43555</v>
      </c>
      <c r="D89" s="331" t="s">
        <v>2773</v>
      </c>
      <c r="E89" s="332">
        <v>43536</v>
      </c>
      <c r="F89" s="331" t="s">
        <v>2774</v>
      </c>
      <c r="G89" s="333" t="s">
        <v>74</v>
      </c>
      <c r="H89" s="333" t="s">
        <v>89</v>
      </c>
      <c r="I89" s="641"/>
      <c r="J89" s="333" t="s">
        <v>564</v>
      </c>
      <c r="K89" s="333" t="s">
        <v>2229</v>
      </c>
      <c r="L89" s="333" t="s">
        <v>2230</v>
      </c>
      <c r="M89" s="474">
        <v>1963.76</v>
      </c>
      <c r="N89" s="641"/>
      <c r="O89" s="329" t="s">
        <v>81</v>
      </c>
      <c r="P89" s="328">
        <f t="shared" si="2"/>
        <v>1963.76</v>
      </c>
      <c r="Q89" s="329">
        <f t="shared" si="3"/>
        <v>27313.759999999995</v>
      </c>
      <c r="R89" s="479">
        <v>17819.62</v>
      </c>
      <c r="S89" s="642">
        <v>19204</v>
      </c>
      <c r="T89" s="329" t="s">
        <v>2775</v>
      </c>
      <c r="U89" s="473" t="s">
        <v>5285</v>
      </c>
    </row>
    <row r="90" spans="1:21" outlineLevel="2" x14ac:dyDescent="0.25">
      <c r="A90" s="331" t="s">
        <v>80</v>
      </c>
      <c r="B90" s="331" t="s">
        <v>79</v>
      </c>
      <c r="C90" s="332">
        <v>43585</v>
      </c>
      <c r="D90" s="331" t="s">
        <v>2877</v>
      </c>
      <c r="E90" s="332">
        <v>43566</v>
      </c>
      <c r="F90" s="331" t="s">
        <v>2878</v>
      </c>
      <c r="G90" s="333" t="s">
        <v>74</v>
      </c>
      <c r="H90" s="333" t="s">
        <v>89</v>
      </c>
      <c r="I90" s="641"/>
      <c r="J90" s="333" t="s">
        <v>564</v>
      </c>
      <c r="K90" s="333" t="s">
        <v>2229</v>
      </c>
      <c r="L90" s="333" t="s">
        <v>2230</v>
      </c>
      <c r="M90" s="474">
        <v>2575.21</v>
      </c>
      <c r="N90" s="641"/>
      <c r="O90" s="329" t="s">
        <v>81</v>
      </c>
      <c r="P90" s="328">
        <f t="shared" si="2"/>
        <v>2575.21</v>
      </c>
      <c r="Q90" s="329">
        <f t="shared" si="3"/>
        <v>29888.969999999994</v>
      </c>
      <c r="R90" s="479">
        <v>27385.03</v>
      </c>
      <c r="S90" s="642">
        <v>26199</v>
      </c>
      <c r="T90" s="329" t="s">
        <v>2879</v>
      </c>
      <c r="U90" s="473" t="s">
        <v>5285</v>
      </c>
    </row>
    <row r="91" spans="1:21" outlineLevel="2" x14ac:dyDescent="0.25">
      <c r="A91" s="331" t="s">
        <v>80</v>
      </c>
      <c r="B91" s="331" t="s">
        <v>79</v>
      </c>
      <c r="C91" s="332">
        <v>43616</v>
      </c>
      <c r="D91" s="331" t="s">
        <v>2975</v>
      </c>
      <c r="E91" s="332">
        <v>43598</v>
      </c>
      <c r="F91" s="331" t="s">
        <v>2976</v>
      </c>
      <c r="G91" s="333" t="s">
        <v>74</v>
      </c>
      <c r="H91" s="333" t="s">
        <v>89</v>
      </c>
      <c r="I91" s="641"/>
      <c r="J91" s="333" t="s">
        <v>564</v>
      </c>
      <c r="K91" s="333" t="s">
        <v>2229</v>
      </c>
      <c r="L91" s="333" t="s">
        <v>2230</v>
      </c>
      <c r="M91" s="474">
        <v>7.75</v>
      </c>
      <c r="N91" s="641"/>
      <c r="O91" s="329" t="s">
        <v>81</v>
      </c>
      <c r="P91" s="328">
        <f t="shared" si="2"/>
        <v>7.75</v>
      </c>
      <c r="Q91" s="329">
        <f t="shared" si="3"/>
        <v>29896.719999999994</v>
      </c>
      <c r="R91" s="479">
        <v>34160.29</v>
      </c>
      <c r="S91" s="642">
        <v>34626</v>
      </c>
      <c r="T91" s="329" t="s">
        <v>2977</v>
      </c>
      <c r="U91" s="473" t="s">
        <v>5285</v>
      </c>
    </row>
    <row r="92" spans="1:21" outlineLevel="2" x14ac:dyDescent="0.25">
      <c r="A92" s="331" t="s">
        <v>80</v>
      </c>
      <c r="B92" s="331" t="s">
        <v>79</v>
      </c>
      <c r="C92" s="332">
        <v>43616</v>
      </c>
      <c r="D92" s="331" t="s">
        <v>2978</v>
      </c>
      <c r="E92" s="332">
        <v>43598</v>
      </c>
      <c r="F92" s="331" t="s">
        <v>2979</v>
      </c>
      <c r="G92" s="333" t="s">
        <v>74</v>
      </c>
      <c r="H92" s="333" t="s">
        <v>89</v>
      </c>
      <c r="I92" s="641"/>
      <c r="J92" s="333" t="s">
        <v>564</v>
      </c>
      <c r="K92" s="333" t="s">
        <v>2229</v>
      </c>
      <c r="L92" s="333" t="s">
        <v>2230</v>
      </c>
      <c r="M92" s="474">
        <v>1940.77</v>
      </c>
      <c r="N92" s="641"/>
      <c r="O92" s="329" t="s">
        <v>81</v>
      </c>
      <c r="P92" s="328">
        <f t="shared" si="2"/>
        <v>1940.77</v>
      </c>
      <c r="Q92" s="329">
        <f t="shared" si="3"/>
        <v>31837.489999999994</v>
      </c>
      <c r="R92" s="479">
        <v>36101.06</v>
      </c>
      <c r="S92" s="642">
        <v>34633</v>
      </c>
      <c r="T92" s="329" t="s">
        <v>2980</v>
      </c>
      <c r="U92" s="473" t="s">
        <v>5285</v>
      </c>
    </row>
    <row r="93" spans="1:21" outlineLevel="2" x14ac:dyDescent="0.25">
      <c r="A93" s="331" t="s">
        <v>80</v>
      </c>
      <c r="B93" s="331" t="s">
        <v>79</v>
      </c>
      <c r="C93" s="332">
        <v>43616</v>
      </c>
      <c r="D93" s="331" t="s">
        <v>2981</v>
      </c>
      <c r="E93" s="332">
        <v>43599</v>
      </c>
      <c r="F93" s="331" t="s">
        <v>2982</v>
      </c>
      <c r="G93" s="333" t="s">
        <v>74</v>
      </c>
      <c r="H93" s="333" t="s">
        <v>89</v>
      </c>
      <c r="I93" s="641"/>
      <c r="J93" s="333" t="s">
        <v>564</v>
      </c>
      <c r="K93" s="333" t="s">
        <v>2229</v>
      </c>
      <c r="L93" s="333" t="s">
        <v>2230</v>
      </c>
      <c r="M93" s="474">
        <v>10</v>
      </c>
      <c r="N93" s="641"/>
      <c r="O93" s="329" t="s">
        <v>81</v>
      </c>
      <c r="P93" s="328">
        <f t="shared" si="2"/>
        <v>10</v>
      </c>
      <c r="Q93" s="329">
        <f t="shared" si="3"/>
        <v>31847.489999999994</v>
      </c>
      <c r="R93" s="479">
        <v>36111.06</v>
      </c>
      <c r="S93" s="642">
        <v>34636</v>
      </c>
      <c r="T93" s="329" t="s">
        <v>2983</v>
      </c>
      <c r="U93" s="473" t="s">
        <v>5285</v>
      </c>
    </row>
    <row r="94" spans="1:21" outlineLevel="2" x14ac:dyDescent="0.25">
      <c r="A94" s="331" t="s">
        <v>80</v>
      </c>
      <c r="B94" s="331" t="s">
        <v>79</v>
      </c>
      <c r="C94" s="332">
        <v>43646</v>
      </c>
      <c r="D94" s="331" t="s">
        <v>3081</v>
      </c>
      <c r="E94" s="332">
        <v>43627</v>
      </c>
      <c r="F94" s="331" t="s">
        <v>3082</v>
      </c>
      <c r="G94" s="333" t="s">
        <v>74</v>
      </c>
      <c r="H94" s="333" t="s">
        <v>89</v>
      </c>
      <c r="I94" s="641"/>
      <c r="J94" s="333" t="s">
        <v>564</v>
      </c>
      <c r="K94" s="333" t="s">
        <v>2229</v>
      </c>
      <c r="L94" s="333" t="s">
        <v>2230</v>
      </c>
      <c r="M94" s="474">
        <v>2930.51</v>
      </c>
      <c r="N94" s="641"/>
      <c r="O94" s="329" t="s">
        <v>81</v>
      </c>
      <c r="P94" s="328">
        <f t="shared" si="2"/>
        <v>2930.51</v>
      </c>
      <c r="Q94" s="329">
        <f t="shared" si="3"/>
        <v>34777.999999999993</v>
      </c>
      <c r="R94" s="479">
        <v>48866.87</v>
      </c>
      <c r="S94" s="642">
        <v>41566</v>
      </c>
      <c r="T94" s="329" t="s">
        <v>3083</v>
      </c>
      <c r="U94" s="473" t="s">
        <v>5285</v>
      </c>
    </row>
    <row r="95" spans="1:21" outlineLevel="2" x14ac:dyDescent="0.25">
      <c r="A95" s="331" t="s">
        <v>80</v>
      </c>
      <c r="B95" s="331" t="s">
        <v>79</v>
      </c>
      <c r="C95" s="332">
        <v>43646</v>
      </c>
      <c r="D95" s="331" t="s">
        <v>3084</v>
      </c>
      <c r="E95" s="332">
        <v>43627</v>
      </c>
      <c r="F95" s="331" t="s">
        <v>3085</v>
      </c>
      <c r="G95" s="333" t="s">
        <v>74</v>
      </c>
      <c r="H95" s="333" t="s">
        <v>89</v>
      </c>
      <c r="I95" s="641"/>
      <c r="J95" s="333" t="s">
        <v>564</v>
      </c>
      <c r="K95" s="333" t="s">
        <v>2229</v>
      </c>
      <c r="L95" s="333" t="s">
        <v>2230</v>
      </c>
      <c r="M95" s="474">
        <v>24.5</v>
      </c>
      <c r="N95" s="641"/>
      <c r="O95" s="329" t="s">
        <v>81</v>
      </c>
      <c r="P95" s="328">
        <f t="shared" si="2"/>
        <v>24.5</v>
      </c>
      <c r="Q95" s="329">
        <f t="shared" si="3"/>
        <v>34802.499999999993</v>
      </c>
      <c r="R95" s="479">
        <v>48891.37</v>
      </c>
      <c r="S95" s="642">
        <v>41574</v>
      </c>
      <c r="T95" s="329" t="s">
        <v>3086</v>
      </c>
      <c r="U95" s="473" t="s">
        <v>5285</v>
      </c>
    </row>
    <row r="96" spans="1:21" outlineLevel="2" x14ac:dyDescent="0.25">
      <c r="A96" s="331" t="s">
        <v>80</v>
      </c>
      <c r="B96" s="331" t="s">
        <v>79</v>
      </c>
      <c r="C96" s="332">
        <v>43677</v>
      </c>
      <c r="D96" s="331" t="s">
        <v>3165</v>
      </c>
      <c r="E96" s="332">
        <v>43657</v>
      </c>
      <c r="F96" s="331" t="s">
        <v>3166</v>
      </c>
      <c r="G96" s="333" t="s">
        <v>74</v>
      </c>
      <c r="H96" s="333" t="s">
        <v>89</v>
      </c>
      <c r="I96" s="641"/>
      <c r="J96" s="333" t="s">
        <v>564</v>
      </c>
      <c r="K96" s="333" t="s">
        <v>2229</v>
      </c>
      <c r="L96" s="333" t="s">
        <v>2230</v>
      </c>
      <c r="M96" s="474">
        <v>2536.67</v>
      </c>
      <c r="N96" s="641"/>
      <c r="O96" s="329" t="s">
        <v>81</v>
      </c>
      <c r="P96" s="328">
        <f t="shared" si="2"/>
        <v>2536.67</v>
      </c>
      <c r="Q96" s="329">
        <f t="shared" si="3"/>
        <v>37339.169999999991</v>
      </c>
      <c r="R96" s="479">
        <v>57248.86</v>
      </c>
      <c r="S96" s="642">
        <v>47533</v>
      </c>
      <c r="T96" s="329" t="s">
        <v>3167</v>
      </c>
      <c r="U96" s="473" t="s">
        <v>5285</v>
      </c>
    </row>
    <row r="97" spans="1:21" outlineLevel="2" x14ac:dyDescent="0.25">
      <c r="A97" s="331" t="s">
        <v>80</v>
      </c>
      <c r="B97" s="331" t="s">
        <v>79</v>
      </c>
      <c r="C97" s="332">
        <v>43708</v>
      </c>
      <c r="D97" s="331" t="s">
        <v>3242</v>
      </c>
      <c r="E97" s="332">
        <v>43689</v>
      </c>
      <c r="F97" s="331" t="s">
        <v>3243</v>
      </c>
      <c r="G97" s="333" t="s">
        <v>2231</v>
      </c>
      <c r="H97" s="333" t="s">
        <v>2232</v>
      </c>
      <c r="I97" s="641"/>
      <c r="J97" s="333" t="s">
        <v>564</v>
      </c>
      <c r="K97" s="333" t="s">
        <v>2229</v>
      </c>
      <c r="L97" s="333" t="s">
        <v>2230</v>
      </c>
      <c r="M97" s="641"/>
      <c r="N97" s="474">
        <v>24.5</v>
      </c>
      <c r="O97" s="329" t="s">
        <v>81</v>
      </c>
      <c r="P97" s="328">
        <f t="shared" si="2"/>
        <v>-24.5</v>
      </c>
      <c r="Q97" s="329">
        <f t="shared" si="3"/>
        <v>37314.669999999991</v>
      </c>
      <c r="R97" s="479">
        <v>61163</v>
      </c>
      <c r="S97" s="642">
        <v>52549</v>
      </c>
      <c r="T97" s="329" t="s">
        <v>3244</v>
      </c>
      <c r="U97" s="473" t="s">
        <v>5285</v>
      </c>
    </row>
    <row r="98" spans="1:21" outlineLevel="2" x14ac:dyDescent="0.25">
      <c r="A98" s="331" t="s">
        <v>80</v>
      </c>
      <c r="B98" s="331" t="s">
        <v>79</v>
      </c>
      <c r="C98" s="332">
        <v>43708</v>
      </c>
      <c r="D98" s="331" t="s">
        <v>3255</v>
      </c>
      <c r="E98" s="332">
        <v>43689</v>
      </c>
      <c r="F98" s="331" t="s">
        <v>3256</v>
      </c>
      <c r="G98" s="333" t="s">
        <v>74</v>
      </c>
      <c r="H98" s="333" t="s">
        <v>89</v>
      </c>
      <c r="I98" s="641"/>
      <c r="J98" s="333" t="s">
        <v>564</v>
      </c>
      <c r="K98" s="333" t="s">
        <v>2229</v>
      </c>
      <c r="L98" s="333" t="s">
        <v>2230</v>
      </c>
      <c r="M98" s="474">
        <v>2984.86</v>
      </c>
      <c r="N98" s="641"/>
      <c r="O98" s="329" t="s">
        <v>81</v>
      </c>
      <c r="P98" s="328">
        <f t="shared" si="2"/>
        <v>2984.86</v>
      </c>
      <c r="Q98" s="329">
        <f t="shared" si="3"/>
        <v>40299.529999999992</v>
      </c>
      <c r="R98" s="479">
        <v>64833.120000000003</v>
      </c>
      <c r="S98" s="642">
        <v>52666</v>
      </c>
      <c r="T98" s="329" t="s">
        <v>3257</v>
      </c>
      <c r="U98" s="473" t="s">
        <v>5285</v>
      </c>
    </row>
    <row r="99" spans="1:21" outlineLevel="2" x14ac:dyDescent="0.25">
      <c r="A99" s="331" t="s">
        <v>80</v>
      </c>
      <c r="B99" s="331" t="s">
        <v>79</v>
      </c>
      <c r="C99" s="332">
        <v>43738</v>
      </c>
      <c r="D99" s="331" t="s">
        <v>3305</v>
      </c>
      <c r="E99" s="332">
        <v>43719</v>
      </c>
      <c r="F99" s="331" t="s">
        <v>3306</v>
      </c>
      <c r="G99" s="333" t="s">
        <v>74</v>
      </c>
      <c r="H99" s="333" t="s">
        <v>89</v>
      </c>
      <c r="I99" s="641"/>
      <c r="J99" s="333" t="s">
        <v>564</v>
      </c>
      <c r="K99" s="333" t="s">
        <v>2229</v>
      </c>
      <c r="L99" s="333" t="s">
        <v>2230</v>
      </c>
      <c r="M99" s="474">
        <v>1442.62</v>
      </c>
      <c r="N99" s="641"/>
      <c r="O99" s="329" t="s">
        <v>81</v>
      </c>
      <c r="P99" s="328">
        <f t="shared" si="2"/>
        <v>1442.62</v>
      </c>
      <c r="Q99" s="329">
        <f t="shared" si="3"/>
        <v>41742.149999999994</v>
      </c>
      <c r="R99" s="479">
        <v>68885.490000000005</v>
      </c>
      <c r="S99" s="642">
        <v>58161</v>
      </c>
      <c r="T99" s="329" t="s">
        <v>3307</v>
      </c>
      <c r="U99" s="473" t="s">
        <v>5285</v>
      </c>
    </row>
    <row r="100" spans="1:21" outlineLevel="2" x14ac:dyDescent="0.25">
      <c r="A100" s="331" t="s">
        <v>80</v>
      </c>
      <c r="B100" s="331" t="s">
        <v>79</v>
      </c>
      <c r="C100" s="332">
        <v>43769</v>
      </c>
      <c r="D100" s="331" t="s">
        <v>3400</v>
      </c>
      <c r="E100" s="332">
        <v>43749</v>
      </c>
      <c r="F100" s="331" t="s">
        <v>3401</v>
      </c>
      <c r="G100" s="333" t="s">
        <v>74</v>
      </c>
      <c r="H100" s="333" t="s">
        <v>89</v>
      </c>
      <c r="I100" s="641"/>
      <c r="J100" s="333" t="s">
        <v>564</v>
      </c>
      <c r="K100" s="333" t="s">
        <v>2229</v>
      </c>
      <c r="L100" s="333" t="s">
        <v>2230</v>
      </c>
      <c r="M100" s="474">
        <v>2818.51</v>
      </c>
      <c r="N100" s="641"/>
      <c r="O100" s="329" t="s">
        <v>81</v>
      </c>
      <c r="P100" s="328">
        <f t="shared" si="2"/>
        <v>2818.51</v>
      </c>
      <c r="Q100" s="329">
        <f t="shared" si="3"/>
        <v>44560.659999999996</v>
      </c>
      <c r="R100" s="479">
        <v>76993.399999999994</v>
      </c>
      <c r="S100" s="642">
        <v>64314</v>
      </c>
      <c r="T100" s="329" t="s">
        <v>3402</v>
      </c>
      <c r="U100" s="473" t="s">
        <v>5285</v>
      </c>
    </row>
    <row r="101" spans="1:21" outlineLevel="2" x14ac:dyDescent="0.25">
      <c r="A101" s="331" t="s">
        <v>80</v>
      </c>
      <c r="B101" s="331" t="s">
        <v>79</v>
      </c>
      <c r="C101" s="332">
        <v>43769</v>
      </c>
      <c r="D101" s="331" t="s">
        <v>3403</v>
      </c>
      <c r="E101" s="332">
        <v>43755</v>
      </c>
      <c r="F101" s="331" t="s">
        <v>3404</v>
      </c>
      <c r="G101" s="333" t="s">
        <v>74</v>
      </c>
      <c r="H101" s="333" t="s">
        <v>89</v>
      </c>
      <c r="I101" s="641"/>
      <c r="J101" s="333" t="s">
        <v>564</v>
      </c>
      <c r="K101" s="333" t="s">
        <v>2229</v>
      </c>
      <c r="L101" s="333" t="s">
        <v>2230</v>
      </c>
      <c r="M101" s="474">
        <v>69.680000000000007</v>
      </c>
      <c r="N101" s="641"/>
      <c r="O101" s="329" t="s">
        <v>81</v>
      </c>
      <c r="P101" s="328">
        <f t="shared" si="2"/>
        <v>69.680000000000007</v>
      </c>
      <c r="Q101" s="329">
        <f t="shared" si="3"/>
        <v>44630.34</v>
      </c>
      <c r="R101" s="479">
        <v>77063.08</v>
      </c>
      <c r="S101" s="642">
        <v>64323</v>
      </c>
      <c r="T101" s="329" t="s">
        <v>3405</v>
      </c>
      <c r="U101" s="473" t="s">
        <v>5285</v>
      </c>
    </row>
    <row r="102" spans="1:21" outlineLevel="2" x14ac:dyDescent="0.25">
      <c r="A102" s="331" t="s">
        <v>80</v>
      </c>
      <c r="B102" s="331" t="s">
        <v>79</v>
      </c>
      <c r="C102" s="332">
        <v>43769</v>
      </c>
      <c r="D102" s="331" t="s">
        <v>3406</v>
      </c>
      <c r="E102" s="332">
        <v>43755</v>
      </c>
      <c r="F102" s="331" t="s">
        <v>3407</v>
      </c>
      <c r="G102" s="333" t="s">
        <v>74</v>
      </c>
      <c r="H102" s="333" t="s">
        <v>89</v>
      </c>
      <c r="I102" s="641"/>
      <c r="J102" s="333" t="s">
        <v>564</v>
      </c>
      <c r="K102" s="333" t="s">
        <v>2229</v>
      </c>
      <c r="L102" s="333" t="s">
        <v>2230</v>
      </c>
      <c r="M102" s="474">
        <v>62.5</v>
      </c>
      <c r="N102" s="641"/>
      <c r="O102" s="329" t="s">
        <v>81</v>
      </c>
      <c r="P102" s="328">
        <f t="shared" si="2"/>
        <v>62.5</v>
      </c>
      <c r="Q102" s="329">
        <f t="shared" si="3"/>
        <v>44692.84</v>
      </c>
      <c r="R102" s="479">
        <v>77125.58</v>
      </c>
      <c r="S102" s="642">
        <v>64325</v>
      </c>
      <c r="T102" s="329" t="s">
        <v>3408</v>
      </c>
      <c r="U102" s="473" t="s">
        <v>5285</v>
      </c>
    </row>
    <row r="103" spans="1:21" outlineLevel="2" x14ac:dyDescent="0.25">
      <c r="A103" s="331" t="s">
        <v>80</v>
      </c>
      <c r="B103" s="331" t="s">
        <v>79</v>
      </c>
      <c r="C103" s="332">
        <v>43799</v>
      </c>
      <c r="D103" s="331" t="s">
        <v>3533</v>
      </c>
      <c r="E103" s="332">
        <v>43783</v>
      </c>
      <c r="F103" s="331" t="s">
        <v>3534</v>
      </c>
      <c r="G103" s="333" t="s">
        <v>74</v>
      </c>
      <c r="H103" s="333" t="s">
        <v>89</v>
      </c>
      <c r="I103" s="641"/>
      <c r="J103" s="333" t="s">
        <v>564</v>
      </c>
      <c r="K103" s="333" t="s">
        <v>2229</v>
      </c>
      <c r="L103" s="333" t="s">
        <v>2230</v>
      </c>
      <c r="M103" s="474">
        <v>2950.58</v>
      </c>
      <c r="N103" s="641"/>
      <c r="O103" s="329" t="s">
        <v>81</v>
      </c>
      <c r="P103" s="328">
        <f t="shared" si="2"/>
        <v>2950.58</v>
      </c>
      <c r="Q103" s="329">
        <f t="shared" si="3"/>
        <v>47643.42</v>
      </c>
      <c r="R103" s="479">
        <v>87011.23</v>
      </c>
      <c r="S103" s="642">
        <v>70018</v>
      </c>
      <c r="T103" s="329" t="s">
        <v>3535</v>
      </c>
      <c r="U103" s="473" t="s">
        <v>5285</v>
      </c>
    </row>
    <row r="104" spans="1:21" outlineLevel="2" x14ac:dyDescent="0.25">
      <c r="A104" s="331" t="s">
        <v>80</v>
      </c>
      <c r="B104" s="331" t="s">
        <v>79</v>
      </c>
      <c r="C104" s="332">
        <v>43830</v>
      </c>
      <c r="D104" s="331" t="s">
        <v>3637</v>
      </c>
      <c r="E104" s="332">
        <v>43810</v>
      </c>
      <c r="F104" s="331" t="s">
        <v>3638</v>
      </c>
      <c r="G104" s="333" t="s">
        <v>74</v>
      </c>
      <c r="H104" s="333" t="s">
        <v>89</v>
      </c>
      <c r="I104" s="641"/>
      <c r="J104" s="333" t="s">
        <v>564</v>
      </c>
      <c r="K104" s="333" t="s">
        <v>2229</v>
      </c>
      <c r="L104" s="333" t="s">
        <v>2230</v>
      </c>
      <c r="M104" s="474">
        <v>2542.64</v>
      </c>
      <c r="N104" s="641"/>
      <c r="O104" s="329" t="s">
        <v>81</v>
      </c>
      <c r="P104" s="328">
        <f t="shared" si="2"/>
        <v>2542.64</v>
      </c>
      <c r="Q104" s="329">
        <f t="shared" si="3"/>
        <v>50186.06</v>
      </c>
      <c r="R104" s="479">
        <v>92547.24</v>
      </c>
      <c r="S104" s="642">
        <v>74775</v>
      </c>
      <c r="T104" s="329" t="s">
        <v>3639</v>
      </c>
      <c r="U104" s="473" t="s">
        <v>5285</v>
      </c>
    </row>
    <row r="105" spans="1:21" outlineLevel="2" x14ac:dyDescent="0.25">
      <c r="A105" s="331" t="s">
        <v>80</v>
      </c>
      <c r="B105" s="331" t="s">
        <v>79</v>
      </c>
      <c r="C105" s="332">
        <v>43890</v>
      </c>
      <c r="D105" s="331" t="s">
        <v>5153</v>
      </c>
      <c r="E105" s="332">
        <v>43873</v>
      </c>
      <c r="F105" s="331" t="s">
        <v>5154</v>
      </c>
      <c r="G105" s="333" t="s">
        <v>74</v>
      </c>
      <c r="H105" s="333" t="s">
        <v>89</v>
      </c>
      <c r="I105" s="333" t="s">
        <v>5155</v>
      </c>
      <c r="J105" s="333" t="s">
        <v>564</v>
      </c>
      <c r="K105" s="333" t="s">
        <v>2229</v>
      </c>
      <c r="L105" s="333" t="s">
        <v>2230</v>
      </c>
      <c r="M105" s="474">
        <v>29.13</v>
      </c>
      <c r="N105" s="641"/>
      <c r="O105" s="329" t="s">
        <v>81</v>
      </c>
      <c r="P105" s="328">
        <f t="shared" si="2"/>
        <v>29.13</v>
      </c>
      <c r="Q105" s="329">
        <f t="shared" si="3"/>
        <v>50215.189999999995</v>
      </c>
      <c r="R105" s="479">
        <v>8386.0499999999993</v>
      </c>
      <c r="S105" s="641"/>
      <c r="T105" s="329" t="s">
        <v>5156</v>
      </c>
      <c r="U105" s="473" t="s">
        <v>5285</v>
      </c>
    </row>
    <row r="106" spans="1:21" outlineLevel="2" x14ac:dyDescent="0.25">
      <c r="A106" s="331" t="s">
        <v>80</v>
      </c>
      <c r="B106" s="331" t="s">
        <v>79</v>
      </c>
      <c r="C106" s="332">
        <v>43890</v>
      </c>
      <c r="D106" s="331" t="s">
        <v>5153</v>
      </c>
      <c r="E106" s="332">
        <v>43873</v>
      </c>
      <c r="F106" s="331" t="s">
        <v>5154</v>
      </c>
      <c r="G106" s="333" t="s">
        <v>74</v>
      </c>
      <c r="H106" s="333" t="s">
        <v>89</v>
      </c>
      <c r="I106" s="333" t="s">
        <v>5155</v>
      </c>
      <c r="J106" s="333" t="s">
        <v>564</v>
      </c>
      <c r="K106" s="333" t="s">
        <v>2229</v>
      </c>
      <c r="L106" s="333" t="s">
        <v>2230</v>
      </c>
      <c r="M106" s="474">
        <v>3.85</v>
      </c>
      <c r="N106" s="641"/>
      <c r="O106" s="329" t="s">
        <v>81</v>
      </c>
      <c r="P106" s="328">
        <f t="shared" si="2"/>
        <v>3.85</v>
      </c>
      <c r="Q106" s="329">
        <f t="shared" si="3"/>
        <v>50219.039999999994</v>
      </c>
      <c r="R106" s="479">
        <v>8389.9</v>
      </c>
      <c r="S106" s="641"/>
      <c r="T106" s="329" t="s">
        <v>5156</v>
      </c>
      <c r="U106" s="473" t="s">
        <v>5285</v>
      </c>
    </row>
    <row r="107" spans="1:21" outlineLevel="2" x14ac:dyDescent="0.25">
      <c r="A107" s="331" t="s">
        <v>80</v>
      </c>
      <c r="B107" s="331" t="s">
        <v>79</v>
      </c>
      <c r="C107" s="332">
        <v>43890</v>
      </c>
      <c r="D107" s="331" t="s">
        <v>5157</v>
      </c>
      <c r="E107" s="332">
        <v>43873</v>
      </c>
      <c r="F107" s="331" t="s">
        <v>5158</v>
      </c>
      <c r="G107" s="333" t="s">
        <v>74</v>
      </c>
      <c r="H107" s="333" t="s">
        <v>89</v>
      </c>
      <c r="I107" s="333" t="s">
        <v>5159</v>
      </c>
      <c r="J107" s="333" t="s">
        <v>564</v>
      </c>
      <c r="K107" s="333" t="s">
        <v>2229</v>
      </c>
      <c r="L107" s="333" t="s">
        <v>2230</v>
      </c>
      <c r="M107" s="474">
        <v>2649.99</v>
      </c>
      <c r="N107" s="641"/>
      <c r="O107" s="329" t="s">
        <v>81</v>
      </c>
      <c r="P107" s="328">
        <f t="shared" si="2"/>
        <v>2649.99</v>
      </c>
      <c r="Q107" s="329">
        <f t="shared" si="3"/>
        <v>52869.029999999992</v>
      </c>
      <c r="R107" s="479">
        <v>11039.89</v>
      </c>
      <c r="S107" s="641"/>
      <c r="T107" s="329" t="s">
        <v>5160</v>
      </c>
      <c r="U107" s="473" t="s">
        <v>5285</v>
      </c>
    </row>
    <row r="108" spans="1:21" outlineLevel="2" x14ac:dyDescent="0.25">
      <c r="A108" s="331" t="s">
        <v>80</v>
      </c>
      <c r="B108" s="331" t="s">
        <v>79</v>
      </c>
      <c r="C108" s="332">
        <v>43921</v>
      </c>
      <c r="D108" s="331" t="s">
        <v>5219</v>
      </c>
      <c r="E108" s="332">
        <v>43901</v>
      </c>
      <c r="F108" s="331" t="s">
        <v>5220</v>
      </c>
      <c r="G108" s="333" t="s">
        <v>74</v>
      </c>
      <c r="H108" s="333" t="s">
        <v>89</v>
      </c>
      <c r="I108" s="641"/>
      <c r="J108" s="333" t="s">
        <v>564</v>
      </c>
      <c r="K108" s="333" t="s">
        <v>2229</v>
      </c>
      <c r="L108" s="333" t="s">
        <v>2230</v>
      </c>
      <c r="M108" s="474">
        <v>2133.41</v>
      </c>
      <c r="N108" s="641"/>
      <c r="O108" s="329" t="s">
        <v>81</v>
      </c>
      <c r="P108" s="328">
        <f t="shared" si="2"/>
        <v>2133.41</v>
      </c>
      <c r="Q108" s="329">
        <f t="shared" si="3"/>
        <v>55002.439999999988</v>
      </c>
      <c r="R108" s="479">
        <v>17271.91</v>
      </c>
      <c r="S108" s="641"/>
      <c r="T108" s="329" t="s">
        <v>5221</v>
      </c>
      <c r="U108" s="473" t="s">
        <v>5285</v>
      </c>
    </row>
    <row r="109" spans="1:21" outlineLevel="2" x14ac:dyDescent="0.25">
      <c r="A109" s="331" t="s">
        <v>80</v>
      </c>
      <c r="B109" s="331" t="s">
        <v>79</v>
      </c>
      <c r="C109" s="332">
        <v>43496</v>
      </c>
      <c r="D109" s="331" t="s">
        <v>425</v>
      </c>
      <c r="E109" s="332">
        <v>43496</v>
      </c>
      <c r="F109" s="641"/>
      <c r="G109" s="333" t="s">
        <v>1720</v>
      </c>
      <c r="H109" s="333" t="s">
        <v>1721</v>
      </c>
      <c r="I109" s="333" t="s">
        <v>2668</v>
      </c>
      <c r="J109" s="333" t="s">
        <v>76</v>
      </c>
      <c r="K109" s="641"/>
      <c r="L109" s="333" t="s">
        <v>76</v>
      </c>
      <c r="M109" s="474">
        <v>226.58</v>
      </c>
      <c r="N109" s="641"/>
      <c r="O109" s="329" t="s">
        <v>81</v>
      </c>
      <c r="P109" s="328">
        <f t="shared" si="2"/>
        <v>226.58</v>
      </c>
      <c r="Q109" s="329">
        <f t="shared" si="3"/>
        <v>55229.01999999999</v>
      </c>
      <c r="R109" s="479">
        <v>5991.23</v>
      </c>
      <c r="S109" s="642">
        <v>6849</v>
      </c>
      <c r="T109" s="329" t="s">
        <v>2667</v>
      </c>
      <c r="U109" s="473" t="s">
        <v>5285</v>
      </c>
    </row>
    <row r="110" spans="1:21" outlineLevel="2" x14ac:dyDescent="0.25">
      <c r="A110" s="331" t="s">
        <v>80</v>
      </c>
      <c r="B110" s="331" t="s">
        <v>79</v>
      </c>
      <c r="C110" s="332">
        <v>43555</v>
      </c>
      <c r="D110" s="331" t="s">
        <v>425</v>
      </c>
      <c r="E110" s="332">
        <v>43555</v>
      </c>
      <c r="F110" s="641"/>
      <c r="G110" s="333" t="s">
        <v>1720</v>
      </c>
      <c r="H110" s="333" t="s">
        <v>1721</v>
      </c>
      <c r="I110" s="333" t="s">
        <v>2850</v>
      </c>
      <c r="J110" s="333" t="s">
        <v>76</v>
      </c>
      <c r="K110" s="641"/>
      <c r="L110" s="333" t="s">
        <v>76</v>
      </c>
      <c r="M110" s="474">
        <v>105.42</v>
      </c>
      <c r="N110" s="641"/>
      <c r="O110" s="329" t="s">
        <v>81</v>
      </c>
      <c r="P110" s="328">
        <f t="shared" si="2"/>
        <v>105.42</v>
      </c>
      <c r="Q110" s="329">
        <f t="shared" si="3"/>
        <v>55334.439999999988</v>
      </c>
      <c r="R110" s="479">
        <v>23548.63</v>
      </c>
      <c r="S110" s="642">
        <v>20044</v>
      </c>
      <c r="T110" s="329" t="s">
        <v>2842</v>
      </c>
      <c r="U110" s="473" t="s">
        <v>5285</v>
      </c>
    </row>
    <row r="111" spans="1:21" outlineLevel="2" x14ac:dyDescent="0.25">
      <c r="A111" s="331" t="s">
        <v>80</v>
      </c>
      <c r="B111" s="331" t="s">
        <v>79</v>
      </c>
      <c r="C111" s="332">
        <v>43600</v>
      </c>
      <c r="D111" s="331" t="s">
        <v>425</v>
      </c>
      <c r="E111" s="332">
        <v>43600</v>
      </c>
      <c r="F111" s="641"/>
      <c r="G111" s="333" t="s">
        <v>1720</v>
      </c>
      <c r="H111" s="333" t="s">
        <v>1721</v>
      </c>
      <c r="I111" s="333" t="s">
        <v>2932</v>
      </c>
      <c r="J111" s="333" t="s">
        <v>76</v>
      </c>
      <c r="K111" s="641"/>
      <c r="L111" s="333" t="s">
        <v>76</v>
      </c>
      <c r="M111" s="474">
        <v>90</v>
      </c>
      <c r="N111" s="641"/>
      <c r="O111" s="329" t="s">
        <v>81</v>
      </c>
      <c r="P111" s="328">
        <f t="shared" si="2"/>
        <v>90</v>
      </c>
      <c r="Q111" s="329">
        <f t="shared" si="3"/>
        <v>55424.439999999988</v>
      </c>
      <c r="R111" s="479">
        <v>30521.61</v>
      </c>
      <c r="S111" s="642">
        <v>28404</v>
      </c>
      <c r="T111" s="329" t="s">
        <v>2931</v>
      </c>
      <c r="U111" s="473" t="s">
        <v>5285</v>
      </c>
    </row>
    <row r="112" spans="1:21" outlineLevel="2" x14ac:dyDescent="0.25">
      <c r="A112" s="331" t="s">
        <v>80</v>
      </c>
      <c r="B112" s="331" t="s">
        <v>79</v>
      </c>
      <c r="C112" s="332">
        <v>43672</v>
      </c>
      <c r="D112" s="331" t="s">
        <v>425</v>
      </c>
      <c r="E112" s="332">
        <v>43672</v>
      </c>
      <c r="F112" s="641"/>
      <c r="G112" s="333" t="s">
        <v>1720</v>
      </c>
      <c r="H112" s="333" t="s">
        <v>1721</v>
      </c>
      <c r="I112" s="333" t="s">
        <v>3138</v>
      </c>
      <c r="J112" s="333" t="s">
        <v>76</v>
      </c>
      <c r="K112" s="641"/>
      <c r="L112" s="333" t="s">
        <v>76</v>
      </c>
      <c r="M112" s="474">
        <v>197.1</v>
      </c>
      <c r="N112" s="641"/>
      <c r="O112" s="329" t="s">
        <v>81</v>
      </c>
      <c r="P112" s="328">
        <f t="shared" si="2"/>
        <v>197.1</v>
      </c>
      <c r="Q112" s="329">
        <f t="shared" si="3"/>
        <v>55621.539999999986</v>
      </c>
      <c r="R112" s="479">
        <v>52112.71</v>
      </c>
      <c r="S112" s="642">
        <v>45242</v>
      </c>
      <c r="T112" s="329" t="s">
        <v>3137</v>
      </c>
      <c r="U112" s="473" t="s">
        <v>5285</v>
      </c>
    </row>
    <row r="113" spans="1:21" outlineLevel="2" x14ac:dyDescent="0.25">
      <c r="A113" s="331" t="s">
        <v>80</v>
      </c>
      <c r="B113" s="331" t="s">
        <v>79</v>
      </c>
      <c r="C113" s="332">
        <v>43764</v>
      </c>
      <c r="D113" s="331" t="s">
        <v>425</v>
      </c>
      <c r="E113" s="332">
        <v>43764</v>
      </c>
      <c r="F113" s="641"/>
      <c r="G113" s="333" t="s">
        <v>1720</v>
      </c>
      <c r="H113" s="333" t="s">
        <v>1721</v>
      </c>
      <c r="I113" s="333" t="s">
        <v>3367</v>
      </c>
      <c r="J113" s="333" t="s">
        <v>76</v>
      </c>
      <c r="K113" s="641"/>
      <c r="L113" s="333" t="s">
        <v>76</v>
      </c>
      <c r="M113" s="474">
        <v>169</v>
      </c>
      <c r="N113" s="641"/>
      <c r="O113" s="329" t="s">
        <v>81</v>
      </c>
      <c r="P113" s="328">
        <f t="shared" si="2"/>
        <v>169</v>
      </c>
      <c r="Q113" s="329">
        <f t="shared" si="3"/>
        <v>55790.539999999986</v>
      </c>
      <c r="R113" s="479">
        <v>70245.350000000006</v>
      </c>
      <c r="S113" s="642">
        <v>62032</v>
      </c>
      <c r="T113" s="329" t="s">
        <v>3365</v>
      </c>
      <c r="U113" s="473" t="s">
        <v>5285</v>
      </c>
    </row>
    <row r="114" spans="1:21" outlineLevel="2" x14ac:dyDescent="0.25">
      <c r="A114" s="331" t="s">
        <v>80</v>
      </c>
      <c r="B114" s="331" t="s">
        <v>79</v>
      </c>
      <c r="C114" s="332">
        <v>43795</v>
      </c>
      <c r="D114" s="331" t="s">
        <v>425</v>
      </c>
      <c r="E114" s="332">
        <v>43795</v>
      </c>
      <c r="F114" s="641"/>
      <c r="G114" s="333" t="s">
        <v>1720</v>
      </c>
      <c r="H114" s="333" t="s">
        <v>1721</v>
      </c>
      <c r="I114" s="333" t="s">
        <v>3487</v>
      </c>
      <c r="J114" s="333" t="s">
        <v>76</v>
      </c>
      <c r="K114" s="641"/>
      <c r="L114" s="333" t="s">
        <v>76</v>
      </c>
      <c r="M114" s="474">
        <v>223.04</v>
      </c>
      <c r="N114" s="641"/>
      <c r="O114" s="329" t="s">
        <v>81</v>
      </c>
      <c r="P114" s="328">
        <f t="shared" si="2"/>
        <v>223.04</v>
      </c>
      <c r="Q114" s="329">
        <f t="shared" si="3"/>
        <v>56013.579999999987</v>
      </c>
      <c r="R114" s="479">
        <v>79428.960000000006</v>
      </c>
      <c r="S114" s="642">
        <v>67947</v>
      </c>
      <c r="T114" s="329" t="s">
        <v>3488</v>
      </c>
      <c r="U114" s="473" t="s">
        <v>5285</v>
      </c>
    </row>
    <row r="115" spans="1:21" outlineLevel="2" x14ac:dyDescent="0.25">
      <c r="A115" s="331" t="s">
        <v>80</v>
      </c>
      <c r="B115" s="331" t="s">
        <v>79</v>
      </c>
      <c r="C115" s="332">
        <v>43825</v>
      </c>
      <c r="D115" s="331" t="s">
        <v>425</v>
      </c>
      <c r="E115" s="332">
        <v>42730</v>
      </c>
      <c r="F115" s="641"/>
      <c r="G115" s="333" t="s">
        <v>1720</v>
      </c>
      <c r="H115" s="333" t="s">
        <v>1721</v>
      </c>
      <c r="I115" s="333" t="s">
        <v>3609</v>
      </c>
      <c r="J115" s="333" t="s">
        <v>76</v>
      </c>
      <c r="K115" s="641"/>
      <c r="L115" s="333" t="s">
        <v>76</v>
      </c>
      <c r="M115" s="474">
        <v>93.3</v>
      </c>
      <c r="N115" s="641"/>
      <c r="O115" s="329" t="s">
        <v>81</v>
      </c>
      <c r="P115" s="328">
        <f t="shared" si="2"/>
        <v>93.3</v>
      </c>
      <c r="Q115" s="329">
        <f t="shared" si="3"/>
        <v>56106.87999999999</v>
      </c>
      <c r="R115" s="479">
        <v>88534.63</v>
      </c>
      <c r="S115" s="642">
        <v>73879</v>
      </c>
      <c r="T115" s="329" t="s">
        <v>3610</v>
      </c>
      <c r="U115" s="473" t="s">
        <v>5285</v>
      </c>
    </row>
    <row r="116" spans="1:21" outlineLevel="2" x14ac:dyDescent="0.25">
      <c r="A116" s="331" t="s">
        <v>80</v>
      </c>
      <c r="B116" s="331" t="s">
        <v>79</v>
      </c>
      <c r="C116" s="332">
        <v>43856</v>
      </c>
      <c r="D116" s="331" t="s">
        <v>425</v>
      </c>
      <c r="E116" s="332">
        <v>43856</v>
      </c>
      <c r="F116" s="641"/>
      <c r="G116" s="333" t="s">
        <v>1720</v>
      </c>
      <c r="H116" s="333" t="s">
        <v>1721</v>
      </c>
      <c r="I116" s="333" t="s">
        <v>4966</v>
      </c>
      <c r="J116" s="333" t="s">
        <v>76</v>
      </c>
      <c r="K116" s="641"/>
      <c r="L116" s="333" t="s">
        <v>76</v>
      </c>
      <c r="M116" s="474">
        <v>81.099999999999994</v>
      </c>
      <c r="N116" s="641"/>
      <c r="O116" s="329" t="s">
        <v>81</v>
      </c>
      <c r="P116" s="328">
        <f t="shared" si="2"/>
        <v>81.099999999999994</v>
      </c>
      <c r="Q116" s="329">
        <f t="shared" si="3"/>
        <v>56187.979999999989</v>
      </c>
      <c r="R116" s="479">
        <v>152.80000000000001</v>
      </c>
      <c r="S116" s="641"/>
      <c r="T116" s="329" t="s">
        <v>4894</v>
      </c>
      <c r="U116" s="473" t="s">
        <v>5285</v>
      </c>
    </row>
    <row r="117" spans="1:21" outlineLevel="2" x14ac:dyDescent="0.25">
      <c r="A117" s="331" t="s">
        <v>80</v>
      </c>
      <c r="B117" s="331" t="s">
        <v>79</v>
      </c>
      <c r="C117" s="332">
        <v>43887</v>
      </c>
      <c r="D117" s="331" t="s">
        <v>425</v>
      </c>
      <c r="E117" s="332">
        <v>43887</v>
      </c>
      <c r="F117" s="641"/>
      <c r="G117" s="333" t="s">
        <v>1720</v>
      </c>
      <c r="H117" s="333" t="s">
        <v>1721</v>
      </c>
      <c r="I117" s="333" t="s">
        <v>4913</v>
      </c>
      <c r="J117" s="333" t="s">
        <v>76</v>
      </c>
      <c r="K117" s="641"/>
      <c r="L117" s="333" t="s">
        <v>76</v>
      </c>
      <c r="M117" s="474">
        <v>108.08</v>
      </c>
      <c r="N117" s="641"/>
      <c r="O117" s="329" t="s">
        <v>81</v>
      </c>
      <c r="P117" s="328">
        <f t="shared" si="2"/>
        <v>108.08</v>
      </c>
      <c r="Q117" s="329">
        <f t="shared" si="3"/>
        <v>56296.05999999999</v>
      </c>
      <c r="R117" s="479">
        <v>5338.2</v>
      </c>
      <c r="S117" s="641"/>
      <c r="T117" s="329" t="s">
        <v>4912</v>
      </c>
      <c r="U117" s="473" t="s">
        <v>5285</v>
      </c>
    </row>
    <row r="118" spans="1:21" outlineLevel="2" x14ac:dyDescent="0.25">
      <c r="A118" s="331" t="s">
        <v>80</v>
      </c>
      <c r="B118" s="331" t="s">
        <v>79</v>
      </c>
      <c r="C118" s="332">
        <v>43887</v>
      </c>
      <c r="D118" s="331" t="s">
        <v>425</v>
      </c>
      <c r="E118" s="332">
        <v>43887</v>
      </c>
      <c r="F118" s="641"/>
      <c r="G118" s="333" t="s">
        <v>1720</v>
      </c>
      <c r="H118" s="333" t="s">
        <v>1721</v>
      </c>
      <c r="I118" s="333" t="s">
        <v>4913</v>
      </c>
      <c r="J118" s="333" t="s">
        <v>76</v>
      </c>
      <c r="K118" s="641"/>
      <c r="L118" s="333" t="s">
        <v>76</v>
      </c>
      <c r="M118" s="474">
        <v>20</v>
      </c>
      <c r="N118" s="641"/>
      <c r="O118" s="329" t="s">
        <v>81</v>
      </c>
      <c r="P118" s="328">
        <f t="shared" si="2"/>
        <v>20</v>
      </c>
      <c r="Q118" s="329">
        <f t="shared" si="3"/>
        <v>56316.05999999999</v>
      </c>
      <c r="R118" s="479">
        <v>5358.2</v>
      </c>
      <c r="S118" s="641"/>
      <c r="T118" s="329" t="s">
        <v>4912</v>
      </c>
      <c r="U118" s="473" t="s">
        <v>5285</v>
      </c>
    </row>
    <row r="119" spans="1:21" outlineLevel="2" x14ac:dyDescent="0.25">
      <c r="A119" s="331" t="s">
        <v>80</v>
      </c>
      <c r="B119" s="331" t="s">
        <v>79</v>
      </c>
      <c r="C119" s="332">
        <v>43916</v>
      </c>
      <c r="D119" s="331" t="s">
        <v>425</v>
      </c>
      <c r="E119" s="332">
        <v>43916</v>
      </c>
      <c r="F119" s="641"/>
      <c r="G119" s="333" t="s">
        <v>1720</v>
      </c>
      <c r="H119" s="333" t="s">
        <v>1721</v>
      </c>
      <c r="I119" s="333" t="s">
        <v>5211</v>
      </c>
      <c r="J119" s="333" t="s">
        <v>76</v>
      </c>
      <c r="K119" s="641"/>
      <c r="L119" s="333" t="s">
        <v>76</v>
      </c>
      <c r="M119" s="474">
        <v>100.6</v>
      </c>
      <c r="N119" s="641"/>
      <c r="O119" s="329" t="s">
        <v>81</v>
      </c>
      <c r="P119" s="328">
        <f t="shared" si="2"/>
        <v>100.6</v>
      </c>
      <c r="Q119" s="329">
        <f t="shared" si="3"/>
        <v>56416.659999999989</v>
      </c>
      <c r="R119" s="479">
        <v>13880.24</v>
      </c>
      <c r="S119" s="641"/>
      <c r="T119" s="329" t="s">
        <v>4934</v>
      </c>
      <c r="U119" s="473" t="s">
        <v>5285</v>
      </c>
    </row>
    <row r="120" spans="1:21" outlineLevel="2" x14ac:dyDescent="0.25">
      <c r="A120" s="331" t="s">
        <v>80</v>
      </c>
      <c r="B120" s="331" t="s">
        <v>79</v>
      </c>
      <c r="C120" s="332">
        <v>43528</v>
      </c>
      <c r="D120" s="331" t="s">
        <v>425</v>
      </c>
      <c r="E120" s="332">
        <v>43528</v>
      </c>
      <c r="F120" s="641"/>
      <c r="G120" s="333" t="s">
        <v>75</v>
      </c>
      <c r="H120" s="333" t="s">
        <v>92</v>
      </c>
      <c r="I120" s="333" t="s">
        <v>2736</v>
      </c>
      <c r="J120" s="333" t="s">
        <v>568</v>
      </c>
      <c r="K120" s="641"/>
      <c r="L120" s="333" t="s">
        <v>567</v>
      </c>
      <c r="M120" s="474">
        <v>332.9</v>
      </c>
      <c r="N120" s="641"/>
      <c r="O120" s="329" t="s">
        <v>81</v>
      </c>
      <c r="P120" s="328">
        <f t="shared" si="2"/>
        <v>332.9</v>
      </c>
      <c r="Q120" s="329">
        <f t="shared" si="3"/>
        <v>56749.55999999999</v>
      </c>
      <c r="R120" s="479">
        <v>12918.68</v>
      </c>
      <c r="S120" s="642">
        <v>13920</v>
      </c>
      <c r="T120" s="329" t="s">
        <v>2737</v>
      </c>
      <c r="U120" s="330" t="s">
        <v>5285</v>
      </c>
    </row>
    <row r="121" spans="1:21" outlineLevel="2" x14ac:dyDescent="0.25">
      <c r="A121" s="331" t="s">
        <v>80</v>
      </c>
      <c r="B121" s="331" t="s">
        <v>79</v>
      </c>
      <c r="C121" s="332">
        <v>43528</v>
      </c>
      <c r="D121" s="331" t="s">
        <v>425</v>
      </c>
      <c r="E121" s="332">
        <v>43528</v>
      </c>
      <c r="F121" s="641"/>
      <c r="G121" s="333" t="s">
        <v>75</v>
      </c>
      <c r="H121" s="333" t="s">
        <v>92</v>
      </c>
      <c r="I121" s="333" t="s">
        <v>2738</v>
      </c>
      <c r="J121" s="333" t="s">
        <v>568</v>
      </c>
      <c r="K121" s="641"/>
      <c r="L121" s="333" t="s">
        <v>567</v>
      </c>
      <c r="M121" s="474">
        <v>369.55</v>
      </c>
      <c r="N121" s="641"/>
      <c r="O121" s="329" t="s">
        <v>81</v>
      </c>
      <c r="P121" s="328">
        <f t="shared" si="2"/>
        <v>369.55</v>
      </c>
      <c r="Q121" s="329">
        <f t="shared" si="3"/>
        <v>57119.109999999993</v>
      </c>
      <c r="R121" s="479">
        <v>13288.23</v>
      </c>
      <c r="S121" s="642">
        <v>13926</v>
      </c>
      <c r="T121" s="329" t="s">
        <v>2737</v>
      </c>
      <c r="U121" s="330" t="s">
        <v>5285</v>
      </c>
    </row>
    <row r="122" spans="1:21" outlineLevel="2" x14ac:dyDescent="0.25">
      <c r="A122" s="331" t="s">
        <v>80</v>
      </c>
      <c r="B122" s="331" t="s">
        <v>79</v>
      </c>
      <c r="C122" s="332">
        <v>43553</v>
      </c>
      <c r="D122" s="331" t="s">
        <v>425</v>
      </c>
      <c r="E122" s="332">
        <v>43553</v>
      </c>
      <c r="F122" s="641"/>
      <c r="G122" s="333" t="s">
        <v>75</v>
      </c>
      <c r="H122" s="333" t="s">
        <v>92</v>
      </c>
      <c r="I122" s="333" t="s">
        <v>2759</v>
      </c>
      <c r="J122" s="333" t="s">
        <v>568</v>
      </c>
      <c r="K122" s="641"/>
      <c r="L122" s="333" t="s">
        <v>567</v>
      </c>
      <c r="M122" s="474">
        <v>269.8</v>
      </c>
      <c r="N122" s="641"/>
      <c r="O122" s="329" t="s">
        <v>81</v>
      </c>
      <c r="P122" s="328">
        <f t="shared" si="2"/>
        <v>269.8</v>
      </c>
      <c r="Q122" s="329">
        <f t="shared" si="3"/>
        <v>57388.909999999996</v>
      </c>
      <c r="R122" s="479">
        <v>14893.11</v>
      </c>
      <c r="S122" s="642">
        <v>17190</v>
      </c>
      <c r="T122" s="329" t="s">
        <v>2760</v>
      </c>
      <c r="U122" s="330" t="s">
        <v>5285</v>
      </c>
    </row>
    <row r="123" spans="1:21" outlineLevel="2" x14ac:dyDescent="0.25">
      <c r="A123" s="331" t="s">
        <v>80</v>
      </c>
      <c r="B123" s="331" t="s">
        <v>79</v>
      </c>
      <c r="C123" s="332">
        <v>43553</v>
      </c>
      <c r="D123" s="331" t="s">
        <v>425</v>
      </c>
      <c r="E123" s="332">
        <v>43553</v>
      </c>
      <c r="F123" s="641"/>
      <c r="G123" s="333" t="s">
        <v>75</v>
      </c>
      <c r="H123" s="333" t="s">
        <v>92</v>
      </c>
      <c r="I123" s="333" t="s">
        <v>2761</v>
      </c>
      <c r="J123" s="333" t="s">
        <v>568</v>
      </c>
      <c r="K123" s="641"/>
      <c r="L123" s="333" t="s">
        <v>567</v>
      </c>
      <c r="M123" s="474">
        <v>19.79</v>
      </c>
      <c r="N123" s="641"/>
      <c r="O123" s="329" t="s">
        <v>81</v>
      </c>
      <c r="P123" s="328">
        <f t="shared" si="2"/>
        <v>19.79</v>
      </c>
      <c r="Q123" s="329">
        <f t="shared" si="3"/>
        <v>57408.7</v>
      </c>
      <c r="R123" s="479">
        <v>14912.9</v>
      </c>
      <c r="S123" s="642">
        <v>17192</v>
      </c>
      <c r="T123" s="329" t="s">
        <v>2760</v>
      </c>
      <c r="U123" s="330" t="s">
        <v>5285</v>
      </c>
    </row>
    <row r="124" spans="1:21" outlineLevel="2" x14ac:dyDescent="0.25">
      <c r="A124" s="331" t="s">
        <v>80</v>
      </c>
      <c r="B124" s="331" t="s">
        <v>79</v>
      </c>
      <c r="C124" s="332">
        <v>43583</v>
      </c>
      <c r="D124" s="331" t="s">
        <v>425</v>
      </c>
      <c r="E124" s="332">
        <v>43583</v>
      </c>
      <c r="F124" s="641"/>
      <c r="G124" s="333" t="s">
        <v>75</v>
      </c>
      <c r="H124" s="333" t="s">
        <v>92</v>
      </c>
      <c r="I124" s="333" t="s">
        <v>2861</v>
      </c>
      <c r="J124" s="333" t="s">
        <v>568</v>
      </c>
      <c r="K124" s="641"/>
      <c r="L124" s="333" t="s">
        <v>567</v>
      </c>
      <c r="M124" s="474">
        <v>1</v>
      </c>
      <c r="N124" s="641"/>
      <c r="O124" s="329" t="s">
        <v>81</v>
      </c>
      <c r="P124" s="328">
        <f t="shared" si="2"/>
        <v>1</v>
      </c>
      <c r="Q124" s="329">
        <f t="shared" si="3"/>
        <v>57409.7</v>
      </c>
      <c r="R124" s="479">
        <v>23818.92</v>
      </c>
      <c r="S124" s="642">
        <v>23921</v>
      </c>
      <c r="T124" s="329" t="s">
        <v>2862</v>
      </c>
      <c r="U124" s="330" t="s">
        <v>5285</v>
      </c>
    </row>
    <row r="125" spans="1:21" outlineLevel="2" x14ac:dyDescent="0.25">
      <c r="A125" s="331" t="s">
        <v>80</v>
      </c>
      <c r="B125" s="331" t="s">
        <v>79</v>
      </c>
      <c r="C125" s="332">
        <v>43583</v>
      </c>
      <c r="D125" s="331" t="s">
        <v>425</v>
      </c>
      <c r="E125" s="332">
        <v>43583</v>
      </c>
      <c r="F125" s="641"/>
      <c r="G125" s="333" t="s">
        <v>75</v>
      </c>
      <c r="H125" s="333" t="s">
        <v>92</v>
      </c>
      <c r="I125" s="333" t="s">
        <v>2863</v>
      </c>
      <c r="J125" s="333" t="s">
        <v>568</v>
      </c>
      <c r="K125" s="641"/>
      <c r="L125" s="333" t="s">
        <v>567</v>
      </c>
      <c r="M125" s="474">
        <v>248.4</v>
      </c>
      <c r="N125" s="641"/>
      <c r="O125" s="329" t="s">
        <v>81</v>
      </c>
      <c r="P125" s="328">
        <f t="shared" si="2"/>
        <v>248.4</v>
      </c>
      <c r="Q125" s="329">
        <f t="shared" si="3"/>
        <v>57658.1</v>
      </c>
      <c r="R125" s="479">
        <v>24067.32</v>
      </c>
      <c r="S125" s="642">
        <v>23926</v>
      </c>
      <c r="T125" s="329" t="s">
        <v>2862</v>
      </c>
      <c r="U125" s="330" t="s">
        <v>5285</v>
      </c>
    </row>
    <row r="126" spans="1:21" outlineLevel="2" x14ac:dyDescent="0.25">
      <c r="A126" s="331" t="s">
        <v>80</v>
      </c>
      <c r="B126" s="331" t="s">
        <v>79</v>
      </c>
      <c r="C126" s="332">
        <v>43583</v>
      </c>
      <c r="D126" s="331" t="s">
        <v>425</v>
      </c>
      <c r="E126" s="332">
        <v>43583</v>
      </c>
      <c r="F126" s="641"/>
      <c r="G126" s="333" t="s">
        <v>75</v>
      </c>
      <c r="H126" s="333" t="s">
        <v>92</v>
      </c>
      <c r="I126" s="333" t="s">
        <v>2864</v>
      </c>
      <c r="J126" s="333" t="s">
        <v>568</v>
      </c>
      <c r="K126" s="641"/>
      <c r="L126" s="333" t="s">
        <v>567</v>
      </c>
      <c r="M126" s="474">
        <v>2.7</v>
      </c>
      <c r="N126" s="641"/>
      <c r="O126" s="329" t="s">
        <v>81</v>
      </c>
      <c r="P126" s="328">
        <f t="shared" si="2"/>
        <v>2.7</v>
      </c>
      <c r="Q126" s="329">
        <f t="shared" si="3"/>
        <v>57660.799999999996</v>
      </c>
      <c r="R126" s="479">
        <v>24070.02</v>
      </c>
      <c r="S126" s="642">
        <v>23929</v>
      </c>
      <c r="T126" s="329" t="s">
        <v>2862</v>
      </c>
      <c r="U126" s="330" t="s">
        <v>5285</v>
      </c>
    </row>
    <row r="127" spans="1:21" outlineLevel="2" x14ac:dyDescent="0.25">
      <c r="A127" s="331" t="s">
        <v>80</v>
      </c>
      <c r="B127" s="331" t="s">
        <v>79</v>
      </c>
      <c r="C127" s="332">
        <v>43583</v>
      </c>
      <c r="D127" s="331" t="s">
        <v>425</v>
      </c>
      <c r="E127" s="332">
        <v>43583</v>
      </c>
      <c r="F127" s="641"/>
      <c r="G127" s="333" t="s">
        <v>75</v>
      </c>
      <c r="H127" s="333" t="s">
        <v>92</v>
      </c>
      <c r="I127" s="333" t="s">
        <v>2865</v>
      </c>
      <c r="J127" s="333" t="s">
        <v>568</v>
      </c>
      <c r="K127" s="641"/>
      <c r="L127" s="333" t="s">
        <v>567</v>
      </c>
      <c r="M127" s="474">
        <v>388.03</v>
      </c>
      <c r="N127" s="641"/>
      <c r="O127" s="329" t="s">
        <v>81</v>
      </c>
      <c r="P127" s="328">
        <f t="shared" si="2"/>
        <v>388.03</v>
      </c>
      <c r="Q127" s="329">
        <f t="shared" si="3"/>
        <v>58048.829999999994</v>
      </c>
      <c r="R127" s="479">
        <v>24458.05</v>
      </c>
      <c r="S127" s="642">
        <v>23933</v>
      </c>
      <c r="T127" s="329" t="s">
        <v>2862</v>
      </c>
      <c r="U127" s="330" t="s">
        <v>5285</v>
      </c>
    </row>
    <row r="128" spans="1:21" outlineLevel="2" x14ac:dyDescent="0.25">
      <c r="A128" s="331" t="s">
        <v>80</v>
      </c>
      <c r="B128" s="331" t="s">
        <v>79</v>
      </c>
      <c r="C128" s="332">
        <v>43583</v>
      </c>
      <c r="D128" s="331" t="s">
        <v>425</v>
      </c>
      <c r="E128" s="332">
        <v>43583</v>
      </c>
      <c r="F128" s="641"/>
      <c r="G128" s="333" t="s">
        <v>75</v>
      </c>
      <c r="H128" s="333" t="s">
        <v>92</v>
      </c>
      <c r="I128" s="333" t="s">
        <v>2865</v>
      </c>
      <c r="J128" s="333" t="s">
        <v>568</v>
      </c>
      <c r="K128" s="641"/>
      <c r="L128" s="333" t="s">
        <v>567</v>
      </c>
      <c r="M128" s="474">
        <v>104.29</v>
      </c>
      <c r="N128" s="641"/>
      <c r="O128" s="329" t="s">
        <v>81</v>
      </c>
      <c r="P128" s="328">
        <f t="shared" si="2"/>
        <v>104.29</v>
      </c>
      <c r="Q128" s="329">
        <f t="shared" si="3"/>
        <v>58153.119999999995</v>
      </c>
      <c r="R128" s="479">
        <v>24562.34</v>
      </c>
      <c r="S128" s="642">
        <v>23935</v>
      </c>
      <c r="T128" s="329" t="s">
        <v>2862</v>
      </c>
      <c r="U128" s="330" t="s">
        <v>5285</v>
      </c>
    </row>
    <row r="129" spans="1:21" outlineLevel="2" x14ac:dyDescent="0.25">
      <c r="A129" s="331" t="s">
        <v>80</v>
      </c>
      <c r="B129" s="331" t="s">
        <v>79</v>
      </c>
      <c r="C129" s="332">
        <v>43583</v>
      </c>
      <c r="D129" s="331" t="s">
        <v>425</v>
      </c>
      <c r="E129" s="332">
        <v>43583</v>
      </c>
      <c r="F129" s="641"/>
      <c r="G129" s="333" t="s">
        <v>75</v>
      </c>
      <c r="H129" s="333" t="s">
        <v>92</v>
      </c>
      <c r="I129" s="333" t="s">
        <v>2865</v>
      </c>
      <c r="J129" s="333" t="s">
        <v>568</v>
      </c>
      <c r="K129" s="641"/>
      <c r="L129" s="333" t="s">
        <v>567</v>
      </c>
      <c r="M129" s="474">
        <v>26</v>
      </c>
      <c r="N129" s="641"/>
      <c r="O129" s="329" t="s">
        <v>81</v>
      </c>
      <c r="P129" s="328">
        <f t="shared" si="2"/>
        <v>26</v>
      </c>
      <c r="Q129" s="329">
        <f t="shared" si="3"/>
        <v>58179.119999999995</v>
      </c>
      <c r="R129" s="479">
        <v>24694.74</v>
      </c>
      <c r="S129" s="642">
        <v>23945</v>
      </c>
      <c r="T129" s="329" t="s">
        <v>2862</v>
      </c>
      <c r="U129" s="330" t="s">
        <v>5285</v>
      </c>
    </row>
    <row r="130" spans="1:21" outlineLevel="2" x14ac:dyDescent="0.25">
      <c r="A130" s="331" t="s">
        <v>80</v>
      </c>
      <c r="B130" s="331" t="s">
        <v>79</v>
      </c>
      <c r="C130" s="332">
        <v>43614</v>
      </c>
      <c r="D130" s="331" t="s">
        <v>425</v>
      </c>
      <c r="E130" s="332">
        <v>43614</v>
      </c>
      <c r="F130" s="641"/>
      <c r="G130" s="333" t="s">
        <v>75</v>
      </c>
      <c r="H130" s="333" t="s">
        <v>92</v>
      </c>
      <c r="I130" s="333" t="s">
        <v>2949</v>
      </c>
      <c r="J130" s="333" t="s">
        <v>568</v>
      </c>
      <c r="K130" s="641"/>
      <c r="L130" s="333" t="s">
        <v>567</v>
      </c>
      <c r="M130" s="474">
        <v>42.46</v>
      </c>
      <c r="N130" s="641"/>
      <c r="O130" s="329" t="s">
        <v>81</v>
      </c>
      <c r="P130" s="328">
        <f t="shared" si="2"/>
        <v>42.46</v>
      </c>
      <c r="Q130" s="329">
        <f t="shared" si="3"/>
        <v>58221.579999999994</v>
      </c>
      <c r="R130" s="479">
        <v>31932.79</v>
      </c>
      <c r="S130" s="642">
        <v>30274</v>
      </c>
      <c r="T130" s="329" t="s">
        <v>2948</v>
      </c>
      <c r="U130" s="330" t="s">
        <v>5285</v>
      </c>
    </row>
    <row r="131" spans="1:21" outlineLevel="2" x14ac:dyDescent="0.25">
      <c r="A131" s="331" t="s">
        <v>80</v>
      </c>
      <c r="B131" s="331" t="s">
        <v>79</v>
      </c>
      <c r="C131" s="332">
        <v>43614</v>
      </c>
      <c r="D131" s="331" t="s">
        <v>425</v>
      </c>
      <c r="E131" s="332">
        <v>43614</v>
      </c>
      <c r="F131" s="641"/>
      <c r="G131" s="333" t="s">
        <v>75</v>
      </c>
      <c r="H131" s="333" t="s">
        <v>92</v>
      </c>
      <c r="I131" s="333" t="s">
        <v>2949</v>
      </c>
      <c r="J131" s="333" t="s">
        <v>568</v>
      </c>
      <c r="K131" s="641"/>
      <c r="L131" s="333" t="s">
        <v>567</v>
      </c>
      <c r="M131" s="474">
        <v>300.74</v>
      </c>
      <c r="N131" s="641"/>
      <c r="O131" s="329" t="s">
        <v>81</v>
      </c>
      <c r="P131" s="328">
        <f t="shared" si="2"/>
        <v>300.74</v>
      </c>
      <c r="Q131" s="329">
        <f t="shared" si="3"/>
        <v>58522.319999999992</v>
      </c>
      <c r="R131" s="479">
        <v>32233.53</v>
      </c>
      <c r="S131" s="642">
        <v>30275</v>
      </c>
      <c r="T131" s="329" t="s">
        <v>2948</v>
      </c>
      <c r="U131" s="330" t="s">
        <v>5285</v>
      </c>
    </row>
    <row r="132" spans="1:21" outlineLevel="2" x14ac:dyDescent="0.25">
      <c r="A132" s="331" t="s">
        <v>80</v>
      </c>
      <c r="B132" s="331" t="s">
        <v>79</v>
      </c>
      <c r="C132" s="332">
        <v>43647</v>
      </c>
      <c r="D132" s="331" t="s">
        <v>425</v>
      </c>
      <c r="E132" s="332">
        <v>43647</v>
      </c>
      <c r="F132" s="641"/>
      <c r="G132" s="333" t="s">
        <v>75</v>
      </c>
      <c r="H132" s="333" t="s">
        <v>92</v>
      </c>
      <c r="I132" s="333" t="s">
        <v>3123</v>
      </c>
      <c r="J132" s="333" t="s">
        <v>568</v>
      </c>
      <c r="K132" s="641"/>
      <c r="L132" s="333" t="s">
        <v>567</v>
      </c>
      <c r="M132" s="474">
        <v>15</v>
      </c>
      <c r="N132" s="641"/>
      <c r="O132" s="329" t="s">
        <v>81</v>
      </c>
      <c r="P132" s="328">
        <f t="shared" si="2"/>
        <v>15</v>
      </c>
      <c r="Q132" s="329">
        <f t="shared" si="3"/>
        <v>58537.319999999992</v>
      </c>
      <c r="R132" s="479">
        <v>50863.79</v>
      </c>
      <c r="S132" s="642">
        <v>42018</v>
      </c>
      <c r="T132" s="329" t="s">
        <v>3124</v>
      </c>
      <c r="U132" s="330" t="s">
        <v>5285</v>
      </c>
    </row>
    <row r="133" spans="1:21" outlineLevel="2" x14ac:dyDescent="0.25">
      <c r="A133" s="331" t="s">
        <v>80</v>
      </c>
      <c r="B133" s="331" t="s">
        <v>79</v>
      </c>
      <c r="C133" s="332">
        <v>43647</v>
      </c>
      <c r="D133" s="331" t="s">
        <v>425</v>
      </c>
      <c r="E133" s="332">
        <v>43647</v>
      </c>
      <c r="F133" s="641"/>
      <c r="G133" s="333" t="s">
        <v>75</v>
      </c>
      <c r="H133" s="333" t="s">
        <v>92</v>
      </c>
      <c r="I133" s="333" t="s">
        <v>3125</v>
      </c>
      <c r="J133" s="333" t="s">
        <v>568</v>
      </c>
      <c r="K133" s="641"/>
      <c r="L133" s="333" t="s">
        <v>567</v>
      </c>
      <c r="M133" s="474">
        <v>172.18</v>
      </c>
      <c r="N133" s="641"/>
      <c r="O133" s="329" t="s">
        <v>81</v>
      </c>
      <c r="P133" s="328">
        <f t="shared" si="2"/>
        <v>172.18</v>
      </c>
      <c r="Q133" s="329">
        <f t="shared" si="3"/>
        <v>58709.499999999993</v>
      </c>
      <c r="R133" s="479">
        <v>51035.97</v>
      </c>
      <c r="S133" s="642">
        <v>42021</v>
      </c>
      <c r="T133" s="329" t="s">
        <v>3124</v>
      </c>
      <c r="U133" s="330" t="s">
        <v>5285</v>
      </c>
    </row>
    <row r="134" spans="1:21" outlineLevel="2" x14ac:dyDescent="0.25">
      <c r="A134" s="331" t="s">
        <v>80</v>
      </c>
      <c r="B134" s="331" t="s">
        <v>79</v>
      </c>
      <c r="C134" s="332">
        <v>43647</v>
      </c>
      <c r="D134" s="331" t="s">
        <v>425</v>
      </c>
      <c r="E134" s="332">
        <v>43647</v>
      </c>
      <c r="F134" s="641"/>
      <c r="G134" s="333" t="s">
        <v>75</v>
      </c>
      <c r="H134" s="333" t="s">
        <v>92</v>
      </c>
      <c r="I134" s="333" t="s">
        <v>3126</v>
      </c>
      <c r="J134" s="333" t="s">
        <v>568</v>
      </c>
      <c r="K134" s="641"/>
      <c r="L134" s="333" t="s">
        <v>567</v>
      </c>
      <c r="M134" s="474">
        <v>107.48</v>
      </c>
      <c r="N134" s="641"/>
      <c r="O134" s="329" t="s">
        <v>81</v>
      </c>
      <c r="P134" s="328">
        <f t="shared" si="2"/>
        <v>107.48</v>
      </c>
      <c r="Q134" s="329">
        <f t="shared" si="3"/>
        <v>58816.979999999996</v>
      </c>
      <c r="R134" s="479">
        <v>51143.45</v>
      </c>
      <c r="S134" s="642">
        <v>42034</v>
      </c>
      <c r="T134" s="329" t="s">
        <v>3124</v>
      </c>
      <c r="U134" s="330" t="s">
        <v>5285</v>
      </c>
    </row>
    <row r="135" spans="1:21" outlineLevel="2" x14ac:dyDescent="0.25">
      <c r="A135" s="331" t="s">
        <v>80</v>
      </c>
      <c r="B135" s="331" t="s">
        <v>79</v>
      </c>
      <c r="C135" s="332">
        <v>43647</v>
      </c>
      <c r="D135" s="331" t="s">
        <v>425</v>
      </c>
      <c r="E135" s="332">
        <v>43647</v>
      </c>
      <c r="F135" s="641"/>
      <c r="G135" s="333" t="s">
        <v>75</v>
      </c>
      <c r="H135" s="333" t="s">
        <v>92</v>
      </c>
      <c r="I135" s="333" t="s">
        <v>3126</v>
      </c>
      <c r="J135" s="333" t="s">
        <v>568</v>
      </c>
      <c r="K135" s="641"/>
      <c r="L135" s="333" t="s">
        <v>567</v>
      </c>
      <c r="M135" s="474">
        <v>149.4</v>
      </c>
      <c r="N135" s="641"/>
      <c r="O135" s="329" t="s">
        <v>81</v>
      </c>
      <c r="P135" s="328">
        <f t="shared" si="2"/>
        <v>149.4</v>
      </c>
      <c r="Q135" s="329">
        <f t="shared" si="3"/>
        <v>58966.38</v>
      </c>
      <c r="R135" s="479">
        <v>51292.85</v>
      </c>
      <c r="S135" s="642">
        <v>42036</v>
      </c>
      <c r="T135" s="329" t="s">
        <v>3124</v>
      </c>
      <c r="U135" s="330" t="s">
        <v>5285</v>
      </c>
    </row>
    <row r="136" spans="1:21" outlineLevel="2" x14ac:dyDescent="0.25">
      <c r="A136" s="331" t="s">
        <v>80</v>
      </c>
      <c r="B136" s="331" t="s">
        <v>79</v>
      </c>
      <c r="C136" s="332">
        <v>43767</v>
      </c>
      <c r="D136" s="331" t="s">
        <v>425</v>
      </c>
      <c r="E136" s="332">
        <v>43767</v>
      </c>
      <c r="F136" s="641"/>
      <c r="G136" s="333" t="s">
        <v>75</v>
      </c>
      <c r="H136" s="333" t="s">
        <v>92</v>
      </c>
      <c r="I136" s="333" t="s">
        <v>3379</v>
      </c>
      <c r="J136" s="333" t="s">
        <v>568</v>
      </c>
      <c r="K136" s="641"/>
      <c r="L136" s="333" t="s">
        <v>567</v>
      </c>
      <c r="M136" s="474">
        <v>285.27</v>
      </c>
      <c r="N136" s="641"/>
      <c r="O136" s="329" t="s">
        <v>81</v>
      </c>
      <c r="P136" s="328">
        <f t="shared" si="2"/>
        <v>285.27</v>
      </c>
      <c r="Q136" s="329">
        <f t="shared" si="3"/>
        <v>59251.649999999994</v>
      </c>
      <c r="R136" s="479">
        <v>72916.960000000006</v>
      </c>
      <c r="S136" s="642">
        <v>62263</v>
      </c>
      <c r="T136" s="329" t="s">
        <v>3380</v>
      </c>
      <c r="U136" s="330" t="s">
        <v>5285</v>
      </c>
    </row>
    <row r="137" spans="1:21" outlineLevel="2" x14ac:dyDescent="0.25">
      <c r="A137" s="331" t="s">
        <v>80</v>
      </c>
      <c r="B137" s="331" t="s">
        <v>79</v>
      </c>
      <c r="C137" s="332">
        <v>43767</v>
      </c>
      <c r="D137" s="331" t="s">
        <v>425</v>
      </c>
      <c r="E137" s="332">
        <v>43767</v>
      </c>
      <c r="F137" s="641"/>
      <c r="G137" s="333" t="s">
        <v>75</v>
      </c>
      <c r="H137" s="333" t="s">
        <v>92</v>
      </c>
      <c r="I137" s="333" t="s">
        <v>3379</v>
      </c>
      <c r="J137" s="333" t="s">
        <v>568</v>
      </c>
      <c r="K137" s="641"/>
      <c r="L137" s="333" t="s">
        <v>567</v>
      </c>
      <c r="M137" s="474">
        <v>166.29</v>
      </c>
      <c r="N137" s="641"/>
      <c r="O137" s="329" t="s">
        <v>81</v>
      </c>
      <c r="P137" s="328">
        <f t="shared" si="2"/>
        <v>166.29</v>
      </c>
      <c r="Q137" s="329">
        <f t="shared" si="3"/>
        <v>59417.939999999995</v>
      </c>
      <c r="R137" s="479">
        <v>73083.25</v>
      </c>
      <c r="S137" s="642">
        <v>62265</v>
      </c>
      <c r="T137" s="329" t="s">
        <v>3380</v>
      </c>
      <c r="U137" s="330" t="s">
        <v>5285</v>
      </c>
    </row>
    <row r="138" spans="1:21" outlineLevel="2" x14ac:dyDescent="0.25">
      <c r="A138" s="331" t="s">
        <v>80</v>
      </c>
      <c r="B138" s="331" t="s">
        <v>79</v>
      </c>
      <c r="C138" s="332">
        <v>43798</v>
      </c>
      <c r="D138" s="331" t="s">
        <v>425</v>
      </c>
      <c r="E138" s="332">
        <v>43798</v>
      </c>
      <c r="F138" s="641"/>
      <c r="G138" s="333" t="s">
        <v>75</v>
      </c>
      <c r="H138" s="333" t="s">
        <v>92</v>
      </c>
      <c r="I138" s="333" t="s">
        <v>3501</v>
      </c>
      <c r="J138" s="333" t="s">
        <v>568</v>
      </c>
      <c r="K138" s="641"/>
      <c r="L138" s="333" t="s">
        <v>567</v>
      </c>
      <c r="M138" s="474">
        <v>106.87</v>
      </c>
      <c r="N138" s="641"/>
      <c r="O138" s="329" t="s">
        <v>81</v>
      </c>
      <c r="P138" s="328">
        <f t="shared" si="2"/>
        <v>106.87</v>
      </c>
      <c r="Q138" s="329">
        <f t="shared" si="3"/>
        <v>59524.81</v>
      </c>
      <c r="R138" s="479">
        <v>81078.990000000005</v>
      </c>
      <c r="S138" s="642">
        <v>68659</v>
      </c>
      <c r="T138" s="329" t="s">
        <v>3502</v>
      </c>
      <c r="U138" s="330" t="s">
        <v>5285</v>
      </c>
    </row>
    <row r="139" spans="1:21" outlineLevel="2" x14ac:dyDescent="0.25">
      <c r="A139" s="331" t="s">
        <v>80</v>
      </c>
      <c r="B139" s="331" t="s">
        <v>79</v>
      </c>
      <c r="C139" s="332">
        <v>43830</v>
      </c>
      <c r="D139" s="331" t="s">
        <v>425</v>
      </c>
      <c r="E139" s="332">
        <v>43830</v>
      </c>
      <c r="F139" s="641"/>
      <c r="G139" s="333" t="s">
        <v>75</v>
      </c>
      <c r="H139" s="333" t="s">
        <v>92</v>
      </c>
      <c r="I139" s="333" t="s">
        <v>3695</v>
      </c>
      <c r="J139" s="333" t="s">
        <v>568</v>
      </c>
      <c r="K139" s="641"/>
      <c r="L139" s="333" t="s">
        <v>567</v>
      </c>
      <c r="M139" s="474">
        <v>0.8</v>
      </c>
      <c r="N139" s="641"/>
      <c r="O139" s="329" t="s">
        <v>81</v>
      </c>
      <c r="P139" s="328">
        <f t="shared" si="2"/>
        <v>0.8</v>
      </c>
      <c r="Q139" s="329">
        <f t="shared" si="3"/>
        <v>59525.61</v>
      </c>
      <c r="R139" s="479">
        <v>94917.440000000002</v>
      </c>
      <c r="S139" s="642">
        <v>76258</v>
      </c>
      <c r="T139" s="329" t="s">
        <v>3696</v>
      </c>
      <c r="U139" s="330" t="s">
        <v>5285</v>
      </c>
    </row>
    <row r="140" spans="1:21" outlineLevel="2" x14ac:dyDescent="0.25">
      <c r="A140" s="331" t="s">
        <v>80</v>
      </c>
      <c r="B140" s="331" t="s">
        <v>79</v>
      </c>
      <c r="C140" s="332">
        <v>43830</v>
      </c>
      <c r="D140" s="331" t="s">
        <v>425</v>
      </c>
      <c r="E140" s="332">
        <v>43830</v>
      </c>
      <c r="F140" s="641"/>
      <c r="G140" s="333" t="s">
        <v>75</v>
      </c>
      <c r="H140" s="333" t="s">
        <v>92</v>
      </c>
      <c r="I140" s="333" t="s">
        <v>3695</v>
      </c>
      <c r="J140" s="333" t="s">
        <v>568</v>
      </c>
      <c r="K140" s="641"/>
      <c r="L140" s="333" t="s">
        <v>567</v>
      </c>
      <c r="M140" s="474">
        <v>30.01</v>
      </c>
      <c r="N140" s="641"/>
      <c r="O140" s="329" t="s">
        <v>81</v>
      </c>
      <c r="P140" s="328">
        <f t="shared" si="2"/>
        <v>30.01</v>
      </c>
      <c r="Q140" s="329">
        <f t="shared" si="3"/>
        <v>59555.62</v>
      </c>
      <c r="R140" s="479">
        <v>94947.45</v>
      </c>
      <c r="S140" s="642">
        <v>76259</v>
      </c>
      <c r="T140" s="329" t="s">
        <v>3696</v>
      </c>
      <c r="U140" s="330" t="s">
        <v>5285</v>
      </c>
    </row>
    <row r="141" spans="1:21" outlineLevel="2" x14ac:dyDescent="0.25">
      <c r="A141" s="331" t="s">
        <v>80</v>
      </c>
      <c r="B141" s="331" t="s">
        <v>79</v>
      </c>
      <c r="C141" s="332">
        <v>43830</v>
      </c>
      <c r="D141" s="331" t="s">
        <v>425</v>
      </c>
      <c r="E141" s="332">
        <v>43830</v>
      </c>
      <c r="F141" s="641"/>
      <c r="G141" s="333" t="s">
        <v>75</v>
      </c>
      <c r="H141" s="333" t="s">
        <v>92</v>
      </c>
      <c r="I141" s="333" t="s">
        <v>3697</v>
      </c>
      <c r="J141" s="333" t="s">
        <v>568</v>
      </c>
      <c r="K141" s="641"/>
      <c r="L141" s="333" t="s">
        <v>567</v>
      </c>
      <c r="M141" s="474">
        <v>33.840000000000003</v>
      </c>
      <c r="N141" s="641"/>
      <c r="O141" s="329" t="s">
        <v>81</v>
      </c>
      <c r="P141" s="328">
        <f t="shared" ref="P141:P204" si="4">IF(M141&lt;&gt;0,M141,-N141)</f>
        <v>33.840000000000003</v>
      </c>
      <c r="Q141" s="329">
        <f t="shared" si="3"/>
        <v>59589.46</v>
      </c>
      <c r="R141" s="479">
        <v>94981.29</v>
      </c>
      <c r="S141" s="642">
        <v>76264</v>
      </c>
      <c r="T141" s="329" t="s">
        <v>3696</v>
      </c>
      <c r="U141" s="330" t="s">
        <v>5285</v>
      </c>
    </row>
    <row r="142" spans="1:21" outlineLevel="2" x14ac:dyDescent="0.25">
      <c r="A142" s="331" t="s">
        <v>80</v>
      </c>
      <c r="B142" s="331" t="s">
        <v>79</v>
      </c>
      <c r="C142" s="332">
        <v>43830</v>
      </c>
      <c r="D142" s="331" t="s">
        <v>425</v>
      </c>
      <c r="E142" s="332">
        <v>43830</v>
      </c>
      <c r="F142" s="641"/>
      <c r="G142" s="333" t="s">
        <v>75</v>
      </c>
      <c r="H142" s="333" t="s">
        <v>92</v>
      </c>
      <c r="I142" s="333" t="s">
        <v>3697</v>
      </c>
      <c r="J142" s="333" t="s">
        <v>568</v>
      </c>
      <c r="K142" s="641"/>
      <c r="L142" s="333" t="s">
        <v>567</v>
      </c>
      <c r="M142" s="474">
        <v>114.21</v>
      </c>
      <c r="N142" s="641"/>
      <c r="O142" s="329" t="s">
        <v>81</v>
      </c>
      <c r="P142" s="328">
        <f t="shared" si="4"/>
        <v>114.21</v>
      </c>
      <c r="Q142" s="329">
        <f t="shared" ref="Q142:Q205" si="5">Q141+P142</f>
        <v>59703.67</v>
      </c>
      <c r="R142" s="479">
        <v>95095.5</v>
      </c>
      <c r="S142" s="642">
        <v>76266</v>
      </c>
      <c r="T142" s="329" t="s">
        <v>3696</v>
      </c>
      <c r="U142" s="330" t="s">
        <v>5285</v>
      </c>
    </row>
    <row r="143" spans="1:21" outlineLevel="2" x14ac:dyDescent="0.25">
      <c r="A143" s="331" t="s">
        <v>80</v>
      </c>
      <c r="B143" s="331" t="s">
        <v>79</v>
      </c>
      <c r="C143" s="332">
        <v>43830</v>
      </c>
      <c r="D143" s="331" t="s">
        <v>425</v>
      </c>
      <c r="E143" s="332">
        <v>43830</v>
      </c>
      <c r="F143" s="641"/>
      <c r="G143" s="333" t="s">
        <v>75</v>
      </c>
      <c r="H143" s="333" t="s">
        <v>92</v>
      </c>
      <c r="I143" s="333" t="s">
        <v>3698</v>
      </c>
      <c r="J143" s="333" t="s">
        <v>568</v>
      </c>
      <c r="K143" s="641"/>
      <c r="L143" s="333" t="s">
        <v>567</v>
      </c>
      <c r="M143" s="474">
        <v>58.75</v>
      </c>
      <c r="N143" s="641"/>
      <c r="O143" s="329" t="s">
        <v>81</v>
      </c>
      <c r="P143" s="328">
        <f t="shared" si="4"/>
        <v>58.75</v>
      </c>
      <c r="Q143" s="329">
        <f t="shared" si="5"/>
        <v>59762.42</v>
      </c>
      <c r="R143" s="479">
        <v>95154.25</v>
      </c>
      <c r="S143" s="642">
        <v>76270</v>
      </c>
      <c r="T143" s="329" t="s">
        <v>3699</v>
      </c>
      <c r="U143" s="473" t="s">
        <v>5285</v>
      </c>
    </row>
    <row r="144" spans="1:21" outlineLevel="2" x14ac:dyDescent="0.25">
      <c r="A144" s="331" t="s">
        <v>80</v>
      </c>
      <c r="B144" s="331" t="s">
        <v>79</v>
      </c>
      <c r="C144" s="332">
        <v>43861</v>
      </c>
      <c r="D144" s="331" t="s">
        <v>4979</v>
      </c>
      <c r="E144" s="332">
        <v>43844</v>
      </c>
      <c r="F144" s="331" t="s">
        <v>4980</v>
      </c>
      <c r="G144" s="333" t="s">
        <v>74</v>
      </c>
      <c r="H144" s="333" t="s">
        <v>89</v>
      </c>
      <c r="I144" s="333" t="s">
        <v>4981</v>
      </c>
      <c r="J144" s="333" t="s">
        <v>564</v>
      </c>
      <c r="K144" s="333" t="s">
        <v>1745</v>
      </c>
      <c r="L144" s="333" t="s">
        <v>1746</v>
      </c>
      <c r="M144" s="474">
        <v>27.87</v>
      </c>
      <c r="N144" s="641"/>
      <c r="O144" s="329" t="s">
        <v>81</v>
      </c>
      <c r="P144" s="328">
        <f t="shared" si="4"/>
        <v>27.87</v>
      </c>
      <c r="Q144" s="329">
        <f t="shared" si="5"/>
        <v>59790.29</v>
      </c>
      <c r="R144" s="479">
        <v>2761.04</v>
      </c>
      <c r="S144" s="641"/>
      <c r="T144" s="329" t="s">
        <v>4982</v>
      </c>
      <c r="U144" s="473" t="s">
        <v>5285</v>
      </c>
    </row>
    <row r="145" spans="1:21" outlineLevel="2" x14ac:dyDescent="0.25">
      <c r="A145" s="331" t="s">
        <v>80</v>
      </c>
      <c r="B145" s="331" t="s">
        <v>79</v>
      </c>
      <c r="C145" s="332">
        <v>43861</v>
      </c>
      <c r="D145" s="331" t="s">
        <v>4979</v>
      </c>
      <c r="E145" s="332">
        <v>43844</v>
      </c>
      <c r="F145" s="331" t="s">
        <v>4980</v>
      </c>
      <c r="G145" s="333" t="s">
        <v>74</v>
      </c>
      <c r="H145" s="333" t="s">
        <v>89</v>
      </c>
      <c r="I145" s="333" t="s">
        <v>4981</v>
      </c>
      <c r="J145" s="333" t="s">
        <v>564</v>
      </c>
      <c r="K145" s="333" t="s">
        <v>1745</v>
      </c>
      <c r="L145" s="333" t="s">
        <v>1746</v>
      </c>
      <c r="M145" s="474">
        <v>3.68</v>
      </c>
      <c r="N145" s="641"/>
      <c r="O145" s="329" t="s">
        <v>81</v>
      </c>
      <c r="P145" s="328">
        <f t="shared" si="4"/>
        <v>3.68</v>
      </c>
      <c r="Q145" s="329">
        <f t="shared" si="5"/>
        <v>59793.97</v>
      </c>
      <c r="R145" s="479">
        <v>2764.72</v>
      </c>
      <c r="S145" s="641"/>
      <c r="T145" s="329" t="s">
        <v>4982</v>
      </c>
      <c r="U145" s="473" t="s">
        <v>5285</v>
      </c>
    </row>
    <row r="146" spans="1:21" outlineLevel="2" x14ac:dyDescent="0.25">
      <c r="A146" s="331" t="s">
        <v>80</v>
      </c>
      <c r="B146" s="331" t="s">
        <v>79</v>
      </c>
      <c r="C146" s="332">
        <v>43861</v>
      </c>
      <c r="D146" s="331" t="s">
        <v>4991</v>
      </c>
      <c r="E146" s="332">
        <v>43852</v>
      </c>
      <c r="F146" s="331" t="s">
        <v>4992</v>
      </c>
      <c r="G146" s="333" t="s">
        <v>74</v>
      </c>
      <c r="H146" s="333" t="s">
        <v>89</v>
      </c>
      <c r="I146" s="333" t="s">
        <v>4993</v>
      </c>
      <c r="J146" s="333" t="s">
        <v>564</v>
      </c>
      <c r="K146" s="333" t="s">
        <v>1745</v>
      </c>
      <c r="L146" s="333" t="s">
        <v>1746</v>
      </c>
      <c r="M146" s="474">
        <v>54.92</v>
      </c>
      <c r="N146" s="641"/>
      <c r="O146" s="329" t="s">
        <v>81</v>
      </c>
      <c r="P146" s="328">
        <f t="shared" si="4"/>
        <v>54.92</v>
      </c>
      <c r="Q146" s="329">
        <f t="shared" si="5"/>
        <v>59848.89</v>
      </c>
      <c r="R146" s="479">
        <v>2893.88</v>
      </c>
      <c r="S146" s="641"/>
      <c r="T146" s="329" t="s">
        <v>4994</v>
      </c>
      <c r="U146" s="473" t="s">
        <v>5285</v>
      </c>
    </row>
    <row r="147" spans="1:21" outlineLevel="2" x14ac:dyDescent="0.25">
      <c r="A147" s="331" t="s">
        <v>80</v>
      </c>
      <c r="B147" s="331" t="s">
        <v>79</v>
      </c>
      <c r="C147" s="332">
        <v>43861</v>
      </c>
      <c r="D147" s="331" t="s">
        <v>4991</v>
      </c>
      <c r="E147" s="332">
        <v>43852</v>
      </c>
      <c r="F147" s="331" t="s">
        <v>4992</v>
      </c>
      <c r="G147" s="333" t="s">
        <v>74</v>
      </c>
      <c r="H147" s="333" t="s">
        <v>89</v>
      </c>
      <c r="I147" s="333" t="s">
        <v>4993</v>
      </c>
      <c r="J147" s="333" t="s">
        <v>564</v>
      </c>
      <c r="K147" s="333" t="s">
        <v>1745</v>
      </c>
      <c r="L147" s="333" t="s">
        <v>1746</v>
      </c>
      <c r="M147" s="474">
        <v>7.25</v>
      </c>
      <c r="N147" s="641"/>
      <c r="O147" s="329" t="s">
        <v>81</v>
      </c>
      <c r="P147" s="328">
        <f t="shared" si="4"/>
        <v>7.25</v>
      </c>
      <c r="Q147" s="329">
        <f t="shared" si="5"/>
        <v>59856.14</v>
      </c>
      <c r="R147" s="479">
        <v>2901.13</v>
      </c>
      <c r="S147" s="641"/>
      <c r="T147" s="329" t="s">
        <v>4994</v>
      </c>
      <c r="U147" s="473" t="s">
        <v>5285</v>
      </c>
    </row>
    <row r="148" spans="1:21" outlineLevel="2" x14ac:dyDescent="0.25">
      <c r="A148" s="331" t="s">
        <v>80</v>
      </c>
      <c r="B148" s="331" t="s">
        <v>79</v>
      </c>
      <c r="C148" s="332">
        <v>43861</v>
      </c>
      <c r="D148" s="331" t="s">
        <v>4995</v>
      </c>
      <c r="E148" s="332">
        <v>43854</v>
      </c>
      <c r="F148" s="331" t="s">
        <v>4996</v>
      </c>
      <c r="G148" s="333" t="s">
        <v>74</v>
      </c>
      <c r="H148" s="333" t="s">
        <v>89</v>
      </c>
      <c r="I148" s="333" t="s">
        <v>4997</v>
      </c>
      <c r="J148" s="333" t="s">
        <v>564</v>
      </c>
      <c r="K148" s="333" t="s">
        <v>1745</v>
      </c>
      <c r="L148" s="333" t="s">
        <v>1746</v>
      </c>
      <c r="M148" s="474">
        <v>32.79</v>
      </c>
      <c r="N148" s="641"/>
      <c r="O148" s="329" t="s">
        <v>81</v>
      </c>
      <c r="P148" s="328">
        <f t="shared" si="4"/>
        <v>32.79</v>
      </c>
      <c r="Q148" s="329">
        <f t="shared" si="5"/>
        <v>59888.93</v>
      </c>
      <c r="R148" s="479">
        <v>2933.92</v>
      </c>
      <c r="S148" s="641"/>
      <c r="T148" s="329" t="s">
        <v>4998</v>
      </c>
      <c r="U148" s="473" t="s">
        <v>5285</v>
      </c>
    </row>
    <row r="149" spans="1:21" outlineLevel="2" x14ac:dyDescent="0.25">
      <c r="A149" s="331" t="s">
        <v>80</v>
      </c>
      <c r="B149" s="331" t="s">
        <v>79</v>
      </c>
      <c r="C149" s="332">
        <v>43861</v>
      </c>
      <c r="D149" s="331" t="s">
        <v>4995</v>
      </c>
      <c r="E149" s="332">
        <v>43854</v>
      </c>
      <c r="F149" s="331" t="s">
        <v>4996</v>
      </c>
      <c r="G149" s="333" t="s">
        <v>74</v>
      </c>
      <c r="H149" s="333" t="s">
        <v>89</v>
      </c>
      <c r="I149" s="333" t="s">
        <v>4997</v>
      </c>
      <c r="J149" s="333" t="s">
        <v>564</v>
      </c>
      <c r="K149" s="333" t="s">
        <v>1745</v>
      </c>
      <c r="L149" s="333" t="s">
        <v>1746</v>
      </c>
      <c r="M149" s="474">
        <v>4.33</v>
      </c>
      <c r="N149" s="641"/>
      <c r="O149" s="329" t="s">
        <v>81</v>
      </c>
      <c r="P149" s="328">
        <f t="shared" si="4"/>
        <v>4.33</v>
      </c>
      <c r="Q149" s="329">
        <f t="shared" si="5"/>
        <v>59893.26</v>
      </c>
      <c r="R149" s="479">
        <v>2938.25</v>
      </c>
      <c r="S149" s="641"/>
      <c r="T149" s="329" t="s">
        <v>4998</v>
      </c>
      <c r="U149" s="473" t="s">
        <v>5285</v>
      </c>
    </row>
    <row r="150" spans="1:21" outlineLevel="2" x14ac:dyDescent="0.25">
      <c r="A150" s="331" t="s">
        <v>80</v>
      </c>
      <c r="B150" s="331" t="s">
        <v>79</v>
      </c>
      <c r="C150" s="332">
        <v>43890</v>
      </c>
      <c r="D150" s="331" t="s">
        <v>5149</v>
      </c>
      <c r="E150" s="332">
        <v>43875</v>
      </c>
      <c r="F150" s="331" t="s">
        <v>5150</v>
      </c>
      <c r="G150" s="333" t="s">
        <v>74</v>
      </c>
      <c r="H150" s="333" t="s">
        <v>89</v>
      </c>
      <c r="I150" s="333" t="s">
        <v>5151</v>
      </c>
      <c r="J150" s="333" t="s">
        <v>564</v>
      </c>
      <c r="K150" s="333" t="s">
        <v>1745</v>
      </c>
      <c r="L150" s="333" t="s">
        <v>1746</v>
      </c>
      <c r="M150" s="474">
        <v>28.28</v>
      </c>
      <c r="N150" s="641"/>
      <c r="O150" s="329" t="s">
        <v>81</v>
      </c>
      <c r="P150" s="328">
        <f t="shared" si="4"/>
        <v>28.28</v>
      </c>
      <c r="Q150" s="329">
        <f t="shared" si="5"/>
        <v>59921.54</v>
      </c>
      <c r="R150" s="479">
        <v>8353.19</v>
      </c>
      <c r="S150" s="641"/>
      <c r="T150" s="329" t="s">
        <v>5152</v>
      </c>
      <c r="U150" s="473" t="s">
        <v>5285</v>
      </c>
    </row>
    <row r="151" spans="1:21" outlineLevel="2" x14ac:dyDescent="0.25">
      <c r="A151" s="331" t="s">
        <v>80</v>
      </c>
      <c r="B151" s="331" t="s">
        <v>79</v>
      </c>
      <c r="C151" s="332">
        <v>43890</v>
      </c>
      <c r="D151" s="331" t="s">
        <v>5149</v>
      </c>
      <c r="E151" s="332">
        <v>43875</v>
      </c>
      <c r="F151" s="331" t="s">
        <v>5150</v>
      </c>
      <c r="G151" s="333" t="s">
        <v>74</v>
      </c>
      <c r="H151" s="333" t="s">
        <v>89</v>
      </c>
      <c r="I151" s="333" t="s">
        <v>5151</v>
      </c>
      <c r="J151" s="333" t="s">
        <v>564</v>
      </c>
      <c r="K151" s="333" t="s">
        <v>1745</v>
      </c>
      <c r="L151" s="333" t="s">
        <v>1746</v>
      </c>
      <c r="M151" s="474">
        <v>3.73</v>
      </c>
      <c r="N151" s="641"/>
      <c r="O151" s="329" t="s">
        <v>81</v>
      </c>
      <c r="P151" s="328">
        <f t="shared" si="4"/>
        <v>3.73</v>
      </c>
      <c r="Q151" s="329">
        <f t="shared" si="5"/>
        <v>59925.270000000004</v>
      </c>
      <c r="R151" s="479">
        <v>8356.92</v>
      </c>
      <c r="S151" s="641"/>
      <c r="T151" s="329" t="s">
        <v>5152</v>
      </c>
      <c r="U151" s="473" t="s">
        <v>5285</v>
      </c>
    </row>
    <row r="152" spans="1:21" outlineLevel="2" x14ac:dyDescent="0.25">
      <c r="A152" s="331" t="s">
        <v>80</v>
      </c>
      <c r="B152" s="331" t="s">
        <v>79</v>
      </c>
      <c r="C152" s="332">
        <v>43633</v>
      </c>
      <c r="D152" s="331" t="s">
        <v>425</v>
      </c>
      <c r="E152" s="332">
        <v>43633</v>
      </c>
      <c r="F152" s="641"/>
      <c r="G152" s="333" t="s">
        <v>75</v>
      </c>
      <c r="H152" s="333" t="s">
        <v>92</v>
      </c>
      <c r="I152" s="333" t="s">
        <v>3064</v>
      </c>
      <c r="J152" s="333" t="s">
        <v>571</v>
      </c>
      <c r="K152" s="641"/>
      <c r="L152" s="333" t="s">
        <v>570</v>
      </c>
      <c r="M152" s="474">
        <v>5.99</v>
      </c>
      <c r="N152" s="641"/>
      <c r="O152" s="329" t="s">
        <v>81</v>
      </c>
      <c r="P152" s="328">
        <f t="shared" si="4"/>
        <v>5.99</v>
      </c>
      <c r="Q152" s="329">
        <f t="shared" si="5"/>
        <v>59931.26</v>
      </c>
      <c r="R152" s="479">
        <v>39180.17</v>
      </c>
      <c r="S152" s="642">
        <v>37513</v>
      </c>
      <c r="T152" s="329" t="s">
        <v>3065</v>
      </c>
      <c r="U152" s="330" t="s">
        <v>5285</v>
      </c>
    </row>
    <row r="153" spans="1:21" outlineLevel="2" x14ac:dyDescent="0.25">
      <c r="A153" s="331" t="s">
        <v>80</v>
      </c>
      <c r="B153" s="331" t="s">
        <v>79</v>
      </c>
      <c r="C153" s="332">
        <v>43539</v>
      </c>
      <c r="D153" s="331" t="s">
        <v>425</v>
      </c>
      <c r="E153" s="332">
        <v>43174</v>
      </c>
      <c r="F153" s="641"/>
      <c r="G153" s="333" t="s">
        <v>75</v>
      </c>
      <c r="H153" s="333" t="s">
        <v>92</v>
      </c>
      <c r="I153" s="333" t="s">
        <v>2753</v>
      </c>
      <c r="J153" s="333" t="s">
        <v>566</v>
      </c>
      <c r="K153" s="641"/>
      <c r="L153" s="333" t="s">
        <v>565</v>
      </c>
      <c r="M153" s="474">
        <v>127.95</v>
      </c>
      <c r="N153" s="641"/>
      <c r="O153" s="329" t="s">
        <v>81</v>
      </c>
      <c r="P153" s="328">
        <f t="shared" si="4"/>
        <v>127.95</v>
      </c>
      <c r="Q153" s="329">
        <f t="shared" si="5"/>
        <v>60059.21</v>
      </c>
      <c r="R153" s="479">
        <v>14321.83</v>
      </c>
      <c r="S153" s="642">
        <v>15582</v>
      </c>
      <c r="T153" s="329" t="s">
        <v>2754</v>
      </c>
      <c r="U153" s="330" t="s">
        <v>2225</v>
      </c>
    </row>
    <row r="154" spans="1:21" outlineLevel="2" x14ac:dyDescent="0.25">
      <c r="A154" s="331" t="s">
        <v>80</v>
      </c>
      <c r="B154" s="331" t="s">
        <v>79</v>
      </c>
      <c r="C154" s="332">
        <v>43570</v>
      </c>
      <c r="D154" s="331" t="s">
        <v>425</v>
      </c>
      <c r="E154" s="332">
        <v>43570</v>
      </c>
      <c r="F154" s="641"/>
      <c r="G154" s="333" t="s">
        <v>75</v>
      </c>
      <c r="H154" s="333" t="s">
        <v>92</v>
      </c>
      <c r="I154" s="333" t="s">
        <v>2855</v>
      </c>
      <c r="J154" s="333" t="s">
        <v>566</v>
      </c>
      <c r="K154" s="641"/>
      <c r="L154" s="333" t="s">
        <v>565</v>
      </c>
      <c r="M154" s="474">
        <v>7.4</v>
      </c>
      <c r="N154" s="641"/>
      <c r="O154" s="329" t="s">
        <v>81</v>
      </c>
      <c r="P154" s="328">
        <f t="shared" si="4"/>
        <v>7.4</v>
      </c>
      <c r="Q154" s="329">
        <f t="shared" si="5"/>
        <v>60066.61</v>
      </c>
      <c r="R154" s="479">
        <v>23718.83</v>
      </c>
      <c r="S154" s="642">
        <v>22245</v>
      </c>
      <c r="T154" s="329" t="s">
        <v>2856</v>
      </c>
      <c r="U154" s="330" t="s">
        <v>2225</v>
      </c>
    </row>
    <row r="155" spans="1:21" outlineLevel="2" x14ac:dyDescent="0.25">
      <c r="A155" s="331" t="s">
        <v>80</v>
      </c>
      <c r="B155" s="331" t="s">
        <v>79</v>
      </c>
      <c r="C155" s="332">
        <v>43570</v>
      </c>
      <c r="D155" s="331" t="s">
        <v>425</v>
      </c>
      <c r="E155" s="332">
        <v>43570</v>
      </c>
      <c r="F155" s="641"/>
      <c r="G155" s="333" t="s">
        <v>75</v>
      </c>
      <c r="H155" s="333" t="s">
        <v>92</v>
      </c>
      <c r="I155" s="333" t="s">
        <v>2855</v>
      </c>
      <c r="J155" s="333" t="s">
        <v>566</v>
      </c>
      <c r="K155" s="641"/>
      <c r="L155" s="333" t="s">
        <v>565</v>
      </c>
      <c r="M155" s="474">
        <v>80.209999999999994</v>
      </c>
      <c r="N155" s="641"/>
      <c r="O155" s="329" t="s">
        <v>81</v>
      </c>
      <c r="P155" s="328">
        <f t="shared" si="4"/>
        <v>80.209999999999994</v>
      </c>
      <c r="Q155" s="329">
        <f t="shared" si="5"/>
        <v>60146.82</v>
      </c>
      <c r="R155" s="479">
        <v>23799.040000000001</v>
      </c>
      <c r="S155" s="642">
        <v>22246</v>
      </c>
      <c r="T155" s="329" t="s">
        <v>2856</v>
      </c>
      <c r="U155" s="330" t="s">
        <v>2225</v>
      </c>
    </row>
    <row r="156" spans="1:21" outlineLevel="2" x14ac:dyDescent="0.25">
      <c r="A156" s="331" t="s">
        <v>80</v>
      </c>
      <c r="B156" s="331" t="s">
        <v>79</v>
      </c>
      <c r="C156" s="332">
        <v>43600</v>
      </c>
      <c r="D156" s="331" t="s">
        <v>425</v>
      </c>
      <c r="E156" s="332">
        <v>43600</v>
      </c>
      <c r="F156" s="641"/>
      <c r="G156" s="333" t="s">
        <v>75</v>
      </c>
      <c r="H156" s="333" t="s">
        <v>92</v>
      </c>
      <c r="I156" s="333" t="s">
        <v>2941</v>
      </c>
      <c r="J156" s="333" t="s">
        <v>566</v>
      </c>
      <c r="K156" s="641"/>
      <c r="L156" s="333" t="s">
        <v>565</v>
      </c>
      <c r="M156" s="474">
        <v>39.6</v>
      </c>
      <c r="N156" s="641"/>
      <c r="O156" s="329" t="s">
        <v>81</v>
      </c>
      <c r="P156" s="328">
        <f t="shared" si="4"/>
        <v>39.6</v>
      </c>
      <c r="Q156" s="329">
        <f t="shared" si="5"/>
        <v>60186.42</v>
      </c>
      <c r="R156" s="479">
        <v>31760.01</v>
      </c>
      <c r="S156" s="642">
        <v>28594</v>
      </c>
      <c r="T156" s="329" t="s">
        <v>2942</v>
      </c>
      <c r="U156" s="330" t="s">
        <v>2225</v>
      </c>
    </row>
    <row r="157" spans="1:21" outlineLevel="2" x14ac:dyDescent="0.25">
      <c r="A157" s="331" t="s">
        <v>80</v>
      </c>
      <c r="B157" s="331" t="s">
        <v>79</v>
      </c>
      <c r="C157" s="332">
        <v>43633</v>
      </c>
      <c r="D157" s="331" t="s">
        <v>425</v>
      </c>
      <c r="E157" s="332">
        <v>43633</v>
      </c>
      <c r="F157" s="641"/>
      <c r="G157" s="333" t="s">
        <v>75</v>
      </c>
      <c r="H157" s="333" t="s">
        <v>92</v>
      </c>
      <c r="I157" s="333" t="s">
        <v>3061</v>
      </c>
      <c r="J157" s="333" t="s">
        <v>566</v>
      </c>
      <c r="K157" s="641"/>
      <c r="L157" s="333" t="s">
        <v>565</v>
      </c>
      <c r="M157" s="474">
        <v>78.5</v>
      </c>
      <c r="N157" s="641"/>
      <c r="O157" s="329" t="s">
        <v>81</v>
      </c>
      <c r="P157" s="328">
        <f t="shared" si="4"/>
        <v>78.5</v>
      </c>
      <c r="Q157" s="329">
        <f t="shared" si="5"/>
        <v>60264.92</v>
      </c>
      <c r="R157" s="479">
        <v>39105.86</v>
      </c>
      <c r="S157" s="642">
        <v>37387</v>
      </c>
      <c r="T157" s="329" t="s">
        <v>3062</v>
      </c>
      <c r="U157" s="330" t="s">
        <v>2225</v>
      </c>
    </row>
    <row r="158" spans="1:21" outlineLevel="2" x14ac:dyDescent="0.25">
      <c r="A158" s="331" t="s">
        <v>80</v>
      </c>
      <c r="B158" s="331" t="s">
        <v>79</v>
      </c>
      <c r="C158" s="332">
        <v>43878</v>
      </c>
      <c r="D158" s="331" t="s">
        <v>425</v>
      </c>
      <c r="E158" s="332">
        <v>43878</v>
      </c>
      <c r="F158" s="641"/>
      <c r="G158" s="333" t="s">
        <v>75</v>
      </c>
      <c r="H158" s="333" t="s">
        <v>92</v>
      </c>
      <c r="I158" s="333" t="s">
        <v>5073</v>
      </c>
      <c r="J158" s="333" t="s">
        <v>566</v>
      </c>
      <c r="K158" s="641"/>
      <c r="L158" s="333" t="s">
        <v>565</v>
      </c>
      <c r="M158" s="474">
        <v>96.9</v>
      </c>
      <c r="N158" s="641"/>
      <c r="O158" s="329" t="s">
        <v>81</v>
      </c>
      <c r="P158" s="328">
        <f t="shared" si="4"/>
        <v>96.9</v>
      </c>
      <c r="Q158" s="329">
        <f t="shared" si="5"/>
        <v>60361.82</v>
      </c>
      <c r="R158" s="479">
        <v>5230.12</v>
      </c>
      <c r="S158" s="641"/>
      <c r="T158" s="329" t="s">
        <v>4910</v>
      </c>
      <c r="U158" s="330" t="s">
        <v>2225</v>
      </c>
    </row>
    <row r="159" spans="1:21" outlineLevel="2" x14ac:dyDescent="0.25">
      <c r="A159" s="331" t="s">
        <v>80</v>
      </c>
      <c r="B159" s="331" t="s">
        <v>79</v>
      </c>
      <c r="C159" s="332">
        <v>43579</v>
      </c>
      <c r="D159" s="331" t="s">
        <v>425</v>
      </c>
      <c r="E159" s="332">
        <v>43579</v>
      </c>
      <c r="F159" s="641"/>
      <c r="G159" s="333" t="s">
        <v>75</v>
      </c>
      <c r="H159" s="333" t="s">
        <v>92</v>
      </c>
      <c r="I159" s="333" t="s">
        <v>2859</v>
      </c>
      <c r="J159" s="333" t="s">
        <v>569</v>
      </c>
      <c r="K159" s="641"/>
      <c r="L159" s="333" t="s">
        <v>1728</v>
      </c>
      <c r="M159" s="474">
        <v>12</v>
      </c>
      <c r="N159" s="641"/>
      <c r="O159" s="329" t="s">
        <v>81</v>
      </c>
      <c r="P159" s="328">
        <f t="shared" si="4"/>
        <v>12</v>
      </c>
      <c r="Q159" s="329">
        <f t="shared" si="5"/>
        <v>60373.82</v>
      </c>
      <c r="R159" s="479">
        <v>23817.919999999998</v>
      </c>
      <c r="S159" s="642">
        <v>23455</v>
      </c>
      <c r="T159" s="329" t="s">
        <v>2860</v>
      </c>
      <c r="U159" s="330" t="s">
        <v>2225</v>
      </c>
    </row>
    <row r="160" spans="1:21" outlineLevel="2" x14ac:dyDescent="0.25">
      <c r="A160" s="331" t="s">
        <v>80</v>
      </c>
      <c r="B160" s="331" t="s">
        <v>79</v>
      </c>
      <c r="C160" s="332">
        <v>43608</v>
      </c>
      <c r="D160" s="331" t="s">
        <v>425</v>
      </c>
      <c r="E160" s="332">
        <v>43608</v>
      </c>
      <c r="F160" s="641"/>
      <c r="G160" s="333" t="s">
        <v>75</v>
      </c>
      <c r="H160" s="333" t="s">
        <v>92</v>
      </c>
      <c r="I160" s="333" t="s">
        <v>2943</v>
      </c>
      <c r="J160" s="333" t="s">
        <v>569</v>
      </c>
      <c r="K160" s="641"/>
      <c r="L160" s="333" t="s">
        <v>1728</v>
      </c>
      <c r="M160" s="474">
        <v>30</v>
      </c>
      <c r="N160" s="641"/>
      <c r="O160" s="329" t="s">
        <v>81</v>
      </c>
      <c r="P160" s="328">
        <f t="shared" si="4"/>
        <v>30</v>
      </c>
      <c r="Q160" s="329">
        <f t="shared" si="5"/>
        <v>60403.82</v>
      </c>
      <c r="R160" s="479">
        <v>31790.01</v>
      </c>
      <c r="S160" s="642">
        <v>29703</v>
      </c>
      <c r="T160" s="329" t="s">
        <v>2944</v>
      </c>
      <c r="U160" s="330" t="s">
        <v>2225</v>
      </c>
    </row>
    <row r="161" spans="1:21" outlineLevel="2" x14ac:dyDescent="0.25">
      <c r="A161" s="331" t="s">
        <v>80</v>
      </c>
      <c r="B161" s="331" t="s">
        <v>79</v>
      </c>
      <c r="C161" s="332">
        <v>43823</v>
      </c>
      <c r="D161" s="331" t="s">
        <v>425</v>
      </c>
      <c r="E161" s="332">
        <v>43823</v>
      </c>
      <c r="F161" s="641"/>
      <c r="G161" s="333" t="s">
        <v>2741</v>
      </c>
      <c r="H161" s="333" t="s">
        <v>2742</v>
      </c>
      <c r="I161" s="333" t="s">
        <v>3607</v>
      </c>
      <c r="J161" s="333" t="s">
        <v>569</v>
      </c>
      <c r="K161" s="641"/>
      <c r="L161" s="333" t="s">
        <v>1728</v>
      </c>
      <c r="M161" s="474">
        <v>1</v>
      </c>
      <c r="N161" s="641"/>
      <c r="O161" s="329" t="s">
        <v>81</v>
      </c>
      <c r="P161" s="328">
        <f t="shared" si="4"/>
        <v>1</v>
      </c>
      <c r="Q161" s="329">
        <f t="shared" si="5"/>
        <v>60404.82</v>
      </c>
      <c r="R161" s="479">
        <v>88441.33</v>
      </c>
      <c r="S161" s="642">
        <v>73764</v>
      </c>
      <c r="T161" s="329" t="s">
        <v>3608</v>
      </c>
      <c r="U161" s="330" t="s">
        <v>2225</v>
      </c>
    </row>
    <row r="162" spans="1:21" outlineLevel="2" x14ac:dyDescent="0.25">
      <c r="A162" s="331" t="s">
        <v>80</v>
      </c>
      <c r="B162" s="331" t="s">
        <v>79</v>
      </c>
      <c r="C162" s="332">
        <v>43529</v>
      </c>
      <c r="D162" s="331" t="s">
        <v>425</v>
      </c>
      <c r="E162" s="332">
        <v>43529</v>
      </c>
      <c r="F162" s="641"/>
      <c r="G162" s="333" t="s">
        <v>2741</v>
      </c>
      <c r="H162" s="333" t="s">
        <v>2742</v>
      </c>
      <c r="I162" s="333" t="s">
        <v>2743</v>
      </c>
      <c r="J162" s="333" t="s">
        <v>2744</v>
      </c>
      <c r="K162" s="641"/>
      <c r="L162" s="333" t="s">
        <v>2745</v>
      </c>
      <c r="M162" s="474">
        <v>545.79999999999995</v>
      </c>
      <c r="N162" s="641"/>
      <c r="O162" s="329" t="s">
        <v>81</v>
      </c>
      <c r="P162" s="328">
        <f t="shared" si="4"/>
        <v>545.79999999999995</v>
      </c>
      <c r="Q162" s="329">
        <f t="shared" si="5"/>
        <v>60950.62</v>
      </c>
      <c r="R162" s="479">
        <v>13842.33</v>
      </c>
      <c r="S162" s="642">
        <v>14076</v>
      </c>
      <c r="T162" s="329" t="s">
        <v>2746</v>
      </c>
      <c r="U162" s="473" t="s">
        <v>2225</v>
      </c>
    </row>
    <row r="163" spans="1:21" outlineLevel="2" x14ac:dyDescent="0.25">
      <c r="A163" s="331" t="s">
        <v>80</v>
      </c>
      <c r="B163" s="331" t="s">
        <v>79</v>
      </c>
      <c r="C163" s="332">
        <v>43529</v>
      </c>
      <c r="D163" s="331" t="s">
        <v>425</v>
      </c>
      <c r="E163" s="332">
        <v>43529</v>
      </c>
      <c r="F163" s="641"/>
      <c r="G163" s="333" t="s">
        <v>2741</v>
      </c>
      <c r="H163" s="333" t="s">
        <v>2742</v>
      </c>
      <c r="I163" s="333" t="s">
        <v>2747</v>
      </c>
      <c r="J163" s="333" t="s">
        <v>2744</v>
      </c>
      <c r="K163" s="641"/>
      <c r="L163" s="333" t="s">
        <v>2745</v>
      </c>
      <c r="M163" s="474">
        <v>10</v>
      </c>
      <c r="N163" s="641"/>
      <c r="O163" s="329" t="s">
        <v>81</v>
      </c>
      <c r="P163" s="328">
        <f t="shared" si="4"/>
        <v>10</v>
      </c>
      <c r="Q163" s="329">
        <f t="shared" si="5"/>
        <v>60960.62</v>
      </c>
      <c r="R163" s="479">
        <v>13852.33</v>
      </c>
      <c r="S163" s="642">
        <v>14077</v>
      </c>
      <c r="T163" s="329" t="s">
        <v>2746</v>
      </c>
      <c r="U163" s="473" t="s">
        <v>2225</v>
      </c>
    </row>
    <row r="164" spans="1:21" outlineLevel="2" x14ac:dyDescent="0.25">
      <c r="A164" s="331" t="s">
        <v>80</v>
      </c>
      <c r="B164" s="331" t="s">
        <v>79</v>
      </c>
      <c r="C164" s="332">
        <v>43529</v>
      </c>
      <c r="D164" s="331" t="s">
        <v>425</v>
      </c>
      <c r="E164" s="332">
        <v>43529</v>
      </c>
      <c r="F164" s="641"/>
      <c r="G164" s="333" t="s">
        <v>2741</v>
      </c>
      <c r="H164" s="333" t="s">
        <v>2742</v>
      </c>
      <c r="I164" s="333" t="s">
        <v>2748</v>
      </c>
      <c r="J164" s="333" t="s">
        <v>2744</v>
      </c>
      <c r="K164" s="641"/>
      <c r="L164" s="333" t="s">
        <v>2745</v>
      </c>
      <c r="M164" s="474">
        <v>5</v>
      </c>
      <c r="N164" s="641"/>
      <c r="O164" s="329" t="s">
        <v>81</v>
      </c>
      <c r="P164" s="328">
        <f t="shared" si="4"/>
        <v>5</v>
      </c>
      <c r="Q164" s="329">
        <f t="shared" si="5"/>
        <v>60965.62</v>
      </c>
      <c r="R164" s="479">
        <v>13857.33</v>
      </c>
      <c r="S164" s="642">
        <v>14078</v>
      </c>
      <c r="T164" s="329" t="s">
        <v>2746</v>
      </c>
      <c r="U164" s="473" t="s">
        <v>2225</v>
      </c>
    </row>
    <row r="165" spans="1:21" outlineLevel="2" x14ac:dyDescent="0.25">
      <c r="A165" s="331" t="s">
        <v>80</v>
      </c>
      <c r="B165" s="331" t="s">
        <v>79</v>
      </c>
      <c r="C165" s="332">
        <v>43531</v>
      </c>
      <c r="D165" s="331" t="s">
        <v>425</v>
      </c>
      <c r="E165" s="332">
        <v>43531</v>
      </c>
      <c r="F165" s="641"/>
      <c r="G165" s="333" t="s">
        <v>2741</v>
      </c>
      <c r="H165" s="333" t="s">
        <v>2742</v>
      </c>
      <c r="I165" s="333" t="s">
        <v>2749</v>
      </c>
      <c r="J165" s="333" t="s">
        <v>2744</v>
      </c>
      <c r="K165" s="641"/>
      <c r="L165" s="333" t="s">
        <v>2745</v>
      </c>
      <c r="M165" s="474">
        <v>206</v>
      </c>
      <c r="N165" s="641"/>
      <c r="O165" s="329" t="s">
        <v>81</v>
      </c>
      <c r="P165" s="328">
        <f t="shared" si="4"/>
        <v>206</v>
      </c>
      <c r="Q165" s="329">
        <f t="shared" si="5"/>
        <v>61171.62</v>
      </c>
      <c r="R165" s="479">
        <v>14063.33</v>
      </c>
      <c r="S165" s="642">
        <v>14565</v>
      </c>
      <c r="T165" s="329" t="s">
        <v>2750</v>
      </c>
      <c r="U165" s="473" t="s">
        <v>2225</v>
      </c>
    </row>
    <row r="166" spans="1:21" outlineLevel="2" x14ac:dyDescent="0.25">
      <c r="A166" s="331" t="s">
        <v>80</v>
      </c>
      <c r="B166" s="331" t="s">
        <v>79</v>
      </c>
      <c r="C166" s="332">
        <v>43531</v>
      </c>
      <c r="D166" s="331" t="s">
        <v>425</v>
      </c>
      <c r="E166" s="332">
        <v>43531</v>
      </c>
      <c r="F166" s="641"/>
      <c r="G166" s="333" t="s">
        <v>2741</v>
      </c>
      <c r="H166" s="333" t="s">
        <v>2742</v>
      </c>
      <c r="I166" s="333" t="s">
        <v>2751</v>
      </c>
      <c r="J166" s="333" t="s">
        <v>2744</v>
      </c>
      <c r="K166" s="641"/>
      <c r="L166" s="333" t="s">
        <v>2745</v>
      </c>
      <c r="M166" s="474">
        <v>82.8</v>
      </c>
      <c r="N166" s="641"/>
      <c r="O166" s="329" t="s">
        <v>81</v>
      </c>
      <c r="P166" s="328">
        <f t="shared" si="4"/>
        <v>82.8</v>
      </c>
      <c r="Q166" s="329">
        <f t="shared" si="5"/>
        <v>61254.420000000006</v>
      </c>
      <c r="R166" s="479">
        <v>14146.13</v>
      </c>
      <c r="S166" s="642">
        <v>14566</v>
      </c>
      <c r="T166" s="329" t="s">
        <v>2750</v>
      </c>
      <c r="U166" s="473" t="s">
        <v>2225</v>
      </c>
    </row>
    <row r="167" spans="1:21" outlineLevel="2" x14ac:dyDescent="0.25">
      <c r="A167" s="331" t="s">
        <v>80</v>
      </c>
      <c r="B167" s="331" t="s">
        <v>79</v>
      </c>
      <c r="C167" s="332">
        <v>43545</v>
      </c>
      <c r="D167" s="331" t="s">
        <v>425</v>
      </c>
      <c r="E167" s="332">
        <v>43545</v>
      </c>
      <c r="F167" s="641"/>
      <c r="G167" s="333" t="s">
        <v>2741</v>
      </c>
      <c r="H167" s="333" t="s">
        <v>2742</v>
      </c>
      <c r="I167" s="333" t="s">
        <v>2755</v>
      </c>
      <c r="J167" s="333" t="s">
        <v>2744</v>
      </c>
      <c r="K167" s="641"/>
      <c r="L167" s="333" t="s">
        <v>2745</v>
      </c>
      <c r="M167" s="474">
        <v>255.82</v>
      </c>
      <c r="N167" s="641"/>
      <c r="O167" s="329" t="s">
        <v>81</v>
      </c>
      <c r="P167" s="328">
        <f t="shared" si="4"/>
        <v>255.82</v>
      </c>
      <c r="Q167" s="329">
        <f t="shared" si="5"/>
        <v>61510.240000000005</v>
      </c>
      <c r="R167" s="479">
        <v>14577.65</v>
      </c>
      <c r="S167" s="642">
        <v>16131</v>
      </c>
      <c r="T167" s="329" t="s">
        <v>2756</v>
      </c>
      <c r="U167" s="473" t="s">
        <v>2225</v>
      </c>
    </row>
    <row r="168" spans="1:21" outlineLevel="2" x14ac:dyDescent="0.25">
      <c r="A168" s="331" t="s">
        <v>80</v>
      </c>
      <c r="B168" s="331" t="s">
        <v>79</v>
      </c>
      <c r="C168" s="332">
        <v>43600</v>
      </c>
      <c r="D168" s="331" t="s">
        <v>425</v>
      </c>
      <c r="E168" s="332">
        <v>43600</v>
      </c>
      <c r="F168" s="641"/>
      <c r="G168" s="333" t="s">
        <v>75</v>
      </c>
      <c r="H168" s="333" t="s">
        <v>92</v>
      </c>
      <c r="I168" s="333" t="s">
        <v>2927</v>
      </c>
      <c r="J168" s="333" t="s">
        <v>2744</v>
      </c>
      <c r="K168" s="641"/>
      <c r="L168" s="333" t="s">
        <v>2745</v>
      </c>
      <c r="M168" s="474">
        <v>92.6</v>
      </c>
      <c r="N168" s="641"/>
      <c r="O168" s="329" t="s">
        <v>81</v>
      </c>
      <c r="P168" s="328">
        <f t="shared" si="4"/>
        <v>92.6</v>
      </c>
      <c r="Q168" s="329">
        <f t="shared" si="5"/>
        <v>61602.840000000004</v>
      </c>
      <c r="R168" s="479">
        <v>30319.21</v>
      </c>
      <c r="S168" s="642">
        <v>28357</v>
      </c>
      <c r="T168" s="329" t="s">
        <v>2928</v>
      </c>
      <c r="U168" s="473" t="s">
        <v>2225</v>
      </c>
    </row>
    <row r="169" spans="1:21" outlineLevel="2" x14ac:dyDescent="0.25">
      <c r="A169" s="331" t="s">
        <v>80</v>
      </c>
      <c r="B169" s="331" t="s">
        <v>79</v>
      </c>
      <c r="C169" s="332">
        <v>43600</v>
      </c>
      <c r="D169" s="331" t="s">
        <v>425</v>
      </c>
      <c r="E169" s="332">
        <v>43600</v>
      </c>
      <c r="F169" s="641"/>
      <c r="G169" s="333" t="s">
        <v>75</v>
      </c>
      <c r="H169" s="333" t="s">
        <v>92</v>
      </c>
      <c r="I169" s="333" t="s">
        <v>2929</v>
      </c>
      <c r="J169" s="333" t="s">
        <v>2744</v>
      </c>
      <c r="K169" s="641"/>
      <c r="L169" s="333" t="s">
        <v>2745</v>
      </c>
      <c r="M169" s="474">
        <v>109</v>
      </c>
      <c r="N169" s="641"/>
      <c r="O169" s="329" t="s">
        <v>81</v>
      </c>
      <c r="P169" s="328">
        <f t="shared" si="4"/>
        <v>109</v>
      </c>
      <c r="Q169" s="329">
        <f t="shared" si="5"/>
        <v>61711.840000000004</v>
      </c>
      <c r="R169" s="479">
        <v>30428.21</v>
      </c>
      <c r="S169" s="642">
        <v>28358</v>
      </c>
      <c r="T169" s="329" t="s">
        <v>2928</v>
      </c>
      <c r="U169" s="473" t="s">
        <v>2225</v>
      </c>
    </row>
    <row r="170" spans="1:21" outlineLevel="2" x14ac:dyDescent="0.25">
      <c r="A170" s="331" t="s">
        <v>80</v>
      </c>
      <c r="B170" s="331" t="s">
        <v>79</v>
      </c>
      <c r="C170" s="332">
        <v>43496</v>
      </c>
      <c r="D170" s="331" t="s">
        <v>425</v>
      </c>
      <c r="E170" s="332">
        <v>43496</v>
      </c>
      <c r="F170" s="641"/>
      <c r="G170" s="333" t="s">
        <v>1720</v>
      </c>
      <c r="H170" s="333" t="s">
        <v>1721</v>
      </c>
      <c r="I170" s="333" t="s">
        <v>2666</v>
      </c>
      <c r="J170" s="333" t="s">
        <v>76</v>
      </c>
      <c r="K170" s="641"/>
      <c r="L170" s="333" t="s">
        <v>76</v>
      </c>
      <c r="M170" s="474">
        <v>306.68</v>
      </c>
      <c r="N170" s="641"/>
      <c r="O170" s="329" t="s">
        <v>81</v>
      </c>
      <c r="P170" s="328">
        <f t="shared" si="4"/>
        <v>306.68</v>
      </c>
      <c r="Q170" s="329">
        <f t="shared" si="5"/>
        <v>62018.520000000004</v>
      </c>
      <c r="R170" s="479">
        <v>5764.65</v>
      </c>
      <c r="S170" s="642">
        <v>6837</v>
      </c>
      <c r="T170" s="329" t="s">
        <v>2667</v>
      </c>
      <c r="U170" s="473" t="s">
        <v>2225</v>
      </c>
    </row>
    <row r="171" spans="1:21" outlineLevel="2" x14ac:dyDescent="0.25">
      <c r="A171" s="331" t="s">
        <v>80</v>
      </c>
      <c r="B171" s="331" t="s">
        <v>79</v>
      </c>
      <c r="C171" s="332">
        <v>43496</v>
      </c>
      <c r="D171" s="331" t="s">
        <v>425</v>
      </c>
      <c r="E171" s="332">
        <v>43496</v>
      </c>
      <c r="F171" s="641"/>
      <c r="G171" s="333" t="s">
        <v>1720</v>
      </c>
      <c r="H171" s="333" t="s">
        <v>1721</v>
      </c>
      <c r="I171" s="333" t="s">
        <v>2669</v>
      </c>
      <c r="J171" s="333" t="s">
        <v>76</v>
      </c>
      <c r="K171" s="641"/>
      <c r="L171" s="333" t="s">
        <v>76</v>
      </c>
      <c r="M171" s="474">
        <v>3.4</v>
      </c>
      <c r="N171" s="641"/>
      <c r="O171" s="329" t="s">
        <v>81</v>
      </c>
      <c r="P171" s="328">
        <f t="shared" si="4"/>
        <v>3.4</v>
      </c>
      <c r="Q171" s="329">
        <f t="shared" si="5"/>
        <v>62021.920000000006</v>
      </c>
      <c r="R171" s="479">
        <v>5994.63</v>
      </c>
      <c r="S171" s="642">
        <v>6853</v>
      </c>
      <c r="T171" s="329" t="s">
        <v>2667</v>
      </c>
      <c r="U171" s="473" t="s">
        <v>2225</v>
      </c>
    </row>
    <row r="172" spans="1:21" outlineLevel="2" x14ac:dyDescent="0.25">
      <c r="A172" s="331" t="s">
        <v>80</v>
      </c>
      <c r="B172" s="331" t="s">
        <v>79</v>
      </c>
      <c r="C172" s="332">
        <v>43496</v>
      </c>
      <c r="D172" s="331" t="s">
        <v>425</v>
      </c>
      <c r="E172" s="332">
        <v>43496</v>
      </c>
      <c r="F172" s="641"/>
      <c r="G172" s="333" t="s">
        <v>1720</v>
      </c>
      <c r="H172" s="333" t="s">
        <v>1721</v>
      </c>
      <c r="I172" s="333" t="s">
        <v>2672</v>
      </c>
      <c r="J172" s="333" t="s">
        <v>76</v>
      </c>
      <c r="K172" s="641"/>
      <c r="L172" s="333" t="s">
        <v>76</v>
      </c>
      <c r="M172" s="474">
        <v>466.6</v>
      </c>
      <c r="N172" s="641"/>
      <c r="O172" s="329" t="s">
        <v>81</v>
      </c>
      <c r="P172" s="328">
        <f t="shared" si="4"/>
        <v>466.6</v>
      </c>
      <c r="Q172" s="329">
        <f t="shared" si="5"/>
        <v>62488.520000000004</v>
      </c>
      <c r="R172" s="479">
        <v>6520.53</v>
      </c>
      <c r="S172" s="642">
        <v>6871</v>
      </c>
      <c r="T172" s="329" t="s">
        <v>2667</v>
      </c>
      <c r="U172" s="473" t="s">
        <v>2225</v>
      </c>
    </row>
    <row r="173" spans="1:21" outlineLevel="2" x14ac:dyDescent="0.25">
      <c r="A173" s="331" t="s">
        <v>80</v>
      </c>
      <c r="B173" s="331" t="s">
        <v>79</v>
      </c>
      <c r="C173" s="332">
        <v>43496</v>
      </c>
      <c r="D173" s="331" t="s">
        <v>425</v>
      </c>
      <c r="E173" s="332">
        <v>43496</v>
      </c>
      <c r="F173" s="641"/>
      <c r="G173" s="333" t="s">
        <v>1720</v>
      </c>
      <c r="H173" s="333" t="s">
        <v>1721</v>
      </c>
      <c r="I173" s="333" t="s">
        <v>2673</v>
      </c>
      <c r="J173" s="333" t="s">
        <v>76</v>
      </c>
      <c r="K173" s="641"/>
      <c r="L173" s="333" t="s">
        <v>76</v>
      </c>
      <c r="M173" s="474">
        <v>204.2</v>
      </c>
      <c r="N173" s="641"/>
      <c r="O173" s="329" t="s">
        <v>81</v>
      </c>
      <c r="P173" s="328">
        <f t="shared" si="4"/>
        <v>204.2</v>
      </c>
      <c r="Q173" s="329">
        <f t="shared" si="5"/>
        <v>62692.72</v>
      </c>
      <c r="R173" s="479">
        <v>6724.73</v>
      </c>
      <c r="S173" s="642">
        <v>6875</v>
      </c>
      <c r="T173" s="329" t="s">
        <v>2667</v>
      </c>
      <c r="U173" s="473" t="s">
        <v>2225</v>
      </c>
    </row>
    <row r="174" spans="1:21" outlineLevel="2" x14ac:dyDescent="0.25">
      <c r="A174" s="331" t="s">
        <v>80</v>
      </c>
      <c r="B174" s="331" t="s">
        <v>79</v>
      </c>
      <c r="C174" s="332">
        <v>43496</v>
      </c>
      <c r="D174" s="331" t="s">
        <v>425</v>
      </c>
      <c r="E174" s="332">
        <v>43496</v>
      </c>
      <c r="F174" s="641"/>
      <c r="G174" s="333" t="s">
        <v>1720</v>
      </c>
      <c r="H174" s="333" t="s">
        <v>1721</v>
      </c>
      <c r="I174" s="333" t="s">
        <v>2674</v>
      </c>
      <c r="J174" s="333" t="s">
        <v>76</v>
      </c>
      <c r="K174" s="641"/>
      <c r="L174" s="333" t="s">
        <v>76</v>
      </c>
      <c r="M174" s="474">
        <v>112.96</v>
      </c>
      <c r="N174" s="641"/>
      <c r="O174" s="329" t="s">
        <v>81</v>
      </c>
      <c r="P174" s="328">
        <f t="shared" si="4"/>
        <v>112.96</v>
      </c>
      <c r="Q174" s="329">
        <f t="shared" si="5"/>
        <v>62805.68</v>
      </c>
      <c r="R174" s="479">
        <v>6837.69</v>
      </c>
      <c r="S174" s="642">
        <v>6877</v>
      </c>
      <c r="T174" s="329" t="s">
        <v>2667</v>
      </c>
      <c r="U174" s="473" t="s">
        <v>2225</v>
      </c>
    </row>
    <row r="175" spans="1:21" outlineLevel="2" x14ac:dyDescent="0.25">
      <c r="A175" s="331" t="s">
        <v>80</v>
      </c>
      <c r="B175" s="331" t="s">
        <v>79</v>
      </c>
      <c r="C175" s="332">
        <v>43496</v>
      </c>
      <c r="D175" s="331" t="s">
        <v>425</v>
      </c>
      <c r="E175" s="332">
        <v>43496</v>
      </c>
      <c r="F175" s="641"/>
      <c r="G175" s="333" t="s">
        <v>1720</v>
      </c>
      <c r="H175" s="333" t="s">
        <v>1721</v>
      </c>
      <c r="I175" s="333" t="s">
        <v>2675</v>
      </c>
      <c r="J175" s="333" t="s">
        <v>76</v>
      </c>
      <c r="K175" s="641"/>
      <c r="L175" s="333" t="s">
        <v>76</v>
      </c>
      <c r="M175" s="474">
        <v>56</v>
      </c>
      <c r="N175" s="641"/>
      <c r="O175" s="329" t="s">
        <v>81</v>
      </c>
      <c r="P175" s="328">
        <f t="shared" si="4"/>
        <v>56</v>
      </c>
      <c r="Q175" s="329">
        <f t="shared" si="5"/>
        <v>62861.68</v>
      </c>
      <c r="R175" s="479">
        <v>6893.69</v>
      </c>
      <c r="S175" s="642">
        <v>6880</v>
      </c>
      <c r="T175" s="329" t="s">
        <v>2667</v>
      </c>
      <c r="U175" s="473" t="s">
        <v>2225</v>
      </c>
    </row>
    <row r="176" spans="1:21" outlineLevel="2" x14ac:dyDescent="0.25">
      <c r="A176" s="331" t="s">
        <v>80</v>
      </c>
      <c r="B176" s="331" t="s">
        <v>79</v>
      </c>
      <c r="C176" s="332">
        <v>43496</v>
      </c>
      <c r="D176" s="331" t="s">
        <v>425</v>
      </c>
      <c r="E176" s="332">
        <v>43496</v>
      </c>
      <c r="F176" s="641"/>
      <c r="G176" s="333" t="s">
        <v>1720</v>
      </c>
      <c r="H176" s="333" t="s">
        <v>1721</v>
      </c>
      <c r="I176" s="333" t="s">
        <v>2676</v>
      </c>
      <c r="J176" s="333" t="s">
        <v>76</v>
      </c>
      <c r="K176" s="641"/>
      <c r="L176" s="333" t="s">
        <v>76</v>
      </c>
      <c r="M176" s="474">
        <v>415.1</v>
      </c>
      <c r="N176" s="641"/>
      <c r="O176" s="329" t="s">
        <v>81</v>
      </c>
      <c r="P176" s="328">
        <f t="shared" si="4"/>
        <v>415.1</v>
      </c>
      <c r="Q176" s="329">
        <f t="shared" si="5"/>
        <v>63276.78</v>
      </c>
      <c r="R176" s="479">
        <v>7308.79</v>
      </c>
      <c r="S176" s="642">
        <v>6882</v>
      </c>
      <c r="T176" s="329" t="s">
        <v>2667</v>
      </c>
      <c r="U176" s="473" t="s">
        <v>2225</v>
      </c>
    </row>
    <row r="177" spans="1:21" outlineLevel="2" x14ac:dyDescent="0.25">
      <c r="A177" s="331" t="s">
        <v>80</v>
      </c>
      <c r="B177" s="331" t="s">
        <v>79</v>
      </c>
      <c r="C177" s="332">
        <v>43496</v>
      </c>
      <c r="D177" s="331" t="s">
        <v>425</v>
      </c>
      <c r="E177" s="332">
        <v>43496</v>
      </c>
      <c r="F177" s="641"/>
      <c r="G177" s="333" t="s">
        <v>1720</v>
      </c>
      <c r="H177" s="333" t="s">
        <v>1721</v>
      </c>
      <c r="I177" s="333" t="s">
        <v>2677</v>
      </c>
      <c r="J177" s="333" t="s">
        <v>76</v>
      </c>
      <c r="K177" s="641"/>
      <c r="L177" s="333" t="s">
        <v>76</v>
      </c>
      <c r="M177" s="474">
        <v>474.9</v>
      </c>
      <c r="N177" s="641"/>
      <c r="O177" s="329" t="s">
        <v>81</v>
      </c>
      <c r="P177" s="328">
        <f t="shared" si="4"/>
        <v>474.9</v>
      </c>
      <c r="Q177" s="329">
        <f t="shared" si="5"/>
        <v>63751.68</v>
      </c>
      <c r="R177" s="479">
        <v>7783.69</v>
      </c>
      <c r="S177" s="642">
        <v>6885</v>
      </c>
      <c r="T177" s="329" t="s">
        <v>2667</v>
      </c>
      <c r="U177" s="473" t="s">
        <v>2225</v>
      </c>
    </row>
    <row r="178" spans="1:21" outlineLevel="2" x14ac:dyDescent="0.25">
      <c r="A178" s="331" t="s">
        <v>80</v>
      </c>
      <c r="B178" s="331" t="s">
        <v>79</v>
      </c>
      <c r="C178" s="332">
        <v>43524</v>
      </c>
      <c r="D178" s="331" t="s">
        <v>425</v>
      </c>
      <c r="E178" s="332">
        <v>43524</v>
      </c>
      <c r="F178" s="641"/>
      <c r="G178" s="333" t="s">
        <v>1720</v>
      </c>
      <c r="H178" s="333" t="s">
        <v>1721</v>
      </c>
      <c r="I178" s="333" t="s">
        <v>2731</v>
      </c>
      <c r="J178" s="333" t="s">
        <v>76</v>
      </c>
      <c r="K178" s="641"/>
      <c r="L178" s="333" t="s">
        <v>76</v>
      </c>
      <c r="M178" s="474">
        <v>131.19999999999999</v>
      </c>
      <c r="N178" s="641"/>
      <c r="O178" s="329" t="s">
        <v>81</v>
      </c>
      <c r="P178" s="328">
        <f t="shared" si="4"/>
        <v>131.19999999999999</v>
      </c>
      <c r="Q178" s="329">
        <f t="shared" si="5"/>
        <v>63882.879999999997</v>
      </c>
      <c r="R178" s="479">
        <v>12328.67</v>
      </c>
      <c r="S178" s="642">
        <v>13316</v>
      </c>
      <c r="T178" s="329" t="s">
        <v>2732</v>
      </c>
      <c r="U178" s="473" t="s">
        <v>2225</v>
      </c>
    </row>
    <row r="179" spans="1:21" outlineLevel="2" x14ac:dyDescent="0.25">
      <c r="A179" s="331" t="s">
        <v>80</v>
      </c>
      <c r="B179" s="331" t="s">
        <v>79</v>
      </c>
      <c r="C179" s="332">
        <v>43524</v>
      </c>
      <c r="D179" s="331" t="s">
        <v>425</v>
      </c>
      <c r="E179" s="332">
        <v>43524</v>
      </c>
      <c r="F179" s="641"/>
      <c r="G179" s="333" t="s">
        <v>1720</v>
      </c>
      <c r="H179" s="333" t="s">
        <v>1721</v>
      </c>
      <c r="I179" s="333" t="s">
        <v>2733</v>
      </c>
      <c r="J179" s="333" t="s">
        <v>76</v>
      </c>
      <c r="K179" s="641"/>
      <c r="L179" s="333" t="s">
        <v>76</v>
      </c>
      <c r="M179" s="474">
        <v>77.3</v>
      </c>
      <c r="N179" s="641"/>
      <c r="O179" s="329" t="s">
        <v>81</v>
      </c>
      <c r="P179" s="328">
        <f t="shared" si="4"/>
        <v>77.3</v>
      </c>
      <c r="Q179" s="329">
        <f t="shared" si="5"/>
        <v>63960.18</v>
      </c>
      <c r="R179" s="479">
        <v>12405.97</v>
      </c>
      <c r="S179" s="642">
        <v>13330</v>
      </c>
      <c r="T179" s="329" t="s">
        <v>2732</v>
      </c>
      <c r="U179" s="473" t="s">
        <v>2225</v>
      </c>
    </row>
    <row r="180" spans="1:21" outlineLevel="2" x14ac:dyDescent="0.25">
      <c r="A180" s="331" t="s">
        <v>80</v>
      </c>
      <c r="B180" s="331" t="s">
        <v>79</v>
      </c>
      <c r="C180" s="332">
        <v>43524</v>
      </c>
      <c r="D180" s="331" t="s">
        <v>425</v>
      </c>
      <c r="E180" s="332">
        <v>43524</v>
      </c>
      <c r="F180" s="641"/>
      <c r="G180" s="333" t="s">
        <v>1720</v>
      </c>
      <c r="H180" s="333" t="s">
        <v>1721</v>
      </c>
      <c r="I180" s="333" t="s">
        <v>2734</v>
      </c>
      <c r="J180" s="333" t="s">
        <v>76</v>
      </c>
      <c r="K180" s="641"/>
      <c r="L180" s="333" t="s">
        <v>76</v>
      </c>
      <c r="M180" s="474">
        <v>116.61</v>
      </c>
      <c r="N180" s="641"/>
      <c r="O180" s="329" t="s">
        <v>81</v>
      </c>
      <c r="P180" s="328">
        <f t="shared" si="4"/>
        <v>116.61</v>
      </c>
      <c r="Q180" s="329">
        <f t="shared" si="5"/>
        <v>64076.79</v>
      </c>
      <c r="R180" s="479">
        <v>12522.58</v>
      </c>
      <c r="S180" s="642">
        <v>13337</v>
      </c>
      <c r="T180" s="329" t="s">
        <v>2732</v>
      </c>
      <c r="U180" s="473" t="s">
        <v>2225</v>
      </c>
    </row>
    <row r="181" spans="1:21" outlineLevel="2" x14ac:dyDescent="0.25">
      <c r="A181" s="331" t="s">
        <v>80</v>
      </c>
      <c r="B181" s="331" t="s">
        <v>79</v>
      </c>
      <c r="C181" s="332">
        <v>43524</v>
      </c>
      <c r="D181" s="331" t="s">
        <v>425</v>
      </c>
      <c r="E181" s="332">
        <v>43524</v>
      </c>
      <c r="F181" s="641"/>
      <c r="G181" s="333" t="s">
        <v>1720</v>
      </c>
      <c r="H181" s="333" t="s">
        <v>1721</v>
      </c>
      <c r="I181" s="333" t="s">
        <v>2735</v>
      </c>
      <c r="J181" s="333" t="s">
        <v>76</v>
      </c>
      <c r="K181" s="641"/>
      <c r="L181" s="333" t="s">
        <v>76</v>
      </c>
      <c r="M181" s="474">
        <v>63.2</v>
      </c>
      <c r="N181" s="641"/>
      <c r="O181" s="329" t="s">
        <v>81</v>
      </c>
      <c r="P181" s="328">
        <f t="shared" si="4"/>
        <v>63.2</v>
      </c>
      <c r="Q181" s="329">
        <f t="shared" si="5"/>
        <v>64139.99</v>
      </c>
      <c r="R181" s="479">
        <v>12585.78</v>
      </c>
      <c r="S181" s="642">
        <v>13345</v>
      </c>
      <c r="T181" s="329" t="s">
        <v>2732</v>
      </c>
      <c r="U181" s="473" t="s">
        <v>2225</v>
      </c>
    </row>
    <row r="182" spans="1:21" outlineLevel="2" x14ac:dyDescent="0.25">
      <c r="A182" s="331" t="s">
        <v>80</v>
      </c>
      <c r="B182" s="331" t="s">
        <v>79</v>
      </c>
      <c r="C182" s="332">
        <v>43537</v>
      </c>
      <c r="D182" s="331" t="s">
        <v>425</v>
      </c>
      <c r="E182" s="332">
        <v>43537</v>
      </c>
      <c r="F182" s="641"/>
      <c r="G182" s="333" t="s">
        <v>75</v>
      </c>
      <c r="H182" s="333" t="s">
        <v>92</v>
      </c>
      <c r="I182" s="333" t="s">
        <v>2752</v>
      </c>
      <c r="J182" s="333" t="s">
        <v>76</v>
      </c>
      <c r="K182" s="641"/>
      <c r="L182" s="333" t="s">
        <v>76</v>
      </c>
      <c r="M182" s="474">
        <v>47.75</v>
      </c>
      <c r="N182" s="641"/>
      <c r="O182" s="329" t="s">
        <v>81</v>
      </c>
      <c r="P182" s="328">
        <f t="shared" si="4"/>
        <v>47.75</v>
      </c>
      <c r="Q182" s="329">
        <f t="shared" si="5"/>
        <v>64187.74</v>
      </c>
      <c r="R182" s="479">
        <v>14193.88</v>
      </c>
      <c r="S182" s="642">
        <v>15145</v>
      </c>
      <c r="T182" s="329" t="s">
        <v>2411</v>
      </c>
      <c r="U182" s="473" t="s">
        <v>2225</v>
      </c>
    </row>
    <row r="183" spans="1:21" outlineLevel="2" x14ac:dyDescent="0.25">
      <c r="A183" s="331" t="s">
        <v>80</v>
      </c>
      <c r="B183" s="331" t="s">
        <v>79</v>
      </c>
      <c r="C183" s="332">
        <v>43555</v>
      </c>
      <c r="D183" s="331" t="s">
        <v>425</v>
      </c>
      <c r="E183" s="332">
        <v>43555</v>
      </c>
      <c r="F183" s="641"/>
      <c r="G183" s="333" t="s">
        <v>1720</v>
      </c>
      <c r="H183" s="333" t="s">
        <v>1721</v>
      </c>
      <c r="I183" s="333" t="s">
        <v>2844</v>
      </c>
      <c r="J183" s="333" t="s">
        <v>76</v>
      </c>
      <c r="K183" s="641"/>
      <c r="L183" s="333" t="s">
        <v>76</v>
      </c>
      <c r="M183" s="474">
        <v>115.8</v>
      </c>
      <c r="N183" s="641"/>
      <c r="O183" s="329" t="s">
        <v>81</v>
      </c>
      <c r="P183" s="328">
        <f t="shared" si="4"/>
        <v>115.8</v>
      </c>
      <c r="Q183" s="329">
        <f t="shared" si="5"/>
        <v>64303.54</v>
      </c>
      <c r="R183" s="479">
        <v>23069.02</v>
      </c>
      <c r="S183" s="642">
        <v>20025</v>
      </c>
      <c r="T183" s="329" t="s">
        <v>2842</v>
      </c>
      <c r="U183" s="473" t="s">
        <v>2225</v>
      </c>
    </row>
    <row r="184" spans="1:21" outlineLevel="2" x14ac:dyDescent="0.25">
      <c r="A184" s="331" t="s">
        <v>80</v>
      </c>
      <c r="B184" s="331" t="s">
        <v>79</v>
      </c>
      <c r="C184" s="332">
        <v>43555</v>
      </c>
      <c r="D184" s="331" t="s">
        <v>425</v>
      </c>
      <c r="E184" s="332">
        <v>43555</v>
      </c>
      <c r="F184" s="641"/>
      <c r="G184" s="333" t="s">
        <v>1720</v>
      </c>
      <c r="H184" s="333" t="s">
        <v>1721</v>
      </c>
      <c r="I184" s="333" t="s">
        <v>2845</v>
      </c>
      <c r="J184" s="333" t="s">
        <v>76</v>
      </c>
      <c r="K184" s="641"/>
      <c r="L184" s="333" t="s">
        <v>76</v>
      </c>
      <c r="M184" s="474">
        <v>115.88</v>
      </c>
      <c r="N184" s="641"/>
      <c r="O184" s="329" t="s">
        <v>81</v>
      </c>
      <c r="P184" s="328">
        <f t="shared" si="4"/>
        <v>115.88</v>
      </c>
      <c r="Q184" s="329">
        <f t="shared" si="5"/>
        <v>64419.42</v>
      </c>
      <c r="R184" s="479">
        <v>23184.9</v>
      </c>
      <c r="S184" s="642">
        <v>20028</v>
      </c>
      <c r="T184" s="329" t="s">
        <v>2842</v>
      </c>
      <c r="U184" s="473" t="s">
        <v>2225</v>
      </c>
    </row>
    <row r="185" spans="1:21" outlineLevel="2" x14ac:dyDescent="0.25">
      <c r="A185" s="331" t="s">
        <v>80</v>
      </c>
      <c r="B185" s="331" t="s">
        <v>79</v>
      </c>
      <c r="C185" s="332">
        <v>43555</v>
      </c>
      <c r="D185" s="331" t="s">
        <v>425</v>
      </c>
      <c r="E185" s="332">
        <v>43555</v>
      </c>
      <c r="F185" s="641"/>
      <c r="G185" s="333" t="s">
        <v>1720</v>
      </c>
      <c r="H185" s="333" t="s">
        <v>1721</v>
      </c>
      <c r="I185" s="333" t="s">
        <v>2846</v>
      </c>
      <c r="J185" s="333" t="s">
        <v>76</v>
      </c>
      <c r="K185" s="641"/>
      <c r="L185" s="333" t="s">
        <v>76</v>
      </c>
      <c r="M185" s="474">
        <v>143.01</v>
      </c>
      <c r="N185" s="641"/>
      <c r="O185" s="329" t="s">
        <v>81</v>
      </c>
      <c r="P185" s="328">
        <f t="shared" si="4"/>
        <v>143.01</v>
      </c>
      <c r="Q185" s="329">
        <f t="shared" si="5"/>
        <v>64562.43</v>
      </c>
      <c r="R185" s="479">
        <v>23327.91</v>
      </c>
      <c r="S185" s="642">
        <v>20030</v>
      </c>
      <c r="T185" s="329" t="s">
        <v>2842</v>
      </c>
      <c r="U185" s="473" t="s">
        <v>2225</v>
      </c>
    </row>
    <row r="186" spans="1:21" outlineLevel="2" x14ac:dyDescent="0.25">
      <c r="A186" s="331" t="s">
        <v>80</v>
      </c>
      <c r="B186" s="331" t="s">
        <v>79</v>
      </c>
      <c r="C186" s="332">
        <v>43555</v>
      </c>
      <c r="D186" s="331" t="s">
        <v>425</v>
      </c>
      <c r="E186" s="332">
        <v>43555</v>
      </c>
      <c r="F186" s="641"/>
      <c r="G186" s="333" t="s">
        <v>1720</v>
      </c>
      <c r="H186" s="333" t="s">
        <v>1721</v>
      </c>
      <c r="I186" s="333" t="s">
        <v>2848</v>
      </c>
      <c r="J186" s="333" t="s">
        <v>76</v>
      </c>
      <c r="K186" s="641"/>
      <c r="L186" s="333" t="s">
        <v>76</v>
      </c>
      <c r="M186" s="474">
        <v>107.2</v>
      </c>
      <c r="N186" s="641"/>
      <c r="O186" s="329" t="s">
        <v>81</v>
      </c>
      <c r="P186" s="328">
        <f t="shared" si="4"/>
        <v>107.2</v>
      </c>
      <c r="Q186" s="329">
        <f t="shared" si="5"/>
        <v>64669.63</v>
      </c>
      <c r="R186" s="479">
        <v>23440.01</v>
      </c>
      <c r="S186" s="642">
        <v>20036</v>
      </c>
      <c r="T186" s="329" t="s">
        <v>2842</v>
      </c>
      <c r="U186" s="473" t="s">
        <v>2225</v>
      </c>
    </row>
    <row r="187" spans="1:21" outlineLevel="2" x14ac:dyDescent="0.25">
      <c r="A187" s="331" t="s">
        <v>80</v>
      </c>
      <c r="B187" s="331" t="s">
        <v>79</v>
      </c>
      <c r="C187" s="332">
        <v>43555</v>
      </c>
      <c r="D187" s="331" t="s">
        <v>425</v>
      </c>
      <c r="E187" s="332">
        <v>43555</v>
      </c>
      <c r="F187" s="641"/>
      <c r="G187" s="333" t="s">
        <v>1720</v>
      </c>
      <c r="H187" s="333" t="s">
        <v>1721</v>
      </c>
      <c r="I187" s="333" t="s">
        <v>2851</v>
      </c>
      <c r="J187" s="333" t="s">
        <v>76</v>
      </c>
      <c r="K187" s="641"/>
      <c r="L187" s="333" t="s">
        <v>76</v>
      </c>
      <c r="M187" s="474">
        <v>25</v>
      </c>
      <c r="N187" s="641"/>
      <c r="O187" s="329" t="s">
        <v>81</v>
      </c>
      <c r="P187" s="328">
        <f t="shared" si="4"/>
        <v>25</v>
      </c>
      <c r="Q187" s="329">
        <f t="shared" si="5"/>
        <v>64694.63</v>
      </c>
      <c r="R187" s="479">
        <v>23573.63</v>
      </c>
      <c r="S187" s="642">
        <v>20046</v>
      </c>
      <c r="T187" s="329" t="s">
        <v>2842</v>
      </c>
      <c r="U187" s="473" t="s">
        <v>2225</v>
      </c>
    </row>
    <row r="188" spans="1:21" outlineLevel="2" x14ac:dyDescent="0.25">
      <c r="A188" s="331" t="s">
        <v>80</v>
      </c>
      <c r="B188" s="331" t="s">
        <v>79</v>
      </c>
      <c r="C188" s="332">
        <v>43555</v>
      </c>
      <c r="D188" s="331" t="s">
        <v>425</v>
      </c>
      <c r="E188" s="332">
        <v>43555</v>
      </c>
      <c r="F188" s="641"/>
      <c r="G188" s="333" t="s">
        <v>1720</v>
      </c>
      <c r="H188" s="333" t="s">
        <v>1721</v>
      </c>
      <c r="I188" s="333" t="s">
        <v>2852</v>
      </c>
      <c r="J188" s="333" t="s">
        <v>76</v>
      </c>
      <c r="K188" s="641"/>
      <c r="L188" s="333" t="s">
        <v>76</v>
      </c>
      <c r="M188" s="474">
        <v>132.80000000000001</v>
      </c>
      <c r="N188" s="641"/>
      <c r="O188" s="329" t="s">
        <v>81</v>
      </c>
      <c r="P188" s="328">
        <f t="shared" si="4"/>
        <v>132.80000000000001</v>
      </c>
      <c r="Q188" s="329">
        <f t="shared" si="5"/>
        <v>64827.43</v>
      </c>
      <c r="R188" s="479">
        <v>23706.43</v>
      </c>
      <c r="S188" s="642">
        <v>20049</v>
      </c>
      <c r="T188" s="329" t="s">
        <v>2842</v>
      </c>
      <c r="U188" s="473" t="s">
        <v>2225</v>
      </c>
    </row>
    <row r="189" spans="1:21" outlineLevel="2" x14ac:dyDescent="0.25">
      <c r="A189" s="331" t="s">
        <v>80</v>
      </c>
      <c r="B189" s="331" t="s">
        <v>79</v>
      </c>
      <c r="C189" s="332">
        <v>43583</v>
      </c>
      <c r="D189" s="331" t="s">
        <v>425</v>
      </c>
      <c r="E189" s="332">
        <v>43583</v>
      </c>
      <c r="F189" s="641"/>
      <c r="G189" s="333" t="s">
        <v>75</v>
      </c>
      <c r="H189" s="333" t="s">
        <v>92</v>
      </c>
      <c r="I189" s="333" t="s">
        <v>2869</v>
      </c>
      <c r="J189" s="333" t="s">
        <v>76</v>
      </c>
      <c r="K189" s="641"/>
      <c r="L189" s="333" t="s">
        <v>76</v>
      </c>
      <c r="M189" s="474">
        <v>6</v>
      </c>
      <c r="N189" s="641"/>
      <c r="O189" s="329" t="s">
        <v>81</v>
      </c>
      <c r="P189" s="328">
        <f t="shared" si="4"/>
        <v>6</v>
      </c>
      <c r="Q189" s="329">
        <f t="shared" si="5"/>
        <v>64833.43</v>
      </c>
      <c r="R189" s="479">
        <v>24704.54</v>
      </c>
      <c r="S189" s="642">
        <v>23950</v>
      </c>
      <c r="T189" s="329" t="s">
        <v>2868</v>
      </c>
      <c r="U189" s="473" t="s">
        <v>2225</v>
      </c>
    </row>
    <row r="190" spans="1:21" outlineLevel="2" x14ac:dyDescent="0.25">
      <c r="A190" s="331" t="s">
        <v>80</v>
      </c>
      <c r="B190" s="331" t="s">
        <v>79</v>
      </c>
      <c r="C190" s="332">
        <v>43600</v>
      </c>
      <c r="D190" s="331" t="s">
        <v>425</v>
      </c>
      <c r="E190" s="332">
        <v>43600</v>
      </c>
      <c r="F190" s="641"/>
      <c r="G190" s="333" t="s">
        <v>1720</v>
      </c>
      <c r="H190" s="333" t="s">
        <v>1721</v>
      </c>
      <c r="I190" s="333" t="s">
        <v>2933</v>
      </c>
      <c r="J190" s="333" t="s">
        <v>76</v>
      </c>
      <c r="K190" s="641"/>
      <c r="L190" s="333" t="s">
        <v>76</v>
      </c>
      <c r="M190" s="474">
        <v>257.39999999999998</v>
      </c>
      <c r="N190" s="641"/>
      <c r="O190" s="329" t="s">
        <v>81</v>
      </c>
      <c r="P190" s="328">
        <f t="shared" si="4"/>
        <v>257.39999999999998</v>
      </c>
      <c r="Q190" s="329">
        <f t="shared" si="5"/>
        <v>65090.83</v>
      </c>
      <c r="R190" s="479">
        <v>30779.01</v>
      </c>
      <c r="S190" s="642">
        <v>28408</v>
      </c>
      <c r="T190" s="329" t="s">
        <v>2931</v>
      </c>
      <c r="U190" s="473" t="s">
        <v>2225</v>
      </c>
    </row>
    <row r="191" spans="1:21" outlineLevel="2" x14ac:dyDescent="0.25">
      <c r="A191" s="331" t="s">
        <v>80</v>
      </c>
      <c r="B191" s="331" t="s">
        <v>79</v>
      </c>
      <c r="C191" s="332">
        <v>43600</v>
      </c>
      <c r="D191" s="331" t="s">
        <v>425</v>
      </c>
      <c r="E191" s="332">
        <v>43600</v>
      </c>
      <c r="F191" s="641"/>
      <c r="G191" s="333" t="s">
        <v>1720</v>
      </c>
      <c r="H191" s="333" t="s">
        <v>1721</v>
      </c>
      <c r="I191" s="333" t="s">
        <v>2934</v>
      </c>
      <c r="J191" s="333" t="s">
        <v>76</v>
      </c>
      <c r="K191" s="641"/>
      <c r="L191" s="333" t="s">
        <v>76</v>
      </c>
      <c r="M191" s="474">
        <v>93.3</v>
      </c>
      <c r="N191" s="641"/>
      <c r="O191" s="329" t="s">
        <v>81</v>
      </c>
      <c r="P191" s="328">
        <f t="shared" si="4"/>
        <v>93.3</v>
      </c>
      <c r="Q191" s="329">
        <f t="shared" si="5"/>
        <v>65184.130000000005</v>
      </c>
      <c r="R191" s="479">
        <v>30872.31</v>
      </c>
      <c r="S191" s="642">
        <v>28413</v>
      </c>
      <c r="T191" s="329" t="s">
        <v>2931</v>
      </c>
      <c r="U191" s="473" t="s">
        <v>2225</v>
      </c>
    </row>
    <row r="192" spans="1:21" outlineLevel="2" x14ac:dyDescent="0.25">
      <c r="A192" s="331" t="s">
        <v>80</v>
      </c>
      <c r="B192" s="331" t="s">
        <v>79</v>
      </c>
      <c r="C192" s="332">
        <v>43600</v>
      </c>
      <c r="D192" s="331" t="s">
        <v>425</v>
      </c>
      <c r="E192" s="332">
        <v>43600</v>
      </c>
      <c r="F192" s="641"/>
      <c r="G192" s="333" t="s">
        <v>1720</v>
      </c>
      <c r="H192" s="333" t="s">
        <v>1721</v>
      </c>
      <c r="I192" s="333" t="s">
        <v>2937</v>
      </c>
      <c r="J192" s="333" t="s">
        <v>76</v>
      </c>
      <c r="K192" s="641"/>
      <c r="L192" s="333" t="s">
        <v>76</v>
      </c>
      <c r="M192" s="474">
        <v>468.8</v>
      </c>
      <c r="N192" s="641"/>
      <c r="O192" s="329" t="s">
        <v>81</v>
      </c>
      <c r="P192" s="328">
        <f t="shared" si="4"/>
        <v>468.8</v>
      </c>
      <c r="Q192" s="329">
        <f t="shared" si="5"/>
        <v>65652.930000000008</v>
      </c>
      <c r="R192" s="479">
        <v>31356.51</v>
      </c>
      <c r="S192" s="642">
        <v>28424</v>
      </c>
      <c r="T192" s="329" t="s">
        <v>2931</v>
      </c>
      <c r="U192" s="473" t="s">
        <v>2225</v>
      </c>
    </row>
    <row r="193" spans="1:21" outlineLevel="2" x14ac:dyDescent="0.25">
      <c r="A193" s="331" t="s">
        <v>80</v>
      </c>
      <c r="B193" s="331" t="s">
        <v>79</v>
      </c>
      <c r="C193" s="332">
        <v>43600</v>
      </c>
      <c r="D193" s="331" t="s">
        <v>425</v>
      </c>
      <c r="E193" s="332">
        <v>43600</v>
      </c>
      <c r="F193" s="641"/>
      <c r="G193" s="333" t="s">
        <v>1720</v>
      </c>
      <c r="H193" s="333" t="s">
        <v>1721</v>
      </c>
      <c r="I193" s="333" t="s">
        <v>2938</v>
      </c>
      <c r="J193" s="333" t="s">
        <v>76</v>
      </c>
      <c r="K193" s="641"/>
      <c r="L193" s="333" t="s">
        <v>76</v>
      </c>
      <c r="M193" s="474">
        <v>157.66</v>
      </c>
      <c r="N193" s="641"/>
      <c r="O193" s="329" t="s">
        <v>81</v>
      </c>
      <c r="P193" s="328">
        <f t="shared" si="4"/>
        <v>157.66</v>
      </c>
      <c r="Q193" s="329">
        <f t="shared" si="5"/>
        <v>65810.590000000011</v>
      </c>
      <c r="R193" s="479">
        <v>31514.17</v>
      </c>
      <c r="S193" s="642">
        <v>28426</v>
      </c>
      <c r="T193" s="329" t="s">
        <v>2931</v>
      </c>
      <c r="U193" s="473" t="s">
        <v>2225</v>
      </c>
    </row>
    <row r="194" spans="1:21" outlineLevel="2" x14ac:dyDescent="0.25">
      <c r="A194" s="331" t="s">
        <v>80</v>
      </c>
      <c r="B194" s="331" t="s">
        <v>79</v>
      </c>
      <c r="C194" s="332">
        <v>43600</v>
      </c>
      <c r="D194" s="331" t="s">
        <v>425</v>
      </c>
      <c r="E194" s="332">
        <v>43600</v>
      </c>
      <c r="F194" s="641"/>
      <c r="G194" s="333" t="s">
        <v>1720</v>
      </c>
      <c r="H194" s="333" t="s">
        <v>1721</v>
      </c>
      <c r="I194" s="333" t="s">
        <v>2939</v>
      </c>
      <c r="J194" s="333" t="s">
        <v>76</v>
      </c>
      <c r="K194" s="641"/>
      <c r="L194" s="333" t="s">
        <v>76</v>
      </c>
      <c r="M194" s="474">
        <v>133.84</v>
      </c>
      <c r="N194" s="641"/>
      <c r="O194" s="329" t="s">
        <v>81</v>
      </c>
      <c r="P194" s="328">
        <f t="shared" si="4"/>
        <v>133.84</v>
      </c>
      <c r="Q194" s="329">
        <f t="shared" si="5"/>
        <v>65944.430000000008</v>
      </c>
      <c r="R194" s="479">
        <v>31648.01</v>
      </c>
      <c r="S194" s="642">
        <v>28433</v>
      </c>
      <c r="T194" s="329" t="s">
        <v>2931</v>
      </c>
      <c r="U194" s="473" t="s">
        <v>2225</v>
      </c>
    </row>
    <row r="195" spans="1:21" outlineLevel="2" x14ac:dyDescent="0.25">
      <c r="A195" s="331" t="s">
        <v>80</v>
      </c>
      <c r="B195" s="331" t="s">
        <v>79</v>
      </c>
      <c r="C195" s="332">
        <v>43600</v>
      </c>
      <c r="D195" s="331" t="s">
        <v>425</v>
      </c>
      <c r="E195" s="332">
        <v>43600</v>
      </c>
      <c r="F195" s="641"/>
      <c r="G195" s="333" t="s">
        <v>1720</v>
      </c>
      <c r="H195" s="333" t="s">
        <v>1721</v>
      </c>
      <c r="I195" s="333" t="s">
        <v>2940</v>
      </c>
      <c r="J195" s="333" t="s">
        <v>76</v>
      </c>
      <c r="K195" s="641"/>
      <c r="L195" s="333" t="s">
        <v>76</v>
      </c>
      <c r="M195" s="474">
        <v>64.3</v>
      </c>
      <c r="N195" s="641"/>
      <c r="O195" s="329" t="s">
        <v>81</v>
      </c>
      <c r="P195" s="328">
        <f t="shared" si="4"/>
        <v>64.3</v>
      </c>
      <c r="Q195" s="329">
        <f t="shared" si="5"/>
        <v>66008.73000000001</v>
      </c>
      <c r="R195" s="479">
        <v>31712.31</v>
      </c>
      <c r="S195" s="642">
        <v>28438</v>
      </c>
      <c r="T195" s="329" t="s">
        <v>2931</v>
      </c>
      <c r="U195" s="473" t="s">
        <v>2225</v>
      </c>
    </row>
    <row r="196" spans="1:21" outlineLevel="2" x14ac:dyDescent="0.25">
      <c r="A196" s="331" t="s">
        <v>80</v>
      </c>
      <c r="B196" s="331" t="s">
        <v>79</v>
      </c>
      <c r="C196" s="332">
        <v>43633</v>
      </c>
      <c r="D196" s="331" t="s">
        <v>425</v>
      </c>
      <c r="E196" s="332">
        <v>43633</v>
      </c>
      <c r="F196" s="641"/>
      <c r="G196" s="333" t="s">
        <v>1720</v>
      </c>
      <c r="H196" s="333" t="s">
        <v>1721</v>
      </c>
      <c r="I196" s="333" t="s">
        <v>3049</v>
      </c>
      <c r="J196" s="333" t="s">
        <v>76</v>
      </c>
      <c r="K196" s="641"/>
      <c r="L196" s="333" t="s">
        <v>76</v>
      </c>
      <c r="M196" s="474">
        <v>3.4</v>
      </c>
      <c r="N196" s="641"/>
      <c r="O196" s="329" t="s">
        <v>81</v>
      </c>
      <c r="P196" s="328">
        <f t="shared" si="4"/>
        <v>3.4</v>
      </c>
      <c r="Q196" s="329">
        <f t="shared" si="5"/>
        <v>66012.13</v>
      </c>
      <c r="R196" s="479">
        <v>37815.21</v>
      </c>
      <c r="S196" s="642">
        <v>37333</v>
      </c>
      <c r="T196" s="329" t="s">
        <v>3050</v>
      </c>
      <c r="U196" s="330" t="s">
        <v>2225</v>
      </c>
    </row>
    <row r="197" spans="1:21" outlineLevel="2" x14ac:dyDescent="0.25">
      <c r="A197" s="331" t="s">
        <v>80</v>
      </c>
      <c r="B197" s="331" t="s">
        <v>79</v>
      </c>
      <c r="C197" s="332">
        <v>43633</v>
      </c>
      <c r="D197" s="331" t="s">
        <v>425</v>
      </c>
      <c r="E197" s="332">
        <v>43633</v>
      </c>
      <c r="F197" s="641"/>
      <c r="G197" s="333" t="s">
        <v>1720</v>
      </c>
      <c r="H197" s="333" t="s">
        <v>1721</v>
      </c>
      <c r="I197" s="333" t="s">
        <v>3051</v>
      </c>
      <c r="J197" s="333" t="s">
        <v>76</v>
      </c>
      <c r="K197" s="641"/>
      <c r="L197" s="333" t="s">
        <v>76</v>
      </c>
      <c r="M197" s="474">
        <v>158.80000000000001</v>
      </c>
      <c r="N197" s="641"/>
      <c r="O197" s="329" t="s">
        <v>81</v>
      </c>
      <c r="P197" s="328">
        <f t="shared" si="4"/>
        <v>158.80000000000001</v>
      </c>
      <c r="Q197" s="329">
        <f t="shared" si="5"/>
        <v>66170.930000000008</v>
      </c>
      <c r="R197" s="479">
        <v>37974.01</v>
      </c>
      <c r="S197" s="642">
        <v>37340</v>
      </c>
      <c r="T197" s="329" t="s">
        <v>3050</v>
      </c>
      <c r="U197" s="473" t="s">
        <v>2225</v>
      </c>
    </row>
    <row r="198" spans="1:21" outlineLevel="2" x14ac:dyDescent="0.25">
      <c r="A198" s="331" t="s">
        <v>80</v>
      </c>
      <c r="B198" s="331" t="s">
        <v>79</v>
      </c>
      <c r="C198" s="332">
        <v>43633</v>
      </c>
      <c r="D198" s="331" t="s">
        <v>425</v>
      </c>
      <c r="E198" s="332">
        <v>43633</v>
      </c>
      <c r="F198" s="641"/>
      <c r="G198" s="333" t="s">
        <v>1720</v>
      </c>
      <c r="H198" s="333" t="s">
        <v>1721</v>
      </c>
      <c r="I198" s="333" t="s">
        <v>3056</v>
      </c>
      <c r="J198" s="333" t="s">
        <v>76</v>
      </c>
      <c r="K198" s="641"/>
      <c r="L198" s="333" t="s">
        <v>76</v>
      </c>
      <c r="M198" s="474">
        <v>385.2</v>
      </c>
      <c r="N198" s="641"/>
      <c r="O198" s="329" t="s">
        <v>81</v>
      </c>
      <c r="P198" s="328">
        <f t="shared" si="4"/>
        <v>385.2</v>
      </c>
      <c r="Q198" s="329">
        <f t="shared" si="5"/>
        <v>66556.13</v>
      </c>
      <c r="R198" s="479">
        <v>38493.699999999997</v>
      </c>
      <c r="S198" s="642">
        <v>37360</v>
      </c>
      <c r="T198" s="329" t="s">
        <v>3050</v>
      </c>
      <c r="U198" s="473" t="s">
        <v>2225</v>
      </c>
    </row>
    <row r="199" spans="1:21" outlineLevel="2" x14ac:dyDescent="0.25">
      <c r="A199" s="331" t="s">
        <v>80</v>
      </c>
      <c r="B199" s="331" t="s">
        <v>79</v>
      </c>
      <c r="C199" s="332">
        <v>43633</v>
      </c>
      <c r="D199" s="331" t="s">
        <v>425</v>
      </c>
      <c r="E199" s="332">
        <v>43633</v>
      </c>
      <c r="F199" s="641"/>
      <c r="G199" s="333" t="s">
        <v>1720</v>
      </c>
      <c r="H199" s="333" t="s">
        <v>1721</v>
      </c>
      <c r="I199" s="333" t="s">
        <v>3057</v>
      </c>
      <c r="J199" s="333" t="s">
        <v>76</v>
      </c>
      <c r="K199" s="641"/>
      <c r="L199" s="333" t="s">
        <v>76</v>
      </c>
      <c r="M199" s="474">
        <v>157.78</v>
      </c>
      <c r="N199" s="641"/>
      <c r="O199" s="329" t="s">
        <v>81</v>
      </c>
      <c r="P199" s="328">
        <f t="shared" si="4"/>
        <v>157.78</v>
      </c>
      <c r="Q199" s="329">
        <f t="shared" si="5"/>
        <v>66713.91</v>
      </c>
      <c r="R199" s="479">
        <v>38651.480000000003</v>
      </c>
      <c r="S199" s="642">
        <v>37363</v>
      </c>
      <c r="T199" s="329" t="s">
        <v>3050</v>
      </c>
      <c r="U199" s="473" t="s">
        <v>2225</v>
      </c>
    </row>
    <row r="200" spans="1:21" outlineLevel="2" x14ac:dyDescent="0.25">
      <c r="A200" s="331" t="s">
        <v>80</v>
      </c>
      <c r="B200" s="331" t="s">
        <v>79</v>
      </c>
      <c r="C200" s="332">
        <v>43633</v>
      </c>
      <c r="D200" s="331" t="s">
        <v>425</v>
      </c>
      <c r="E200" s="332">
        <v>43633</v>
      </c>
      <c r="F200" s="641"/>
      <c r="G200" s="333" t="s">
        <v>1720</v>
      </c>
      <c r="H200" s="333" t="s">
        <v>1721</v>
      </c>
      <c r="I200" s="333" t="s">
        <v>2939</v>
      </c>
      <c r="J200" s="333" t="s">
        <v>76</v>
      </c>
      <c r="K200" s="641"/>
      <c r="L200" s="333" t="s">
        <v>76</v>
      </c>
      <c r="M200" s="474">
        <v>110.18</v>
      </c>
      <c r="N200" s="641"/>
      <c r="O200" s="329" t="s">
        <v>81</v>
      </c>
      <c r="P200" s="328">
        <f t="shared" si="4"/>
        <v>110.18</v>
      </c>
      <c r="Q200" s="329">
        <f t="shared" si="5"/>
        <v>66824.09</v>
      </c>
      <c r="R200" s="479">
        <v>38767.160000000003</v>
      </c>
      <c r="S200" s="642">
        <v>37373</v>
      </c>
      <c r="T200" s="329" t="s">
        <v>3050</v>
      </c>
      <c r="U200" s="473" t="s">
        <v>2225</v>
      </c>
    </row>
    <row r="201" spans="1:21" outlineLevel="2" x14ac:dyDescent="0.25">
      <c r="A201" s="331" t="s">
        <v>80</v>
      </c>
      <c r="B201" s="331" t="s">
        <v>79</v>
      </c>
      <c r="C201" s="332">
        <v>43633</v>
      </c>
      <c r="D201" s="331" t="s">
        <v>425</v>
      </c>
      <c r="E201" s="332">
        <v>43633</v>
      </c>
      <c r="F201" s="641"/>
      <c r="G201" s="333" t="s">
        <v>1720</v>
      </c>
      <c r="H201" s="333" t="s">
        <v>1721</v>
      </c>
      <c r="I201" s="333" t="s">
        <v>2940</v>
      </c>
      <c r="J201" s="333" t="s">
        <v>76</v>
      </c>
      <c r="K201" s="641"/>
      <c r="L201" s="333" t="s">
        <v>76</v>
      </c>
      <c r="M201" s="474">
        <v>97.4</v>
      </c>
      <c r="N201" s="641"/>
      <c r="O201" s="329" t="s">
        <v>81</v>
      </c>
      <c r="P201" s="328">
        <f t="shared" si="4"/>
        <v>97.4</v>
      </c>
      <c r="Q201" s="329">
        <f t="shared" si="5"/>
        <v>66921.489999999991</v>
      </c>
      <c r="R201" s="479">
        <v>38864.559999999998</v>
      </c>
      <c r="S201" s="642">
        <v>37376</v>
      </c>
      <c r="T201" s="329" t="s">
        <v>3050</v>
      </c>
      <c r="U201" s="473" t="s">
        <v>2225</v>
      </c>
    </row>
    <row r="202" spans="1:21" outlineLevel="2" x14ac:dyDescent="0.25">
      <c r="A202" s="331" t="s">
        <v>80</v>
      </c>
      <c r="B202" s="331" t="s">
        <v>79</v>
      </c>
      <c r="C202" s="332">
        <v>43633</v>
      </c>
      <c r="D202" s="331" t="s">
        <v>425</v>
      </c>
      <c r="E202" s="332">
        <v>43633</v>
      </c>
      <c r="F202" s="641"/>
      <c r="G202" s="333" t="s">
        <v>1720</v>
      </c>
      <c r="H202" s="333" t="s">
        <v>1721</v>
      </c>
      <c r="I202" s="333" t="s">
        <v>3060</v>
      </c>
      <c r="J202" s="333" t="s">
        <v>76</v>
      </c>
      <c r="K202" s="641"/>
      <c r="L202" s="333" t="s">
        <v>76</v>
      </c>
      <c r="M202" s="474">
        <v>132.80000000000001</v>
      </c>
      <c r="N202" s="641"/>
      <c r="O202" s="329" t="s">
        <v>81</v>
      </c>
      <c r="P202" s="328">
        <f t="shared" si="4"/>
        <v>132.80000000000001</v>
      </c>
      <c r="Q202" s="329">
        <f t="shared" si="5"/>
        <v>67054.289999999994</v>
      </c>
      <c r="R202" s="479">
        <v>38997.360000000001</v>
      </c>
      <c r="S202" s="642">
        <v>37381</v>
      </c>
      <c r="T202" s="329" t="s">
        <v>3050</v>
      </c>
      <c r="U202" s="473" t="s">
        <v>2225</v>
      </c>
    </row>
    <row r="203" spans="1:21" outlineLevel="2" x14ac:dyDescent="0.25">
      <c r="A203" s="331" t="s">
        <v>80</v>
      </c>
      <c r="B203" s="331" t="s">
        <v>79</v>
      </c>
      <c r="C203" s="332">
        <v>43633</v>
      </c>
      <c r="D203" s="331" t="s">
        <v>425</v>
      </c>
      <c r="E203" s="332">
        <v>43633</v>
      </c>
      <c r="F203" s="641"/>
      <c r="G203" s="333" t="s">
        <v>1720</v>
      </c>
      <c r="H203" s="333" t="s">
        <v>1721</v>
      </c>
      <c r="I203" s="333" t="s">
        <v>3060</v>
      </c>
      <c r="J203" s="333" t="s">
        <v>76</v>
      </c>
      <c r="K203" s="641"/>
      <c r="L203" s="333" t="s">
        <v>76</v>
      </c>
      <c r="M203" s="474">
        <v>30</v>
      </c>
      <c r="N203" s="641"/>
      <c r="O203" s="329" t="s">
        <v>81</v>
      </c>
      <c r="P203" s="328">
        <f t="shared" si="4"/>
        <v>30</v>
      </c>
      <c r="Q203" s="329">
        <f t="shared" si="5"/>
        <v>67084.289999999994</v>
      </c>
      <c r="R203" s="479">
        <v>39027.360000000001</v>
      </c>
      <c r="S203" s="642">
        <v>37382</v>
      </c>
      <c r="T203" s="329" t="s">
        <v>3050</v>
      </c>
      <c r="U203" s="473" t="s">
        <v>2225</v>
      </c>
    </row>
    <row r="204" spans="1:21" outlineLevel="2" x14ac:dyDescent="0.25">
      <c r="A204" s="331" t="s">
        <v>80</v>
      </c>
      <c r="B204" s="331" t="s">
        <v>79</v>
      </c>
      <c r="C204" s="332">
        <v>43672</v>
      </c>
      <c r="D204" s="331" t="s">
        <v>425</v>
      </c>
      <c r="E204" s="332">
        <v>43672</v>
      </c>
      <c r="F204" s="641"/>
      <c r="G204" s="333" t="s">
        <v>1720</v>
      </c>
      <c r="H204" s="333" t="s">
        <v>1721</v>
      </c>
      <c r="I204" s="333" t="s">
        <v>3139</v>
      </c>
      <c r="J204" s="333" t="s">
        <v>76</v>
      </c>
      <c r="K204" s="641"/>
      <c r="L204" s="333" t="s">
        <v>76</v>
      </c>
      <c r="M204" s="474">
        <v>96.4</v>
      </c>
      <c r="N204" s="641"/>
      <c r="O204" s="329" t="s">
        <v>81</v>
      </c>
      <c r="P204" s="328">
        <f t="shared" si="4"/>
        <v>96.4</v>
      </c>
      <c r="Q204" s="329">
        <f t="shared" si="5"/>
        <v>67180.689999999988</v>
      </c>
      <c r="R204" s="479">
        <v>52209.11</v>
      </c>
      <c r="S204" s="642">
        <v>45247</v>
      </c>
      <c r="T204" s="329" t="s">
        <v>3137</v>
      </c>
      <c r="U204" s="473" t="s">
        <v>2225</v>
      </c>
    </row>
    <row r="205" spans="1:21" outlineLevel="2" x14ac:dyDescent="0.25">
      <c r="A205" s="331" t="s">
        <v>80</v>
      </c>
      <c r="B205" s="331" t="s">
        <v>79</v>
      </c>
      <c r="C205" s="332">
        <v>43672</v>
      </c>
      <c r="D205" s="331" t="s">
        <v>425</v>
      </c>
      <c r="E205" s="332">
        <v>43672</v>
      </c>
      <c r="F205" s="641"/>
      <c r="G205" s="333" t="s">
        <v>1720</v>
      </c>
      <c r="H205" s="333" t="s">
        <v>1721</v>
      </c>
      <c r="I205" s="333" t="s">
        <v>3142</v>
      </c>
      <c r="J205" s="333" t="s">
        <v>76</v>
      </c>
      <c r="K205" s="641"/>
      <c r="L205" s="333" t="s">
        <v>76</v>
      </c>
      <c r="M205" s="474">
        <v>538.79999999999995</v>
      </c>
      <c r="N205" s="641"/>
      <c r="O205" s="329" t="s">
        <v>81</v>
      </c>
      <c r="P205" s="328">
        <f t="shared" ref="P205:P268" si="6">IF(M205&lt;&gt;0,M205,-N205)</f>
        <v>538.79999999999995</v>
      </c>
      <c r="Q205" s="329">
        <f t="shared" si="5"/>
        <v>67719.489999999991</v>
      </c>
      <c r="R205" s="479">
        <v>52759.01</v>
      </c>
      <c r="S205" s="642">
        <v>45258</v>
      </c>
      <c r="T205" s="329" t="s">
        <v>3137</v>
      </c>
      <c r="U205" s="473" t="s">
        <v>2225</v>
      </c>
    </row>
    <row r="206" spans="1:21" outlineLevel="2" x14ac:dyDescent="0.25">
      <c r="A206" s="331" t="s">
        <v>80</v>
      </c>
      <c r="B206" s="331" t="s">
        <v>79</v>
      </c>
      <c r="C206" s="332">
        <v>43672</v>
      </c>
      <c r="D206" s="331" t="s">
        <v>425</v>
      </c>
      <c r="E206" s="332">
        <v>43672</v>
      </c>
      <c r="F206" s="641"/>
      <c r="G206" s="333" t="s">
        <v>1720</v>
      </c>
      <c r="H206" s="333" t="s">
        <v>1721</v>
      </c>
      <c r="I206" s="333" t="s">
        <v>3143</v>
      </c>
      <c r="J206" s="333" t="s">
        <v>76</v>
      </c>
      <c r="K206" s="641"/>
      <c r="L206" s="333" t="s">
        <v>76</v>
      </c>
      <c r="M206" s="474">
        <v>268.33999999999997</v>
      </c>
      <c r="N206" s="641"/>
      <c r="O206" s="329" t="s">
        <v>81</v>
      </c>
      <c r="P206" s="328">
        <f t="shared" si="6"/>
        <v>268.33999999999997</v>
      </c>
      <c r="Q206" s="329">
        <f t="shared" ref="Q206:Q269" si="7">Q205+P206</f>
        <v>67987.829999999987</v>
      </c>
      <c r="R206" s="479">
        <v>53027.35</v>
      </c>
      <c r="S206" s="642">
        <v>45261</v>
      </c>
      <c r="T206" s="329" t="s">
        <v>3137</v>
      </c>
      <c r="U206" s="473" t="s">
        <v>2225</v>
      </c>
    </row>
    <row r="207" spans="1:21" outlineLevel="2" x14ac:dyDescent="0.25">
      <c r="A207" s="331" t="s">
        <v>80</v>
      </c>
      <c r="B207" s="331" t="s">
        <v>79</v>
      </c>
      <c r="C207" s="332">
        <v>43672</v>
      </c>
      <c r="D207" s="331" t="s">
        <v>425</v>
      </c>
      <c r="E207" s="332">
        <v>43672</v>
      </c>
      <c r="F207" s="641"/>
      <c r="G207" s="333" t="s">
        <v>1720</v>
      </c>
      <c r="H207" s="333" t="s">
        <v>1721</v>
      </c>
      <c r="I207" s="333" t="s">
        <v>3144</v>
      </c>
      <c r="J207" s="333" t="s">
        <v>76</v>
      </c>
      <c r="K207" s="641"/>
      <c r="L207" s="333" t="s">
        <v>76</v>
      </c>
      <c r="M207" s="474">
        <v>136.19</v>
      </c>
      <c r="N207" s="641"/>
      <c r="O207" s="329" t="s">
        <v>81</v>
      </c>
      <c r="P207" s="328">
        <f t="shared" si="6"/>
        <v>136.19</v>
      </c>
      <c r="Q207" s="329">
        <f t="shared" si="7"/>
        <v>68124.01999999999</v>
      </c>
      <c r="R207" s="479">
        <v>53163.54</v>
      </c>
      <c r="S207" s="642">
        <v>45263</v>
      </c>
      <c r="T207" s="329" t="s">
        <v>3137</v>
      </c>
      <c r="U207" s="473" t="s">
        <v>2225</v>
      </c>
    </row>
    <row r="208" spans="1:21" outlineLevel="2" x14ac:dyDescent="0.25">
      <c r="A208" s="331" t="s">
        <v>80</v>
      </c>
      <c r="B208" s="331" t="s">
        <v>79</v>
      </c>
      <c r="C208" s="332">
        <v>43672</v>
      </c>
      <c r="D208" s="331" t="s">
        <v>425</v>
      </c>
      <c r="E208" s="332">
        <v>43672</v>
      </c>
      <c r="F208" s="641"/>
      <c r="G208" s="333" t="s">
        <v>1720</v>
      </c>
      <c r="H208" s="333" t="s">
        <v>1721</v>
      </c>
      <c r="I208" s="333" t="s">
        <v>3145</v>
      </c>
      <c r="J208" s="333" t="s">
        <v>76</v>
      </c>
      <c r="K208" s="641"/>
      <c r="L208" s="333" t="s">
        <v>76</v>
      </c>
      <c r="M208" s="474">
        <v>175.3</v>
      </c>
      <c r="N208" s="641"/>
      <c r="O208" s="329" t="s">
        <v>81</v>
      </c>
      <c r="P208" s="328">
        <f t="shared" si="6"/>
        <v>175.3</v>
      </c>
      <c r="Q208" s="329">
        <f t="shared" si="7"/>
        <v>68299.319999999992</v>
      </c>
      <c r="R208" s="479">
        <v>53338.84</v>
      </c>
      <c r="S208" s="642">
        <v>45266</v>
      </c>
      <c r="T208" s="329" t="s">
        <v>3137</v>
      </c>
      <c r="U208" s="473" t="s">
        <v>2225</v>
      </c>
    </row>
    <row r="209" spans="1:21" outlineLevel="2" x14ac:dyDescent="0.25">
      <c r="A209" s="331" t="s">
        <v>80</v>
      </c>
      <c r="B209" s="331" t="s">
        <v>79</v>
      </c>
      <c r="C209" s="332">
        <v>43672</v>
      </c>
      <c r="D209" s="331" t="s">
        <v>425</v>
      </c>
      <c r="E209" s="332">
        <v>43672</v>
      </c>
      <c r="F209" s="641"/>
      <c r="G209" s="333" t="s">
        <v>1720</v>
      </c>
      <c r="H209" s="333" t="s">
        <v>1721</v>
      </c>
      <c r="I209" s="333" t="s">
        <v>3146</v>
      </c>
      <c r="J209" s="333" t="s">
        <v>76</v>
      </c>
      <c r="K209" s="641"/>
      <c r="L209" s="333" t="s">
        <v>76</v>
      </c>
      <c r="M209" s="474">
        <v>217.3</v>
      </c>
      <c r="N209" s="641"/>
      <c r="O209" s="329" t="s">
        <v>81</v>
      </c>
      <c r="P209" s="328">
        <f t="shared" si="6"/>
        <v>217.3</v>
      </c>
      <c r="Q209" s="329">
        <f t="shared" si="7"/>
        <v>68516.62</v>
      </c>
      <c r="R209" s="479">
        <v>53556.14</v>
      </c>
      <c r="S209" s="642">
        <v>45271</v>
      </c>
      <c r="T209" s="329" t="s">
        <v>3137</v>
      </c>
      <c r="U209" s="473" t="s">
        <v>2225</v>
      </c>
    </row>
    <row r="210" spans="1:21" outlineLevel="2" x14ac:dyDescent="0.25">
      <c r="A210" s="331" t="s">
        <v>80</v>
      </c>
      <c r="B210" s="331" t="s">
        <v>79</v>
      </c>
      <c r="C210" s="332">
        <v>43672</v>
      </c>
      <c r="D210" s="331" t="s">
        <v>425</v>
      </c>
      <c r="E210" s="332">
        <v>43672</v>
      </c>
      <c r="F210" s="641"/>
      <c r="G210" s="333" t="s">
        <v>1720</v>
      </c>
      <c r="H210" s="333" t="s">
        <v>1721</v>
      </c>
      <c r="I210" s="333" t="s">
        <v>3146</v>
      </c>
      <c r="J210" s="333" t="s">
        <v>76</v>
      </c>
      <c r="K210" s="641"/>
      <c r="L210" s="333" t="s">
        <v>76</v>
      </c>
      <c r="M210" s="474">
        <v>76.5</v>
      </c>
      <c r="N210" s="641"/>
      <c r="O210" s="329" t="s">
        <v>81</v>
      </c>
      <c r="P210" s="328">
        <f t="shared" si="6"/>
        <v>76.5</v>
      </c>
      <c r="Q210" s="329">
        <f t="shared" si="7"/>
        <v>68593.119999999995</v>
      </c>
      <c r="R210" s="479">
        <v>53632.639999999999</v>
      </c>
      <c r="S210" s="642">
        <v>45272</v>
      </c>
      <c r="T210" s="329" t="s">
        <v>3137</v>
      </c>
      <c r="U210" s="473" t="s">
        <v>2225</v>
      </c>
    </row>
    <row r="211" spans="1:21" outlineLevel="2" x14ac:dyDescent="0.25">
      <c r="A211" s="331" t="s">
        <v>80</v>
      </c>
      <c r="B211" s="331" t="s">
        <v>79</v>
      </c>
      <c r="C211" s="332">
        <v>43674</v>
      </c>
      <c r="D211" s="331" t="s">
        <v>425</v>
      </c>
      <c r="E211" s="332">
        <v>43674</v>
      </c>
      <c r="F211" s="641"/>
      <c r="G211" s="333" t="s">
        <v>75</v>
      </c>
      <c r="H211" s="333" t="s">
        <v>92</v>
      </c>
      <c r="I211" s="333" t="s">
        <v>3148</v>
      </c>
      <c r="J211" s="333" t="s">
        <v>76</v>
      </c>
      <c r="K211" s="641"/>
      <c r="L211" s="333" t="s">
        <v>76</v>
      </c>
      <c r="M211" s="474">
        <v>104.3</v>
      </c>
      <c r="N211" s="641"/>
      <c r="O211" s="329" t="s">
        <v>81</v>
      </c>
      <c r="P211" s="328">
        <f t="shared" si="6"/>
        <v>104.3</v>
      </c>
      <c r="Q211" s="329">
        <f t="shared" si="7"/>
        <v>68697.42</v>
      </c>
      <c r="R211" s="479">
        <v>53740.14</v>
      </c>
      <c r="S211" s="642">
        <v>45448</v>
      </c>
      <c r="T211" s="329" t="s">
        <v>3149</v>
      </c>
      <c r="U211" s="473" t="s">
        <v>2225</v>
      </c>
    </row>
    <row r="212" spans="1:21" outlineLevel="2" x14ac:dyDescent="0.25">
      <c r="A212" s="331" t="s">
        <v>80</v>
      </c>
      <c r="B212" s="331" t="s">
        <v>79</v>
      </c>
      <c r="C212" s="332">
        <v>43703</v>
      </c>
      <c r="D212" s="331" t="s">
        <v>425</v>
      </c>
      <c r="E212" s="332">
        <v>43703</v>
      </c>
      <c r="F212" s="641"/>
      <c r="G212" s="333" t="s">
        <v>1720</v>
      </c>
      <c r="H212" s="333" t="s">
        <v>1721</v>
      </c>
      <c r="I212" s="333" t="s">
        <v>3229</v>
      </c>
      <c r="J212" s="333" t="s">
        <v>76</v>
      </c>
      <c r="K212" s="641"/>
      <c r="L212" s="333" t="s">
        <v>76</v>
      </c>
      <c r="M212" s="474">
        <v>76.5</v>
      </c>
      <c r="N212" s="641"/>
      <c r="O212" s="329" t="s">
        <v>81</v>
      </c>
      <c r="P212" s="328">
        <f t="shared" si="6"/>
        <v>76.5</v>
      </c>
      <c r="Q212" s="329">
        <f t="shared" si="7"/>
        <v>68773.919999999998</v>
      </c>
      <c r="R212" s="479">
        <v>60503.28</v>
      </c>
      <c r="S212" s="642">
        <v>50311</v>
      </c>
      <c r="T212" s="329" t="s">
        <v>3230</v>
      </c>
      <c r="U212" s="330" t="s">
        <v>2225</v>
      </c>
    </row>
    <row r="213" spans="1:21" outlineLevel="2" x14ac:dyDescent="0.25">
      <c r="A213" s="331" t="s">
        <v>80</v>
      </c>
      <c r="B213" s="331" t="s">
        <v>79</v>
      </c>
      <c r="C213" s="332">
        <v>43703</v>
      </c>
      <c r="D213" s="331" t="s">
        <v>425</v>
      </c>
      <c r="E213" s="332">
        <v>43703</v>
      </c>
      <c r="F213" s="641"/>
      <c r="G213" s="333" t="s">
        <v>1720</v>
      </c>
      <c r="H213" s="333" t="s">
        <v>1721</v>
      </c>
      <c r="I213" s="333" t="s">
        <v>3231</v>
      </c>
      <c r="J213" s="333" t="s">
        <v>76</v>
      </c>
      <c r="K213" s="641"/>
      <c r="L213" s="333" t="s">
        <v>76</v>
      </c>
      <c r="M213" s="474">
        <v>512.79999999999995</v>
      </c>
      <c r="N213" s="641"/>
      <c r="O213" s="329" t="s">
        <v>81</v>
      </c>
      <c r="P213" s="328">
        <f t="shared" si="6"/>
        <v>512.79999999999995</v>
      </c>
      <c r="Q213" s="329">
        <f t="shared" si="7"/>
        <v>69286.720000000001</v>
      </c>
      <c r="R213" s="479">
        <v>61016.08</v>
      </c>
      <c r="S213" s="642">
        <v>50324</v>
      </c>
      <c r="T213" s="329" t="s">
        <v>3230</v>
      </c>
      <c r="U213" s="473" t="s">
        <v>2225</v>
      </c>
    </row>
    <row r="214" spans="1:21" outlineLevel="2" x14ac:dyDescent="0.25">
      <c r="A214" s="331" t="s">
        <v>80</v>
      </c>
      <c r="B214" s="331" t="s">
        <v>79</v>
      </c>
      <c r="C214" s="332">
        <v>43703</v>
      </c>
      <c r="D214" s="331" t="s">
        <v>425</v>
      </c>
      <c r="E214" s="332">
        <v>43703</v>
      </c>
      <c r="F214" s="641"/>
      <c r="G214" s="333" t="s">
        <v>1720</v>
      </c>
      <c r="H214" s="333" t="s">
        <v>1721</v>
      </c>
      <c r="I214" s="333" t="s">
        <v>3233</v>
      </c>
      <c r="J214" s="333" t="s">
        <v>76</v>
      </c>
      <c r="K214" s="641"/>
      <c r="L214" s="333" t="s">
        <v>76</v>
      </c>
      <c r="M214" s="474">
        <v>63.7</v>
      </c>
      <c r="N214" s="641"/>
      <c r="O214" s="329" t="s">
        <v>81</v>
      </c>
      <c r="P214" s="328">
        <f t="shared" si="6"/>
        <v>63.7</v>
      </c>
      <c r="Q214" s="329">
        <f t="shared" si="7"/>
        <v>69350.42</v>
      </c>
      <c r="R214" s="479">
        <v>61092.58</v>
      </c>
      <c r="S214" s="642">
        <v>50331</v>
      </c>
      <c r="T214" s="329" t="s">
        <v>3230</v>
      </c>
      <c r="U214" s="473" t="s">
        <v>2225</v>
      </c>
    </row>
    <row r="215" spans="1:21" outlineLevel="2" x14ac:dyDescent="0.25">
      <c r="A215" s="331" t="s">
        <v>80</v>
      </c>
      <c r="B215" s="331" t="s">
        <v>79</v>
      </c>
      <c r="C215" s="332">
        <v>43706</v>
      </c>
      <c r="D215" s="331" t="s">
        <v>425</v>
      </c>
      <c r="E215" s="332">
        <v>43706</v>
      </c>
      <c r="F215" s="641"/>
      <c r="G215" s="333" t="s">
        <v>1720</v>
      </c>
      <c r="H215" s="333" t="s">
        <v>1721</v>
      </c>
      <c r="I215" s="333" t="s">
        <v>3234</v>
      </c>
      <c r="J215" s="333" t="s">
        <v>76</v>
      </c>
      <c r="K215" s="641"/>
      <c r="L215" s="333" t="s">
        <v>76</v>
      </c>
      <c r="M215" s="474">
        <v>40</v>
      </c>
      <c r="N215" s="641"/>
      <c r="O215" s="329" t="s">
        <v>81</v>
      </c>
      <c r="P215" s="328">
        <f t="shared" si="6"/>
        <v>40</v>
      </c>
      <c r="Q215" s="329">
        <f t="shared" si="7"/>
        <v>69390.42</v>
      </c>
      <c r="R215" s="479">
        <v>61132.58</v>
      </c>
      <c r="S215" s="642">
        <v>50979</v>
      </c>
      <c r="T215" s="329" t="s">
        <v>3235</v>
      </c>
      <c r="U215" s="330" t="s">
        <v>2225</v>
      </c>
    </row>
    <row r="216" spans="1:21" outlineLevel="2" x14ac:dyDescent="0.25">
      <c r="A216" s="331" t="s">
        <v>80</v>
      </c>
      <c r="B216" s="331" t="s">
        <v>79</v>
      </c>
      <c r="C216" s="332">
        <v>43734</v>
      </c>
      <c r="D216" s="331" t="s">
        <v>425</v>
      </c>
      <c r="E216" s="332">
        <v>43734</v>
      </c>
      <c r="F216" s="641"/>
      <c r="G216" s="333" t="s">
        <v>1720</v>
      </c>
      <c r="H216" s="333" t="s">
        <v>1721</v>
      </c>
      <c r="I216" s="333" t="s">
        <v>3289</v>
      </c>
      <c r="J216" s="333" t="s">
        <v>76</v>
      </c>
      <c r="K216" s="641"/>
      <c r="L216" s="333" t="s">
        <v>76</v>
      </c>
      <c r="M216" s="474">
        <v>32.1</v>
      </c>
      <c r="N216" s="641"/>
      <c r="O216" s="329" t="s">
        <v>81</v>
      </c>
      <c r="P216" s="328">
        <f t="shared" si="6"/>
        <v>32.1</v>
      </c>
      <c r="Q216" s="329">
        <f t="shared" si="7"/>
        <v>69422.52</v>
      </c>
      <c r="R216" s="479">
        <v>65583.740000000005</v>
      </c>
      <c r="S216" s="642">
        <v>55883</v>
      </c>
      <c r="T216" s="329" t="s">
        <v>3290</v>
      </c>
      <c r="U216" s="473" t="s">
        <v>2225</v>
      </c>
    </row>
    <row r="217" spans="1:21" outlineLevel="2" x14ac:dyDescent="0.25">
      <c r="A217" s="331" t="s">
        <v>80</v>
      </c>
      <c r="B217" s="331" t="s">
        <v>79</v>
      </c>
      <c r="C217" s="332">
        <v>43734</v>
      </c>
      <c r="D217" s="331" t="s">
        <v>425</v>
      </c>
      <c r="E217" s="332">
        <v>43734</v>
      </c>
      <c r="F217" s="641"/>
      <c r="G217" s="333" t="s">
        <v>1720</v>
      </c>
      <c r="H217" s="333" t="s">
        <v>1721</v>
      </c>
      <c r="I217" s="333" t="s">
        <v>3292</v>
      </c>
      <c r="J217" s="333" t="s">
        <v>76</v>
      </c>
      <c r="K217" s="641"/>
      <c r="L217" s="333" t="s">
        <v>76</v>
      </c>
      <c r="M217" s="474">
        <v>402.8</v>
      </c>
      <c r="N217" s="641"/>
      <c r="O217" s="329" t="s">
        <v>81</v>
      </c>
      <c r="P217" s="328">
        <f t="shared" si="6"/>
        <v>402.8</v>
      </c>
      <c r="Q217" s="329">
        <f t="shared" si="7"/>
        <v>69825.320000000007</v>
      </c>
      <c r="R217" s="479">
        <v>66005.84</v>
      </c>
      <c r="S217" s="642">
        <v>55891</v>
      </c>
      <c r="T217" s="329" t="s">
        <v>3290</v>
      </c>
      <c r="U217" s="473" t="s">
        <v>2225</v>
      </c>
    </row>
    <row r="218" spans="1:21" outlineLevel="2" x14ac:dyDescent="0.25">
      <c r="A218" s="331" t="s">
        <v>80</v>
      </c>
      <c r="B218" s="331" t="s">
        <v>79</v>
      </c>
      <c r="C218" s="332">
        <v>43734</v>
      </c>
      <c r="D218" s="331" t="s">
        <v>425</v>
      </c>
      <c r="E218" s="332">
        <v>43734</v>
      </c>
      <c r="F218" s="641"/>
      <c r="G218" s="333" t="s">
        <v>1720</v>
      </c>
      <c r="H218" s="333" t="s">
        <v>1721</v>
      </c>
      <c r="I218" s="333" t="s">
        <v>3293</v>
      </c>
      <c r="J218" s="333" t="s">
        <v>76</v>
      </c>
      <c r="K218" s="641"/>
      <c r="L218" s="333" t="s">
        <v>76</v>
      </c>
      <c r="M218" s="474">
        <v>178.02</v>
      </c>
      <c r="N218" s="641"/>
      <c r="O218" s="329" t="s">
        <v>81</v>
      </c>
      <c r="P218" s="328">
        <f t="shared" si="6"/>
        <v>178.02</v>
      </c>
      <c r="Q218" s="329">
        <f t="shared" si="7"/>
        <v>70003.340000000011</v>
      </c>
      <c r="R218" s="479">
        <v>66183.86</v>
      </c>
      <c r="S218" s="642">
        <v>55894</v>
      </c>
      <c r="T218" s="329" t="s">
        <v>3290</v>
      </c>
      <c r="U218" s="473" t="s">
        <v>2225</v>
      </c>
    </row>
    <row r="219" spans="1:21" outlineLevel="2" x14ac:dyDescent="0.25">
      <c r="A219" s="331" t="s">
        <v>80</v>
      </c>
      <c r="B219" s="331" t="s">
        <v>79</v>
      </c>
      <c r="C219" s="332">
        <v>43734</v>
      </c>
      <c r="D219" s="331" t="s">
        <v>425</v>
      </c>
      <c r="E219" s="332">
        <v>43734</v>
      </c>
      <c r="F219" s="641"/>
      <c r="G219" s="333" t="s">
        <v>1720</v>
      </c>
      <c r="H219" s="333" t="s">
        <v>1721</v>
      </c>
      <c r="I219" s="333" t="s">
        <v>3294</v>
      </c>
      <c r="J219" s="333" t="s">
        <v>76</v>
      </c>
      <c r="K219" s="641"/>
      <c r="L219" s="333" t="s">
        <v>76</v>
      </c>
      <c r="M219" s="474">
        <v>52.45</v>
      </c>
      <c r="N219" s="641"/>
      <c r="O219" s="329" t="s">
        <v>81</v>
      </c>
      <c r="P219" s="328">
        <f t="shared" si="6"/>
        <v>52.45</v>
      </c>
      <c r="Q219" s="329">
        <f t="shared" si="7"/>
        <v>70055.790000000008</v>
      </c>
      <c r="R219" s="479">
        <v>66236.31</v>
      </c>
      <c r="S219" s="642">
        <v>55896</v>
      </c>
      <c r="T219" s="329" t="s">
        <v>3290</v>
      </c>
      <c r="U219" s="473" t="s">
        <v>2225</v>
      </c>
    </row>
    <row r="220" spans="1:21" outlineLevel="2" x14ac:dyDescent="0.25">
      <c r="A220" s="331" t="s">
        <v>80</v>
      </c>
      <c r="B220" s="331" t="s">
        <v>79</v>
      </c>
      <c r="C220" s="332">
        <v>43734</v>
      </c>
      <c r="D220" s="331" t="s">
        <v>425</v>
      </c>
      <c r="E220" s="332">
        <v>43734</v>
      </c>
      <c r="F220" s="641"/>
      <c r="G220" s="333" t="s">
        <v>1720</v>
      </c>
      <c r="H220" s="333" t="s">
        <v>1721</v>
      </c>
      <c r="I220" s="333" t="s">
        <v>3295</v>
      </c>
      <c r="J220" s="333" t="s">
        <v>76</v>
      </c>
      <c r="K220" s="641"/>
      <c r="L220" s="333" t="s">
        <v>76</v>
      </c>
      <c r="M220" s="474">
        <v>67.8</v>
      </c>
      <c r="N220" s="641"/>
      <c r="O220" s="329" t="s">
        <v>81</v>
      </c>
      <c r="P220" s="328">
        <f t="shared" si="6"/>
        <v>67.8</v>
      </c>
      <c r="Q220" s="329">
        <f t="shared" si="7"/>
        <v>70123.590000000011</v>
      </c>
      <c r="R220" s="479">
        <v>66304.11</v>
      </c>
      <c r="S220" s="642">
        <v>55898</v>
      </c>
      <c r="T220" s="329" t="s">
        <v>3290</v>
      </c>
      <c r="U220" s="473" t="s">
        <v>2225</v>
      </c>
    </row>
    <row r="221" spans="1:21" outlineLevel="2" x14ac:dyDescent="0.25">
      <c r="A221" s="331" t="s">
        <v>80</v>
      </c>
      <c r="B221" s="331" t="s">
        <v>79</v>
      </c>
      <c r="C221" s="332">
        <v>43764</v>
      </c>
      <c r="D221" s="331" t="s">
        <v>425</v>
      </c>
      <c r="E221" s="332">
        <v>43764</v>
      </c>
      <c r="F221" s="641"/>
      <c r="G221" s="333" t="s">
        <v>1720</v>
      </c>
      <c r="H221" s="333" t="s">
        <v>1721</v>
      </c>
      <c r="I221" s="333" t="s">
        <v>3368</v>
      </c>
      <c r="J221" s="333" t="s">
        <v>76</v>
      </c>
      <c r="K221" s="641"/>
      <c r="L221" s="333" t="s">
        <v>76</v>
      </c>
      <c r="M221" s="474">
        <v>77.599999999999994</v>
      </c>
      <c r="N221" s="641"/>
      <c r="O221" s="329" t="s">
        <v>81</v>
      </c>
      <c r="P221" s="328">
        <f t="shared" si="6"/>
        <v>77.599999999999994</v>
      </c>
      <c r="Q221" s="329">
        <f t="shared" si="7"/>
        <v>70201.190000000017</v>
      </c>
      <c r="R221" s="479">
        <v>70322.95</v>
      </c>
      <c r="S221" s="642">
        <v>62034</v>
      </c>
      <c r="T221" s="329" t="s">
        <v>3365</v>
      </c>
      <c r="U221" s="473" t="s">
        <v>2225</v>
      </c>
    </row>
    <row r="222" spans="1:21" outlineLevel="2" x14ac:dyDescent="0.25">
      <c r="A222" s="331" t="s">
        <v>80</v>
      </c>
      <c r="B222" s="331" t="s">
        <v>79</v>
      </c>
      <c r="C222" s="332">
        <v>43764</v>
      </c>
      <c r="D222" s="331" t="s">
        <v>425</v>
      </c>
      <c r="E222" s="332">
        <v>43764</v>
      </c>
      <c r="F222" s="641"/>
      <c r="G222" s="333" t="s">
        <v>1720</v>
      </c>
      <c r="H222" s="333" t="s">
        <v>1721</v>
      </c>
      <c r="I222" s="333" t="s">
        <v>3373</v>
      </c>
      <c r="J222" s="333" t="s">
        <v>76</v>
      </c>
      <c r="K222" s="641"/>
      <c r="L222" s="333" t="s">
        <v>76</v>
      </c>
      <c r="M222" s="474">
        <v>798</v>
      </c>
      <c r="N222" s="641"/>
      <c r="O222" s="329" t="s">
        <v>81</v>
      </c>
      <c r="P222" s="328">
        <f t="shared" si="6"/>
        <v>798</v>
      </c>
      <c r="Q222" s="329">
        <f t="shared" si="7"/>
        <v>70999.190000000017</v>
      </c>
      <c r="R222" s="479">
        <v>71184.850000000006</v>
      </c>
      <c r="S222" s="642">
        <v>62052</v>
      </c>
      <c r="T222" s="329" t="s">
        <v>3365</v>
      </c>
      <c r="U222" s="473" t="s">
        <v>2225</v>
      </c>
    </row>
    <row r="223" spans="1:21" outlineLevel="2" x14ac:dyDescent="0.25">
      <c r="A223" s="331" t="s">
        <v>80</v>
      </c>
      <c r="B223" s="331" t="s">
        <v>79</v>
      </c>
      <c r="C223" s="332">
        <v>43764</v>
      </c>
      <c r="D223" s="331" t="s">
        <v>425</v>
      </c>
      <c r="E223" s="332">
        <v>43764</v>
      </c>
      <c r="F223" s="641"/>
      <c r="G223" s="333" t="s">
        <v>1720</v>
      </c>
      <c r="H223" s="333" t="s">
        <v>1721</v>
      </c>
      <c r="I223" s="333" t="s">
        <v>3374</v>
      </c>
      <c r="J223" s="333" t="s">
        <v>76</v>
      </c>
      <c r="K223" s="641"/>
      <c r="L223" s="333" t="s">
        <v>76</v>
      </c>
      <c r="M223" s="474">
        <v>615.4</v>
      </c>
      <c r="N223" s="641"/>
      <c r="O223" s="329" t="s">
        <v>81</v>
      </c>
      <c r="P223" s="328">
        <f t="shared" si="6"/>
        <v>615.4</v>
      </c>
      <c r="Q223" s="329">
        <f t="shared" si="7"/>
        <v>71614.590000000011</v>
      </c>
      <c r="R223" s="479">
        <v>71800.25</v>
      </c>
      <c r="S223" s="642">
        <v>62056</v>
      </c>
      <c r="T223" s="329" t="s">
        <v>3365</v>
      </c>
      <c r="U223" s="473" t="s">
        <v>2225</v>
      </c>
    </row>
    <row r="224" spans="1:21" outlineLevel="2" x14ac:dyDescent="0.25">
      <c r="A224" s="331" t="s">
        <v>80</v>
      </c>
      <c r="B224" s="331" t="s">
        <v>79</v>
      </c>
      <c r="C224" s="332">
        <v>43764</v>
      </c>
      <c r="D224" s="331" t="s">
        <v>425</v>
      </c>
      <c r="E224" s="332">
        <v>43764</v>
      </c>
      <c r="F224" s="641"/>
      <c r="G224" s="333" t="s">
        <v>1720</v>
      </c>
      <c r="H224" s="333" t="s">
        <v>1721</v>
      </c>
      <c r="I224" s="333" t="s">
        <v>3375</v>
      </c>
      <c r="J224" s="333" t="s">
        <v>76</v>
      </c>
      <c r="K224" s="641"/>
      <c r="L224" s="333" t="s">
        <v>76</v>
      </c>
      <c r="M224" s="474">
        <v>209.88</v>
      </c>
      <c r="N224" s="641"/>
      <c r="O224" s="329" t="s">
        <v>81</v>
      </c>
      <c r="P224" s="328">
        <f t="shared" si="6"/>
        <v>209.88</v>
      </c>
      <c r="Q224" s="329">
        <f t="shared" si="7"/>
        <v>71824.470000000016</v>
      </c>
      <c r="R224" s="479">
        <v>72010.13</v>
      </c>
      <c r="S224" s="642">
        <v>62058</v>
      </c>
      <c r="T224" s="329" t="s">
        <v>3365</v>
      </c>
      <c r="U224" s="473" t="s">
        <v>2225</v>
      </c>
    </row>
    <row r="225" spans="1:21" outlineLevel="2" x14ac:dyDescent="0.25">
      <c r="A225" s="331" t="s">
        <v>80</v>
      </c>
      <c r="B225" s="331" t="s">
        <v>79</v>
      </c>
      <c r="C225" s="332">
        <v>43764</v>
      </c>
      <c r="D225" s="331" t="s">
        <v>425</v>
      </c>
      <c r="E225" s="332">
        <v>43764</v>
      </c>
      <c r="F225" s="641"/>
      <c r="G225" s="333" t="s">
        <v>1720</v>
      </c>
      <c r="H225" s="333" t="s">
        <v>1721</v>
      </c>
      <c r="I225" s="333" t="s">
        <v>3376</v>
      </c>
      <c r="J225" s="333" t="s">
        <v>76</v>
      </c>
      <c r="K225" s="641"/>
      <c r="L225" s="333" t="s">
        <v>76</v>
      </c>
      <c r="M225" s="474">
        <v>187.96</v>
      </c>
      <c r="N225" s="641"/>
      <c r="O225" s="329" t="s">
        <v>81</v>
      </c>
      <c r="P225" s="328">
        <f t="shared" si="6"/>
        <v>187.96</v>
      </c>
      <c r="Q225" s="329">
        <f t="shared" si="7"/>
        <v>72012.430000000022</v>
      </c>
      <c r="R225" s="479">
        <v>72198.09</v>
      </c>
      <c r="S225" s="642">
        <v>62061</v>
      </c>
      <c r="T225" s="329" t="s">
        <v>3365</v>
      </c>
      <c r="U225" s="473" t="s">
        <v>2225</v>
      </c>
    </row>
    <row r="226" spans="1:21" outlineLevel="2" x14ac:dyDescent="0.25">
      <c r="A226" s="331" t="s">
        <v>80</v>
      </c>
      <c r="B226" s="331" t="s">
        <v>79</v>
      </c>
      <c r="C226" s="332">
        <v>43764</v>
      </c>
      <c r="D226" s="331" t="s">
        <v>425</v>
      </c>
      <c r="E226" s="332">
        <v>43764</v>
      </c>
      <c r="F226" s="641"/>
      <c r="G226" s="333" t="s">
        <v>1720</v>
      </c>
      <c r="H226" s="333" t="s">
        <v>1721</v>
      </c>
      <c r="I226" s="333" t="s">
        <v>3377</v>
      </c>
      <c r="J226" s="333" t="s">
        <v>76</v>
      </c>
      <c r="K226" s="641"/>
      <c r="L226" s="333" t="s">
        <v>76</v>
      </c>
      <c r="M226" s="474">
        <v>125.8</v>
      </c>
      <c r="N226" s="641"/>
      <c r="O226" s="329" t="s">
        <v>81</v>
      </c>
      <c r="P226" s="328">
        <f t="shared" si="6"/>
        <v>125.8</v>
      </c>
      <c r="Q226" s="329">
        <f t="shared" si="7"/>
        <v>72138.230000000025</v>
      </c>
      <c r="R226" s="479">
        <v>72323.89</v>
      </c>
      <c r="S226" s="642">
        <v>62067</v>
      </c>
      <c r="T226" s="329" t="s">
        <v>3365</v>
      </c>
      <c r="U226" s="473" t="s">
        <v>2225</v>
      </c>
    </row>
    <row r="227" spans="1:21" outlineLevel="2" x14ac:dyDescent="0.25">
      <c r="A227" s="331" t="s">
        <v>80</v>
      </c>
      <c r="B227" s="331" t="s">
        <v>79</v>
      </c>
      <c r="C227" s="332">
        <v>43764</v>
      </c>
      <c r="D227" s="331" t="s">
        <v>425</v>
      </c>
      <c r="E227" s="332">
        <v>43764</v>
      </c>
      <c r="F227" s="641"/>
      <c r="G227" s="333" t="s">
        <v>1720</v>
      </c>
      <c r="H227" s="333" t="s">
        <v>1721</v>
      </c>
      <c r="I227" s="333" t="s">
        <v>3378</v>
      </c>
      <c r="J227" s="333" t="s">
        <v>76</v>
      </c>
      <c r="K227" s="641"/>
      <c r="L227" s="333" t="s">
        <v>76</v>
      </c>
      <c r="M227" s="474">
        <v>237.8</v>
      </c>
      <c r="N227" s="641"/>
      <c r="O227" s="329" t="s">
        <v>81</v>
      </c>
      <c r="P227" s="328">
        <f t="shared" si="6"/>
        <v>237.8</v>
      </c>
      <c r="Q227" s="329">
        <f t="shared" si="7"/>
        <v>72376.030000000028</v>
      </c>
      <c r="R227" s="479">
        <v>72561.69</v>
      </c>
      <c r="S227" s="642">
        <v>62071</v>
      </c>
      <c r="T227" s="329" t="s">
        <v>3365</v>
      </c>
      <c r="U227" s="473" t="s">
        <v>2225</v>
      </c>
    </row>
    <row r="228" spans="1:21" outlineLevel="2" x14ac:dyDescent="0.25">
      <c r="A228" s="331" t="s">
        <v>80</v>
      </c>
      <c r="B228" s="331" t="s">
        <v>79</v>
      </c>
      <c r="C228" s="332">
        <v>43764</v>
      </c>
      <c r="D228" s="331" t="s">
        <v>425</v>
      </c>
      <c r="E228" s="332">
        <v>43764</v>
      </c>
      <c r="F228" s="641"/>
      <c r="G228" s="333" t="s">
        <v>1720</v>
      </c>
      <c r="H228" s="333" t="s">
        <v>1721</v>
      </c>
      <c r="I228" s="333" t="s">
        <v>3378</v>
      </c>
      <c r="J228" s="333" t="s">
        <v>76</v>
      </c>
      <c r="K228" s="641"/>
      <c r="L228" s="333" t="s">
        <v>76</v>
      </c>
      <c r="M228" s="474">
        <v>70</v>
      </c>
      <c r="N228" s="641"/>
      <c r="O228" s="329" t="s">
        <v>81</v>
      </c>
      <c r="P228" s="328">
        <f t="shared" si="6"/>
        <v>70</v>
      </c>
      <c r="Q228" s="329">
        <f t="shared" si="7"/>
        <v>72446.030000000028</v>
      </c>
      <c r="R228" s="479">
        <v>72631.69</v>
      </c>
      <c r="S228" s="642">
        <v>62072</v>
      </c>
      <c r="T228" s="329" t="s">
        <v>3365</v>
      </c>
      <c r="U228" s="473" t="s">
        <v>2225</v>
      </c>
    </row>
    <row r="229" spans="1:21" outlineLevel="2" x14ac:dyDescent="0.25">
      <c r="A229" s="331" t="s">
        <v>80</v>
      </c>
      <c r="B229" s="331" t="s">
        <v>79</v>
      </c>
      <c r="C229" s="332">
        <v>43795</v>
      </c>
      <c r="D229" s="331" t="s">
        <v>425</v>
      </c>
      <c r="E229" s="332">
        <v>43795</v>
      </c>
      <c r="F229" s="641"/>
      <c r="G229" s="333" t="s">
        <v>1720</v>
      </c>
      <c r="H229" s="333" t="s">
        <v>1721</v>
      </c>
      <c r="I229" s="333" t="s">
        <v>3491</v>
      </c>
      <c r="J229" s="333" t="s">
        <v>76</v>
      </c>
      <c r="K229" s="641"/>
      <c r="L229" s="333" t="s">
        <v>76</v>
      </c>
      <c r="M229" s="474">
        <v>468.5</v>
      </c>
      <c r="N229" s="641"/>
      <c r="O229" s="329" t="s">
        <v>81</v>
      </c>
      <c r="P229" s="328">
        <f t="shared" si="6"/>
        <v>468.5</v>
      </c>
      <c r="Q229" s="329">
        <f t="shared" si="7"/>
        <v>72914.530000000028</v>
      </c>
      <c r="R229" s="479">
        <v>79910.66</v>
      </c>
      <c r="S229" s="642">
        <v>67961</v>
      </c>
      <c r="T229" s="329" t="s">
        <v>3488</v>
      </c>
      <c r="U229" s="473" t="s">
        <v>2225</v>
      </c>
    </row>
    <row r="230" spans="1:21" outlineLevel="2" x14ac:dyDescent="0.25">
      <c r="A230" s="331" t="s">
        <v>80</v>
      </c>
      <c r="B230" s="331" t="s">
        <v>79</v>
      </c>
      <c r="C230" s="332">
        <v>43795</v>
      </c>
      <c r="D230" s="331" t="s">
        <v>425</v>
      </c>
      <c r="E230" s="332">
        <v>43795</v>
      </c>
      <c r="F230" s="641"/>
      <c r="G230" s="333" t="s">
        <v>1720</v>
      </c>
      <c r="H230" s="333" t="s">
        <v>1721</v>
      </c>
      <c r="I230" s="333" t="s">
        <v>3492</v>
      </c>
      <c r="J230" s="333" t="s">
        <v>76</v>
      </c>
      <c r="K230" s="641"/>
      <c r="L230" s="333" t="s">
        <v>76</v>
      </c>
      <c r="M230" s="474">
        <v>471</v>
      </c>
      <c r="N230" s="641"/>
      <c r="O230" s="329" t="s">
        <v>81</v>
      </c>
      <c r="P230" s="328">
        <f t="shared" si="6"/>
        <v>471</v>
      </c>
      <c r="Q230" s="329">
        <f t="shared" si="7"/>
        <v>73385.530000000028</v>
      </c>
      <c r="R230" s="479">
        <v>80381.66</v>
      </c>
      <c r="S230" s="642">
        <v>67965</v>
      </c>
      <c r="T230" s="329" t="s">
        <v>3488</v>
      </c>
      <c r="U230" s="473" t="s">
        <v>2225</v>
      </c>
    </row>
    <row r="231" spans="1:21" outlineLevel="2" x14ac:dyDescent="0.25">
      <c r="A231" s="331" t="s">
        <v>80</v>
      </c>
      <c r="B231" s="331" t="s">
        <v>79</v>
      </c>
      <c r="C231" s="332">
        <v>43795</v>
      </c>
      <c r="D231" s="331" t="s">
        <v>425</v>
      </c>
      <c r="E231" s="332">
        <v>43795</v>
      </c>
      <c r="F231" s="641"/>
      <c r="G231" s="333" t="s">
        <v>1720</v>
      </c>
      <c r="H231" s="333" t="s">
        <v>1721</v>
      </c>
      <c r="I231" s="333" t="s">
        <v>3493</v>
      </c>
      <c r="J231" s="333" t="s">
        <v>76</v>
      </c>
      <c r="K231" s="641"/>
      <c r="L231" s="333" t="s">
        <v>76</v>
      </c>
      <c r="M231" s="474">
        <v>146.28</v>
      </c>
      <c r="N231" s="641"/>
      <c r="O231" s="329" t="s">
        <v>81</v>
      </c>
      <c r="P231" s="328">
        <f t="shared" si="6"/>
        <v>146.28</v>
      </c>
      <c r="Q231" s="329">
        <f t="shared" si="7"/>
        <v>73531.810000000027</v>
      </c>
      <c r="R231" s="479">
        <v>80527.94</v>
      </c>
      <c r="S231" s="642">
        <v>67971</v>
      </c>
      <c r="T231" s="329" t="s">
        <v>3488</v>
      </c>
      <c r="U231" s="473" t="s">
        <v>2225</v>
      </c>
    </row>
    <row r="232" spans="1:21" outlineLevel="2" x14ac:dyDescent="0.25">
      <c r="A232" s="331" t="s">
        <v>80</v>
      </c>
      <c r="B232" s="331" t="s">
        <v>79</v>
      </c>
      <c r="C232" s="332">
        <v>43795</v>
      </c>
      <c r="D232" s="331" t="s">
        <v>425</v>
      </c>
      <c r="E232" s="332">
        <v>43795</v>
      </c>
      <c r="F232" s="641"/>
      <c r="G232" s="333" t="s">
        <v>1720</v>
      </c>
      <c r="H232" s="333" t="s">
        <v>1721</v>
      </c>
      <c r="I232" s="333" t="s">
        <v>3495</v>
      </c>
      <c r="J232" s="333" t="s">
        <v>76</v>
      </c>
      <c r="K232" s="641"/>
      <c r="L232" s="333" t="s">
        <v>76</v>
      </c>
      <c r="M232" s="474">
        <v>144.88</v>
      </c>
      <c r="N232" s="641"/>
      <c r="O232" s="329" t="s">
        <v>81</v>
      </c>
      <c r="P232" s="328">
        <f t="shared" si="6"/>
        <v>144.88</v>
      </c>
      <c r="Q232" s="329">
        <f t="shared" si="7"/>
        <v>73676.690000000031</v>
      </c>
      <c r="R232" s="479">
        <v>80676.12</v>
      </c>
      <c r="S232" s="642">
        <v>67978</v>
      </c>
      <c r="T232" s="329" t="s">
        <v>3488</v>
      </c>
      <c r="U232" s="473" t="s">
        <v>2225</v>
      </c>
    </row>
    <row r="233" spans="1:21" outlineLevel="2" x14ac:dyDescent="0.25">
      <c r="A233" s="331" t="s">
        <v>80</v>
      </c>
      <c r="B233" s="331" t="s">
        <v>79</v>
      </c>
      <c r="C233" s="332">
        <v>43795</v>
      </c>
      <c r="D233" s="331" t="s">
        <v>425</v>
      </c>
      <c r="E233" s="332">
        <v>43795</v>
      </c>
      <c r="F233" s="641"/>
      <c r="G233" s="333" t="s">
        <v>1720</v>
      </c>
      <c r="H233" s="333" t="s">
        <v>1721</v>
      </c>
      <c r="I233" s="333" t="s">
        <v>3496</v>
      </c>
      <c r="J233" s="333" t="s">
        <v>76</v>
      </c>
      <c r="K233" s="641"/>
      <c r="L233" s="333" t="s">
        <v>76</v>
      </c>
      <c r="M233" s="474">
        <v>175.4</v>
      </c>
      <c r="N233" s="641"/>
      <c r="O233" s="329" t="s">
        <v>81</v>
      </c>
      <c r="P233" s="328">
        <f t="shared" si="6"/>
        <v>175.4</v>
      </c>
      <c r="Q233" s="329">
        <f t="shared" si="7"/>
        <v>73852.090000000026</v>
      </c>
      <c r="R233" s="479">
        <v>80851.520000000004</v>
      </c>
      <c r="S233" s="642">
        <v>67981</v>
      </c>
      <c r="T233" s="329" t="s">
        <v>3488</v>
      </c>
      <c r="U233" s="473" t="s">
        <v>2225</v>
      </c>
    </row>
    <row r="234" spans="1:21" outlineLevel="2" x14ac:dyDescent="0.25">
      <c r="A234" s="331" t="s">
        <v>80</v>
      </c>
      <c r="B234" s="331" t="s">
        <v>79</v>
      </c>
      <c r="C234" s="332">
        <v>43795</v>
      </c>
      <c r="D234" s="331" t="s">
        <v>425</v>
      </c>
      <c r="E234" s="332">
        <v>43795</v>
      </c>
      <c r="F234" s="641"/>
      <c r="G234" s="333" t="s">
        <v>1720</v>
      </c>
      <c r="H234" s="333" t="s">
        <v>1721</v>
      </c>
      <c r="I234" s="333" t="s">
        <v>3497</v>
      </c>
      <c r="J234" s="333" t="s">
        <v>76</v>
      </c>
      <c r="K234" s="641"/>
      <c r="L234" s="333" t="s">
        <v>76</v>
      </c>
      <c r="M234" s="474">
        <v>107.4</v>
      </c>
      <c r="N234" s="641"/>
      <c r="O234" s="329" t="s">
        <v>81</v>
      </c>
      <c r="P234" s="328">
        <f t="shared" si="6"/>
        <v>107.4</v>
      </c>
      <c r="Q234" s="329">
        <f t="shared" si="7"/>
        <v>73959.49000000002</v>
      </c>
      <c r="R234" s="479">
        <v>80958.92</v>
      </c>
      <c r="S234" s="642">
        <v>67985</v>
      </c>
      <c r="T234" s="329" t="s">
        <v>3488</v>
      </c>
      <c r="U234" s="473" t="s">
        <v>2225</v>
      </c>
    </row>
    <row r="235" spans="1:21" outlineLevel="2" x14ac:dyDescent="0.25">
      <c r="A235" s="331" t="s">
        <v>80</v>
      </c>
      <c r="B235" s="331" t="s">
        <v>79</v>
      </c>
      <c r="C235" s="332">
        <v>43825</v>
      </c>
      <c r="D235" s="331" t="s">
        <v>425</v>
      </c>
      <c r="E235" s="332">
        <v>42730</v>
      </c>
      <c r="F235" s="641"/>
      <c r="G235" s="333" t="s">
        <v>1720</v>
      </c>
      <c r="H235" s="333" t="s">
        <v>1721</v>
      </c>
      <c r="I235" s="333" t="s">
        <v>3612</v>
      </c>
      <c r="J235" s="333" t="s">
        <v>76</v>
      </c>
      <c r="K235" s="641"/>
      <c r="L235" s="333" t="s">
        <v>76</v>
      </c>
      <c r="M235" s="474">
        <v>504.5</v>
      </c>
      <c r="N235" s="641"/>
      <c r="O235" s="329" t="s">
        <v>81</v>
      </c>
      <c r="P235" s="328">
        <f t="shared" si="6"/>
        <v>504.5</v>
      </c>
      <c r="Q235" s="329">
        <f t="shared" si="7"/>
        <v>74463.99000000002</v>
      </c>
      <c r="R235" s="479">
        <v>89042.33</v>
      </c>
      <c r="S235" s="642">
        <v>73889</v>
      </c>
      <c r="T235" s="329" t="s">
        <v>3610</v>
      </c>
      <c r="U235" s="473" t="s">
        <v>2225</v>
      </c>
    </row>
    <row r="236" spans="1:21" outlineLevel="2" x14ac:dyDescent="0.25">
      <c r="A236" s="331" t="s">
        <v>80</v>
      </c>
      <c r="B236" s="331" t="s">
        <v>79</v>
      </c>
      <c r="C236" s="332">
        <v>43825</v>
      </c>
      <c r="D236" s="331" t="s">
        <v>425</v>
      </c>
      <c r="E236" s="332">
        <v>42730</v>
      </c>
      <c r="F236" s="641"/>
      <c r="G236" s="333" t="s">
        <v>1720</v>
      </c>
      <c r="H236" s="333" t="s">
        <v>1721</v>
      </c>
      <c r="I236" s="333" t="s">
        <v>3613</v>
      </c>
      <c r="J236" s="333" t="s">
        <v>76</v>
      </c>
      <c r="K236" s="641"/>
      <c r="L236" s="333" t="s">
        <v>76</v>
      </c>
      <c r="M236" s="474">
        <v>328.15</v>
      </c>
      <c r="N236" s="641"/>
      <c r="O236" s="329" t="s">
        <v>81</v>
      </c>
      <c r="P236" s="328">
        <f t="shared" si="6"/>
        <v>328.15</v>
      </c>
      <c r="Q236" s="329">
        <f t="shared" si="7"/>
        <v>74792.140000000014</v>
      </c>
      <c r="R236" s="479">
        <v>89370.48</v>
      </c>
      <c r="S236" s="642">
        <v>73894</v>
      </c>
      <c r="T236" s="329" t="s">
        <v>3610</v>
      </c>
      <c r="U236" s="473" t="s">
        <v>2225</v>
      </c>
    </row>
    <row r="237" spans="1:21" outlineLevel="2" x14ac:dyDescent="0.25">
      <c r="A237" s="331" t="s">
        <v>80</v>
      </c>
      <c r="B237" s="331" t="s">
        <v>79</v>
      </c>
      <c r="C237" s="332">
        <v>43825</v>
      </c>
      <c r="D237" s="331" t="s">
        <v>425</v>
      </c>
      <c r="E237" s="332">
        <v>42730</v>
      </c>
      <c r="F237" s="641"/>
      <c r="G237" s="333" t="s">
        <v>1720</v>
      </c>
      <c r="H237" s="333" t="s">
        <v>1721</v>
      </c>
      <c r="I237" s="333" t="s">
        <v>3614</v>
      </c>
      <c r="J237" s="333" t="s">
        <v>76</v>
      </c>
      <c r="K237" s="641"/>
      <c r="L237" s="333" t="s">
        <v>76</v>
      </c>
      <c r="M237" s="474">
        <v>164.66</v>
      </c>
      <c r="N237" s="641"/>
      <c r="O237" s="329" t="s">
        <v>81</v>
      </c>
      <c r="P237" s="328">
        <f t="shared" si="6"/>
        <v>164.66</v>
      </c>
      <c r="Q237" s="329">
        <f t="shared" si="7"/>
        <v>74956.800000000017</v>
      </c>
      <c r="R237" s="479">
        <v>89535.14</v>
      </c>
      <c r="S237" s="642">
        <v>73898</v>
      </c>
      <c r="T237" s="329" t="s">
        <v>3610</v>
      </c>
      <c r="U237" s="473" t="s">
        <v>2225</v>
      </c>
    </row>
    <row r="238" spans="1:21" outlineLevel="2" x14ac:dyDescent="0.25">
      <c r="A238" s="331" t="s">
        <v>80</v>
      </c>
      <c r="B238" s="331" t="s">
        <v>79</v>
      </c>
      <c r="C238" s="332">
        <v>43825</v>
      </c>
      <c r="D238" s="331" t="s">
        <v>425</v>
      </c>
      <c r="E238" s="332">
        <v>42730</v>
      </c>
      <c r="F238" s="641"/>
      <c r="G238" s="333" t="s">
        <v>1720</v>
      </c>
      <c r="H238" s="333" t="s">
        <v>1721</v>
      </c>
      <c r="I238" s="333" t="s">
        <v>3615</v>
      </c>
      <c r="J238" s="333" t="s">
        <v>76</v>
      </c>
      <c r="K238" s="641"/>
      <c r="L238" s="333" t="s">
        <v>76</v>
      </c>
      <c r="M238" s="474">
        <v>129.29</v>
      </c>
      <c r="N238" s="641"/>
      <c r="O238" s="329" t="s">
        <v>81</v>
      </c>
      <c r="P238" s="328">
        <f t="shared" si="6"/>
        <v>129.29</v>
      </c>
      <c r="Q238" s="329">
        <f t="shared" si="7"/>
        <v>75086.090000000011</v>
      </c>
      <c r="R238" s="479">
        <v>89664.43</v>
      </c>
      <c r="S238" s="642">
        <v>73903</v>
      </c>
      <c r="T238" s="329" t="s">
        <v>3610</v>
      </c>
      <c r="U238" s="473" t="s">
        <v>2225</v>
      </c>
    </row>
    <row r="239" spans="1:21" outlineLevel="2" x14ac:dyDescent="0.25">
      <c r="A239" s="331" t="s">
        <v>80</v>
      </c>
      <c r="B239" s="331" t="s">
        <v>79</v>
      </c>
      <c r="C239" s="332">
        <v>43825</v>
      </c>
      <c r="D239" s="331" t="s">
        <v>425</v>
      </c>
      <c r="E239" s="332">
        <v>42730</v>
      </c>
      <c r="F239" s="641"/>
      <c r="G239" s="333" t="s">
        <v>1720</v>
      </c>
      <c r="H239" s="333" t="s">
        <v>1721</v>
      </c>
      <c r="I239" s="333" t="s">
        <v>3616</v>
      </c>
      <c r="J239" s="333" t="s">
        <v>76</v>
      </c>
      <c r="K239" s="641"/>
      <c r="L239" s="333" t="s">
        <v>76</v>
      </c>
      <c r="M239" s="474">
        <v>6.5</v>
      </c>
      <c r="N239" s="641"/>
      <c r="O239" s="329" t="s">
        <v>81</v>
      </c>
      <c r="P239" s="328">
        <f t="shared" si="6"/>
        <v>6.5</v>
      </c>
      <c r="Q239" s="329">
        <f t="shared" si="7"/>
        <v>75092.590000000011</v>
      </c>
      <c r="R239" s="479">
        <v>89670.93</v>
      </c>
      <c r="S239" s="642">
        <v>73906</v>
      </c>
      <c r="T239" s="329" t="s">
        <v>3610</v>
      </c>
      <c r="U239" s="473" t="s">
        <v>2225</v>
      </c>
    </row>
    <row r="240" spans="1:21" outlineLevel="2" x14ac:dyDescent="0.25">
      <c r="A240" s="331" t="s">
        <v>80</v>
      </c>
      <c r="B240" s="331" t="s">
        <v>79</v>
      </c>
      <c r="C240" s="332">
        <v>43825</v>
      </c>
      <c r="D240" s="331" t="s">
        <v>425</v>
      </c>
      <c r="E240" s="332">
        <v>42730</v>
      </c>
      <c r="F240" s="641"/>
      <c r="G240" s="333" t="s">
        <v>1720</v>
      </c>
      <c r="H240" s="333" t="s">
        <v>1721</v>
      </c>
      <c r="I240" s="333" t="s">
        <v>3617</v>
      </c>
      <c r="J240" s="333" t="s">
        <v>76</v>
      </c>
      <c r="K240" s="641"/>
      <c r="L240" s="333" t="s">
        <v>76</v>
      </c>
      <c r="M240" s="474">
        <v>106.1</v>
      </c>
      <c r="N240" s="641"/>
      <c r="O240" s="329" t="s">
        <v>81</v>
      </c>
      <c r="P240" s="328">
        <f t="shared" si="6"/>
        <v>106.1</v>
      </c>
      <c r="Q240" s="329">
        <f t="shared" si="7"/>
        <v>75198.690000000017</v>
      </c>
      <c r="R240" s="479">
        <v>89777.03</v>
      </c>
      <c r="S240" s="642">
        <v>73912</v>
      </c>
      <c r="T240" s="329" t="s">
        <v>3610</v>
      </c>
      <c r="U240" s="473" t="s">
        <v>2225</v>
      </c>
    </row>
    <row r="241" spans="1:21" outlineLevel="2" x14ac:dyDescent="0.25">
      <c r="A241" s="331" t="s">
        <v>80</v>
      </c>
      <c r="B241" s="331" t="s">
        <v>79</v>
      </c>
      <c r="C241" s="332">
        <v>43825</v>
      </c>
      <c r="D241" s="331" t="s">
        <v>425</v>
      </c>
      <c r="E241" s="332">
        <v>42730</v>
      </c>
      <c r="F241" s="641"/>
      <c r="G241" s="333" t="s">
        <v>1720</v>
      </c>
      <c r="H241" s="333" t="s">
        <v>1721</v>
      </c>
      <c r="I241" s="333" t="s">
        <v>3618</v>
      </c>
      <c r="J241" s="333" t="s">
        <v>76</v>
      </c>
      <c r="K241" s="641"/>
      <c r="L241" s="333" t="s">
        <v>76</v>
      </c>
      <c r="M241" s="474">
        <v>118.5</v>
      </c>
      <c r="N241" s="641"/>
      <c r="O241" s="329" t="s">
        <v>81</v>
      </c>
      <c r="P241" s="328">
        <f t="shared" si="6"/>
        <v>118.5</v>
      </c>
      <c r="Q241" s="329">
        <f t="shared" si="7"/>
        <v>75317.190000000017</v>
      </c>
      <c r="R241" s="479">
        <v>89895.53</v>
      </c>
      <c r="S241" s="642">
        <v>73917</v>
      </c>
      <c r="T241" s="329" t="s">
        <v>3610</v>
      </c>
      <c r="U241" s="473" t="s">
        <v>2225</v>
      </c>
    </row>
    <row r="242" spans="1:21" outlineLevel="2" x14ac:dyDescent="0.25">
      <c r="A242" s="331" t="s">
        <v>80</v>
      </c>
      <c r="B242" s="331" t="s">
        <v>79</v>
      </c>
      <c r="C242" s="332">
        <v>43856</v>
      </c>
      <c r="D242" s="331" t="s">
        <v>425</v>
      </c>
      <c r="E242" s="332">
        <v>43856</v>
      </c>
      <c r="F242" s="641"/>
      <c r="G242" s="333" t="s">
        <v>1720</v>
      </c>
      <c r="H242" s="333" t="s">
        <v>1721</v>
      </c>
      <c r="I242" s="333" t="s">
        <v>4893</v>
      </c>
      <c r="J242" s="333" t="s">
        <v>76</v>
      </c>
      <c r="K242" s="641"/>
      <c r="L242" s="333" t="s">
        <v>76</v>
      </c>
      <c r="M242" s="474">
        <v>35.1</v>
      </c>
      <c r="N242" s="641"/>
      <c r="O242" s="329" t="s">
        <v>81</v>
      </c>
      <c r="P242" s="328">
        <f t="shared" si="6"/>
        <v>35.1</v>
      </c>
      <c r="Q242" s="329">
        <f t="shared" si="7"/>
        <v>75352.290000000023</v>
      </c>
      <c r="R242" s="479">
        <v>187.9</v>
      </c>
      <c r="S242" s="641"/>
      <c r="T242" s="329" t="s">
        <v>4894</v>
      </c>
      <c r="U242" s="473" t="s">
        <v>2225</v>
      </c>
    </row>
    <row r="243" spans="1:21" outlineLevel="2" x14ac:dyDescent="0.25">
      <c r="A243" s="331" t="s">
        <v>80</v>
      </c>
      <c r="B243" s="331" t="s">
        <v>79</v>
      </c>
      <c r="C243" s="332">
        <v>43856</v>
      </c>
      <c r="D243" s="331" t="s">
        <v>425</v>
      </c>
      <c r="E243" s="332">
        <v>43856</v>
      </c>
      <c r="F243" s="641"/>
      <c r="G243" s="333" t="s">
        <v>1720</v>
      </c>
      <c r="H243" s="333" t="s">
        <v>1721</v>
      </c>
      <c r="I243" s="333" t="s">
        <v>4968</v>
      </c>
      <c r="J243" s="333" t="s">
        <v>76</v>
      </c>
      <c r="K243" s="641"/>
      <c r="L243" s="333" t="s">
        <v>76</v>
      </c>
      <c r="M243" s="474">
        <v>487.3</v>
      </c>
      <c r="N243" s="641"/>
      <c r="O243" s="329" t="s">
        <v>81</v>
      </c>
      <c r="P243" s="328">
        <f t="shared" si="6"/>
        <v>487.3</v>
      </c>
      <c r="Q243" s="329">
        <f t="shared" si="7"/>
        <v>75839.590000000026</v>
      </c>
      <c r="R243" s="479">
        <v>714.5</v>
      </c>
      <c r="S243" s="641"/>
      <c r="T243" s="329" t="s">
        <v>4894</v>
      </c>
      <c r="U243" s="473" t="s">
        <v>2225</v>
      </c>
    </row>
    <row r="244" spans="1:21" outlineLevel="2" x14ac:dyDescent="0.25">
      <c r="A244" s="331" t="s">
        <v>80</v>
      </c>
      <c r="B244" s="331" t="s">
        <v>79</v>
      </c>
      <c r="C244" s="332">
        <v>43856</v>
      </c>
      <c r="D244" s="331" t="s">
        <v>425</v>
      </c>
      <c r="E244" s="332">
        <v>43856</v>
      </c>
      <c r="F244" s="641"/>
      <c r="G244" s="333" t="s">
        <v>1720</v>
      </c>
      <c r="H244" s="333" t="s">
        <v>1721</v>
      </c>
      <c r="I244" s="333" t="s">
        <v>4969</v>
      </c>
      <c r="J244" s="333" t="s">
        <v>76</v>
      </c>
      <c r="K244" s="641"/>
      <c r="L244" s="333" t="s">
        <v>76</v>
      </c>
      <c r="M244" s="474">
        <v>409</v>
      </c>
      <c r="N244" s="641"/>
      <c r="O244" s="329" t="s">
        <v>81</v>
      </c>
      <c r="P244" s="328">
        <f t="shared" si="6"/>
        <v>409</v>
      </c>
      <c r="Q244" s="329">
        <f t="shared" si="7"/>
        <v>76248.590000000026</v>
      </c>
      <c r="R244" s="479">
        <v>1123.5</v>
      </c>
      <c r="S244" s="641"/>
      <c r="T244" s="329" t="s">
        <v>4894</v>
      </c>
      <c r="U244" s="473" t="s">
        <v>2225</v>
      </c>
    </row>
    <row r="245" spans="1:21" outlineLevel="2" x14ac:dyDescent="0.25">
      <c r="A245" s="331" t="s">
        <v>80</v>
      </c>
      <c r="B245" s="331" t="s">
        <v>79</v>
      </c>
      <c r="C245" s="332">
        <v>43856</v>
      </c>
      <c r="D245" s="331" t="s">
        <v>425</v>
      </c>
      <c r="E245" s="332">
        <v>43856</v>
      </c>
      <c r="F245" s="641"/>
      <c r="G245" s="333" t="s">
        <v>1720</v>
      </c>
      <c r="H245" s="333" t="s">
        <v>1721</v>
      </c>
      <c r="I245" s="333" t="s">
        <v>4970</v>
      </c>
      <c r="J245" s="333" t="s">
        <v>76</v>
      </c>
      <c r="K245" s="641"/>
      <c r="L245" s="333" t="s">
        <v>76</v>
      </c>
      <c r="M245" s="474">
        <v>116.32</v>
      </c>
      <c r="N245" s="641"/>
      <c r="O245" s="329" t="s">
        <v>81</v>
      </c>
      <c r="P245" s="328">
        <f t="shared" si="6"/>
        <v>116.32</v>
      </c>
      <c r="Q245" s="329">
        <f t="shared" si="7"/>
        <v>76364.910000000033</v>
      </c>
      <c r="R245" s="479">
        <v>1239.82</v>
      </c>
      <c r="S245" s="641"/>
      <c r="T245" s="329" t="s">
        <v>4894</v>
      </c>
      <c r="U245" s="473" t="s">
        <v>2225</v>
      </c>
    </row>
    <row r="246" spans="1:21" outlineLevel="2" x14ac:dyDescent="0.25">
      <c r="A246" s="331" t="s">
        <v>80</v>
      </c>
      <c r="B246" s="331" t="s">
        <v>79</v>
      </c>
      <c r="C246" s="332">
        <v>43856</v>
      </c>
      <c r="D246" s="331" t="s">
        <v>425</v>
      </c>
      <c r="E246" s="332">
        <v>43856</v>
      </c>
      <c r="F246" s="641"/>
      <c r="G246" s="333" t="s">
        <v>1720</v>
      </c>
      <c r="H246" s="333" t="s">
        <v>1721</v>
      </c>
      <c r="I246" s="333" t="s">
        <v>4896</v>
      </c>
      <c r="J246" s="333" t="s">
        <v>76</v>
      </c>
      <c r="K246" s="641"/>
      <c r="L246" s="333" t="s">
        <v>76</v>
      </c>
      <c r="M246" s="474">
        <v>83.4</v>
      </c>
      <c r="N246" s="641"/>
      <c r="O246" s="329" t="s">
        <v>81</v>
      </c>
      <c r="P246" s="328">
        <f t="shared" si="6"/>
        <v>83.4</v>
      </c>
      <c r="Q246" s="329">
        <f t="shared" si="7"/>
        <v>76448.310000000027</v>
      </c>
      <c r="R246" s="479">
        <v>1323.22</v>
      </c>
      <c r="S246" s="641"/>
      <c r="T246" s="329" t="s">
        <v>4894</v>
      </c>
      <c r="U246" s="473" t="s">
        <v>2225</v>
      </c>
    </row>
    <row r="247" spans="1:21" outlineLevel="2" x14ac:dyDescent="0.25">
      <c r="A247" s="331" t="s">
        <v>80</v>
      </c>
      <c r="B247" s="331" t="s">
        <v>79</v>
      </c>
      <c r="C247" s="332">
        <v>43887</v>
      </c>
      <c r="D247" s="331" t="s">
        <v>425</v>
      </c>
      <c r="E247" s="332">
        <v>43887</v>
      </c>
      <c r="F247" s="641"/>
      <c r="G247" s="333" t="s">
        <v>1720</v>
      </c>
      <c r="H247" s="333" t="s">
        <v>1721</v>
      </c>
      <c r="I247" s="333" t="s">
        <v>5076</v>
      </c>
      <c r="J247" s="333" t="s">
        <v>76</v>
      </c>
      <c r="K247" s="641"/>
      <c r="L247" s="333" t="s">
        <v>76</v>
      </c>
      <c r="M247" s="474">
        <v>401.4</v>
      </c>
      <c r="N247" s="641"/>
      <c r="O247" s="329" t="s">
        <v>81</v>
      </c>
      <c r="P247" s="328">
        <f t="shared" si="6"/>
        <v>401.4</v>
      </c>
      <c r="Q247" s="329">
        <f t="shared" si="7"/>
        <v>76849.710000000021</v>
      </c>
      <c r="R247" s="479">
        <v>5802.8</v>
      </c>
      <c r="S247" s="641"/>
      <c r="T247" s="329" t="s">
        <v>4912</v>
      </c>
      <c r="U247" s="473" t="s">
        <v>2225</v>
      </c>
    </row>
    <row r="248" spans="1:21" outlineLevel="2" x14ac:dyDescent="0.25">
      <c r="A248" s="331" t="s">
        <v>80</v>
      </c>
      <c r="B248" s="331" t="s">
        <v>79</v>
      </c>
      <c r="C248" s="332">
        <v>43887</v>
      </c>
      <c r="D248" s="331" t="s">
        <v>425</v>
      </c>
      <c r="E248" s="332">
        <v>43887</v>
      </c>
      <c r="F248" s="641"/>
      <c r="G248" s="333" t="s">
        <v>1720</v>
      </c>
      <c r="H248" s="333" t="s">
        <v>1721</v>
      </c>
      <c r="I248" s="333" t="s">
        <v>5077</v>
      </c>
      <c r="J248" s="333" t="s">
        <v>76</v>
      </c>
      <c r="K248" s="641"/>
      <c r="L248" s="333" t="s">
        <v>76</v>
      </c>
      <c r="M248" s="474">
        <v>319.39999999999998</v>
      </c>
      <c r="N248" s="641"/>
      <c r="O248" s="329" t="s">
        <v>81</v>
      </c>
      <c r="P248" s="328">
        <f t="shared" si="6"/>
        <v>319.39999999999998</v>
      </c>
      <c r="Q248" s="329">
        <f t="shared" si="7"/>
        <v>77169.110000000015</v>
      </c>
      <c r="R248" s="479">
        <v>6122.2</v>
      </c>
      <c r="S248" s="641"/>
      <c r="T248" s="329" t="s">
        <v>4912</v>
      </c>
      <c r="U248" s="473" t="s">
        <v>2225</v>
      </c>
    </row>
    <row r="249" spans="1:21" outlineLevel="2" x14ac:dyDescent="0.25">
      <c r="A249" s="331" t="s">
        <v>80</v>
      </c>
      <c r="B249" s="331" t="s">
        <v>79</v>
      </c>
      <c r="C249" s="332">
        <v>43887</v>
      </c>
      <c r="D249" s="331" t="s">
        <v>425</v>
      </c>
      <c r="E249" s="332">
        <v>43887</v>
      </c>
      <c r="F249" s="641"/>
      <c r="G249" s="333" t="s">
        <v>1720</v>
      </c>
      <c r="H249" s="333" t="s">
        <v>1721</v>
      </c>
      <c r="I249" s="333" t="s">
        <v>3614</v>
      </c>
      <c r="J249" s="333" t="s">
        <v>76</v>
      </c>
      <c r="K249" s="641"/>
      <c r="L249" s="333" t="s">
        <v>76</v>
      </c>
      <c r="M249" s="474">
        <v>157.88</v>
      </c>
      <c r="N249" s="641"/>
      <c r="O249" s="329" t="s">
        <v>81</v>
      </c>
      <c r="P249" s="328">
        <f t="shared" si="6"/>
        <v>157.88</v>
      </c>
      <c r="Q249" s="329">
        <f t="shared" si="7"/>
        <v>77326.99000000002</v>
      </c>
      <c r="R249" s="479">
        <v>6280.08</v>
      </c>
      <c r="S249" s="641"/>
      <c r="T249" s="329" t="s">
        <v>4912</v>
      </c>
      <c r="U249" s="473" t="s">
        <v>2225</v>
      </c>
    </row>
    <row r="250" spans="1:21" outlineLevel="2" x14ac:dyDescent="0.25">
      <c r="A250" s="331" t="s">
        <v>80</v>
      </c>
      <c r="B250" s="331" t="s">
        <v>79</v>
      </c>
      <c r="C250" s="332">
        <v>43887</v>
      </c>
      <c r="D250" s="331" t="s">
        <v>425</v>
      </c>
      <c r="E250" s="332">
        <v>43887</v>
      </c>
      <c r="F250" s="641"/>
      <c r="G250" s="333" t="s">
        <v>1720</v>
      </c>
      <c r="H250" s="333" t="s">
        <v>1721</v>
      </c>
      <c r="I250" s="333" t="s">
        <v>5078</v>
      </c>
      <c r="J250" s="333" t="s">
        <v>76</v>
      </c>
      <c r="K250" s="641"/>
      <c r="L250" s="333" t="s">
        <v>76</v>
      </c>
      <c r="M250" s="474">
        <v>82.38</v>
      </c>
      <c r="N250" s="641"/>
      <c r="O250" s="329" t="s">
        <v>81</v>
      </c>
      <c r="P250" s="328">
        <f t="shared" si="6"/>
        <v>82.38</v>
      </c>
      <c r="Q250" s="329">
        <f t="shared" si="7"/>
        <v>77409.370000000024</v>
      </c>
      <c r="R250" s="479">
        <v>6362.46</v>
      </c>
      <c r="S250" s="641"/>
      <c r="T250" s="329" t="s">
        <v>4912</v>
      </c>
      <c r="U250" s="473" t="s">
        <v>2225</v>
      </c>
    </row>
    <row r="251" spans="1:21" outlineLevel="2" x14ac:dyDescent="0.25">
      <c r="A251" s="331" t="s">
        <v>80</v>
      </c>
      <c r="B251" s="331" t="s">
        <v>79</v>
      </c>
      <c r="C251" s="332">
        <v>43887</v>
      </c>
      <c r="D251" s="331" t="s">
        <v>425</v>
      </c>
      <c r="E251" s="332">
        <v>43887</v>
      </c>
      <c r="F251" s="641"/>
      <c r="G251" s="333" t="s">
        <v>1720</v>
      </c>
      <c r="H251" s="333" t="s">
        <v>1721</v>
      </c>
      <c r="I251" s="333" t="s">
        <v>5079</v>
      </c>
      <c r="J251" s="333" t="s">
        <v>76</v>
      </c>
      <c r="K251" s="641"/>
      <c r="L251" s="333" t="s">
        <v>76</v>
      </c>
      <c r="M251" s="474">
        <v>73.61</v>
      </c>
      <c r="N251" s="641"/>
      <c r="O251" s="329" t="s">
        <v>81</v>
      </c>
      <c r="P251" s="328">
        <f t="shared" si="6"/>
        <v>73.61</v>
      </c>
      <c r="Q251" s="329">
        <f t="shared" si="7"/>
        <v>77482.980000000025</v>
      </c>
      <c r="R251" s="479">
        <v>6436.07</v>
      </c>
      <c r="S251" s="641"/>
      <c r="T251" s="329" t="s">
        <v>4912</v>
      </c>
      <c r="U251" s="473" t="s">
        <v>2225</v>
      </c>
    </row>
    <row r="252" spans="1:21" outlineLevel="2" x14ac:dyDescent="0.25">
      <c r="A252" s="331" t="s">
        <v>80</v>
      </c>
      <c r="B252" s="331" t="s">
        <v>79</v>
      </c>
      <c r="C252" s="332">
        <v>43887</v>
      </c>
      <c r="D252" s="331" t="s">
        <v>425</v>
      </c>
      <c r="E252" s="332">
        <v>43887</v>
      </c>
      <c r="F252" s="641"/>
      <c r="G252" s="333" t="s">
        <v>1720</v>
      </c>
      <c r="H252" s="333" t="s">
        <v>1721</v>
      </c>
      <c r="I252" s="333" t="s">
        <v>4915</v>
      </c>
      <c r="J252" s="333" t="s">
        <v>76</v>
      </c>
      <c r="K252" s="641"/>
      <c r="L252" s="333" t="s">
        <v>76</v>
      </c>
      <c r="M252" s="474">
        <v>79.400000000000006</v>
      </c>
      <c r="N252" s="641"/>
      <c r="O252" s="329" t="s">
        <v>81</v>
      </c>
      <c r="P252" s="328">
        <f t="shared" si="6"/>
        <v>79.400000000000006</v>
      </c>
      <c r="Q252" s="329">
        <f t="shared" si="7"/>
        <v>77562.380000000019</v>
      </c>
      <c r="R252" s="479">
        <v>6515.47</v>
      </c>
      <c r="S252" s="641"/>
      <c r="T252" s="329" t="s">
        <v>4912</v>
      </c>
      <c r="U252" s="473" t="s">
        <v>2225</v>
      </c>
    </row>
    <row r="253" spans="1:21" outlineLevel="2" x14ac:dyDescent="0.25">
      <c r="A253" s="331" t="s">
        <v>80</v>
      </c>
      <c r="B253" s="331" t="s">
        <v>79</v>
      </c>
      <c r="C253" s="332">
        <v>43892</v>
      </c>
      <c r="D253" s="331" t="s">
        <v>425</v>
      </c>
      <c r="E253" s="332">
        <v>43892</v>
      </c>
      <c r="F253" s="641"/>
      <c r="G253" s="333" t="s">
        <v>75</v>
      </c>
      <c r="H253" s="333" t="s">
        <v>92</v>
      </c>
      <c r="I253" s="333" t="s">
        <v>5200</v>
      </c>
      <c r="J253" s="333" t="s">
        <v>76</v>
      </c>
      <c r="K253" s="641"/>
      <c r="L253" s="333" t="s">
        <v>76</v>
      </c>
      <c r="M253" s="474">
        <v>32.5</v>
      </c>
      <c r="N253" s="641"/>
      <c r="O253" s="329" t="s">
        <v>81</v>
      </c>
      <c r="P253" s="328">
        <f t="shared" si="6"/>
        <v>32.5</v>
      </c>
      <c r="Q253" s="329">
        <f t="shared" si="7"/>
        <v>77594.880000000019</v>
      </c>
      <c r="R253" s="479">
        <v>13410.11</v>
      </c>
      <c r="S253" s="641"/>
      <c r="T253" s="329" t="s">
        <v>4926</v>
      </c>
      <c r="U253" s="473" t="s">
        <v>2225</v>
      </c>
    </row>
    <row r="254" spans="1:21" outlineLevel="2" x14ac:dyDescent="0.25">
      <c r="A254" s="331" t="s">
        <v>80</v>
      </c>
      <c r="B254" s="331" t="s">
        <v>79</v>
      </c>
      <c r="C254" s="332">
        <v>43916</v>
      </c>
      <c r="D254" s="331" t="s">
        <v>425</v>
      </c>
      <c r="E254" s="332">
        <v>43916</v>
      </c>
      <c r="F254" s="641"/>
      <c r="G254" s="333" t="s">
        <v>1720</v>
      </c>
      <c r="H254" s="333" t="s">
        <v>1721</v>
      </c>
      <c r="I254" s="333" t="s">
        <v>4933</v>
      </c>
      <c r="J254" s="333" t="s">
        <v>76</v>
      </c>
      <c r="K254" s="641"/>
      <c r="L254" s="333" t="s">
        <v>76</v>
      </c>
      <c r="M254" s="474">
        <v>89.9</v>
      </c>
      <c r="N254" s="641"/>
      <c r="O254" s="329" t="s">
        <v>81</v>
      </c>
      <c r="P254" s="328">
        <f t="shared" si="6"/>
        <v>89.9</v>
      </c>
      <c r="Q254" s="329">
        <f t="shared" si="7"/>
        <v>77684.780000000013</v>
      </c>
      <c r="R254" s="479">
        <v>13779.64</v>
      </c>
      <c r="S254" s="641"/>
      <c r="T254" s="329" t="s">
        <v>4934</v>
      </c>
      <c r="U254" s="330" t="s">
        <v>2225</v>
      </c>
    </row>
    <row r="255" spans="1:21" outlineLevel="2" x14ac:dyDescent="0.25">
      <c r="A255" s="331" t="s">
        <v>80</v>
      </c>
      <c r="B255" s="331" t="s">
        <v>79</v>
      </c>
      <c r="C255" s="332">
        <v>43916</v>
      </c>
      <c r="D255" s="331" t="s">
        <v>425</v>
      </c>
      <c r="E255" s="332">
        <v>43916</v>
      </c>
      <c r="F255" s="641"/>
      <c r="G255" s="333" t="s">
        <v>1720</v>
      </c>
      <c r="H255" s="333" t="s">
        <v>1721</v>
      </c>
      <c r="I255" s="333" t="s">
        <v>5215</v>
      </c>
      <c r="J255" s="333" t="s">
        <v>76</v>
      </c>
      <c r="K255" s="641"/>
      <c r="L255" s="333" t="s">
        <v>76</v>
      </c>
      <c r="M255" s="474">
        <v>494.5</v>
      </c>
      <c r="N255" s="641"/>
      <c r="O255" s="329" t="s">
        <v>81</v>
      </c>
      <c r="P255" s="328">
        <f t="shared" si="6"/>
        <v>494.5</v>
      </c>
      <c r="Q255" s="329">
        <f t="shared" si="7"/>
        <v>78179.280000000013</v>
      </c>
      <c r="R255" s="479">
        <v>14417.44</v>
      </c>
      <c r="S255" s="641"/>
      <c r="T255" s="329" t="s">
        <v>4934</v>
      </c>
      <c r="U255" s="473" t="s">
        <v>2225</v>
      </c>
    </row>
    <row r="256" spans="1:21" outlineLevel="2" x14ac:dyDescent="0.25">
      <c r="A256" s="331" t="s">
        <v>80</v>
      </c>
      <c r="B256" s="331" t="s">
        <v>79</v>
      </c>
      <c r="C256" s="332">
        <v>43916</v>
      </c>
      <c r="D256" s="331" t="s">
        <v>425</v>
      </c>
      <c r="E256" s="332">
        <v>43916</v>
      </c>
      <c r="F256" s="641"/>
      <c r="G256" s="333" t="s">
        <v>1720</v>
      </c>
      <c r="H256" s="333" t="s">
        <v>1721</v>
      </c>
      <c r="I256" s="333" t="s">
        <v>5216</v>
      </c>
      <c r="J256" s="333" t="s">
        <v>76</v>
      </c>
      <c r="K256" s="641"/>
      <c r="L256" s="333" t="s">
        <v>76</v>
      </c>
      <c r="M256" s="474">
        <v>469.2</v>
      </c>
      <c r="N256" s="641"/>
      <c r="O256" s="329" t="s">
        <v>81</v>
      </c>
      <c r="P256" s="328">
        <f t="shared" si="6"/>
        <v>469.2</v>
      </c>
      <c r="Q256" s="329">
        <f t="shared" si="7"/>
        <v>78648.48000000001</v>
      </c>
      <c r="R256" s="479">
        <v>14886.64</v>
      </c>
      <c r="S256" s="641"/>
      <c r="T256" s="329" t="s">
        <v>4934</v>
      </c>
      <c r="U256" s="473" t="s">
        <v>2225</v>
      </c>
    </row>
    <row r="257" spans="1:21" outlineLevel="2" x14ac:dyDescent="0.25">
      <c r="A257" s="331" t="s">
        <v>80</v>
      </c>
      <c r="B257" s="331" t="s">
        <v>79</v>
      </c>
      <c r="C257" s="332">
        <v>43916</v>
      </c>
      <c r="D257" s="331" t="s">
        <v>425</v>
      </c>
      <c r="E257" s="332">
        <v>43916</v>
      </c>
      <c r="F257" s="641"/>
      <c r="G257" s="333" t="s">
        <v>1720</v>
      </c>
      <c r="H257" s="333" t="s">
        <v>1721</v>
      </c>
      <c r="I257" s="333" t="s">
        <v>5217</v>
      </c>
      <c r="J257" s="333" t="s">
        <v>76</v>
      </c>
      <c r="K257" s="641"/>
      <c r="L257" s="333" t="s">
        <v>76</v>
      </c>
      <c r="M257" s="474">
        <v>106.76</v>
      </c>
      <c r="N257" s="641"/>
      <c r="O257" s="329" t="s">
        <v>81</v>
      </c>
      <c r="P257" s="328">
        <f t="shared" si="6"/>
        <v>106.76</v>
      </c>
      <c r="Q257" s="329">
        <f t="shared" si="7"/>
        <v>78755.240000000005</v>
      </c>
      <c r="R257" s="479">
        <v>14993.4</v>
      </c>
      <c r="S257" s="641"/>
      <c r="T257" s="329" t="s">
        <v>4934</v>
      </c>
      <c r="U257" s="473" t="s">
        <v>2225</v>
      </c>
    </row>
    <row r="258" spans="1:21" outlineLevel="2" x14ac:dyDescent="0.25">
      <c r="A258" s="331" t="s">
        <v>80</v>
      </c>
      <c r="B258" s="331" t="s">
        <v>79</v>
      </c>
      <c r="C258" s="332">
        <v>43916</v>
      </c>
      <c r="D258" s="331" t="s">
        <v>425</v>
      </c>
      <c r="E258" s="332">
        <v>43916</v>
      </c>
      <c r="F258" s="641"/>
      <c r="G258" s="333" t="s">
        <v>1720</v>
      </c>
      <c r="H258" s="333" t="s">
        <v>1721</v>
      </c>
      <c r="I258" s="333" t="s">
        <v>5218</v>
      </c>
      <c r="J258" s="333" t="s">
        <v>76</v>
      </c>
      <c r="K258" s="641"/>
      <c r="L258" s="333" t="s">
        <v>76</v>
      </c>
      <c r="M258" s="474">
        <v>74</v>
      </c>
      <c r="N258" s="641"/>
      <c r="O258" s="329" t="s">
        <v>81</v>
      </c>
      <c r="P258" s="328">
        <f t="shared" si="6"/>
        <v>74</v>
      </c>
      <c r="Q258" s="329">
        <f t="shared" si="7"/>
        <v>78829.240000000005</v>
      </c>
      <c r="R258" s="479">
        <v>15067.4</v>
      </c>
      <c r="S258" s="641"/>
      <c r="T258" s="329" t="s">
        <v>4934</v>
      </c>
      <c r="U258" s="473" t="s">
        <v>2225</v>
      </c>
    </row>
    <row r="259" spans="1:21" outlineLevel="2" x14ac:dyDescent="0.25">
      <c r="A259" s="331" t="s">
        <v>80</v>
      </c>
      <c r="B259" s="331" t="s">
        <v>79</v>
      </c>
      <c r="C259" s="332">
        <v>43916</v>
      </c>
      <c r="D259" s="331" t="s">
        <v>425</v>
      </c>
      <c r="E259" s="332">
        <v>43916</v>
      </c>
      <c r="F259" s="641"/>
      <c r="G259" s="333" t="s">
        <v>1720</v>
      </c>
      <c r="H259" s="333" t="s">
        <v>1721</v>
      </c>
      <c r="I259" s="333" t="s">
        <v>4937</v>
      </c>
      <c r="J259" s="333" t="s">
        <v>76</v>
      </c>
      <c r="K259" s="641"/>
      <c r="L259" s="333" t="s">
        <v>76</v>
      </c>
      <c r="M259" s="474">
        <v>64.5</v>
      </c>
      <c r="N259" s="641"/>
      <c r="O259" s="329" t="s">
        <v>81</v>
      </c>
      <c r="P259" s="328">
        <f t="shared" si="6"/>
        <v>64.5</v>
      </c>
      <c r="Q259" s="329">
        <f t="shared" si="7"/>
        <v>78893.740000000005</v>
      </c>
      <c r="R259" s="479">
        <v>15131.9</v>
      </c>
      <c r="S259" s="641"/>
      <c r="T259" s="329" t="s">
        <v>4934</v>
      </c>
      <c r="U259" s="473" t="s">
        <v>2225</v>
      </c>
    </row>
    <row r="260" spans="1:21" outlineLevel="2" x14ac:dyDescent="0.25">
      <c r="A260" s="331" t="s">
        <v>80</v>
      </c>
      <c r="B260" s="331" t="s">
        <v>79</v>
      </c>
      <c r="C260" s="332">
        <v>43921</v>
      </c>
      <c r="D260" s="331" t="s">
        <v>425</v>
      </c>
      <c r="E260" s="332">
        <v>43921</v>
      </c>
      <c r="F260" s="641"/>
      <c r="G260" s="333" t="s">
        <v>75</v>
      </c>
      <c r="H260" s="333" t="s">
        <v>92</v>
      </c>
      <c r="I260" s="333" t="s">
        <v>4959</v>
      </c>
      <c r="J260" s="333" t="s">
        <v>76</v>
      </c>
      <c r="K260" s="641"/>
      <c r="L260" s="333" t="s">
        <v>76</v>
      </c>
      <c r="M260" s="474">
        <v>21.26</v>
      </c>
      <c r="N260" s="641"/>
      <c r="O260" s="329" t="s">
        <v>81</v>
      </c>
      <c r="P260" s="328">
        <f t="shared" si="6"/>
        <v>21.26</v>
      </c>
      <c r="Q260" s="329">
        <f t="shared" si="7"/>
        <v>78915</v>
      </c>
      <c r="R260" s="479">
        <v>19679.63</v>
      </c>
      <c r="S260" s="641"/>
      <c r="T260" s="329" t="s">
        <v>4940</v>
      </c>
      <c r="U260" s="473" t="s">
        <v>2225</v>
      </c>
    </row>
    <row r="261" spans="1:21" outlineLevel="2" x14ac:dyDescent="0.25">
      <c r="A261" s="331" t="s">
        <v>80</v>
      </c>
      <c r="B261" s="331" t="s">
        <v>79</v>
      </c>
      <c r="C261" s="332">
        <v>43861</v>
      </c>
      <c r="D261" s="331" t="s">
        <v>4999</v>
      </c>
      <c r="E261" s="332">
        <v>43845</v>
      </c>
      <c r="F261" s="331" t="s">
        <v>5000</v>
      </c>
      <c r="G261" s="333" t="s">
        <v>74</v>
      </c>
      <c r="H261" s="333" t="s">
        <v>89</v>
      </c>
      <c r="I261" s="333" t="s">
        <v>5001</v>
      </c>
      <c r="J261" s="333" t="s">
        <v>564</v>
      </c>
      <c r="K261" s="333" t="s">
        <v>1755</v>
      </c>
      <c r="L261" s="333" t="s">
        <v>1756</v>
      </c>
      <c r="M261" s="474">
        <v>18.29</v>
      </c>
      <c r="N261" s="641"/>
      <c r="O261" s="329" t="s">
        <v>81</v>
      </c>
      <c r="P261" s="328">
        <f t="shared" si="6"/>
        <v>18.29</v>
      </c>
      <c r="Q261" s="329">
        <f t="shared" si="7"/>
        <v>78933.289999999994</v>
      </c>
      <c r="R261" s="479">
        <v>2956.54</v>
      </c>
      <c r="S261" s="641"/>
      <c r="T261" s="329" t="s">
        <v>5002</v>
      </c>
      <c r="U261" s="330" t="s">
        <v>2225</v>
      </c>
    </row>
    <row r="262" spans="1:21" outlineLevel="2" x14ac:dyDescent="0.25">
      <c r="A262" s="331" t="s">
        <v>80</v>
      </c>
      <c r="B262" s="331" t="s">
        <v>79</v>
      </c>
      <c r="C262" s="332">
        <v>43861</v>
      </c>
      <c r="D262" s="331" t="s">
        <v>4999</v>
      </c>
      <c r="E262" s="332">
        <v>43845</v>
      </c>
      <c r="F262" s="331" t="s">
        <v>5000</v>
      </c>
      <c r="G262" s="333" t="s">
        <v>74</v>
      </c>
      <c r="H262" s="333" t="s">
        <v>89</v>
      </c>
      <c r="I262" s="333" t="s">
        <v>5001</v>
      </c>
      <c r="J262" s="333" t="s">
        <v>564</v>
      </c>
      <c r="K262" s="333" t="s">
        <v>1755</v>
      </c>
      <c r="L262" s="333" t="s">
        <v>1756</v>
      </c>
      <c r="M262" s="474">
        <v>2.41</v>
      </c>
      <c r="N262" s="641"/>
      <c r="O262" s="329" t="s">
        <v>81</v>
      </c>
      <c r="P262" s="328">
        <f t="shared" si="6"/>
        <v>2.41</v>
      </c>
      <c r="Q262" s="329">
        <f t="shared" si="7"/>
        <v>78935.7</v>
      </c>
      <c r="R262" s="479">
        <v>2958.95</v>
      </c>
      <c r="S262" s="641"/>
      <c r="T262" s="329" t="s">
        <v>5002</v>
      </c>
      <c r="U262" s="330" t="s">
        <v>2225</v>
      </c>
    </row>
    <row r="263" spans="1:21" outlineLevel="2" x14ac:dyDescent="0.25">
      <c r="A263" s="331" t="s">
        <v>80</v>
      </c>
      <c r="B263" s="331" t="s">
        <v>79</v>
      </c>
      <c r="C263" s="332">
        <v>43861</v>
      </c>
      <c r="D263" s="331" t="s">
        <v>5003</v>
      </c>
      <c r="E263" s="332">
        <v>43845</v>
      </c>
      <c r="F263" s="331" t="s">
        <v>5004</v>
      </c>
      <c r="G263" s="333" t="s">
        <v>74</v>
      </c>
      <c r="H263" s="333" t="s">
        <v>89</v>
      </c>
      <c r="I263" s="333" t="s">
        <v>5005</v>
      </c>
      <c r="J263" s="333" t="s">
        <v>564</v>
      </c>
      <c r="K263" s="333" t="s">
        <v>1755</v>
      </c>
      <c r="L263" s="333" t="s">
        <v>1756</v>
      </c>
      <c r="M263" s="474">
        <v>18.29</v>
      </c>
      <c r="N263" s="641"/>
      <c r="O263" s="329" t="s">
        <v>81</v>
      </c>
      <c r="P263" s="328">
        <f t="shared" si="6"/>
        <v>18.29</v>
      </c>
      <c r="Q263" s="329">
        <f t="shared" si="7"/>
        <v>78953.989999999991</v>
      </c>
      <c r="R263" s="479">
        <v>2977.24</v>
      </c>
      <c r="S263" s="641"/>
      <c r="T263" s="329" t="s">
        <v>5006</v>
      </c>
      <c r="U263" s="330" t="s">
        <v>2225</v>
      </c>
    </row>
    <row r="264" spans="1:21" outlineLevel="2" x14ac:dyDescent="0.25">
      <c r="A264" s="331" t="s">
        <v>80</v>
      </c>
      <c r="B264" s="331" t="s">
        <v>79</v>
      </c>
      <c r="C264" s="332">
        <v>43861</v>
      </c>
      <c r="D264" s="331" t="s">
        <v>5003</v>
      </c>
      <c r="E264" s="332">
        <v>43845</v>
      </c>
      <c r="F264" s="331" t="s">
        <v>5004</v>
      </c>
      <c r="G264" s="333" t="s">
        <v>74</v>
      </c>
      <c r="H264" s="333" t="s">
        <v>89</v>
      </c>
      <c r="I264" s="333" t="s">
        <v>5005</v>
      </c>
      <c r="J264" s="333" t="s">
        <v>564</v>
      </c>
      <c r="K264" s="333" t="s">
        <v>1755</v>
      </c>
      <c r="L264" s="333" t="s">
        <v>1756</v>
      </c>
      <c r="M264" s="474">
        <v>2.41</v>
      </c>
      <c r="N264" s="641"/>
      <c r="O264" s="329" t="s">
        <v>81</v>
      </c>
      <c r="P264" s="328">
        <f t="shared" si="6"/>
        <v>2.41</v>
      </c>
      <c r="Q264" s="329">
        <f t="shared" si="7"/>
        <v>78956.399999999994</v>
      </c>
      <c r="R264" s="479">
        <v>2979.65</v>
      </c>
      <c r="S264" s="641"/>
      <c r="T264" s="329" t="s">
        <v>5006</v>
      </c>
      <c r="U264" s="330" t="s">
        <v>2225</v>
      </c>
    </row>
    <row r="265" spans="1:21" outlineLevel="2" x14ac:dyDescent="0.25">
      <c r="A265" s="331" t="s">
        <v>80</v>
      </c>
      <c r="B265" s="331" t="s">
        <v>79</v>
      </c>
      <c r="C265" s="332">
        <v>43861</v>
      </c>
      <c r="D265" s="331" t="s">
        <v>5007</v>
      </c>
      <c r="E265" s="332">
        <v>43845</v>
      </c>
      <c r="F265" s="331" t="s">
        <v>5008</v>
      </c>
      <c r="G265" s="333" t="s">
        <v>74</v>
      </c>
      <c r="H265" s="333" t="s">
        <v>89</v>
      </c>
      <c r="I265" s="333" t="s">
        <v>5001</v>
      </c>
      <c r="J265" s="333" t="s">
        <v>564</v>
      </c>
      <c r="K265" s="333" t="s">
        <v>1755</v>
      </c>
      <c r="L265" s="333" t="s">
        <v>1756</v>
      </c>
      <c r="M265" s="474">
        <v>20.67</v>
      </c>
      <c r="N265" s="641"/>
      <c r="O265" s="329" t="s">
        <v>81</v>
      </c>
      <c r="P265" s="328">
        <f t="shared" si="6"/>
        <v>20.67</v>
      </c>
      <c r="Q265" s="329">
        <f t="shared" si="7"/>
        <v>78977.069999999992</v>
      </c>
      <c r="R265" s="479">
        <v>3000.32</v>
      </c>
      <c r="S265" s="641"/>
      <c r="T265" s="329" t="s">
        <v>5009</v>
      </c>
      <c r="U265" s="330" t="s">
        <v>2225</v>
      </c>
    </row>
    <row r="266" spans="1:21" outlineLevel="2" x14ac:dyDescent="0.25">
      <c r="A266" s="331" t="s">
        <v>80</v>
      </c>
      <c r="B266" s="331" t="s">
        <v>79</v>
      </c>
      <c r="C266" s="332">
        <v>43861</v>
      </c>
      <c r="D266" s="331" t="s">
        <v>5007</v>
      </c>
      <c r="E266" s="332">
        <v>43845</v>
      </c>
      <c r="F266" s="331" t="s">
        <v>5008</v>
      </c>
      <c r="G266" s="333" t="s">
        <v>74</v>
      </c>
      <c r="H266" s="333" t="s">
        <v>89</v>
      </c>
      <c r="I266" s="333" t="s">
        <v>5001</v>
      </c>
      <c r="J266" s="333" t="s">
        <v>564</v>
      </c>
      <c r="K266" s="333" t="s">
        <v>1755</v>
      </c>
      <c r="L266" s="333" t="s">
        <v>1756</v>
      </c>
      <c r="M266" s="474">
        <v>2.73</v>
      </c>
      <c r="N266" s="641"/>
      <c r="O266" s="329" t="s">
        <v>81</v>
      </c>
      <c r="P266" s="328">
        <f t="shared" si="6"/>
        <v>2.73</v>
      </c>
      <c r="Q266" s="329">
        <f t="shared" si="7"/>
        <v>78979.799999999988</v>
      </c>
      <c r="R266" s="479">
        <v>3003.05</v>
      </c>
      <c r="S266" s="641"/>
      <c r="T266" s="329" t="s">
        <v>5009</v>
      </c>
      <c r="U266" s="330" t="s">
        <v>2225</v>
      </c>
    </row>
    <row r="267" spans="1:21" outlineLevel="2" x14ac:dyDescent="0.25">
      <c r="A267" s="331" t="s">
        <v>80</v>
      </c>
      <c r="B267" s="331" t="s">
        <v>79</v>
      </c>
      <c r="C267" s="332">
        <v>43890</v>
      </c>
      <c r="D267" s="331" t="s">
        <v>5133</v>
      </c>
      <c r="E267" s="332">
        <v>43867</v>
      </c>
      <c r="F267" s="331" t="s">
        <v>5134</v>
      </c>
      <c r="G267" s="333" t="s">
        <v>74</v>
      </c>
      <c r="H267" s="333" t="s">
        <v>89</v>
      </c>
      <c r="I267" s="333" t="s">
        <v>5135</v>
      </c>
      <c r="J267" s="333" t="s">
        <v>564</v>
      </c>
      <c r="K267" s="333" t="s">
        <v>1755</v>
      </c>
      <c r="L267" s="333" t="s">
        <v>1756</v>
      </c>
      <c r="M267" s="474">
        <v>25.44</v>
      </c>
      <c r="N267" s="641"/>
      <c r="O267" s="329" t="s">
        <v>81</v>
      </c>
      <c r="P267" s="328">
        <f t="shared" si="6"/>
        <v>25.44</v>
      </c>
      <c r="Q267" s="329">
        <f t="shared" si="7"/>
        <v>79005.239999999991</v>
      </c>
      <c r="R267" s="479">
        <v>8230.1200000000008</v>
      </c>
      <c r="S267" s="641"/>
      <c r="T267" s="329" t="s">
        <v>5136</v>
      </c>
      <c r="U267" s="330" t="s">
        <v>2225</v>
      </c>
    </row>
    <row r="268" spans="1:21" outlineLevel="2" x14ac:dyDescent="0.25">
      <c r="A268" s="331" t="s">
        <v>80</v>
      </c>
      <c r="B268" s="331" t="s">
        <v>79</v>
      </c>
      <c r="C268" s="332">
        <v>43890</v>
      </c>
      <c r="D268" s="331" t="s">
        <v>5133</v>
      </c>
      <c r="E268" s="332">
        <v>43867</v>
      </c>
      <c r="F268" s="331" t="s">
        <v>5134</v>
      </c>
      <c r="G268" s="333" t="s">
        <v>74</v>
      </c>
      <c r="H268" s="333" t="s">
        <v>89</v>
      </c>
      <c r="I268" s="333" t="s">
        <v>5135</v>
      </c>
      <c r="J268" s="333" t="s">
        <v>564</v>
      </c>
      <c r="K268" s="333" t="s">
        <v>1755</v>
      </c>
      <c r="L268" s="333" t="s">
        <v>1756</v>
      </c>
      <c r="M268" s="474">
        <v>3.36</v>
      </c>
      <c r="N268" s="641"/>
      <c r="O268" s="329" t="s">
        <v>81</v>
      </c>
      <c r="P268" s="328">
        <f t="shared" si="6"/>
        <v>3.36</v>
      </c>
      <c r="Q268" s="329">
        <f t="shared" si="7"/>
        <v>79008.599999999991</v>
      </c>
      <c r="R268" s="479">
        <v>8233.48</v>
      </c>
      <c r="S268" s="641"/>
      <c r="T268" s="329" t="s">
        <v>5136</v>
      </c>
      <c r="U268" s="330" t="s">
        <v>2225</v>
      </c>
    </row>
    <row r="269" spans="1:21" outlineLevel="2" x14ac:dyDescent="0.25">
      <c r="A269" s="331" t="s">
        <v>80</v>
      </c>
      <c r="B269" s="331" t="s">
        <v>79</v>
      </c>
      <c r="C269" s="332">
        <v>43810</v>
      </c>
      <c r="D269" s="331" t="s">
        <v>425</v>
      </c>
      <c r="E269" s="332">
        <v>43810</v>
      </c>
      <c r="F269" s="641"/>
      <c r="G269" s="333" t="s">
        <v>75</v>
      </c>
      <c r="H269" s="333" t="s">
        <v>92</v>
      </c>
      <c r="I269" s="333" t="s">
        <v>3604</v>
      </c>
      <c r="J269" s="333" t="s">
        <v>571</v>
      </c>
      <c r="K269" s="641"/>
      <c r="L269" s="333" t="s">
        <v>570</v>
      </c>
      <c r="M269" s="474">
        <v>23.72</v>
      </c>
      <c r="N269" s="641"/>
      <c r="O269" s="329" t="s">
        <v>81</v>
      </c>
      <c r="P269" s="328">
        <f t="shared" ref="P269:P334" si="8">IF(M269&lt;&gt;0,M269,-N269)</f>
        <v>23.72</v>
      </c>
      <c r="Q269" s="329">
        <f t="shared" si="7"/>
        <v>79032.319999999992</v>
      </c>
      <c r="R269" s="479">
        <v>88437.13</v>
      </c>
      <c r="S269" s="642">
        <v>72296</v>
      </c>
      <c r="T269" s="329" t="s">
        <v>3605</v>
      </c>
      <c r="U269" s="330" t="s">
        <v>2225</v>
      </c>
    </row>
    <row r="270" spans="1:21" s="662" customFormat="1" outlineLevel="1" x14ac:dyDescent="0.25">
      <c r="A270" s="654"/>
      <c r="B270" s="654"/>
      <c r="C270" s="655"/>
      <c r="D270" s="654"/>
      <c r="E270" s="655"/>
      <c r="F270" s="656"/>
      <c r="G270" s="657"/>
      <c r="H270" s="657"/>
      <c r="I270" s="657"/>
      <c r="J270" s="657"/>
      <c r="K270" s="656"/>
      <c r="L270" s="657"/>
      <c r="M270" s="658"/>
      <c r="N270" s="656"/>
      <c r="O270" s="659"/>
      <c r="P270" s="746">
        <f>SUBTOTAL(9,P85:P269)</f>
        <v>58154.030000000072</v>
      </c>
      <c r="Q270" s="659"/>
      <c r="R270" s="660"/>
      <c r="S270" s="663"/>
      <c r="T270" s="659"/>
      <c r="U270" s="664" t="s">
        <v>5290</v>
      </c>
    </row>
    <row r="271" spans="1:21" outlineLevel="2" x14ac:dyDescent="0.25">
      <c r="A271" s="331" t="s">
        <v>80</v>
      </c>
      <c r="B271" s="331" t="s">
        <v>79</v>
      </c>
      <c r="C271" s="332">
        <v>43468</v>
      </c>
      <c r="D271" s="331" t="s">
        <v>425</v>
      </c>
      <c r="E271" s="332">
        <v>43468</v>
      </c>
      <c r="F271" s="641"/>
      <c r="G271" s="333" t="s">
        <v>75</v>
      </c>
      <c r="H271" s="333" t="s">
        <v>92</v>
      </c>
      <c r="I271" s="333" t="s">
        <v>2601</v>
      </c>
      <c r="J271" s="333" t="s">
        <v>1740</v>
      </c>
      <c r="K271" s="641"/>
      <c r="L271" s="333" t="s">
        <v>1741</v>
      </c>
      <c r="M271" s="474">
        <v>39.700000000000003</v>
      </c>
      <c r="N271" s="641"/>
      <c r="O271" s="329" t="s">
        <v>81</v>
      </c>
      <c r="P271" s="328">
        <f t="shared" si="8"/>
        <v>39.700000000000003</v>
      </c>
      <c r="Q271" s="329">
        <f>Q269+P271</f>
        <v>79072.01999999999</v>
      </c>
      <c r="R271" s="479">
        <v>39.700000000000003</v>
      </c>
      <c r="S271" s="642">
        <v>289</v>
      </c>
      <c r="T271" s="329" t="s">
        <v>2602</v>
      </c>
      <c r="U271" s="330" t="s">
        <v>5286</v>
      </c>
    </row>
    <row r="272" spans="1:21" outlineLevel="2" x14ac:dyDescent="0.25">
      <c r="A272" s="331" t="s">
        <v>80</v>
      </c>
      <c r="B272" s="331" t="s">
        <v>79</v>
      </c>
      <c r="C272" s="332">
        <v>43830</v>
      </c>
      <c r="D272" s="331" t="s">
        <v>425</v>
      </c>
      <c r="E272" s="332">
        <v>43830</v>
      </c>
      <c r="F272" s="641"/>
      <c r="G272" s="333" t="s">
        <v>1710</v>
      </c>
      <c r="H272" s="333" t="s">
        <v>1711</v>
      </c>
      <c r="I272" s="333" t="s">
        <v>3710</v>
      </c>
      <c r="J272" s="333" t="s">
        <v>76</v>
      </c>
      <c r="K272" s="641"/>
      <c r="L272" s="333" t="s">
        <v>76</v>
      </c>
      <c r="M272" s="474">
        <v>3.59</v>
      </c>
      <c r="N272" s="641"/>
      <c r="O272" s="329" t="s">
        <v>81</v>
      </c>
      <c r="P272" s="328">
        <f t="shared" si="8"/>
        <v>3.59</v>
      </c>
      <c r="Q272" s="329">
        <f t="shared" ref="Q272:Q335" si="9">Q271+P272</f>
        <v>79075.609999999986</v>
      </c>
      <c r="R272" s="479">
        <v>97746.32</v>
      </c>
      <c r="S272" s="642">
        <v>76335</v>
      </c>
      <c r="T272" s="329" t="s">
        <v>3705</v>
      </c>
      <c r="U272" s="330" t="s">
        <v>5286</v>
      </c>
    </row>
    <row r="273" spans="1:21" outlineLevel="2" x14ac:dyDescent="0.25">
      <c r="A273" s="331" t="s">
        <v>80</v>
      </c>
      <c r="B273" s="331" t="s">
        <v>79</v>
      </c>
      <c r="C273" s="332">
        <v>43556</v>
      </c>
      <c r="D273" s="331" t="s">
        <v>425</v>
      </c>
      <c r="E273" s="332">
        <v>43556</v>
      </c>
      <c r="F273" s="641"/>
      <c r="G273" s="333" t="s">
        <v>1729</v>
      </c>
      <c r="H273" s="333" t="s">
        <v>1717</v>
      </c>
      <c r="I273" s="333" t="s">
        <v>2853</v>
      </c>
      <c r="J273" s="333" t="s">
        <v>568</v>
      </c>
      <c r="K273" s="641"/>
      <c r="L273" s="333" t="s">
        <v>567</v>
      </c>
      <c r="M273" s="474">
        <v>5</v>
      </c>
      <c r="N273" s="641"/>
      <c r="O273" s="329" t="s">
        <v>81</v>
      </c>
      <c r="P273" s="328">
        <f t="shared" si="8"/>
        <v>5</v>
      </c>
      <c r="Q273" s="329">
        <f t="shared" si="9"/>
        <v>79080.609999999986</v>
      </c>
      <c r="R273" s="479">
        <v>23711.43</v>
      </c>
      <c r="S273" s="642">
        <v>20318</v>
      </c>
      <c r="T273" s="329" t="s">
        <v>2854</v>
      </c>
      <c r="U273" s="330" t="s">
        <v>5286</v>
      </c>
    </row>
    <row r="274" spans="1:21" s="662" customFormat="1" outlineLevel="1" x14ac:dyDescent="0.25">
      <c r="A274" s="654"/>
      <c r="B274" s="654"/>
      <c r="C274" s="655"/>
      <c r="D274" s="654"/>
      <c r="E274" s="655"/>
      <c r="F274" s="656"/>
      <c r="G274" s="657"/>
      <c r="H274" s="657"/>
      <c r="I274" s="657"/>
      <c r="J274" s="657"/>
      <c r="K274" s="656"/>
      <c r="L274" s="657"/>
      <c r="M274" s="658"/>
      <c r="N274" s="656"/>
      <c r="O274" s="659"/>
      <c r="P274" s="746">
        <f>SUBTOTAL(9,P271:P273)</f>
        <v>48.290000000000006</v>
      </c>
      <c r="Q274" s="659"/>
      <c r="R274" s="660"/>
      <c r="S274" s="663"/>
      <c r="T274" s="659"/>
      <c r="U274" s="664" t="s">
        <v>5291</v>
      </c>
    </row>
    <row r="275" spans="1:21" outlineLevel="2" x14ac:dyDescent="0.25">
      <c r="A275" s="331" t="s">
        <v>80</v>
      </c>
      <c r="B275" s="331" t="s">
        <v>79</v>
      </c>
      <c r="C275" s="332">
        <v>43555</v>
      </c>
      <c r="D275" s="331" t="s">
        <v>2776</v>
      </c>
      <c r="E275" s="332">
        <v>43537</v>
      </c>
      <c r="F275" s="331" t="s">
        <v>2777</v>
      </c>
      <c r="G275" s="333" t="s">
        <v>74</v>
      </c>
      <c r="H275" s="333" t="s">
        <v>89</v>
      </c>
      <c r="I275" s="333" t="s">
        <v>2778</v>
      </c>
      <c r="J275" s="333" t="s">
        <v>564</v>
      </c>
      <c r="K275" s="333" t="s">
        <v>2223</v>
      </c>
      <c r="L275" s="333" t="s">
        <v>2224</v>
      </c>
      <c r="M275" s="474">
        <v>1.63</v>
      </c>
      <c r="N275" s="641"/>
      <c r="O275" s="329" t="s">
        <v>81</v>
      </c>
      <c r="P275" s="328">
        <f t="shared" si="8"/>
        <v>1.63</v>
      </c>
      <c r="Q275" s="329">
        <f>Q273+P275</f>
        <v>79082.239999999991</v>
      </c>
      <c r="R275" s="479">
        <v>17821.25</v>
      </c>
      <c r="S275" s="642">
        <v>19218</v>
      </c>
      <c r="T275" s="329" t="s">
        <v>2779</v>
      </c>
      <c r="U275" s="473" t="s">
        <v>424</v>
      </c>
    </row>
    <row r="276" spans="1:21" outlineLevel="2" x14ac:dyDescent="0.25">
      <c r="A276" s="331" t="s">
        <v>80</v>
      </c>
      <c r="B276" s="331" t="s">
        <v>79</v>
      </c>
      <c r="C276" s="332">
        <v>43616</v>
      </c>
      <c r="D276" s="331" t="s">
        <v>2984</v>
      </c>
      <c r="E276" s="332">
        <v>43593</v>
      </c>
      <c r="F276" s="331" t="s">
        <v>2985</v>
      </c>
      <c r="G276" s="333" t="s">
        <v>74</v>
      </c>
      <c r="H276" s="333" t="s">
        <v>89</v>
      </c>
      <c r="I276" s="641"/>
      <c r="J276" s="333" t="s">
        <v>564</v>
      </c>
      <c r="K276" s="333" t="s">
        <v>2223</v>
      </c>
      <c r="L276" s="333" t="s">
        <v>2224</v>
      </c>
      <c r="M276" s="474">
        <v>2.25</v>
      </c>
      <c r="N276" s="641"/>
      <c r="O276" s="329" t="s">
        <v>81</v>
      </c>
      <c r="P276" s="328">
        <f t="shared" si="8"/>
        <v>2.25</v>
      </c>
      <c r="Q276" s="329">
        <f t="shared" si="9"/>
        <v>79084.489999999991</v>
      </c>
      <c r="R276" s="479">
        <v>36113.31</v>
      </c>
      <c r="S276" s="642">
        <v>34646</v>
      </c>
      <c r="T276" s="329" t="s">
        <v>2986</v>
      </c>
      <c r="U276" s="473" t="s">
        <v>424</v>
      </c>
    </row>
    <row r="277" spans="1:21" outlineLevel="2" x14ac:dyDescent="0.25">
      <c r="A277" s="331" t="s">
        <v>80</v>
      </c>
      <c r="B277" s="331" t="s">
        <v>79</v>
      </c>
      <c r="C277" s="332">
        <v>43616</v>
      </c>
      <c r="D277" s="331" t="s">
        <v>2984</v>
      </c>
      <c r="E277" s="332">
        <v>43593</v>
      </c>
      <c r="F277" s="331" t="s">
        <v>2985</v>
      </c>
      <c r="G277" s="333" t="s">
        <v>74</v>
      </c>
      <c r="H277" s="333" t="s">
        <v>89</v>
      </c>
      <c r="I277" s="641"/>
      <c r="J277" s="333" t="s">
        <v>564</v>
      </c>
      <c r="K277" s="333" t="s">
        <v>2223</v>
      </c>
      <c r="L277" s="333" t="s">
        <v>2224</v>
      </c>
      <c r="M277" s="474">
        <v>0.3</v>
      </c>
      <c r="N277" s="641"/>
      <c r="O277" s="329" t="s">
        <v>81</v>
      </c>
      <c r="P277" s="328">
        <f t="shared" si="8"/>
        <v>0.3</v>
      </c>
      <c r="Q277" s="329">
        <f t="shared" si="9"/>
        <v>79084.789999999994</v>
      </c>
      <c r="R277" s="479">
        <v>36113.61</v>
      </c>
      <c r="S277" s="642">
        <v>34647</v>
      </c>
      <c r="T277" s="329" t="s">
        <v>2986</v>
      </c>
      <c r="U277" s="473" t="s">
        <v>424</v>
      </c>
    </row>
    <row r="278" spans="1:21" outlineLevel="2" x14ac:dyDescent="0.25">
      <c r="A278" s="331" t="s">
        <v>80</v>
      </c>
      <c r="B278" s="331" t="s">
        <v>79</v>
      </c>
      <c r="C278" s="332">
        <v>43496</v>
      </c>
      <c r="D278" s="331" t="s">
        <v>2638</v>
      </c>
      <c r="E278" s="332">
        <v>43495</v>
      </c>
      <c r="F278" s="331" t="s">
        <v>2639</v>
      </c>
      <c r="G278" s="333" t="s">
        <v>74</v>
      </c>
      <c r="H278" s="333" t="s">
        <v>89</v>
      </c>
      <c r="I278" s="333" t="s">
        <v>1734</v>
      </c>
      <c r="J278" s="333" t="s">
        <v>564</v>
      </c>
      <c r="K278" s="333" t="s">
        <v>1735</v>
      </c>
      <c r="L278" s="333" t="s">
        <v>1736</v>
      </c>
      <c r="M278" s="474">
        <v>2.2000000000000002</v>
      </c>
      <c r="N278" s="641"/>
      <c r="O278" s="329" t="s">
        <v>81</v>
      </c>
      <c r="P278" s="328">
        <f t="shared" si="8"/>
        <v>2.2000000000000002</v>
      </c>
      <c r="Q278" s="329">
        <f t="shared" si="9"/>
        <v>79086.989999999991</v>
      </c>
      <c r="R278" s="479">
        <v>2880.72</v>
      </c>
      <c r="S278" s="642">
        <v>6249</v>
      </c>
      <c r="T278" s="329" t="s">
        <v>2640</v>
      </c>
      <c r="U278" s="473" t="s">
        <v>424</v>
      </c>
    </row>
    <row r="279" spans="1:21" outlineLevel="2" x14ac:dyDescent="0.25">
      <c r="A279" s="331" t="s">
        <v>80</v>
      </c>
      <c r="B279" s="331" t="s">
        <v>79</v>
      </c>
      <c r="C279" s="332">
        <v>43496</v>
      </c>
      <c r="D279" s="331" t="s">
        <v>2638</v>
      </c>
      <c r="E279" s="332">
        <v>43495</v>
      </c>
      <c r="F279" s="331" t="s">
        <v>2639</v>
      </c>
      <c r="G279" s="333" t="s">
        <v>74</v>
      </c>
      <c r="H279" s="333" t="s">
        <v>89</v>
      </c>
      <c r="I279" s="333" t="s">
        <v>1734</v>
      </c>
      <c r="J279" s="333" t="s">
        <v>564</v>
      </c>
      <c r="K279" s="333" t="s">
        <v>1735</v>
      </c>
      <c r="L279" s="333" t="s">
        <v>1736</v>
      </c>
      <c r="M279" s="474">
        <v>58.69</v>
      </c>
      <c r="N279" s="641"/>
      <c r="O279" s="329" t="s">
        <v>81</v>
      </c>
      <c r="P279" s="328">
        <f t="shared" si="8"/>
        <v>58.69</v>
      </c>
      <c r="Q279" s="329">
        <f t="shared" si="9"/>
        <v>79145.679999999993</v>
      </c>
      <c r="R279" s="479">
        <v>2939.41</v>
      </c>
      <c r="S279" s="642">
        <v>6250</v>
      </c>
      <c r="T279" s="329" t="s">
        <v>2640</v>
      </c>
      <c r="U279" s="473" t="s">
        <v>424</v>
      </c>
    </row>
    <row r="280" spans="1:21" outlineLevel="2" x14ac:dyDescent="0.25">
      <c r="A280" s="331" t="s">
        <v>80</v>
      </c>
      <c r="B280" s="331" t="s">
        <v>79</v>
      </c>
      <c r="C280" s="332">
        <v>43496</v>
      </c>
      <c r="D280" s="331" t="s">
        <v>2638</v>
      </c>
      <c r="E280" s="332">
        <v>43495</v>
      </c>
      <c r="F280" s="331" t="s">
        <v>2639</v>
      </c>
      <c r="G280" s="333" t="s">
        <v>74</v>
      </c>
      <c r="H280" s="333" t="s">
        <v>89</v>
      </c>
      <c r="I280" s="333" t="s">
        <v>1734</v>
      </c>
      <c r="J280" s="333" t="s">
        <v>564</v>
      </c>
      <c r="K280" s="333" t="s">
        <v>1735</v>
      </c>
      <c r="L280" s="333" t="s">
        <v>1736</v>
      </c>
      <c r="M280" s="474">
        <v>12.91</v>
      </c>
      <c r="N280" s="641"/>
      <c r="O280" s="329" t="s">
        <v>81</v>
      </c>
      <c r="P280" s="328">
        <f t="shared" si="8"/>
        <v>12.91</v>
      </c>
      <c r="Q280" s="329">
        <f t="shared" si="9"/>
        <v>79158.59</v>
      </c>
      <c r="R280" s="479">
        <v>2952.32</v>
      </c>
      <c r="S280" s="642">
        <v>6251</v>
      </c>
      <c r="T280" s="329" t="s">
        <v>2640</v>
      </c>
      <c r="U280" s="473" t="s">
        <v>424</v>
      </c>
    </row>
    <row r="281" spans="1:21" outlineLevel="2" x14ac:dyDescent="0.25">
      <c r="A281" s="331" t="s">
        <v>80</v>
      </c>
      <c r="B281" s="331" t="s">
        <v>79</v>
      </c>
      <c r="C281" s="332">
        <v>43496</v>
      </c>
      <c r="D281" s="331" t="s">
        <v>2641</v>
      </c>
      <c r="E281" s="332">
        <v>43495</v>
      </c>
      <c r="F281" s="331" t="s">
        <v>2642</v>
      </c>
      <c r="G281" s="333" t="s">
        <v>74</v>
      </c>
      <c r="H281" s="333" t="s">
        <v>89</v>
      </c>
      <c r="I281" s="333" t="s">
        <v>1734</v>
      </c>
      <c r="J281" s="333" t="s">
        <v>564</v>
      </c>
      <c r="K281" s="333" t="s">
        <v>1735</v>
      </c>
      <c r="L281" s="333" t="s">
        <v>1736</v>
      </c>
      <c r="M281" s="474">
        <v>74.510000000000005</v>
      </c>
      <c r="N281" s="641"/>
      <c r="O281" s="329" t="s">
        <v>81</v>
      </c>
      <c r="P281" s="328">
        <f t="shared" si="8"/>
        <v>74.510000000000005</v>
      </c>
      <c r="Q281" s="329">
        <f t="shared" si="9"/>
        <v>79233.099999999991</v>
      </c>
      <c r="R281" s="479">
        <v>3026.83</v>
      </c>
      <c r="S281" s="642">
        <v>6253</v>
      </c>
      <c r="T281" s="329" t="s">
        <v>2643</v>
      </c>
      <c r="U281" s="473" t="s">
        <v>424</v>
      </c>
    </row>
    <row r="282" spans="1:21" outlineLevel="2" x14ac:dyDescent="0.25">
      <c r="A282" s="331" t="s">
        <v>80</v>
      </c>
      <c r="B282" s="331" t="s">
        <v>79</v>
      </c>
      <c r="C282" s="332">
        <v>43496</v>
      </c>
      <c r="D282" s="331" t="s">
        <v>2641</v>
      </c>
      <c r="E282" s="332">
        <v>43495</v>
      </c>
      <c r="F282" s="331" t="s">
        <v>2642</v>
      </c>
      <c r="G282" s="333" t="s">
        <v>74</v>
      </c>
      <c r="H282" s="333" t="s">
        <v>89</v>
      </c>
      <c r="I282" s="333" t="s">
        <v>1734</v>
      </c>
      <c r="J282" s="333" t="s">
        <v>564</v>
      </c>
      <c r="K282" s="333" t="s">
        <v>1735</v>
      </c>
      <c r="L282" s="333" t="s">
        <v>1736</v>
      </c>
      <c r="M282" s="474">
        <v>16.39</v>
      </c>
      <c r="N282" s="641"/>
      <c r="O282" s="329" t="s">
        <v>81</v>
      </c>
      <c r="P282" s="328">
        <f t="shared" si="8"/>
        <v>16.39</v>
      </c>
      <c r="Q282" s="329">
        <f t="shared" si="9"/>
        <v>79249.489999999991</v>
      </c>
      <c r="R282" s="479">
        <v>3043.22</v>
      </c>
      <c r="S282" s="642">
        <v>6254</v>
      </c>
      <c r="T282" s="329" t="s">
        <v>2643</v>
      </c>
      <c r="U282" s="473" t="s">
        <v>424</v>
      </c>
    </row>
    <row r="283" spans="1:21" outlineLevel="2" x14ac:dyDescent="0.25">
      <c r="A283" s="331" t="s">
        <v>80</v>
      </c>
      <c r="B283" s="331" t="s">
        <v>79</v>
      </c>
      <c r="C283" s="332">
        <v>43496</v>
      </c>
      <c r="D283" s="331" t="s">
        <v>2644</v>
      </c>
      <c r="E283" s="332">
        <v>43495</v>
      </c>
      <c r="F283" s="331" t="s">
        <v>2645</v>
      </c>
      <c r="G283" s="333" t="s">
        <v>74</v>
      </c>
      <c r="H283" s="333" t="s">
        <v>89</v>
      </c>
      <c r="I283" s="333" t="s">
        <v>1734</v>
      </c>
      <c r="J283" s="333" t="s">
        <v>564</v>
      </c>
      <c r="K283" s="333" t="s">
        <v>1735</v>
      </c>
      <c r="L283" s="333" t="s">
        <v>1736</v>
      </c>
      <c r="M283" s="474">
        <v>591.19000000000005</v>
      </c>
      <c r="N283" s="641"/>
      <c r="O283" s="329" t="s">
        <v>81</v>
      </c>
      <c r="P283" s="328">
        <f t="shared" si="8"/>
        <v>591.19000000000005</v>
      </c>
      <c r="Q283" s="329">
        <f t="shared" si="9"/>
        <v>79840.679999999993</v>
      </c>
      <c r="R283" s="479">
        <v>3634.41</v>
      </c>
      <c r="S283" s="642">
        <v>6318</v>
      </c>
      <c r="T283" s="329" t="s">
        <v>2646</v>
      </c>
      <c r="U283" s="473" t="s">
        <v>424</v>
      </c>
    </row>
    <row r="284" spans="1:21" outlineLevel="2" x14ac:dyDescent="0.25">
      <c r="A284" s="331" t="s">
        <v>80</v>
      </c>
      <c r="B284" s="331" t="s">
        <v>79</v>
      </c>
      <c r="C284" s="332">
        <v>43496</v>
      </c>
      <c r="D284" s="331" t="s">
        <v>2644</v>
      </c>
      <c r="E284" s="332">
        <v>43495</v>
      </c>
      <c r="F284" s="331" t="s">
        <v>2645</v>
      </c>
      <c r="G284" s="333" t="s">
        <v>74</v>
      </c>
      <c r="H284" s="333" t="s">
        <v>89</v>
      </c>
      <c r="I284" s="333" t="s">
        <v>1734</v>
      </c>
      <c r="J284" s="333" t="s">
        <v>564</v>
      </c>
      <c r="K284" s="333" t="s">
        <v>1735</v>
      </c>
      <c r="L284" s="333" t="s">
        <v>1736</v>
      </c>
      <c r="M284" s="474">
        <v>130.06</v>
      </c>
      <c r="N284" s="641"/>
      <c r="O284" s="329" t="s">
        <v>81</v>
      </c>
      <c r="P284" s="328">
        <f t="shared" si="8"/>
        <v>130.06</v>
      </c>
      <c r="Q284" s="329">
        <f t="shared" si="9"/>
        <v>79970.739999999991</v>
      </c>
      <c r="R284" s="479">
        <v>3764.47</v>
      </c>
      <c r="S284" s="642">
        <v>6319</v>
      </c>
      <c r="T284" s="329" t="s">
        <v>2646</v>
      </c>
      <c r="U284" s="473" t="s">
        <v>424</v>
      </c>
    </row>
    <row r="285" spans="1:21" outlineLevel="2" x14ac:dyDescent="0.25">
      <c r="A285" s="331" t="s">
        <v>80</v>
      </c>
      <c r="B285" s="331" t="s">
        <v>79</v>
      </c>
      <c r="C285" s="332">
        <v>43524</v>
      </c>
      <c r="D285" s="331" t="s">
        <v>2724</v>
      </c>
      <c r="E285" s="332">
        <v>43524</v>
      </c>
      <c r="F285" s="331" t="s">
        <v>2725</v>
      </c>
      <c r="G285" s="333" t="s">
        <v>74</v>
      </c>
      <c r="H285" s="333" t="s">
        <v>89</v>
      </c>
      <c r="I285" s="333" t="s">
        <v>2726</v>
      </c>
      <c r="J285" s="333" t="s">
        <v>564</v>
      </c>
      <c r="K285" s="333" t="s">
        <v>1735</v>
      </c>
      <c r="L285" s="333" t="s">
        <v>1736</v>
      </c>
      <c r="M285" s="474">
        <v>132.13</v>
      </c>
      <c r="N285" s="641"/>
      <c r="O285" s="329" t="s">
        <v>81</v>
      </c>
      <c r="P285" s="328">
        <f t="shared" si="8"/>
        <v>132.13</v>
      </c>
      <c r="Q285" s="329">
        <f t="shared" si="9"/>
        <v>80102.87</v>
      </c>
      <c r="R285" s="479">
        <v>11305.68</v>
      </c>
      <c r="S285" s="642">
        <v>12868</v>
      </c>
      <c r="T285" s="329" t="s">
        <v>2727</v>
      </c>
      <c r="U285" s="473" t="s">
        <v>424</v>
      </c>
    </row>
    <row r="286" spans="1:21" outlineLevel="2" x14ac:dyDescent="0.25">
      <c r="A286" s="331" t="s">
        <v>80</v>
      </c>
      <c r="B286" s="331" t="s">
        <v>79</v>
      </c>
      <c r="C286" s="332">
        <v>43524</v>
      </c>
      <c r="D286" s="331" t="s">
        <v>2724</v>
      </c>
      <c r="E286" s="332">
        <v>43524</v>
      </c>
      <c r="F286" s="331" t="s">
        <v>2725</v>
      </c>
      <c r="G286" s="333" t="s">
        <v>74</v>
      </c>
      <c r="H286" s="333" t="s">
        <v>89</v>
      </c>
      <c r="I286" s="333" t="s">
        <v>2726</v>
      </c>
      <c r="J286" s="333" t="s">
        <v>564</v>
      </c>
      <c r="K286" s="333" t="s">
        <v>1735</v>
      </c>
      <c r="L286" s="333" t="s">
        <v>1736</v>
      </c>
      <c r="M286" s="474">
        <v>29.07</v>
      </c>
      <c r="N286" s="641"/>
      <c r="O286" s="329" t="s">
        <v>81</v>
      </c>
      <c r="P286" s="328">
        <f t="shared" si="8"/>
        <v>29.07</v>
      </c>
      <c r="Q286" s="329">
        <f t="shared" si="9"/>
        <v>80131.94</v>
      </c>
      <c r="R286" s="479">
        <v>11334.75</v>
      </c>
      <c r="S286" s="642">
        <v>12869</v>
      </c>
      <c r="T286" s="329" t="s">
        <v>2727</v>
      </c>
      <c r="U286" s="473" t="s">
        <v>424</v>
      </c>
    </row>
    <row r="287" spans="1:21" outlineLevel="2" x14ac:dyDescent="0.25">
      <c r="A287" s="331" t="s">
        <v>80</v>
      </c>
      <c r="B287" s="331" t="s">
        <v>79</v>
      </c>
      <c r="C287" s="332">
        <v>43524</v>
      </c>
      <c r="D287" s="331" t="s">
        <v>2728</v>
      </c>
      <c r="E287" s="332">
        <v>43524</v>
      </c>
      <c r="F287" s="331" t="s">
        <v>2729</v>
      </c>
      <c r="G287" s="333" t="s">
        <v>74</v>
      </c>
      <c r="H287" s="333" t="s">
        <v>89</v>
      </c>
      <c r="I287" s="333" t="s">
        <v>2726</v>
      </c>
      <c r="J287" s="333" t="s">
        <v>564</v>
      </c>
      <c r="K287" s="333" t="s">
        <v>1735</v>
      </c>
      <c r="L287" s="333" t="s">
        <v>1736</v>
      </c>
      <c r="M287" s="474">
        <v>707.15</v>
      </c>
      <c r="N287" s="641"/>
      <c r="O287" s="329" t="s">
        <v>81</v>
      </c>
      <c r="P287" s="328">
        <f t="shared" si="8"/>
        <v>707.15</v>
      </c>
      <c r="Q287" s="329">
        <f t="shared" si="9"/>
        <v>80839.09</v>
      </c>
      <c r="R287" s="479">
        <v>12041.9</v>
      </c>
      <c r="S287" s="642">
        <v>12871</v>
      </c>
      <c r="T287" s="329" t="s">
        <v>2730</v>
      </c>
      <c r="U287" s="473" t="s">
        <v>424</v>
      </c>
    </row>
    <row r="288" spans="1:21" outlineLevel="2" x14ac:dyDescent="0.25">
      <c r="A288" s="331" t="s">
        <v>80</v>
      </c>
      <c r="B288" s="331" t="s">
        <v>79</v>
      </c>
      <c r="C288" s="332">
        <v>43524</v>
      </c>
      <c r="D288" s="331" t="s">
        <v>2728</v>
      </c>
      <c r="E288" s="332">
        <v>43524</v>
      </c>
      <c r="F288" s="331" t="s">
        <v>2729</v>
      </c>
      <c r="G288" s="333" t="s">
        <v>74</v>
      </c>
      <c r="H288" s="333" t="s">
        <v>89</v>
      </c>
      <c r="I288" s="333" t="s">
        <v>2726</v>
      </c>
      <c r="J288" s="333" t="s">
        <v>564</v>
      </c>
      <c r="K288" s="333" t="s">
        <v>1735</v>
      </c>
      <c r="L288" s="333" t="s">
        <v>1736</v>
      </c>
      <c r="M288" s="474">
        <v>155.57</v>
      </c>
      <c r="N288" s="641"/>
      <c r="O288" s="329" t="s">
        <v>81</v>
      </c>
      <c r="P288" s="328">
        <f t="shared" si="8"/>
        <v>155.57</v>
      </c>
      <c r="Q288" s="329">
        <f t="shared" si="9"/>
        <v>80994.66</v>
      </c>
      <c r="R288" s="479">
        <v>12197.47</v>
      </c>
      <c r="S288" s="642">
        <v>12872</v>
      </c>
      <c r="T288" s="329" t="s">
        <v>2730</v>
      </c>
      <c r="U288" s="473" t="s">
        <v>424</v>
      </c>
    </row>
    <row r="289" spans="1:21" outlineLevel="2" x14ac:dyDescent="0.25">
      <c r="A289" s="331" t="s">
        <v>80</v>
      </c>
      <c r="B289" s="331" t="s">
        <v>79</v>
      </c>
      <c r="C289" s="332">
        <v>43555</v>
      </c>
      <c r="D289" s="331" t="s">
        <v>2813</v>
      </c>
      <c r="E289" s="332">
        <v>43554</v>
      </c>
      <c r="F289" s="331" t="s">
        <v>2814</v>
      </c>
      <c r="G289" s="333" t="s">
        <v>74</v>
      </c>
      <c r="H289" s="333" t="s">
        <v>89</v>
      </c>
      <c r="I289" s="333" t="s">
        <v>1737</v>
      </c>
      <c r="J289" s="333" t="s">
        <v>564</v>
      </c>
      <c r="K289" s="333" t="s">
        <v>1735</v>
      </c>
      <c r="L289" s="333" t="s">
        <v>1736</v>
      </c>
      <c r="M289" s="474">
        <v>219.74</v>
      </c>
      <c r="N289" s="641"/>
      <c r="O289" s="329" t="s">
        <v>81</v>
      </c>
      <c r="P289" s="328">
        <f t="shared" si="8"/>
        <v>219.74</v>
      </c>
      <c r="Q289" s="329">
        <f t="shared" si="9"/>
        <v>81214.400000000009</v>
      </c>
      <c r="R289" s="479">
        <v>21758.59</v>
      </c>
      <c r="S289" s="642">
        <v>19473</v>
      </c>
      <c r="T289" s="329" t="s">
        <v>2815</v>
      </c>
      <c r="U289" s="473" t="s">
        <v>424</v>
      </c>
    </row>
    <row r="290" spans="1:21" outlineLevel="2" x14ac:dyDescent="0.25">
      <c r="A290" s="331" t="s">
        <v>80</v>
      </c>
      <c r="B290" s="331" t="s">
        <v>79</v>
      </c>
      <c r="C290" s="332">
        <v>43555</v>
      </c>
      <c r="D290" s="331" t="s">
        <v>2813</v>
      </c>
      <c r="E290" s="332">
        <v>43554</v>
      </c>
      <c r="F290" s="331" t="s">
        <v>2814</v>
      </c>
      <c r="G290" s="333" t="s">
        <v>74</v>
      </c>
      <c r="H290" s="333" t="s">
        <v>89</v>
      </c>
      <c r="I290" s="333" t="s">
        <v>1737</v>
      </c>
      <c r="J290" s="333" t="s">
        <v>564</v>
      </c>
      <c r="K290" s="333" t="s">
        <v>1735</v>
      </c>
      <c r="L290" s="333" t="s">
        <v>1736</v>
      </c>
      <c r="M290" s="474">
        <v>48.34</v>
      </c>
      <c r="N290" s="641"/>
      <c r="O290" s="329" t="s">
        <v>81</v>
      </c>
      <c r="P290" s="328">
        <f t="shared" si="8"/>
        <v>48.34</v>
      </c>
      <c r="Q290" s="329">
        <f t="shared" si="9"/>
        <v>81262.740000000005</v>
      </c>
      <c r="R290" s="479">
        <v>21806.93</v>
      </c>
      <c r="S290" s="642">
        <v>19474</v>
      </c>
      <c r="T290" s="329" t="s">
        <v>2815</v>
      </c>
      <c r="U290" s="473" t="s">
        <v>424</v>
      </c>
    </row>
    <row r="291" spans="1:21" outlineLevel="2" x14ac:dyDescent="0.25">
      <c r="A291" s="331" t="s">
        <v>80</v>
      </c>
      <c r="B291" s="331" t="s">
        <v>79</v>
      </c>
      <c r="C291" s="332">
        <v>43555</v>
      </c>
      <c r="D291" s="331" t="s">
        <v>2816</v>
      </c>
      <c r="E291" s="332">
        <v>43554</v>
      </c>
      <c r="F291" s="331" t="s">
        <v>2817</v>
      </c>
      <c r="G291" s="333" t="s">
        <v>74</v>
      </c>
      <c r="H291" s="333" t="s">
        <v>89</v>
      </c>
      <c r="I291" s="333" t="s">
        <v>1737</v>
      </c>
      <c r="J291" s="333" t="s">
        <v>564</v>
      </c>
      <c r="K291" s="333" t="s">
        <v>1735</v>
      </c>
      <c r="L291" s="333" t="s">
        <v>1736</v>
      </c>
      <c r="M291" s="474">
        <v>668.54</v>
      </c>
      <c r="N291" s="641"/>
      <c r="O291" s="329" t="s">
        <v>81</v>
      </c>
      <c r="P291" s="328">
        <f t="shared" si="8"/>
        <v>668.54</v>
      </c>
      <c r="Q291" s="329">
        <f t="shared" si="9"/>
        <v>81931.28</v>
      </c>
      <c r="R291" s="479">
        <v>22475.47</v>
      </c>
      <c r="S291" s="642">
        <v>19476</v>
      </c>
      <c r="T291" s="329" t="s">
        <v>2818</v>
      </c>
      <c r="U291" s="473" t="s">
        <v>424</v>
      </c>
    </row>
    <row r="292" spans="1:21" outlineLevel="2" x14ac:dyDescent="0.25">
      <c r="A292" s="331" t="s">
        <v>80</v>
      </c>
      <c r="B292" s="331" t="s">
        <v>79</v>
      </c>
      <c r="C292" s="332">
        <v>43555</v>
      </c>
      <c r="D292" s="331" t="s">
        <v>2816</v>
      </c>
      <c r="E292" s="332">
        <v>43554</v>
      </c>
      <c r="F292" s="331" t="s">
        <v>2817</v>
      </c>
      <c r="G292" s="333" t="s">
        <v>74</v>
      </c>
      <c r="H292" s="333" t="s">
        <v>89</v>
      </c>
      <c r="I292" s="333" t="s">
        <v>1737</v>
      </c>
      <c r="J292" s="333" t="s">
        <v>564</v>
      </c>
      <c r="K292" s="333" t="s">
        <v>1735</v>
      </c>
      <c r="L292" s="333" t="s">
        <v>1736</v>
      </c>
      <c r="M292" s="474">
        <v>147.08000000000001</v>
      </c>
      <c r="N292" s="641"/>
      <c r="O292" s="329" t="s">
        <v>81</v>
      </c>
      <c r="P292" s="328">
        <f t="shared" si="8"/>
        <v>147.08000000000001</v>
      </c>
      <c r="Q292" s="329">
        <f t="shared" si="9"/>
        <v>82078.36</v>
      </c>
      <c r="R292" s="479">
        <v>22622.55</v>
      </c>
      <c r="S292" s="642">
        <v>19477</v>
      </c>
      <c r="T292" s="329" t="s">
        <v>2818</v>
      </c>
      <c r="U292" s="473" t="s">
        <v>424</v>
      </c>
    </row>
    <row r="293" spans="1:21" outlineLevel="2" x14ac:dyDescent="0.25">
      <c r="A293" s="331" t="s">
        <v>80</v>
      </c>
      <c r="B293" s="331" t="s">
        <v>79</v>
      </c>
      <c r="C293" s="332">
        <v>43585</v>
      </c>
      <c r="D293" s="331" t="s">
        <v>2883</v>
      </c>
      <c r="E293" s="332">
        <v>43585</v>
      </c>
      <c r="F293" s="331" t="s">
        <v>2884</v>
      </c>
      <c r="G293" s="333" t="s">
        <v>74</v>
      </c>
      <c r="H293" s="333" t="s">
        <v>89</v>
      </c>
      <c r="I293" s="641"/>
      <c r="J293" s="333" t="s">
        <v>564</v>
      </c>
      <c r="K293" s="333" t="s">
        <v>1735</v>
      </c>
      <c r="L293" s="333" t="s">
        <v>1736</v>
      </c>
      <c r="M293" s="474">
        <v>144.47</v>
      </c>
      <c r="N293" s="641"/>
      <c r="O293" s="329" t="s">
        <v>81</v>
      </c>
      <c r="P293" s="328">
        <f t="shared" si="8"/>
        <v>144.47</v>
      </c>
      <c r="Q293" s="329">
        <f t="shared" si="9"/>
        <v>82222.83</v>
      </c>
      <c r="R293" s="479">
        <v>27532.33</v>
      </c>
      <c r="S293" s="642">
        <v>26244</v>
      </c>
      <c r="T293" s="329" t="s">
        <v>2885</v>
      </c>
      <c r="U293" s="473" t="s">
        <v>424</v>
      </c>
    </row>
    <row r="294" spans="1:21" outlineLevel="2" x14ac:dyDescent="0.25">
      <c r="A294" s="331" t="s">
        <v>80</v>
      </c>
      <c r="B294" s="331" t="s">
        <v>79</v>
      </c>
      <c r="C294" s="332">
        <v>43585</v>
      </c>
      <c r="D294" s="331" t="s">
        <v>2883</v>
      </c>
      <c r="E294" s="332">
        <v>43585</v>
      </c>
      <c r="F294" s="331" t="s">
        <v>2884</v>
      </c>
      <c r="G294" s="333" t="s">
        <v>74</v>
      </c>
      <c r="H294" s="333" t="s">
        <v>89</v>
      </c>
      <c r="I294" s="641"/>
      <c r="J294" s="333" t="s">
        <v>564</v>
      </c>
      <c r="K294" s="333" t="s">
        <v>1735</v>
      </c>
      <c r="L294" s="333" t="s">
        <v>1736</v>
      </c>
      <c r="M294" s="474">
        <v>31.78</v>
      </c>
      <c r="N294" s="641"/>
      <c r="O294" s="329" t="s">
        <v>81</v>
      </c>
      <c r="P294" s="328">
        <f t="shared" si="8"/>
        <v>31.78</v>
      </c>
      <c r="Q294" s="329">
        <f t="shared" si="9"/>
        <v>82254.61</v>
      </c>
      <c r="R294" s="479">
        <v>27564.11</v>
      </c>
      <c r="S294" s="642">
        <v>26245</v>
      </c>
      <c r="T294" s="329" t="s">
        <v>2885</v>
      </c>
      <c r="U294" s="473" t="s">
        <v>424</v>
      </c>
    </row>
    <row r="295" spans="1:21" outlineLevel="2" x14ac:dyDescent="0.25">
      <c r="A295" s="331" t="s">
        <v>80</v>
      </c>
      <c r="B295" s="331" t="s">
        <v>79</v>
      </c>
      <c r="C295" s="332">
        <v>43585</v>
      </c>
      <c r="D295" s="331" t="s">
        <v>2889</v>
      </c>
      <c r="E295" s="332">
        <v>43585</v>
      </c>
      <c r="F295" s="331" t="s">
        <v>2890</v>
      </c>
      <c r="G295" s="333" t="s">
        <v>74</v>
      </c>
      <c r="H295" s="333" t="s">
        <v>89</v>
      </c>
      <c r="I295" s="641"/>
      <c r="J295" s="333" t="s">
        <v>564</v>
      </c>
      <c r="K295" s="333" t="s">
        <v>1735</v>
      </c>
      <c r="L295" s="333" t="s">
        <v>1736</v>
      </c>
      <c r="M295" s="474">
        <v>843.08</v>
      </c>
      <c r="N295" s="641"/>
      <c r="O295" s="329" t="s">
        <v>81</v>
      </c>
      <c r="P295" s="328">
        <f t="shared" si="8"/>
        <v>843.08</v>
      </c>
      <c r="Q295" s="329">
        <f t="shared" si="9"/>
        <v>83097.69</v>
      </c>
      <c r="R295" s="479">
        <v>28410.97</v>
      </c>
      <c r="S295" s="642">
        <v>26250</v>
      </c>
      <c r="T295" s="329" t="s">
        <v>2891</v>
      </c>
      <c r="U295" s="473" t="s">
        <v>424</v>
      </c>
    </row>
    <row r="296" spans="1:21" outlineLevel="2" x14ac:dyDescent="0.25">
      <c r="A296" s="331" t="s">
        <v>80</v>
      </c>
      <c r="B296" s="331" t="s">
        <v>79</v>
      </c>
      <c r="C296" s="332">
        <v>43585</v>
      </c>
      <c r="D296" s="331" t="s">
        <v>2889</v>
      </c>
      <c r="E296" s="332">
        <v>43585</v>
      </c>
      <c r="F296" s="331" t="s">
        <v>2890</v>
      </c>
      <c r="G296" s="333" t="s">
        <v>74</v>
      </c>
      <c r="H296" s="333" t="s">
        <v>89</v>
      </c>
      <c r="I296" s="641"/>
      <c r="J296" s="333" t="s">
        <v>564</v>
      </c>
      <c r="K296" s="333" t="s">
        <v>1735</v>
      </c>
      <c r="L296" s="333" t="s">
        <v>1736</v>
      </c>
      <c r="M296" s="474">
        <v>185.48</v>
      </c>
      <c r="N296" s="641"/>
      <c r="O296" s="329" t="s">
        <v>81</v>
      </c>
      <c r="P296" s="328">
        <f t="shared" si="8"/>
        <v>185.48</v>
      </c>
      <c r="Q296" s="329">
        <f t="shared" si="9"/>
        <v>83283.17</v>
      </c>
      <c r="R296" s="479">
        <v>28596.45</v>
      </c>
      <c r="S296" s="642">
        <v>26251</v>
      </c>
      <c r="T296" s="329" t="s">
        <v>2891</v>
      </c>
      <c r="U296" s="473" t="s">
        <v>424</v>
      </c>
    </row>
    <row r="297" spans="1:21" outlineLevel="2" x14ac:dyDescent="0.25">
      <c r="A297" s="331" t="s">
        <v>80</v>
      </c>
      <c r="B297" s="331" t="s">
        <v>79</v>
      </c>
      <c r="C297" s="332">
        <v>43585</v>
      </c>
      <c r="D297" s="331" t="s">
        <v>2895</v>
      </c>
      <c r="E297" s="332">
        <v>43585</v>
      </c>
      <c r="F297" s="331" t="s">
        <v>2896</v>
      </c>
      <c r="G297" s="333" t="s">
        <v>74</v>
      </c>
      <c r="H297" s="333" t="s">
        <v>89</v>
      </c>
      <c r="I297" s="641"/>
      <c r="J297" s="333" t="s">
        <v>564</v>
      </c>
      <c r="K297" s="333" t="s">
        <v>1735</v>
      </c>
      <c r="L297" s="333" t="s">
        <v>1736</v>
      </c>
      <c r="M297" s="474">
        <v>13.11</v>
      </c>
      <c r="N297" s="641"/>
      <c r="O297" s="329" t="s">
        <v>81</v>
      </c>
      <c r="P297" s="328">
        <f t="shared" si="8"/>
        <v>13.11</v>
      </c>
      <c r="Q297" s="329">
        <f t="shared" si="9"/>
        <v>83296.28</v>
      </c>
      <c r="R297" s="479">
        <v>28610.82</v>
      </c>
      <c r="S297" s="642">
        <v>26256</v>
      </c>
      <c r="T297" s="329" t="s">
        <v>2897</v>
      </c>
      <c r="U297" s="473" t="s">
        <v>424</v>
      </c>
    </row>
    <row r="298" spans="1:21" outlineLevel="2" x14ac:dyDescent="0.25">
      <c r="A298" s="331" t="s">
        <v>80</v>
      </c>
      <c r="B298" s="331" t="s">
        <v>79</v>
      </c>
      <c r="C298" s="332">
        <v>43585</v>
      </c>
      <c r="D298" s="331" t="s">
        <v>2895</v>
      </c>
      <c r="E298" s="332">
        <v>43585</v>
      </c>
      <c r="F298" s="331" t="s">
        <v>2896</v>
      </c>
      <c r="G298" s="333" t="s">
        <v>74</v>
      </c>
      <c r="H298" s="333" t="s">
        <v>89</v>
      </c>
      <c r="I298" s="641"/>
      <c r="J298" s="333" t="s">
        <v>564</v>
      </c>
      <c r="K298" s="333" t="s">
        <v>1735</v>
      </c>
      <c r="L298" s="333" t="s">
        <v>1736</v>
      </c>
      <c r="M298" s="474">
        <v>2.88</v>
      </c>
      <c r="N298" s="641"/>
      <c r="O298" s="329" t="s">
        <v>81</v>
      </c>
      <c r="P298" s="328">
        <f t="shared" si="8"/>
        <v>2.88</v>
      </c>
      <c r="Q298" s="329">
        <f t="shared" si="9"/>
        <v>83299.16</v>
      </c>
      <c r="R298" s="479">
        <v>28613.7</v>
      </c>
      <c r="S298" s="642">
        <v>26257</v>
      </c>
      <c r="T298" s="329" t="s">
        <v>2897</v>
      </c>
      <c r="U298" s="473" t="s">
        <v>424</v>
      </c>
    </row>
    <row r="299" spans="1:21" outlineLevel="2" x14ac:dyDescent="0.25">
      <c r="A299" s="331" t="s">
        <v>80</v>
      </c>
      <c r="B299" s="331" t="s">
        <v>79</v>
      </c>
      <c r="C299" s="332">
        <v>43616</v>
      </c>
      <c r="D299" s="331" t="s">
        <v>3038</v>
      </c>
      <c r="E299" s="332">
        <v>43615</v>
      </c>
      <c r="F299" s="331" t="s">
        <v>3039</v>
      </c>
      <c r="G299" s="333" t="s">
        <v>74</v>
      </c>
      <c r="H299" s="333" t="s">
        <v>89</v>
      </c>
      <c r="I299" s="641"/>
      <c r="J299" s="333" t="s">
        <v>564</v>
      </c>
      <c r="K299" s="333" t="s">
        <v>1735</v>
      </c>
      <c r="L299" s="333" t="s">
        <v>1736</v>
      </c>
      <c r="M299" s="474">
        <v>677.56</v>
      </c>
      <c r="N299" s="641"/>
      <c r="O299" s="329" t="s">
        <v>81</v>
      </c>
      <c r="P299" s="328">
        <f t="shared" si="8"/>
        <v>677.56</v>
      </c>
      <c r="Q299" s="329">
        <f t="shared" si="9"/>
        <v>83976.72</v>
      </c>
      <c r="R299" s="479">
        <v>37405.31</v>
      </c>
      <c r="S299" s="642">
        <v>34718</v>
      </c>
      <c r="T299" s="329" t="s">
        <v>3040</v>
      </c>
      <c r="U299" s="473" t="s">
        <v>424</v>
      </c>
    </row>
    <row r="300" spans="1:21" outlineLevel="2" x14ac:dyDescent="0.25">
      <c r="A300" s="331" t="s">
        <v>80</v>
      </c>
      <c r="B300" s="331" t="s">
        <v>79</v>
      </c>
      <c r="C300" s="332">
        <v>43616</v>
      </c>
      <c r="D300" s="331" t="s">
        <v>3038</v>
      </c>
      <c r="E300" s="332">
        <v>43615</v>
      </c>
      <c r="F300" s="331" t="s">
        <v>3039</v>
      </c>
      <c r="G300" s="333" t="s">
        <v>74</v>
      </c>
      <c r="H300" s="333" t="s">
        <v>89</v>
      </c>
      <c r="I300" s="641"/>
      <c r="J300" s="333" t="s">
        <v>564</v>
      </c>
      <c r="K300" s="333" t="s">
        <v>1735</v>
      </c>
      <c r="L300" s="333" t="s">
        <v>1736</v>
      </c>
      <c r="M300" s="474">
        <v>89.44</v>
      </c>
      <c r="N300" s="641"/>
      <c r="O300" s="329" t="s">
        <v>81</v>
      </c>
      <c r="P300" s="328">
        <f t="shared" si="8"/>
        <v>89.44</v>
      </c>
      <c r="Q300" s="329">
        <f t="shared" si="9"/>
        <v>84066.16</v>
      </c>
      <c r="R300" s="479">
        <v>37494.75</v>
      </c>
      <c r="S300" s="642">
        <v>34719</v>
      </c>
      <c r="T300" s="329" t="s">
        <v>3040</v>
      </c>
      <c r="U300" s="473" t="s">
        <v>424</v>
      </c>
    </row>
    <row r="301" spans="1:21" outlineLevel="2" x14ac:dyDescent="0.25">
      <c r="A301" s="331" t="s">
        <v>80</v>
      </c>
      <c r="B301" s="331" t="s">
        <v>79</v>
      </c>
      <c r="C301" s="332">
        <v>43616</v>
      </c>
      <c r="D301" s="331" t="s">
        <v>3041</v>
      </c>
      <c r="E301" s="332">
        <v>43615</v>
      </c>
      <c r="F301" s="331" t="s">
        <v>3042</v>
      </c>
      <c r="G301" s="333" t="s">
        <v>74</v>
      </c>
      <c r="H301" s="333" t="s">
        <v>89</v>
      </c>
      <c r="I301" s="641"/>
      <c r="J301" s="333" t="s">
        <v>564</v>
      </c>
      <c r="K301" s="333" t="s">
        <v>1735</v>
      </c>
      <c r="L301" s="333" t="s">
        <v>1736</v>
      </c>
      <c r="M301" s="474">
        <v>104</v>
      </c>
      <c r="N301" s="641"/>
      <c r="O301" s="329" t="s">
        <v>81</v>
      </c>
      <c r="P301" s="328">
        <f t="shared" si="8"/>
        <v>104</v>
      </c>
      <c r="Q301" s="329">
        <f t="shared" si="9"/>
        <v>84170.16</v>
      </c>
      <c r="R301" s="479">
        <v>37598.75</v>
      </c>
      <c r="S301" s="642">
        <v>34722</v>
      </c>
      <c r="T301" s="329" t="s">
        <v>3043</v>
      </c>
      <c r="U301" s="473" t="s">
        <v>424</v>
      </c>
    </row>
    <row r="302" spans="1:21" outlineLevel="2" x14ac:dyDescent="0.25">
      <c r="A302" s="331" t="s">
        <v>80</v>
      </c>
      <c r="B302" s="331" t="s">
        <v>79</v>
      </c>
      <c r="C302" s="332">
        <v>43616</v>
      </c>
      <c r="D302" s="331" t="s">
        <v>3041</v>
      </c>
      <c r="E302" s="332">
        <v>43615</v>
      </c>
      <c r="F302" s="331" t="s">
        <v>3042</v>
      </c>
      <c r="G302" s="333" t="s">
        <v>74</v>
      </c>
      <c r="H302" s="333" t="s">
        <v>89</v>
      </c>
      <c r="I302" s="641"/>
      <c r="J302" s="333" t="s">
        <v>564</v>
      </c>
      <c r="K302" s="333" t="s">
        <v>1735</v>
      </c>
      <c r="L302" s="333" t="s">
        <v>1736</v>
      </c>
      <c r="M302" s="474">
        <v>13.73</v>
      </c>
      <c r="N302" s="641"/>
      <c r="O302" s="329" t="s">
        <v>81</v>
      </c>
      <c r="P302" s="328">
        <f t="shared" si="8"/>
        <v>13.73</v>
      </c>
      <c r="Q302" s="329">
        <f t="shared" si="9"/>
        <v>84183.89</v>
      </c>
      <c r="R302" s="479">
        <v>37612.480000000003</v>
      </c>
      <c r="S302" s="642">
        <v>34723</v>
      </c>
      <c r="T302" s="329" t="s">
        <v>3043</v>
      </c>
      <c r="U302" s="473" t="s">
        <v>424</v>
      </c>
    </row>
    <row r="303" spans="1:21" outlineLevel="2" x14ac:dyDescent="0.25">
      <c r="A303" s="331" t="s">
        <v>80</v>
      </c>
      <c r="B303" s="331" t="s">
        <v>79</v>
      </c>
      <c r="C303" s="332">
        <v>43616</v>
      </c>
      <c r="D303" s="331" t="s">
        <v>3044</v>
      </c>
      <c r="E303" s="332">
        <v>43615</v>
      </c>
      <c r="F303" s="331" t="s">
        <v>3045</v>
      </c>
      <c r="G303" s="333" t="s">
        <v>74</v>
      </c>
      <c r="H303" s="333" t="s">
        <v>89</v>
      </c>
      <c r="I303" s="641"/>
      <c r="J303" s="333" t="s">
        <v>564</v>
      </c>
      <c r="K303" s="333" t="s">
        <v>1735</v>
      </c>
      <c r="L303" s="333" t="s">
        <v>1736</v>
      </c>
      <c r="M303" s="474">
        <v>62.13</v>
      </c>
      <c r="N303" s="641"/>
      <c r="O303" s="329" t="s">
        <v>81</v>
      </c>
      <c r="P303" s="328">
        <f t="shared" si="8"/>
        <v>62.13</v>
      </c>
      <c r="Q303" s="329">
        <f t="shared" si="9"/>
        <v>84246.02</v>
      </c>
      <c r="R303" s="479">
        <v>37674.61</v>
      </c>
      <c r="S303" s="642">
        <v>34726</v>
      </c>
      <c r="T303" s="329" t="s">
        <v>3046</v>
      </c>
      <c r="U303" s="473" t="s">
        <v>424</v>
      </c>
    </row>
    <row r="304" spans="1:21" outlineLevel="2" x14ac:dyDescent="0.25">
      <c r="A304" s="331" t="s">
        <v>80</v>
      </c>
      <c r="B304" s="331" t="s">
        <v>79</v>
      </c>
      <c r="C304" s="332">
        <v>43616</v>
      </c>
      <c r="D304" s="331" t="s">
        <v>3044</v>
      </c>
      <c r="E304" s="332">
        <v>43615</v>
      </c>
      <c r="F304" s="331" t="s">
        <v>3045</v>
      </c>
      <c r="G304" s="333" t="s">
        <v>74</v>
      </c>
      <c r="H304" s="333" t="s">
        <v>89</v>
      </c>
      <c r="I304" s="641"/>
      <c r="J304" s="333" t="s">
        <v>564</v>
      </c>
      <c r="K304" s="333" t="s">
        <v>1735</v>
      </c>
      <c r="L304" s="333" t="s">
        <v>1736</v>
      </c>
      <c r="M304" s="474">
        <v>8.1999999999999993</v>
      </c>
      <c r="N304" s="641"/>
      <c r="O304" s="329" t="s">
        <v>81</v>
      </c>
      <c r="P304" s="328">
        <f t="shared" si="8"/>
        <v>8.1999999999999993</v>
      </c>
      <c r="Q304" s="329">
        <f t="shared" si="9"/>
        <v>84254.22</v>
      </c>
      <c r="R304" s="479">
        <v>37682.81</v>
      </c>
      <c r="S304" s="642">
        <v>34727</v>
      </c>
      <c r="T304" s="329" t="s">
        <v>3046</v>
      </c>
      <c r="U304" s="473" t="s">
        <v>424</v>
      </c>
    </row>
    <row r="305" spans="1:21" outlineLevel="2" x14ac:dyDescent="0.25">
      <c r="A305" s="331" t="s">
        <v>80</v>
      </c>
      <c r="B305" s="331" t="s">
        <v>79</v>
      </c>
      <c r="C305" s="332">
        <v>43646</v>
      </c>
      <c r="D305" s="331" t="s">
        <v>3114</v>
      </c>
      <c r="E305" s="332">
        <v>43646</v>
      </c>
      <c r="F305" s="331" t="s">
        <v>3115</v>
      </c>
      <c r="G305" s="333" t="s">
        <v>74</v>
      </c>
      <c r="H305" s="333" t="s">
        <v>89</v>
      </c>
      <c r="I305" s="641"/>
      <c r="J305" s="333" t="s">
        <v>564</v>
      </c>
      <c r="K305" s="333" t="s">
        <v>1735</v>
      </c>
      <c r="L305" s="333" t="s">
        <v>1736</v>
      </c>
      <c r="M305" s="474">
        <v>770.28</v>
      </c>
      <c r="N305" s="641"/>
      <c r="O305" s="329" t="s">
        <v>81</v>
      </c>
      <c r="P305" s="328">
        <f t="shared" si="8"/>
        <v>770.28</v>
      </c>
      <c r="Q305" s="329">
        <f t="shared" si="9"/>
        <v>85024.5</v>
      </c>
      <c r="R305" s="479">
        <v>50544.56</v>
      </c>
      <c r="S305" s="642">
        <v>41610</v>
      </c>
      <c r="T305" s="329" t="s">
        <v>3116</v>
      </c>
      <c r="U305" s="473" t="s">
        <v>424</v>
      </c>
    </row>
    <row r="306" spans="1:21" outlineLevel="2" x14ac:dyDescent="0.25">
      <c r="A306" s="331" t="s">
        <v>80</v>
      </c>
      <c r="B306" s="331" t="s">
        <v>79</v>
      </c>
      <c r="C306" s="332">
        <v>43646</v>
      </c>
      <c r="D306" s="331" t="s">
        <v>3114</v>
      </c>
      <c r="E306" s="332">
        <v>43646</v>
      </c>
      <c r="F306" s="331" t="s">
        <v>3115</v>
      </c>
      <c r="G306" s="333" t="s">
        <v>74</v>
      </c>
      <c r="H306" s="333" t="s">
        <v>89</v>
      </c>
      <c r="I306" s="641"/>
      <c r="J306" s="333" t="s">
        <v>564</v>
      </c>
      <c r="K306" s="333" t="s">
        <v>1735</v>
      </c>
      <c r="L306" s="333" t="s">
        <v>1736</v>
      </c>
      <c r="M306" s="474">
        <v>101.68</v>
      </c>
      <c r="N306" s="641"/>
      <c r="O306" s="329" t="s">
        <v>81</v>
      </c>
      <c r="P306" s="328">
        <f t="shared" si="8"/>
        <v>101.68</v>
      </c>
      <c r="Q306" s="329">
        <f t="shared" si="9"/>
        <v>85126.18</v>
      </c>
      <c r="R306" s="479">
        <v>50646.239999999998</v>
      </c>
      <c r="S306" s="642">
        <v>41611</v>
      </c>
      <c r="T306" s="329" t="s">
        <v>3116</v>
      </c>
      <c r="U306" s="473" t="s">
        <v>424</v>
      </c>
    </row>
    <row r="307" spans="1:21" outlineLevel="2" x14ac:dyDescent="0.25">
      <c r="A307" s="331" t="s">
        <v>80</v>
      </c>
      <c r="B307" s="331" t="s">
        <v>79</v>
      </c>
      <c r="C307" s="332">
        <v>43646</v>
      </c>
      <c r="D307" s="331" t="s">
        <v>3117</v>
      </c>
      <c r="E307" s="332">
        <v>43646</v>
      </c>
      <c r="F307" s="331" t="s">
        <v>3118</v>
      </c>
      <c r="G307" s="333" t="s">
        <v>74</v>
      </c>
      <c r="H307" s="333" t="s">
        <v>89</v>
      </c>
      <c r="I307" s="641"/>
      <c r="J307" s="333" t="s">
        <v>564</v>
      </c>
      <c r="K307" s="333" t="s">
        <v>1735</v>
      </c>
      <c r="L307" s="333" t="s">
        <v>1736</v>
      </c>
      <c r="M307" s="474">
        <v>171.8</v>
      </c>
      <c r="N307" s="641"/>
      <c r="O307" s="329" t="s">
        <v>81</v>
      </c>
      <c r="P307" s="328">
        <f t="shared" si="8"/>
        <v>171.8</v>
      </c>
      <c r="Q307" s="329">
        <f t="shared" si="9"/>
        <v>85297.98</v>
      </c>
      <c r="R307" s="479">
        <v>50818.04</v>
      </c>
      <c r="S307" s="642">
        <v>41614</v>
      </c>
      <c r="T307" s="329" t="s">
        <v>3119</v>
      </c>
      <c r="U307" s="473" t="s">
        <v>424</v>
      </c>
    </row>
    <row r="308" spans="1:21" outlineLevel="2" x14ac:dyDescent="0.25">
      <c r="A308" s="331" t="s">
        <v>80</v>
      </c>
      <c r="B308" s="331" t="s">
        <v>79</v>
      </c>
      <c r="C308" s="332">
        <v>43646</v>
      </c>
      <c r="D308" s="331" t="s">
        <v>3117</v>
      </c>
      <c r="E308" s="332">
        <v>43646</v>
      </c>
      <c r="F308" s="331" t="s">
        <v>3118</v>
      </c>
      <c r="G308" s="333" t="s">
        <v>74</v>
      </c>
      <c r="H308" s="333" t="s">
        <v>89</v>
      </c>
      <c r="I308" s="641"/>
      <c r="J308" s="333" t="s">
        <v>564</v>
      </c>
      <c r="K308" s="333" t="s">
        <v>1735</v>
      </c>
      <c r="L308" s="333" t="s">
        <v>1736</v>
      </c>
      <c r="M308" s="474">
        <v>22.68</v>
      </c>
      <c r="N308" s="641"/>
      <c r="O308" s="329" t="s">
        <v>81</v>
      </c>
      <c r="P308" s="328">
        <f t="shared" si="8"/>
        <v>22.68</v>
      </c>
      <c r="Q308" s="329">
        <f t="shared" si="9"/>
        <v>85320.659999999989</v>
      </c>
      <c r="R308" s="479">
        <v>50840.72</v>
      </c>
      <c r="S308" s="642">
        <v>41615</v>
      </c>
      <c r="T308" s="329" t="s">
        <v>3119</v>
      </c>
      <c r="U308" s="473" t="s">
        <v>424</v>
      </c>
    </row>
    <row r="309" spans="1:21" outlineLevel="2" x14ac:dyDescent="0.25">
      <c r="A309" s="331" t="s">
        <v>80</v>
      </c>
      <c r="B309" s="331" t="s">
        <v>79</v>
      </c>
      <c r="C309" s="332">
        <v>43646</v>
      </c>
      <c r="D309" s="331" t="s">
        <v>3120</v>
      </c>
      <c r="E309" s="332">
        <v>43646</v>
      </c>
      <c r="F309" s="331" t="s">
        <v>3121</v>
      </c>
      <c r="G309" s="333" t="s">
        <v>74</v>
      </c>
      <c r="H309" s="333" t="s">
        <v>89</v>
      </c>
      <c r="I309" s="641"/>
      <c r="J309" s="333" t="s">
        <v>564</v>
      </c>
      <c r="K309" s="333" t="s">
        <v>1735</v>
      </c>
      <c r="L309" s="333" t="s">
        <v>1736</v>
      </c>
      <c r="M309" s="474">
        <v>7.13</v>
      </c>
      <c r="N309" s="641"/>
      <c r="O309" s="329" t="s">
        <v>81</v>
      </c>
      <c r="P309" s="328">
        <f t="shared" si="8"/>
        <v>7.13</v>
      </c>
      <c r="Q309" s="329">
        <f t="shared" si="9"/>
        <v>85327.79</v>
      </c>
      <c r="R309" s="479">
        <v>50847.85</v>
      </c>
      <c r="S309" s="642">
        <v>41618</v>
      </c>
      <c r="T309" s="329" t="s">
        <v>3122</v>
      </c>
      <c r="U309" s="473" t="s">
        <v>424</v>
      </c>
    </row>
    <row r="310" spans="1:21" outlineLevel="2" x14ac:dyDescent="0.25">
      <c r="A310" s="331" t="s">
        <v>80</v>
      </c>
      <c r="B310" s="331" t="s">
        <v>79</v>
      </c>
      <c r="C310" s="332">
        <v>43646</v>
      </c>
      <c r="D310" s="331" t="s">
        <v>3120</v>
      </c>
      <c r="E310" s="332">
        <v>43646</v>
      </c>
      <c r="F310" s="331" t="s">
        <v>3121</v>
      </c>
      <c r="G310" s="333" t="s">
        <v>74</v>
      </c>
      <c r="H310" s="333" t="s">
        <v>89</v>
      </c>
      <c r="I310" s="641"/>
      <c r="J310" s="333" t="s">
        <v>564</v>
      </c>
      <c r="K310" s="333" t="s">
        <v>1735</v>
      </c>
      <c r="L310" s="333" t="s">
        <v>1736</v>
      </c>
      <c r="M310" s="474">
        <v>0.94</v>
      </c>
      <c r="N310" s="641"/>
      <c r="O310" s="329" t="s">
        <v>81</v>
      </c>
      <c r="P310" s="328">
        <f t="shared" si="8"/>
        <v>0.94</v>
      </c>
      <c r="Q310" s="329">
        <f t="shared" si="9"/>
        <v>85328.73</v>
      </c>
      <c r="R310" s="479">
        <v>50848.79</v>
      </c>
      <c r="S310" s="642">
        <v>41619</v>
      </c>
      <c r="T310" s="329" t="s">
        <v>3122</v>
      </c>
      <c r="U310" s="473" t="s">
        <v>424</v>
      </c>
    </row>
    <row r="311" spans="1:21" outlineLevel="2" x14ac:dyDescent="0.25">
      <c r="A311" s="331" t="s">
        <v>80</v>
      </c>
      <c r="B311" s="331" t="s">
        <v>79</v>
      </c>
      <c r="C311" s="332">
        <v>43677</v>
      </c>
      <c r="D311" s="331" t="s">
        <v>3218</v>
      </c>
      <c r="E311" s="332">
        <v>43676</v>
      </c>
      <c r="F311" s="331" t="s">
        <v>3219</v>
      </c>
      <c r="G311" s="333" t="s">
        <v>74</v>
      </c>
      <c r="H311" s="333" t="s">
        <v>89</v>
      </c>
      <c r="I311" s="641"/>
      <c r="J311" s="333" t="s">
        <v>564</v>
      </c>
      <c r="K311" s="333" t="s">
        <v>1735</v>
      </c>
      <c r="L311" s="333" t="s">
        <v>1736</v>
      </c>
      <c r="M311" s="474">
        <v>804.93</v>
      </c>
      <c r="N311" s="641"/>
      <c r="O311" s="329" t="s">
        <v>81</v>
      </c>
      <c r="P311" s="328">
        <f t="shared" si="8"/>
        <v>804.93</v>
      </c>
      <c r="Q311" s="329">
        <f t="shared" si="9"/>
        <v>86133.659999999989</v>
      </c>
      <c r="R311" s="479">
        <v>59965.17</v>
      </c>
      <c r="S311" s="642">
        <v>47801</v>
      </c>
      <c r="T311" s="329" t="s">
        <v>3220</v>
      </c>
      <c r="U311" s="473" t="s">
        <v>424</v>
      </c>
    </row>
    <row r="312" spans="1:21" outlineLevel="2" x14ac:dyDescent="0.25">
      <c r="A312" s="331" t="s">
        <v>80</v>
      </c>
      <c r="B312" s="331" t="s">
        <v>79</v>
      </c>
      <c r="C312" s="332">
        <v>43677</v>
      </c>
      <c r="D312" s="331" t="s">
        <v>3218</v>
      </c>
      <c r="E312" s="332">
        <v>43676</v>
      </c>
      <c r="F312" s="331" t="s">
        <v>3219</v>
      </c>
      <c r="G312" s="333" t="s">
        <v>74</v>
      </c>
      <c r="H312" s="333" t="s">
        <v>89</v>
      </c>
      <c r="I312" s="641"/>
      <c r="J312" s="333" t="s">
        <v>564</v>
      </c>
      <c r="K312" s="333" t="s">
        <v>1735</v>
      </c>
      <c r="L312" s="333" t="s">
        <v>1736</v>
      </c>
      <c r="M312" s="474">
        <v>106.25</v>
      </c>
      <c r="N312" s="641"/>
      <c r="O312" s="329" t="s">
        <v>81</v>
      </c>
      <c r="P312" s="328">
        <f t="shared" si="8"/>
        <v>106.25</v>
      </c>
      <c r="Q312" s="329">
        <f t="shared" si="9"/>
        <v>86239.909999999989</v>
      </c>
      <c r="R312" s="479">
        <v>60071.42</v>
      </c>
      <c r="S312" s="642">
        <v>47802</v>
      </c>
      <c r="T312" s="329" t="s">
        <v>3220</v>
      </c>
      <c r="U312" s="473" t="s">
        <v>424</v>
      </c>
    </row>
    <row r="313" spans="1:21" outlineLevel="2" x14ac:dyDescent="0.25">
      <c r="A313" s="331" t="s">
        <v>80</v>
      </c>
      <c r="B313" s="331" t="s">
        <v>79</v>
      </c>
      <c r="C313" s="332">
        <v>43677</v>
      </c>
      <c r="D313" s="331" t="s">
        <v>3221</v>
      </c>
      <c r="E313" s="332">
        <v>43676</v>
      </c>
      <c r="F313" s="331" t="s">
        <v>3222</v>
      </c>
      <c r="G313" s="333" t="s">
        <v>74</v>
      </c>
      <c r="H313" s="333" t="s">
        <v>89</v>
      </c>
      <c r="I313" s="641"/>
      <c r="J313" s="333" t="s">
        <v>564</v>
      </c>
      <c r="K313" s="333" t="s">
        <v>1735</v>
      </c>
      <c r="L313" s="333" t="s">
        <v>1736</v>
      </c>
      <c r="M313" s="474">
        <v>80.209999999999994</v>
      </c>
      <c r="N313" s="641"/>
      <c r="O313" s="329" t="s">
        <v>81</v>
      </c>
      <c r="P313" s="328">
        <f t="shared" si="8"/>
        <v>80.209999999999994</v>
      </c>
      <c r="Q313" s="329">
        <f t="shared" si="9"/>
        <v>86320.12</v>
      </c>
      <c r="R313" s="479">
        <v>60151.63</v>
      </c>
      <c r="S313" s="642">
        <v>47805</v>
      </c>
      <c r="T313" s="329" t="s">
        <v>3223</v>
      </c>
      <c r="U313" s="473" t="s">
        <v>424</v>
      </c>
    </row>
    <row r="314" spans="1:21" outlineLevel="2" x14ac:dyDescent="0.25">
      <c r="A314" s="331" t="s">
        <v>80</v>
      </c>
      <c r="B314" s="331" t="s">
        <v>79</v>
      </c>
      <c r="C314" s="332">
        <v>43677</v>
      </c>
      <c r="D314" s="331" t="s">
        <v>3221</v>
      </c>
      <c r="E314" s="332">
        <v>43676</v>
      </c>
      <c r="F314" s="331" t="s">
        <v>3222</v>
      </c>
      <c r="G314" s="333" t="s">
        <v>74</v>
      </c>
      <c r="H314" s="333" t="s">
        <v>89</v>
      </c>
      <c r="I314" s="641"/>
      <c r="J314" s="333" t="s">
        <v>564</v>
      </c>
      <c r="K314" s="333" t="s">
        <v>1735</v>
      </c>
      <c r="L314" s="333" t="s">
        <v>1736</v>
      </c>
      <c r="M314" s="474">
        <v>10.59</v>
      </c>
      <c r="N314" s="641"/>
      <c r="O314" s="329" t="s">
        <v>81</v>
      </c>
      <c r="P314" s="328">
        <f t="shared" si="8"/>
        <v>10.59</v>
      </c>
      <c r="Q314" s="329">
        <f t="shared" si="9"/>
        <v>86330.709999999992</v>
      </c>
      <c r="R314" s="479">
        <v>60162.22</v>
      </c>
      <c r="S314" s="642">
        <v>47806</v>
      </c>
      <c r="T314" s="329" t="s">
        <v>3223</v>
      </c>
      <c r="U314" s="473" t="s">
        <v>424</v>
      </c>
    </row>
    <row r="315" spans="1:21" outlineLevel="2" x14ac:dyDescent="0.25">
      <c r="A315" s="331" t="s">
        <v>80</v>
      </c>
      <c r="B315" s="331" t="s">
        <v>79</v>
      </c>
      <c r="C315" s="332">
        <v>43677</v>
      </c>
      <c r="D315" s="331" t="s">
        <v>3224</v>
      </c>
      <c r="E315" s="332">
        <v>43676</v>
      </c>
      <c r="F315" s="331" t="s">
        <v>3225</v>
      </c>
      <c r="G315" s="333" t="s">
        <v>74</v>
      </c>
      <c r="H315" s="333" t="s">
        <v>89</v>
      </c>
      <c r="I315" s="641"/>
      <c r="J315" s="333" t="s">
        <v>564</v>
      </c>
      <c r="K315" s="333" t="s">
        <v>1735</v>
      </c>
      <c r="L315" s="333" t="s">
        <v>1736</v>
      </c>
      <c r="M315" s="474">
        <v>25.74</v>
      </c>
      <c r="N315" s="641"/>
      <c r="O315" s="329" t="s">
        <v>81</v>
      </c>
      <c r="P315" s="328">
        <f t="shared" si="8"/>
        <v>25.74</v>
      </c>
      <c r="Q315" s="329">
        <f t="shared" si="9"/>
        <v>86356.45</v>
      </c>
      <c r="R315" s="479">
        <v>60187.96</v>
      </c>
      <c r="S315" s="642">
        <v>47809</v>
      </c>
      <c r="T315" s="329" t="s">
        <v>3226</v>
      </c>
      <c r="U315" s="473" t="s">
        <v>424</v>
      </c>
    </row>
    <row r="316" spans="1:21" outlineLevel="2" x14ac:dyDescent="0.25">
      <c r="A316" s="331" t="s">
        <v>80</v>
      </c>
      <c r="B316" s="331" t="s">
        <v>79</v>
      </c>
      <c r="C316" s="332">
        <v>43677</v>
      </c>
      <c r="D316" s="331" t="s">
        <v>3224</v>
      </c>
      <c r="E316" s="332">
        <v>43676</v>
      </c>
      <c r="F316" s="331" t="s">
        <v>3225</v>
      </c>
      <c r="G316" s="333" t="s">
        <v>74</v>
      </c>
      <c r="H316" s="333" t="s">
        <v>89</v>
      </c>
      <c r="I316" s="641"/>
      <c r="J316" s="333" t="s">
        <v>564</v>
      </c>
      <c r="K316" s="333" t="s">
        <v>1735</v>
      </c>
      <c r="L316" s="333" t="s">
        <v>1736</v>
      </c>
      <c r="M316" s="474">
        <v>3.4</v>
      </c>
      <c r="N316" s="641"/>
      <c r="O316" s="329" t="s">
        <v>81</v>
      </c>
      <c r="P316" s="328">
        <f t="shared" si="8"/>
        <v>3.4</v>
      </c>
      <c r="Q316" s="329">
        <f t="shared" si="9"/>
        <v>86359.849999999991</v>
      </c>
      <c r="R316" s="479">
        <v>60191.360000000001</v>
      </c>
      <c r="S316" s="642">
        <v>47810</v>
      </c>
      <c r="T316" s="329" t="s">
        <v>3226</v>
      </c>
      <c r="U316" s="473" t="s">
        <v>424</v>
      </c>
    </row>
    <row r="317" spans="1:21" outlineLevel="2" x14ac:dyDescent="0.25">
      <c r="A317" s="331" t="s">
        <v>80</v>
      </c>
      <c r="B317" s="331" t="s">
        <v>79</v>
      </c>
      <c r="C317" s="332">
        <v>43708</v>
      </c>
      <c r="D317" s="331" t="s">
        <v>3267</v>
      </c>
      <c r="E317" s="332">
        <v>43707</v>
      </c>
      <c r="F317" s="331" t="s">
        <v>3268</v>
      </c>
      <c r="G317" s="333" t="s">
        <v>74</v>
      </c>
      <c r="H317" s="333" t="s">
        <v>89</v>
      </c>
      <c r="I317" s="641"/>
      <c r="J317" s="333" t="s">
        <v>564</v>
      </c>
      <c r="K317" s="333" t="s">
        <v>1735</v>
      </c>
      <c r="L317" s="333" t="s">
        <v>1736</v>
      </c>
      <c r="M317" s="474">
        <v>98.77</v>
      </c>
      <c r="N317" s="641"/>
      <c r="O317" s="329" t="s">
        <v>81</v>
      </c>
      <c r="P317" s="328">
        <f t="shared" si="8"/>
        <v>98.77</v>
      </c>
      <c r="Q317" s="329">
        <f t="shared" si="9"/>
        <v>86458.62</v>
      </c>
      <c r="R317" s="479">
        <v>64939.199999999997</v>
      </c>
      <c r="S317" s="642">
        <v>52724</v>
      </c>
      <c r="T317" s="329" t="s">
        <v>3269</v>
      </c>
      <c r="U317" s="473" t="s">
        <v>424</v>
      </c>
    </row>
    <row r="318" spans="1:21" outlineLevel="2" x14ac:dyDescent="0.25">
      <c r="A318" s="331" t="s">
        <v>80</v>
      </c>
      <c r="B318" s="331" t="s">
        <v>79</v>
      </c>
      <c r="C318" s="332">
        <v>43708</v>
      </c>
      <c r="D318" s="331" t="s">
        <v>3267</v>
      </c>
      <c r="E318" s="332">
        <v>43707</v>
      </c>
      <c r="F318" s="331" t="s">
        <v>3268</v>
      </c>
      <c r="G318" s="333" t="s">
        <v>74</v>
      </c>
      <c r="H318" s="333" t="s">
        <v>89</v>
      </c>
      <c r="I318" s="641"/>
      <c r="J318" s="333" t="s">
        <v>564</v>
      </c>
      <c r="K318" s="333" t="s">
        <v>1735</v>
      </c>
      <c r="L318" s="333" t="s">
        <v>1736</v>
      </c>
      <c r="M318" s="474">
        <v>13.04</v>
      </c>
      <c r="N318" s="641"/>
      <c r="O318" s="329" t="s">
        <v>81</v>
      </c>
      <c r="P318" s="328">
        <f t="shared" si="8"/>
        <v>13.04</v>
      </c>
      <c r="Q318" s="329">
        <f t="shared" si="9"/>
        <v>86471.659999999989</v>
      </c>
      <c r="R318" s="479">
        <v>64952.24</v>
      </c>
      <c r="S318" s="642">
        <v>52725</v>
      </c>
      <c r="T318" s="329" t="s">
        <v>3269</v>
      </c>
      <c r="U318" s="473" t="s">
        <v>424</v>
      </c>
    </row>
    <row r="319" spans="1:21" outlineLevel="2" x14ac:dyDescent="0.25">
      <c r="A319" s="331" t="s">
        <v>80</v>
      </c>
      <c r="B319" s="331" t="s">
        <v>79</v>
      </c>
      <c r="C319" s="332">
        <v>43708</v>
      </c>
      <c r="D319" s="331" t="s">
        <v>3270</v>
      </c>
      <c r="E319" s="332">
        <v>43707</v>
      </c>
      <c r="F319" s="331" t="s">
        <v>3271</v>
      </c>
      <c r="G319" s="333" t="s">
        <v>74</v>
      </c>
      <c r="H319" s="333" t="s">
        <v>89</v>
      </c>
      <c r="I319" s="641"/>
      <c r="J319" s="333" t="s">
        <v>564</v>
      </c>
      <c r="K319" s="333" t="s">
        <v>1735</v>
      </c>
      <c r="L319" s="333" t="s">
        <v>1736</v>
      </c>
      <c r="M319" s="474">
        <v>449.1</v>
      </c>
      <c r="N319" s="641"/>
      <c r="O319" s="329" t="s">
        <v>81</v>
      </c>
      <c r="P319" s="328">
        <f t="shared" si="8"/>
        <v>449.1</v>
      </c>
      <c r="Q319" s="329">
        <f t="shared" si="9"/>
        <v>86920.76</v>
      </c>
      <c r="R319" s="479">
        <v>65401.34</v>
      </c>
      <c r="S319" s="642">
        <v>52728</v>
      </c>
      <c r="T319" s="329" t="s">
        <v>3272</v>
      </c>
      <c r="U319" s="473" t="s">
        <v>424</v>
      </c>
    </row>
    <row r="320" spans="1:21" outlineLevel="2" x14ac:dyDescent="0.25">
      <c r="A320" s="331" t="s">
        <v>80</v>
      </c>
      <c r="B320" s="331" t="s">
        <v>79</v>
      </c>
      <c r="C320" s="332">
        <v>43708</v>
      </c>
      <c r="D320" s="331" t="s">
        <v>3270</v>
      </c>
      <c r="E320" s="332">
        <v>43707</v>
      </c>
      <c r="F320" s="331" t="s">
        <v>3271</v>
      </c>
      <c r="G320" s="333" t="s">
        <v>74</v>
      </c>
      <c r="H320" s="333" t="s">
        <v>89</v>
      </c>
      <c r="I320" s="641"/>
      <c r="J320" s="333" t="s">
        <v>564</v>
      </c>
      <c r="K320" s="333" t="s">
        <v>1735</v>
      </c>
      <c r="L320" s="333" t="s">
        <v>1736</v>
      </c>
      <c r="M320" s="474">
        <v>59.28</v>
      </c>
      <c r="N320" s="641"/>
      <c r="O320" s="329" t="s">
        <v>81</v>
      </c>
      <c r="P320" s="328">
        <f t="shared" si="8"/>
        <v>59.28</v>
      </c>
      <c r="Q320" s="329">
        <f t="shared" si="9"/>
        <v>86980.04</v>
      </c>
      <c r="R320" s="479">
        <v>65460.62</v>
      </c>
      <c r="S320" s="642">
        <v>52729</v>
      </c>
      <c r="T320" s="329" t="s">
        <v>3272</v>
      </c>
      <c r="U320" s="473" t="s">
        <v>424</v>
      </c>
    </row>
    <row r="321" spans="1:21" outlineLevel="2" x14ac:dyDescent="0.25">
      <c r="A321" s="331" t="s">
        <v>80</v>
      </c>
      <c r="B321" s="331" t="s">
        <v>79</v>
      </c>
      <c r="C321" s="332">
        <v>43708</v>
      </c>
      <c r="D321" s="331" t="s">
        <v>3273</v>
      </c>
      <c r="E321" s="332">
        <v>43707</v>
      </c>
      <c r="F321" s="331" t="s">
        <v>3274</v>
      </c>
      <c r="G321" s="333" t="s">
        <v>74</v>
      </c>
      <c r="H321" s="333" t="s">
        <v>89</v>
      </c>
      <c r="I321" s="641"/>
      <c r="J321" s="333" t="s">
        <v>564</v>
      </c>
      <c r="K321" s="333" t="s">
        <v>1735</v>
      </c>
      <c r="L321" s="333" t="s">
        <v>1736</v>
      </c>
      <c r="M321" s="474">
        <v>40.08</v>
      </c>
      <c r="N321" s="641"/>
      <c r="O321" s="329" t="s">
        <v>81</v>
      </c>
      <c r="P321" s="328">
        <f t="shared" si="8"/>
        <v>40.08</v>
      </c>
      <c r="Q321" s="329">
        <f t="shared" si="9"/>
        <v>87020.12</v>
      </c>
      <c r="R321" s="479">
        <v>65500.7</v>
      </c>
      <c r="S321" s="642">
        <v>52732</v>
      </c>
      <c r="T321" s="329" t="s">
        <v>3275</v>
      </c>
      <c r="U321" s="473" t="s">
        <v>424</v>
      </c>
    </row>
    <row r="322" spans="1:21" outlineLevel="2" x14ac:dyDescent="0.25">
      <c r="A322" s="331" t="s">
        <v>80</v>
      </c>
      <c r="B322" s="331" t="s">
        <v>79</v>
      </c>
      <c r="C322" s="332">
        <v>43708</v>
      </c>
      <c r="D322" s="331" t="s">
        <v>3273</v>
      </c>
      <c r="E322" s="332">
        <v>43707</v>
      </c>
      <c r="F322" s="331" t="s">
        <v>3274</v>
      </c>
      <c r="G322" s="333" t="s">
        <v>74</v>
      </c>
      <c r="H322" s="333" t="s">
        <v>89</v>
      </c>
      <c r="I322" s="641"/>
      <c r="J322" s="333" t="s">
        <v>564</v>
      </c>
      <c r="K322" s="333" t="s">
        <v>1735</v>
      </c>
      <c r="L322" s="333" t="s">
        <v>1736</v>
      </c>
      <c r="M322" s="474">
        <v>5.29</v>
      </c>
      <c r="N322" s="641"/>
      <c r="O322" s="329" t="s">
        <v>81</v>
      </c>
      <c r="P322" s="328">
        <f t="shared" si="8"/>
        <v>5.29</v>
      </c>
      <c r="Q322" s="329">
        <f t="shared" si="9"/>
        <v>87025.409999999989</v>
      </c>
      <c r="R322" s="479">
        <v>65505.99</v>
      </c>
      <c r="S322" s="642">
        <v>52733</v>
      </c>
      <c r="T322" s="329" t="s">
        <v>3275</v>
      </c>
      <c r="U322" s="473" t="s">
        <v>424</v>
      </c>
    </row>
    <row r="323" spans="1:21" outlineLevel="2" x14ac:dyDescent="0.25">
      <c r="A323" s="331" t="s">
        <v>80</v>
      </c>
      <c r="B323" s="331" t="s">
        <v>79</v>
      </c>
      <c r="C323" s="332">
        <v>43738</v>
      </c>
      <c r="D323" s="331" t="s">
        <v>3353</v>
      </c>
      <c r="E323" s="332">
        <v>43738</v>
      </c>
      <c r="F323" s="331" t="s">
        <v>3354</v>
      </c>
      <c r="G323" s="333" t="s">
        <v>74</v>
      </c>
      <c r="H323" s="333" t="s">
        <v>89</v>
      </c>
      <c r="I323" s="641"/>
      <c r="J323" s="333" t="s">
        <v>564</v>
      </c>
      <c r="K323" s="333" t="s">
        <v>1735</v>
      </c>
      <c r="L323" s="333" t="s">
        <v>1736</v>
      </c>
      <c r="M323" s="474">
        <v>55</v>
      </c>
      <c r="N323" s="641"/>
      <c r="O323" s="329" t="s">
        <v>81</v>
      </c>
      <c r="P323" s="328">
        <f t="shared" si="8"/>
        <v>55</v>
      </c>
      <c r="Q323" s="329">
        <f t="shared" si="9"/>
        <v>87080.409999999989</v>
      </c>
      <c r="R323" s="479">
        <v>69409.17</v>
      </c>
      <c r="S323" s="642">
        <v>58372</v>
      </c>
      <c r="T323" s="329" t="s">
        <v>3355</v>
      </c>
      <c r="U323" s="473" t="s">
        <v>424</v>
      </c>
    </row>
    <row r="324" spans="1:21" outlineLevel="2" x14ac:dyDescent="0.25">
      <c r="A324" s="331" t="s">
        <v>80</v>
      </c>
      <c r="B324" s="331" t="s">
        <v>79</v>
      </c>
      <c r="C324" s="332">
        <v>43738</v>
      </c>
      <c r="D324" s="331" t="s">
        <v>3353</v>
      </c>
      <c r="E324" s="332">
        <v>43738</v>
      </c>
      <c r="F324" s="331" t="s">
        <v>3354</v>
      </c>
      <c r="G324" s="333" t="s">
        <v>74</v>
      </c>
      <c r="H324" s="333" t="s">
        <v>89</v>
      </c>
      <c r="I324" s="641"/>
      <c r="J324" s="333" t="s">
        <v>564</v>
      </c>
      <c r="K324" s="333" t="s">
        <v>1735</v>
      </c>
      <c r="L324" s="333" t="s">
        <v>1736</v>
      </c>
      <c r="M324" s="474">
        <v>2.2000000000000002</v>
      </c>
      <c r="N324" s="641"/>
      <c r="O324" s="329" t="s">
        <v>81</v>
      </c>
      <c r="P324" s="328">
        <f t="shared" si="8"/>
        <v>2.2000000000000002</v>
      </c>
      <c r="Q324" s="329">
        <f t="shared" si="9"/>
        <v>87082.609999999986</v>
      </c>
      <c r="R324" s="479">
        <v>69411.37</v>
      </c>
      <c r="S324" s="642">
        <v>58373</v>
      </c>
      <c r="T324" s="329" t="s">
        <v>3355</v>
      </c>
      <c r="U324" s="473" t="s">
        <v>424</v>
      </c>
    </row>
    <row r="325" spans="1:21" outlineLevel="2" x14ac:dyDescent="0.25">
      <c r="A325" s="331" t="s">
        <v>80</v>
      </c>
      <c r="B325" s="331" t="s">
        <v>79</v>
      </c>
      <c r="C325" s="332">
        <v>43738</v>
      </c>
      <c r="D325" s="331" t="s">
        <v>3353</v>
      </c>
      <c r="E325" s="332">
        <v>43738</v>
      </c>
      <c r="F325" s="331" t="s">
        <v>3354</v>
      </c>
      <c r="G325" s="333" t="s">
        <v>74</v>
      </c>
      <c r="H325" s="333" t="s">
        <v>89</v>
      </c>
      <c r="I325" s="641"/>
      <c r="J325" s="333" t="s">
        <v>564</v>
      </c>
      <c r="K325" s="333" t="s">
        <v>1735</v>
      </c>
      <c r="L325" s="333" t="s">
        <v>1736</v>
      </c>
      <c r="M325" s="474">
        <v>7.26</v>
      </c>
      <c r="N325" s="641"/>
      <c r="O325" s="329" t="s">
        <v>81</v>
      </c>
      <c r="P325" s="328">
        <f t="shared" si="8"/>
        <v>7.26</v>
      </c>
      <c r="Q325" s="329">
        <f t="shared" si="9"/>
        <v>87089.869999999981</v>
      </c>
      <c r="R325" s="479">
        <v>69418.63</v>
      </c>
      <c r="S325" s="642">
        <v>58374</v>
      </c>
      <c r="T325" s="329" t="s">
        <v>3355</v>
      </c>
      <c r="U325" s="473" t="s">
        <v>424</v>
      </c>
    </row>
    <row r="326" spans="1:21" outlineLevel="2" x14ac:dyDescent="0.25">
      <c r="A326" s="331" t="s">
        <v>80</v>
      </c>
      <c r="B326" s="331" t="s">
        <v>79</v>
      </c>
      <c r="C326" s="332">
        <v>43738</v>
      </c>
      <c r="D326" s="331" t="s">
        <v>3356</v>
      </c>
      <c r="E326" s="332">
        <v>43738</v>
      </c>
      <c r="F326" s="331" t="s">
        <v>3357</v>
      </c>
      <c r="G326" s="333" t="s">
        <v>74</v>
      </c>
      <c r="H326" s="333" t="s">
        <v>89</v>
      </c>
      <c r="I326" s="641"/>
      <c r="J326" s="333" t="s">
        <v>564</v>
      </c>
      <c r="K326" s="333" t="s">
        <v>1735</v>
      </c>
      <c r="L326" s="333" t="s">
        <v>1736</v>
      </c>
      <c r="M326" s="474">
        <v>85.98</v>
      </c>
      <c r="N326" s="641"/>
      <c r="O326" s="329" t="s">
        <v>81</v>
      </c>
      <c r="P326" s="328">
        <f t="shared" si="8"/>
        <v>85.98</v>
      </c>
      <c r="Q326" s="329">
        <f t="shared" si="9"/>
        <v>87175.849999999977</v>
      </c>
      <c r="R326" s="479">
        <v>69504.61</v>
      </c>
      <c r="S326" s="642">
        <v>58377</v>
      </c>
      <c r="T326" s="329" t="s">
        <v>3358</v>
      </c>
      <c r="U326" s="473" t="s">
        <v>424</v>
      </c>
    </row>
    <row r="327" spans="1:21" outlineLevel="2" x14ac:dyDescent="0.25">
      <c r="A327" s="331" t="s">
        <v>80</v>
      </c>
      <c r="B327" s="331" t="s">
        <v>79</v>
      </c>
      <c r="C327" s="332">
        <v>43738</v>
      </c>
      <c r="D327" s="331" t="s">
        <v>3356</v>
      </c>
      <c r="E327" s="332">
        <v>43738</v>
      </c>
      <c r="F327" s="331" t="s">
        <v>3357</v>
      </c>
      <c r="G327" s="333" t="s">
        <v>74</v>
      </c>
      <c r="H327" s="333" t="s">
        <v>89</v>
      </c>
      <c r="I327" s="641"/>
      <c r="J327" s="333" t="s">
        <v>564</v>
      </c>
      <c r="K327" s="333" t="s">
        <v>1735</v>
      </c>
      <c r="L327" s="333" t="s">
        <v>1736</v>
      </c>
      <c r="M327" s="474">
        <v>11.35</v>
      </c>
      <c r="N327" s="641"/>
      <c r="O327" s="329" t="s">
        <v>81</v>
      </c>
      <c r="P327" s="328">
        <f t="shared" si="8"/>
        <v>11.35</v>
      </c>
      <c r="Q327" s="329">
        <f t="shared" si="9"/>
        <v>87187.199999999983</v>
      </c>
      <c r="R327" s="479">
        <v>69515.960000000006</v>
      </c>
      <c r="S327" s="642">
        <v>58378</v>
      </c>
      <c r="T327" s="329" t="s">
        <v>3358</v>
      </c>
      <c r="U327" s="473" t="s">
        <v>424</v>
      </c>
    </row>
    <row r="328" spans="1:21" outlineLevel="2" x14ac:dyDescent="0.25">
      <c r="A328" s="331" t="s">
        <v>80</v>
      </c>
      <c r="B328" s="331" t="s">
        <v>79</v>
      </c>
      <c r="C328" s="332">
        <v>43738</v>
      </c>
      <c r="D328" s="331" t="s">
        <v>3359</v>
      </c>
      <c r="E328" s="332">
        <v>43738</v>
      </c>
      <c r="F328" s="331" t="s">
        <v>3360</v>
      </c>
      <c r="G328" s="333" t="s">
        <v>74</v>
      </c>
      <c r="H328" s="333" t="s">
        <v>89</v>
      </c>
      <c r="I328" s="641"/>
      <c r="J328" s="333" t="s">
        <v>564</v>
      </c>
      <c r="K328" s="333" t="s">
        <v>1735</v>
      </c>
      <c r="L328" s="333" t="s">
        <v>1736</v>
      </c>
      <c r="M328" s="474">
        <v>449.67</v>
      </c>
      <c r="N328" s="641"/>
      <c r="O328" s="329" t="s">
        <v>81</v>
      </c>
      <c r="P328" s="328">
        <f t="shared" si="8"/>
        <v>449.67</v>
      </c>
      <c r="Q328" s="329">
        <f t="shared" si="9"/>
        <v>87636.869999999981</v>
      </c>
      <c r="R328" s="479">
        <v>69965.63</v>
      </c>
      <c r="S328" s="642">
        <v>58381</v>
      </c>
      <c r="T328" s="329" t="s">
        <v>3361</v>
      </c>
      <c r="U328" s="473" t="s">
        <v>424</v>
      </c>
    </row>
    <row r="329" spans="1:21" outlineLevel="2" x14ac:dyDescent="0.25">
      <c r="A329" s="331" t="s">
        <v>80</v>
      </c>
      <c r="B329" s="331" t="s">
        <v>79</v>
      </c>
      <c r="C329" s="332">
        <v>43738</v>
      </c>
      <c r="D329" s="331" t="s">
        <v>3359</v>
      </c>
      <c r="E329" s="332">
        <v>43738</v>
      </c>
      <c r="F329" s="331" t="s">
        <v>3360</v>
      </c>
      <c r="G329" s="333" t="s">
        <v>74</v>
      </c>
      <c r="H329" s="333" t="s">
        <v>89</v>
      </c>
      <c r="I329" s="641"/>
      <c r="J329" s="333" t="s">
        <v>564</v>
      </c>
      <c r="K329" s="333" t="s">
        <v>1735</v>
      </c>
      <c r="L329" s="333" t="s">
        <v>1736</v>
      </c>
      <c r="M329" s="474">
        <v>59.36</v>
      </c>
      <c r="N329" s="641"/>
      <c r="O329" s="329" t="s">
        <v>81</v>
      </c>
      <c r="P329" s="328">
        <f t="shared" si="8"/>
        <v>59.36</v>
      </c>
      <c r="Q329" s="329">
        <f t="shared" si="9"/>
        <v>87696.229999999981</v>
      </c>
      <c r="R329" s="479">
        <v>70024.990000000005</v>
      </c>
      <c r="S329" s="642">
        <v>58382</v>
      </c>
      <c r="T329" s="329" t="s">
        <v>3361</v>
      </c>
      <c r="U329" s="473" t="s">
        <v>424</v>
      </c>
    </row>
    <row r="330" spans="1:21" outlineLevel="2" x14ac:dyDescent="0.25">
      <c r="A330" s="331" t="s">
        <v>80</v>
      </c>
      <c r="B330" s="331" t="s">
        <v>79</v>
      </c>
      <c r="C330" s="332">
        <v>43769</v>
      </c>
      <c r="D330" s="331" t="s">
        <v>3465</v>
      </c>
      <c r="E330" s="332">
        <v>43768</v>
      </c>
      <c r="F330" s="331" t="s">
        <v>3466</v>
      </c>
      <c r="G330" s="333" t="s">
        <v>74</v>
      </c>
      <c r="H330" s="333" t="s">
        <v>89</v>
      </c>
      <c r="I330" s="641"/>
      <c r="J330" s="333" t="s">
        <v>564</v>
      </c>
      <c r="K330" s="333" t="s">
        <v>1735</v>
      </c>
      <c r="L330" s="333" t="s">
        <v>1736</v>
      </c>
      <c r="M330" s="474">
        <v>246.64</v>
      </c>
      <c r="N330" s="641"/>
      <c r="O330" s="329" t="s">
        <v>81</v>
      </c>
      <c r="P330" s="328">
        <f t="shared" si="8"/>
        <v>246.64</v>
      </c>
      <c r="Q330" s="329">
        <f t="shared" si="9"/>
        <v>87942.869999999981</v>
      </c>
      <c r="R330" s="479">
        <v>78048.210000000006</v>
      </c>
      <c r="S330" s="642">
        <v>64765</v>
      </c>
      <c r="T330" s="329" t="s">
        <v>3467</v>
      </c>
      <c r="U330" s="473" t="s">
        <v>424</v>
      </c>
    </row>
    <row r="331" spans="1:21" outlineLevel="2" x14ac:dyDescent="0.25">
      <c r="A331" s="331" t="s">
        <v>80</v>
      </c>
      <c r="B331" s="331" t="s">
        <v>79</v>
      </c>
      <c r="C331" s="332">
        <v>43769</v>
      </c>
      <c r="D331" s="331" t="s">
        <v>3465</v>
      </c>
      <c r="E331" s="332">
        <v>43768</v>
      </c>
      <c r="F331" s="331" t="s">
        <v>3466</v>
      </c>
      <c r="G331" s="333" t="s">
        <v>74</v>
      </c>
      <c r="H331" s="333" t="s">
        <v>89</v>
      </c>
      <c r="I331" s="641"/>
      <c r="J331" s="333" t="s">
        <v>564</v>
      </c>
      <c r="K331" s="333" t="s">
        <v>1735</v>
      </c>
      <c r="L331" s="333" t="s">
        <v>1736</v>
      </c>
      <c r="M331" s="474">
        <v>32.56</v>
      </c>
      <c r="N331" s="641"/>
      <c r="O331" s="329" t="s">
        <v>81</v>
      </c>
      <c r="P331" s="328">
        <f t="shared" si="8"/>
        <v>32.56</v>
      </c>
      <c r="Q331" s="329">
        <f t="shared" si="9"/>
        <v>87975.429999999978</v>
      </c>
      <c r="R331" s="479">
        <v>78080.77</v>
      </c>
      <c r="S331" s="642">
        <v>64766</v>
      </c>
      <c r="T331" s="329" t="s">
        <v>3467</v>
      </c>
      <c r="U331" s="473" t="s">
        <v>424</v>
      </c>
    </row>
    <row r="332" spans="1:21" outlineLevel="2" x14ac:dyDescent="0.25">
      <c r="A332" s="331" t="s">
        <v>80</v>
      </c>
      <c r="B332" s="331" t="s">
        <v>79</v>
      </c>
      <c r="C332" s="332">
        <v>43769</v>
      </c>
      <c r="D332" s="331" t="s">
        <v>3468</v>
      </c>
      <c r="E332" s="332">
        <v>43768</v>
      </c>
      <c r="F332" s="331" t="s">
        <v>3469</v>
      </c>
      <c r="G332" s="333" t="s">
        <v>74</v>
      </c>
      <c r="H332" s="333" t="s">
        <v>89</v>
      </c>
      <c r="I332" s="641"/>
      <c r="J332" s="333" t="s">
        <v>564</v>
      </c>
      <c r="K332" s="333" t="s">
        <v>1735</v>
      </c>
      <c r="L332" s="333" t="s">
        <v>1736</v>
      </c>
      <c r="M332" s="474">
        <v>21.97</v>
      </c>
      <c r="N332" s="641"/>
      <c r="O332" s="329" t="s">
        <v>81</v>
      </c>
      <c r="P332" s="328">
        <f t="shared" si="8"/>
        <v>21.97</v>
      </c>
      <c r="Q332" s="329">
        <f t="shared" si="9"/>
        <v>87997.39999999998</v>
      </c>
      <c r="R332" s="479">
        <v>78102.740000000005</v>
      </c>
      <c r="S332" s="642">
        <v>64769</v>
      </c>
      <c r="T332" s="329" t="s">
        <v>3470</v>
      </c>
      <c r="U332" s="473" t="s">
        <v>424</v>
      </c>
    </row>
    <row r="333" spans="1:21" outlineLevel="2" x14ac:dyDescent="0.25">
      <c r="A333" s="331" t="s">
        <v>80</v>
      </c>
      <c r="B333" s="331" t="s">
        <v>79</v>
      </c>
      <c r="C333" s="332">
        <v>43769</v>
      </c>
      <c r="D333" s="331" t="s">
        <v>3468</v>
      </c>
      <c r="E333" s="332">
        <v>43768</v>
      </c>
      <c r="F333" s="331" t="s">
        <v>3469</v>
      </c>
      <c r="G333" s="333" t="s">
        <v>74</v>
      </c>
      <c r="H333" s="333" t="s">
        <v>89</v>
      </c>
      <c r="I333" s="641"/>
      <c r="J333" s="333" t="s">
        <v>564</v>
      </c>
      <c r="K333" s="333" t="s">
        <v>1735</v>
      </c>
      <c r="L333" s="333" t="s">
        <v>1736</v>
      </c>
      <c r="M333" s="474">
        <v>2.9</v>
      </c>
      <c r="N333" s="641"/>
      <c r="O333" s="329" t="s">
        <v>81</v>
      </c>
      <c r="P333" s="328">
        <f t="shared" si="8"/>
        <v>2.9</v>
      </c>
      <c r="Q333" s="329">
        <f t="shared" si="9"/>
        <v>88000.299999999974</v>
      </c>
      <c r="R333" s="479">
        <v>78105.64</v>
      </c>
      <c r="S333" s="642">
        <v>64770</v>
      </c>
      <c r="T333" s="329" t="s">
        <v>3470</v>
      </c>
      <c r="U333" s="473" t="s">
        <v>424</v>
      </c>
    </row>
    <row r="334" spans="1:21" outlineLevel="2" x14ac:dyDescent="0.25">
      <c r="A334" s="331" t="s">
        <v>80</v>
      </c>
      <c r="B334" s="331" t="s">
        <v>79</v>
      </c>
      <c r="C334" s="332">
        <v>43769</v>
      </c>
      <c r="D334" s="331" t="s">
        <v>3471</v>
      </c>
      <c r="E334" s="332">
        <v>43768</v>
      </c>
      <c r="F334" s="331" t="s">
        <v>3472</v>
      </c>
      <c r="G334" s="333" t="s">
        <v>74</v>
      </c>
      <c r="H334" s="333" t="s">
        <v>89</v>
      </c>
      <c r="I334" s="641"/>
      <c r="J334" s="333" t="s">
        <v>564</v>
      </c>
      <c r="K334" s="333" t="s">
        <v>1735</v>
      </c>
      <c r="L334" s="333" t="s">
        <v>1736</v>
      </c>
      <c r="M334" s="474">
        <v>623.26</v>
      </c>
      <c r="N334" s="641"/>
      <c r="O334" s="329" t="s">
        <v>81</v>
      </c>
      <c r="P334" s="328">
        <f t="shared" si="8"/>
        <v>623.26</v>
      </c>
      <c r="Q334" s="329">
        <f t="shared" si="9"/>
        <v>88623.559999999969</v>
      </c>
      <c r="R334" s="479">
        <v>78728.899999999994</v>
      </c>
      <c r="S334" s="642">
        <v>64773</v>
      </c>
      <c r="T334" s="329" t="s">
        <v>3473</v>
      </c>
      <c r="U334" s="473" t="s">
        <v>424</v>
      </c>
    </row>
    <row r="335" spans="1:21" outlineLevel="2" x14ac:dyDescent="0.25">
      <c r="A335" s="331" t="s">
        <v>80</v>
      </c>
      <c r="B335" s="331" t="s">
        <v>79</v>
      </c>
      <c r="C335" s="332">
        <v>43769</v>
      </c>
      <c r="D335" s="331" t="s">
        <v>3471</v>
      </c>
      <c r="E335" s="332">
        <v>43768</v>
      </c>
      <c r="F335" s="331" t="s">
        <v>3472</v>
      </c>
      <c r="G335" s="333" t="s">
        <v>74</v>
      </c>
      <c r="H335" s="333" t="s">
        <v>89</v>
      </c>
      <c r="I335" s="641"/>
      <c r="J335" s="333" t="s">
        <v>564</v>
      </c>
      <c r="K335" s="333" t="s">
        <v>1735</v>
      </c>
      <c r="L335" s="333" t="s">
        <v>1736</v>
      </c>
      <c r="M335" s="474">
        <v>82.27</v>
      </c>
      <c r="N335" s="641"/>
      <c r="O335" s="329" t="s">
        <v>81</v>
      </c>
      <c r="P335" s="328">
        <f t="shared" ref="P335:P398" si="10">IF(M335&lt;&gt;0,M335,-N335)</f>
        <v>82.27</v>
      </c>
      <c r="Q335" s="329">
        <f t="shared" si="9"/>
        <v>88705.829999999973</v>
      </c>
      <c r="R335" s="479">
        <v>78811.17</v>
      </c>
      <c r="S335" s="642">
        <v>64774</v>
      </c>
      <c r="T335" s="329" t="s">
        <v>3473</v>
      </c>
      <c r="U335" s="473" t="s">
        <v>424</v>
      </c>
    </row>
    <row r="336" spans="1:21" outlineLevel="2" x14ac:dyDescent="0.25">
      <c r="A336" s="331" t="s">
        <v>80</v>
      </c>
      <c r="B336" s="331" t="s">
        <v>79</v>
      </c>
      <c r="C336" s="332">
        <v>43799</v>
      </c>
      <c r="D336" s="331" t="s">
        <v>3583</v>
      </c>
      <c r="E336" s="332">
        <v>43799</v>
      </c>
      <c r="F336" s="331" t="s">
        <v>3584</v>
      </c>
      <c r="G336" s="333" t="s">
        <v>74</v>
      </c>
      <c r="H336" s="333" t="s">
        <v>89</v>
      </c>
      <c r="I336" s="641"/>
      <c r="J336" s="333" t="s">
        <v>564</v>
      </c>
      <c r="K336" s="333" t="s">
        <v>1735</v>
      </c>
      <c r="L336" s="333" t="s">
        <v>1736</v>
      </c>
      <c r="M336" s="474">
        <v>6.56</v>
      </c>
      <c r="N336" s="641"/>
      <c r="O336" s="329" t="s">
        <v>81</v>
      </c>
      <c r="P336" s="328">
        <f t="shared" si="10"/>
        <v>6.56</v>
      </c>
      <c r="Q336" s="329">
        <f t="shared" ref="Q336:Q399" si="11">Q335+P336</f>
        <v>88712.38999999997</v>
      </c>
      <c r="R336" s="479">
        <v>87519.24</v>
      </c>
      <c r="S336" s="642">
        <v>70203</v>
      </c>
      <c r="T336" s="329" t="s">
        <v>3585</v>
      </c>
      <c r="U336" s="473" t="s">
        <v>424</v>
      </c>
    </row>
    <row r="337" spans="1:21" outlineLevel="2" x14ac:dyDescent="0.25">
      <c r="A337" s="331" t="s">
        <v>80</v>
      </c>
      <c r="B337" s="331" t="s">
        <v>79</v>
      </c>
      <c r="C337" s="332">
        <v>43799</v>
      </c>
      <c r="D337" s="331" t="s">
        <v>3583</v>
      </c>
      <c r="E337" s="332">
        <v>43799</v>
      </c>
      <c r="F337" s="331" t="s">
        <v>3584</v>
      </c>
      <c r="G337" s="333" t="s">
        <v>74</v>
      </c>
      <c r="H337" s="333" t="s">
        <v>89</v>
      </c>
      <c r="I337" s="641"/>
      <c r="J337" s="333" t="s">
        <v>564</v>
      </c>
      <c r="K337" s="333" t="s">
        <v>1735</v>
      </c>
      <c r="L337" s="333" t="s">
        <v>1736</v>
      </c>
      <c r="M337" s="474">
        <v>0.86</v>
      </c>
      <c r="N337" s="641"/>
      <c r="O337" s="329" t="s">
        <v>81</v>
      </c>
      <c r="P337" s="328">
        <f t="shared" si="10"/>
        <v>0.86</v>
      </c>
      <c r="Q337" s="329">
        <f t="shared" si="11"/>
        <v>88713.249999999971</v>
      </c>
      <c r="R337" s="479">
        <v>87520.1</v>
      </c>
      <c r="S337" s="642">
        <v>70204</v>
      </c>
      <c r="T337" s="329" t="s">
        <v>3585</v>
      </c>
      <c r="U337" s="473" t="s">
        <v>424</v>
      </c>
    </row>
    <row r="338" spans="1:21" outlineLevel="2" x14ac:dyDescent="0.25">
      <c r="A338" s="331" t="s">
        <v>80</v>
      </c>
      <c r="B338" s="331" t="s">
        <v>79</v>
      </c>
      <c r="C338" s="332">
        <v>43799</v>
      </c>
      <c r="D338" s="331" t="s">
        <v>3589</v>
      </c>
      <c r="E338" s="332">
        <v>43799</v>
      </c>
      <c r="F338" s="331" t="s">
        <v>3590</v>
      </c>
      <c r="G338" s="333" t="s">
        <v>74</v>
      </c>
      <c r="H338" s="333" t="s">
        <v>89</v>
      </c>
      <c r="I338" s="641"/>
      <c r="J338" s="333" t="s">
        <v>564</v>
      </c>
      <c r="K338" s="333" t="s">
        <v>1735</v>
      </c>
      <c r="L338" s="333" t="s">
        <v>1736</v>
      </c>
      <c r="M338" s="474">
        <v>614.59</v>
      </c>
      <c r="N338" s="641"/>
      <c r="O338" s="329" t="s">
        <v>81</v>
      </c>
      <c r="P338" s="328">
        <f t="shared" si="10"/>
        <v>614.59</v>
      </c>
      <c r="Q338" s="329">
        <f t="shared" si="11"/>
        <v>89327.839999999967</v>
      </c>
      <c r="R338" s="479">
        <v>88138.2</v>
      </c>
      <c r="S338" s="642">
        <v>70211</v>
      </c>
      <c r="T338" s="329" t="s">
        <v>3591</v>
      </c>
      <c r="U338" s="473" t="s">
        <v>424</v>
      </c>
    </row>
    <row r="339" spans="1:21" outlineLevel="2" x14ac:dyDescent="0.25">
      <c r="A339" s="331" t="s">
        <v>80</v>
      </c>
      <c r="B339" s="331" t="s">
        <v>79</v>
      </c>
      <c r="C339" s="332">
        <v>43799</v>
      </c>
      <c r="D339" s="331" t="s">
        <v>3589</v>
      </c>
      <c r="E339" s="332">
        <v>43799</v>
      </c>
      <c r="F339" s="331" t="s">
        <v>3590</v>
      </c>
      <c r="G339" s="333" t="s">
        <v>74</v>
      </c>
      <c r="H339" s="333" t="s">
        <v>89</v>
      </c>
      <c r="I339" s="641"/>
      <c r="J339" s="333" t="s">
        <v>564</v>
      </c>
      <c r="K339" s="333" t="s">
        <v>1735</v>
      </c>
      <c r="L339" s="333" t="s">
        <v>1736</v>
      </c>
      <c r="M339" s="474">
        <v>81.13</v>
      </c>
      <c r="N339" s="641"/>
      <c r="O339" s="329" t="s">
        <v>81</v>
      </c>
      <c r="P339" s="328">
        <f t="shared" si="10"/>
        <v>81.13</v>
      </c>
      <c r="Q339" s="329">
        <f t="shared" si="11"/>
        <v>89408.969999999972</v>
      </c>
      <c r="R339" s="479">
        <v>88219.33</v>
      </c>
      <c r="S339" s="642">
        <v>70212</v>
      </c>
      <c r="T339" s="329" t="s">
        <v>3591</v>
      </c>
      <c r="U339" s="473" t="s">
        <v>424</v>
      </c>
    </row>
    <row r="340" spans="1:21" outlineLevel="2" x14ac:dyDescent="0.25">
      <c r="A340" s="331" t="s">
        <v>80</v>
      </c>
      <c r="B340" s="331" t="s">
        <v>79</v>
      </c>
      <c r="C340" s="332">
        <v>43799</v>
      </c>
      <c r="D340" s="331" t="s">
        <v>3595</v>
      </c>
      <c r="E340" s="332">
        <v>43799</v>
      </c>
      <c r="F340" s="331" t="s">
        <v>3596</v>
      </c>
      <c r="G340" s="333" t="s">
        <v>74</v>
      </c>
      <c r="H340" s="333" t="s">
        <v>89</v>
      </c>
      <c r="I340" s="641"/>
      <c r="J340" s="333" t="s">
        <v>564</v>
      </c>
      <c r="K340" s="333" t="s">
        <v>1735</v>
      </c>
      <c r="L340" s="333" t="s">
        <v>1736</v>
      </c>
      <c r="M340" s="474">
        <v>107.87</v>
      </c>
      <c r="N340" s="641"/>
      <c r="O340" s="329" t="s">
        <v>81</v>
      </c>
      <c r="P340" s="328">
        <f t="shared" si="10"/>
        <v>107.87</v>
      </c>
      <c r="Q340" s="329">
        <f t="shared" si="11"/>
        <v>89516.839999999967</v>
      </c>
      <c r="R340" s="479">
        <v>88329.83</v>
      </c>
      <c r="S340" s="642">
        <v>70219</v>
      </c>
      <c r="T340" s="329" t="s">
        <v>3597</v>
      </c>
      <c r="U340" s="473" t="s">
        <v>424</v>
      </c>
    </row>
    <row r="341" spans="1:21" outlineLevel="2" x14ac:dyDescent="0.25">
      <c r="A341" s="331" t="s">
        <v>80</v>
      </c>
      <c r="B341" s="331" t="s">
        <v>79</v>
      </c>
      <c r="C341" s="332">
        <v>43799</v>
      </c>
      <c r="D341" s="331" t="s">
        <v>3595</v>
      </c>
      <c r="E341" s="332">
        <v>43799</v>
      </c>
      <c r="F341" s="331" t="s">
        <v>3596</v>
      </c>
      <c r="G341" s="333" t="s">
        <v>74</v>
      </c>
      <c r="H341" s="333" t="s">
        <v>89</v>
      </c>
      <c r="I341" s="641"/>
      <c r="J341" s="333" t="s">
        <v>564</v>
      </c>
      <c r="K341" s="333" t="s">
        <v>1735</v>
      </c>
      <c r="L341" s="333" t="s">
        <v>1736</v>
      </c>
      <c r="M341" s="474">
        <v>14.24</v>
      </c>
      <c r="N341" s="641"/>
      <c r="O341" s="329" t="s">
        <v>81</v>
      </c>
      <c r="P341" s="328">
        <f t="shared" si="10"/>
        <v>14.24</v>
      </c>
      <c r="Q341" s="329">
        <f t="shared" si="11"/>
        <v>89531.079999999973</v>
      </c>
      <c r="R341" s="479">
        <v>88344.07</v>
      </c>
      <c r="S341" s="642">
        <v>70220</v>
      </c>
      <c r="T341" s="329" t="s">
        <v>3597</v>
      </c>
      <c r="U341" s="473" t="s">
        <v>424</v>
      </c>
    </row>
    <row r="342" spans="1:21" outlineLevel="2" x14ac:dyDescent="0.25">
      <c r="A342" s="331" t="s">
        <v>80</v>
      </c>
      <c r="B342" s="331" t="s">
        <v>79</v>
      </c>
      <c r="C342" s="332">
        <v>43830</v>
      </c>
      <c r="D342" s="331" t="s">
        <v>3668</v>
      </c>
      <c r="E342" s="332">
        <v>43829</v>
      </c>
      <c r="F342" s="331" t="s">
        <v>3669</v>
      </c>
      <c r="G342" s="333" t="s">
        <v>74</v>
      </c>
      <c r="H342" s="333" t="s">
        <v>89</v>
      </c>
      <c r="I342" s="641"/>
      <c r="J342" s="333" t="s">
        <v>564</v>
      </c>
      <c r="K342" s="333" t="s">
        <v>1735</v>
      </c>
      <c r="L342" s="333" t="s">
        <v>1736</v>
      </c>
      <c r="M342" s="474">
        <v>18.61</v>
      </c>
      <c r="N342" s="641"/>
      <c r="O342" s="329" t="s">
        <v>81</v>
      </c>
      <c r="P342" s="328">
        <f t="shared" si="10"/>
        <v>18.61</v>
      </c>
      <c r="Q342" s="329">
        <f t="shared" si="11"/>
        <v>89549.689999999973</v>
      </c>
      <c r="R342" s="479">
        <v>93154.16</v>
      </c>
      <c r="S342" s="642">
        <v>74833</v>
      </c>
      <c r="T342" s="329" t="s">
        <v>3670</v>
      </c>
      <c r="U342" s="473" t="s">
        <v>424</v>
      </c>
    </row>
    <row r="343" spans="1:21" outlineLevel="2" x14ac:dyDescent="0.25">
      <c r="A343" s="331" t="s">
        <v>80</v>
      </c>
      <c r="B343" s="331" t="s">
        <v>79</v>
      </c>
      <c r="C343" s="332">
        <v>43830</v>
      </c>
      <c r="D343" s="331" t="s">
        <v>3668</v>
      </c>
      <c r="E343" s="332">
        <v>43829</v>
      </c>
      <c r="F343" s="331" t="s">
        <v>3669</v>
      </c>
      <c r="G343" s="333" t="s">
        <v>74</v>
      </c>
      <c r="H343" s="333" t="s">
        <v>89</v>
      </c>
      <c r="I343" s="641"/>
      <c r="J343" s="333" t="s">
        <v>564</v>
      </c>
      <c r="K343" s="333" t="s">
        <v>1735</v>
      </c>
      <c r="L343" s="333" t="s">
        <v>1736</v>
      </c>
      <c r="M343" s="474">
        <v>2.4500000000000002</v>
      </c>
      <c r="N343" s="641"/>
      <c r="O343" s="329" t="s">
        <v>81</v>
      </c>
      <c r="P343" s="328">
        <f t="shared" si="10"/>
        <v>2.4500000000000002</v>
      </c>
      <c r="Q343" s="329">
        <f t="shared" si="11"/>
        <v>89552.13999999997</v>
      </c>
      <c r="R343" s="479">
        <v>93156.61</v>
      </c>
      <c r="S343" s="642">
        <v>74834</v>
      </c>
      <c r="T343" s="329" t="s">
        <v>3670</v>
      </c>
      <c r="U343" s="473" t="s">
        <v>424</v>
      </c>
    </row>
    <row r="344" spans="1:21" outlineLevel="2" x14ac:dyDescent="0.25">
      <c r="A344" s="331" t="s">
        <v>80</v>
      </c>
      <c r="B344" s="331" t="s">
        <v>79</v>
      </c>
      <c r="C344" s="332">
        <v>43830</v>
      </c>
      <c r="D344" s="331" t="s">
        <v>3671</v>
      </c>
      <c r="E344" s="332">
        <v>43829</v>
      </c>
      <c r="F344" s="331" t="s">
        <v>3672</v>
      </c>
      <c r="G344" s="333" t="s">
        <v>74</v>
      </c>
      <c r="H344" s="333" t="s">
        <v>89</v>
      </c>
      <c r="I344" s="641"/>
      <c r="J344" s="333" t="s">
        <v>564</v>
      </c>
      <c r="K344" s="333" t="s">
        <v>1735</v>
      </c>
      <c r="L344" s="333" t="s">
        <v>1736</v>
      </c>
      <c r="M344" s="474">
        <v>137.94999999999999</v>
      </c>
      <c r="N344" s="641"/>
      <c r="O344" s="329" t="s">
        <v>81</v>
      </c>
      <c r="P344" s="328">
        <f t="shared" si="10"/>
        <v>137.94999999999999</v>
      </c>
      <c r="Q344" s="329">
        <f t="shared" si="11"/>
        <v>89690.089999999967</v>
      </c>
      <c r="R344" s="479">
        <v>93294.56</v>
      </c>
      <c r="S344" s="642">
        <v>74837</v>
      </c>
      <c r="T344" s="329" t="s">
        <v>3673</v>
      </c>
      <c r="U344" s="473" t="s">
        <v>424</v>
      </c>
    </row>
    <row r="345" spans="1:21" outlineLevel="2" x14ac:dyDescent="0.25">
      <c r="A345" s="331" t="s">
        <v>80</v>
      </c>
      <c r="B345" s="331" t="s">
        <v>79</v>
      </c>
      <c r="C345" s="332">
        <v>43830</v>
      </c>
      <c r="D345" s="331" t="s">
        <v>3671</v>
      </c>
      <c r="E345" s="332">
        <v>43829</v>
      </c>
      <c r="F345" s="331" t="s">
        <v>3672</v>
      </c>
      <c r="G345" s="333" t="s">
        <v>74</v>
      </c>
      <c r="H345" s="333" t="s">
        <v>89</v>
      </c>
      <c r="I345" s="641"/>
      <c r="J345" s="333" t="s">
        <v>564</v>
      </c>
      <c r="K345" s="333" t="s">
        <v>1735</v>
      </c>
      <c r="L345" s="333" t="s">
        <v>1736</v>
      </c>
      <c r="M345" s="474">
        <v>18.21</v>
      </c>
      <c r="N345" s="641"/>
      <c r="O345" s="329" t="s">
        <v>81</v>
      </c>
      <c r="P345" s="328">
        <f t="shared" si="10"/>
        <v>18.21</v>
      </c>
      <c r="Q345" s="329">
        <f t="shared" si="11"/>
        <v>89708.299999999974</v>
      </c>
      <c r="R345" s="479">
        <v>93312.77</v>
      </c>
      <c r="S345" s="642">
        <v>74838</v>
      </c>
      <c r="T345" s="329" t="s">
        <v>3673</v>
      </c>
      <c r="U345" s="473" t="s">
        <v>424</v>
      </c>
    </row>
    <row r="346" spans="1:21" outlineLevel="2" x14ac:dyDescent="0.25">
      <c r="A346" s="331" t="s">
        <v>80</v>
      </c>
      <c r="B346" s="331" t="s">
        <v>79</v>
      </c>
      <c r="C346" s="332">
        <v>43830</v>
      </c>
      <c r="D346" s="331" t="s">
        <v>3674</v>
      </c>
      <c r="E346" s="332">
        <v>43829</v>
      </c>
      <c r="F346" s="331" t="s">
        <v>3675</v>
      </c>
      <c r="G346" s="333" t="s">
        <v>74</v>
      </c>
      <c r="H346" s="333" t="s">
        <v>89</v>
      </c>
      <c r="I346" s="641"/>
      <c r="J346" s="333" t="s">
        <v>564</v>
      </c>
      <c r="K346" s="333" t="s">
        <v>1735</v>
      </c>
      <c r="L346" s="333" t="s">
        <v>1736</v>
      </c>
      <c r="M346" s="474">
        <v>648.54</v>
      </c>
      <c r="N346" s="641"/>
      <c r="O346" s="329" t="s">
        <v>81</v>
      </c>
      <c r="P346" s="328">
        <f t="shared" si="10"/>
        <v>648.54</v>
      </c>
      <c r="Q346" s="329">
        <f t="shared" si="11"/>
        <v>90356.839999999967</v>
      </c>
      <c r="R346" s="479">
        <v>93961.31</v>
      </c>
      <c r="S346" s="642">
        <v>74841</v>
      </c>
      <c r="T346" s="329" t="s">
        <v>3676</v>
      </c>
      <c r="U346" s="473" t="s">
        <v>424</v>
      </c>
    </row>
    <row r="347" spans="1:21" outlineLevel="2" x14ac:dyDescent="0.25">
      <c r="A347" s="331" t="s">
        <v>80</v>
      </c>
      <c r="B347" s="331" t="s">
        <v>79</v>
      </c>
      <c r="C347" s="332">
        <v>43830</v>
      </c>
      <c r="D347" s="331" t="s">
        <v>3674</v>
      </c>
      <c r="E347" s="332">
        <v>43829</v>
      </c>
      <c r="F347" s="331" t="s">
        <v>3675</v>
      </c>
      <c r="G347" s="333" t="s">
        <v>74</v>
      </c>
      <c r="H347" s="333" t="s">
        <v>89</v>
      </c>
      <c r="I347" s="641"/>
      <c r="J347" s="333" t="s">
        <v>564</v>
      </c>
      <c r="K347" s="333" t="s">
        <v>1735</v>
      </c>
      <c r="L347" s="333" t="s">
        <v>1736</v>
      </c>
      <c r="M347" s="474">
        <v>85.61</v>
      </c>
      <c r="N347" s="641"/>
      <c r="O347" s="329" t="s">
        <v>81</v>
      </c>
      <c r="P347" s="328">
        <f t="shared" si="10"/>
        <v>85.61</v>
      </c>
      <c r="Q347" s="329">
        <f t="shared" si="11"/>
        <v>90442.449999999968</v>
      </c>
      <c r="R347" s="479">
        <v>94046.92</v>
      </c>
      <c r="S347" s="642">
        <v>74842</v>
      </c>
      <c r="T347" s="329" t="s">
        <v>3676</v>
      </c>
      <c r="U347" s="473" t="s">
        <v>424</v>
      </c>
    </row>
    <row r="348" spans="1:21" outlineLevel="2" x14ac:dyDescent="0.25">
      <c r="A348" s="331" t="s">
        <v>80</v>
      </c>
      <c r="B348" s="331" t="s">
        <v>79</v>
      </c>
      <c r="C348" s="332">
        <v>43861</v>
      </c>
      <c r="D348" s="331" t="s">
        <v>5037</v>
      </c>
      <c r="E348" s="332">
        <v>43860</v>
      </c>
      <c r="F348" s="331" t="s">
        <v>5038</v>
      </c>
      <c r="G348" s="333" t="s">
        <v>74</v>
      </c>
      <c r="H348" s="333" t="s">
        <v>89</v>
      </c>
      <c r="I348" s="641"/>
      <c r="J348" s="333" t="s">
        <v>564</v>
      </c>
      <c r="K348" s="333" t="s">
        <v>1735</v>
      </c>
      <c r="L348" s="333" t="s">
        <v>1736</v>
      </c>
      <c r="M348" s="474">
        <v>250.68</v>
      </c>
      <c r="N348" s="641"/>
      <c r="O348" s="329" t="s">
        <v>81</v>
      </c>
      <c r="P348" s="328">
        <f t="shared" si="10"/>
        <v>250.68</v>
      </c>
      <c r="Q348" s="329">
        <f t="shared" si="11"/>
        <v>90693.129999999961</v>
      </c>
      <c r="R348" s="479">
        <v>4077.51</v>
      </c>
      <c r="S348" s="641"/>
      <c r="T348" s="329" t="s">
        <v>5039</v>
      </c>
      <c r="U348" s="473" t="s">
        <v>424</v>
      </c>
    </row>
    <row r="349" spans="1:21" outlineLevel="2" x14ac:dyDescent="0.25">
      <c r="A349" s="331" t="s">
        <v>80</v>
      </c>
      <c r="B349" s="331" t="s">
        <v>79</v>
      </c>
      <c r="C349" s="332">
        <v>43861</v>
      </c>
      <c r="D349" s="331" t="s">
        <v>5037</v>
      </c>
      <c r="E349" s="332">
        <v>43860</v>
      </c>
      <c r="F349" s="331" t="s">
        <v>5038</v>
      </c>
      <c r="G349" s="333" t="s">
        <v>74</v>
      </c>
      <c r="H349" s="333" t="s">
        <v>89</v>
      </c>
      <c r="I349" s="641"/>
      <c r="J349" s="333" t="s">
        <v>564</v>
      </c>
      <c r="K349" s="333" t="s">
        <v>1735</v>
      </c>
      <c r="L349" s="333" t="s">
        <v>1736</v>
      </c>
      <c r="M349" s="474">
        <v>33.090000000000003</v>
      </c>
      <c r="N349" s="641"/>
      <c r="O349" s="329" t="s">
        <v>81</v>
      </c>
      <c r="P349" s="328">
        <f t="shared" si="10"/>
        <v>33.090000000000003</v>
      </c>
      <c r="Q349" s="329">
        <f t="shared" si="11"/>
        <v>90726.219999999958</v>
      </c>
      <c r="R349" s="479">
        <v>4110.6000000000004</v>
      </c>
      <c r="S349" s="641"/>
      <c r="T349" s="329" t="s">
        <v>5039</v>
      </c>
      <c r="U349" s="473" t="s">
        <v>424</v>
      </c>
    </row>
    <row r="350" spans="1:21" outlineLevel="2" x14ac:dyDescent="0.25">
      <c r="A350" s="331" t="s">
        <v>80</v>
      </c>
      <c r="B350" s="331" t="s">
        <v>79</v>
      </c>
      <c r="C350" s="332">
        <v>43861</v>
      </c>
      <c r="D350" s="331" t="s">
        <v>5040</v>
      </c>
      <c r="E350" s="332">
        <v>43860</v>
      </c>
      <c r="F350" s="331" t="s">
        <v>5041</v>
      </c>
      <c r="G350" s="333" t="s">
        <v>74</v>
      </c>
      <c r="H350" s="333" t="s">
        <v>89</v>
      </c>
      <c r="I350" s="641"/>
      <c r="J350" s="333" t="s">
        <v>564</v>
      </c>
      <c r="K350" s="333" t="s">
        <v>1735</v>
      </c>
      <c r="L350" s="333" t="s">
        <v>1736</v>
      </c>
      <c r="M350" s="474">
        <v>27.3</v>
      </c>
      <c r="N350" s="641"/>
      <c r="O350" s="329" t="s">
        <v>81</v>
      </c>
      <c r="P350" s="328">
        <f t="shared" si="10"/>
        <v>27.3</v>
      </c>
      <c r="Q350" s="329">
        <f t="shared" si="11"/>
        <v>90753.51999999996</v>
      </c>
      <c r="R350" s="479">
        <v>4137.8999999999996</v>
      </c>
      <c r="S350" s="641"/>
      <c r="T350" s="329" t="s">
        <v>5042</v>
      </c>
      <c r="U350" s="473" t="s">
        <v>424</v>
      </c>
    </row>
    <row r="351" spans="1:21" outlineLevel="2" x14ac:dyDescent="0.25">
      <c r="A351" s="331" t="s">
        <v>80</v>
      </c>
      <c r="B351" s="331" t="s">
        <v>79</v>
      </c>
      <c r="C351" s="332">
        <v>43861</v>
      </c>
      <c r="D351" s="331" t="s">
        <v>5040</v>
      </c>
      <c r="E351" s="332">
        <v>43860</v>
      </c>
      <c r="F351" s="331" t="s">
        <v>5041</v>
      </c>
      <c r="G351" s="333" t="s">
        <v>74</v>
      </c>
      <c r="H351" s="333" t="s">
        <v>89</v>
      </c>
      <c r="I351" s="641"/>
      <c r="J351" s="333" t="s">
        <v>564</v>
      </c>
      <c r="K351" s="333" t="s">
        <v>1735</v>
      </c>
      <c r="L351" s="333" t="s">
        <v>1736</v>
      </c>
      <c r="M351" s="474">
        <v>3.6</v>
      </c>
      <c r="N351" s="641"/>
      <c r="O351" s="329" t="s">
        <v>81</v>
      </c>
      <c r="P351" s="328">
        <f t="shared" si="10"/>
        <v>3.6</v>
      </c>
      <c r="Q351" s="329">
        <f t="shared" si="11"/>
        <v>90757.119999999966</v>
      </c>
      <c r="R351" s="479">
        <v>4141.5</v>
      </c>
      <c r="S351" s="641"/>
      <c r="T351" s="329" t="s">
        <v>5042</v>
      </c>
      <c r="U351" s="473" t="s">
        <v>424</v>
      </c>
    </row>
    <row r="352" spans="1:21" outlineLevel="2" x14ac:dyDescent="0.25">
      <c r="A352" s="331" t="s">
        <v>80</v>
      </c>
      <c r="B352" s="331" t="s">
        <v>79</v>
      </c>
      <c r="C352" s="332">
        <v>43890</v>
      </c>
      <c r="D352" s="331" t="s">
        <v>5171</v>
      </c>
      <c r="E352" s="332">
        <v>43889</v>
      </c>
      <c r="F352" s="331" t="s">
        <v>5172</v>
      </c>
      <c r="G352" s="333" t="s">
        <v>74</v>
      </c>
      <c r="H352" s="333" t="s">
        <v>89</v>
      </c>
      <c r="I352" s="333" t="s">
        <v>5173</v>
      </c>
      <c r="J352" s="333" t="s">
        <v>564</v>
      </c>
      <c r="K352" s="333" t="s">
        <v>1735</v>
      </c>
      <c r="L352" s="333" t="s">
        <v>1736</v>
      </c>
      <c r="M352" s="474">
        <v>164.21</v>
      </c>
      <c r="N352" s="641"/>
      <c r="O352" s="329" t="s">
        <v>81</v>
      </c>
      <c r="P352" s="328">
        <f t="shared" si="10"/>
        <v>164.21</v>
      </c>
      <c r="Q352" s="329">
        <f t="shared" si="11"/>
        <v>90921.329999999973</v>
      </c>
      <c r="R352" s="479">
        <v>11296.46</v>
      </c>
      <c r="S352" s="641"/>
      <c r="T352" s="329" t="s">
        <v>5174</v>
      </c>
      <c r="U352" s="473" t="s">
        <v>424</v>
      </c>
    </row>
    <row r="353" spans="1:21" outlineLevel="2" x14ac:dyDescent="0.25">
      <c r="A353" s="331" t="s">
        <v>80</v>
      </c>
      <c r="B353" s="331" t="s">
        <v>79</v>
      </c>
      <c r="C353" s="332">
        <v>43890</v>
      </c>
      <c r="D353" s="331" t="s">
        <v>5171</v>
      </c>
      <c r="E353" s="332">
        <v>43889</v>
      </c>
      <c r="F353" s="331" t="s">
        <v>5172</v>
      </c>
      <c r="G353" s="333" t="s">
        <v>74</v>
      </c>
      <c r="H353" s="333" t="s">
        <v>89</v>
      </c>
      <c r="I353" s="333" t="s">
        <v>5173</v>
      </c>
      <c r="J353" s="333" t="s">
        <v>564</v>
      </c>
      <c r="K353" s="333" t="s">
        <v>1735</v>
      </c>
      <c r="L353" s="333" t="s">
        <v>1736</v>
      </c>
      <c r="M353" s="474">
        <v>21.68</v>
      </c>
      <c r="N353" s="641"/>
      <c r="O353" s="329" t="s">
        <v>81</v>
      </c>
      <c r="P353" s="328">
        <f t="shared" si="10"/>
        <v>21.68</v>
      </c>
      <c r="Q353" s="329">
        <f t="shared" si="11"/>
        <v>90943.009999999966</v>
      </c>
      <c r="R353" s="479">
        <v>11318.14</v>
      </c>
      <c r="S353" s="641"/>
      <c r="T353" s="329" t="s">
        <v>5174</v>
      </c>
      <c r="U353" s="473" t="s">
        <v>424</v>
      </c>
    </row>
    <row r="354" spans="1:21" outlineLevel="2" x14ac:dyDescent="0.25">
      <c r="A354" s="331" t="s">
        <v>80</v>
      </c>
      <c r="B354" s="331" t="s">
        <v>79</v>
      </c>
      <c r="C354" s="332">
        <v>43890</v>
      </c>
      <c r="D354" s="331" t="s">
        <v>5181</v>
      </c>
      <c r="E354" s="332">
        <v>43889</v>
      </c>
      <c r="F354" s="331" t="s">
        <v>5182</v>
      </c>
      <c r="G354" s="333" t="s">
        <v>74</v>
      </c>
      <c r="H354" s="333" t="s">
        <v>89</v>
      </c>
      <c r="I354" s="333" t="s">
        <v>5183</v>
      </c>
      <c r="J354" s="333" t="s">
        <v>564</v>
      </c>
      <c r="K354" s="333" t="s">
        <v>1735</v>
      </c>
      <c r="L354" s="333" t="s">
        <v>1736</v>
      </c>
      <c r="M354" s="474">
        <v>574.08000000000004</v>
      </c>
      <c r="N354" s="641"/>
      <c r="O354" s="329" t="s">
        <v>81</v>
      </c>
      <c r="P354" s="328">
        <f t="shared" si="10"/>
        <v>574.08000000000004</v>
      </c>
      <c r="Q354" s="329">
        <f t="shared" si="11"/>
        <v>91517.089999999967</v>
      </c>
      <c r="R354" s="479">
        <v>11917.42</v>
      </c>
      <c r="S354" s="641"/>
      <c r="T354" s="329" t="s">
        <v>5184</v>
      </c>
      <c r="U354" s="473" t="s">
        <v>424</v>
      </c>
    </row>
    <row r="355" spans="1:21" outlineLevel="2" x14ac:dyDescent="0.25">
      <c r="A355" s="331" t="s">
        <v>80</v>
      </c>
      <c r="B355" s="331" t="s">
        <v>79</v>
      </c>
      <c r="C355" s="332">
        <v>43890</v>
      </c>
      <c r="D355" s="331" t="s">
        <v>5181</v>
      </c>
      <c r="E355" s="332">
        <v>43889</v>
      </c>
      <c r="F355" s="331" t="s">
        <v>5182</v>
      </c>
      <c r="G355" s="333" t="s">
        <v>74</v>
      </c>
      <c r="H355" s="333" t="s">
        <v>89</v>
      </c>
      <c r="I355" s="333" t="s">
        <v>5183</v>
      </c>
      <c r="J355" s="333" t="s">
        <v>564</v>
      </c>
      <c r="K355" s="333" t="s">
        <v>1735</v>
      </c>
      <c r="L355" s="333" t="s">
        <v>1736</v>
      </c>
      <c r="M355" s="474">
        <v>75.78</v>
      </c>
      <c r="N355" s="641"/>
      <c r="O355" s="329" t="s">
        <v>81</v>
      </c>
      <c r="P355" s="328">
        <f t="shared" si="10"/>
        <v>75.78</v>
      </c>
      <c r="Q355" s="329">
        <f t="shared" si="11"/>
        <v>91592.869999999966</v>
      </c>
      <c r="R355" s="479">
        <v>11993.2</v>
      </c>
      <c r="S355" s="641"/>
      <c r="T355" s="329" t="s">
        <v>5184</v>
      </c>
      <c r="U355" s="473" t="s">
        <v>424</v>
      </c>
    </row>
    <row r="356" spans="1:21" outlineLevel="2" x14ac:dyDescent="0.25">
      <c r="A356" s="331" t="s">
        <v>80</v>
      </c>
      <c r="B356" s="331" t="s">
        <v>79</v>
      </c>
      <c r="C356" s="332">
        <v>43890</v>
      </c>
      <c r="D356" s="331" t="s">
        <v>5191</v>
      </c>
      <c r="E356" s="332">
        <v>43889</v>
      </c>
      <c r="F356" s="331" t="s">
        <v>5192</v>
      </c>
      <c r="G356" s="333" t="s">
        <v>74</v>
      </c>
      <c r="H356" s="333" t="s">
        <v>89</v>
      </c>
      <c r="I356" s="333" t="s">
        <v>5193</v>
      </c>
      <c r="J356" s="333" t="s">
        <v>564</v>
      </c>
      <c r="K356" s="333" t="s">
        <v>1735</v>
      </c>
      <c r="L356" s="333" t="s">
        <v>1736</v>
      </c>
      <c r="M356" s="474">
        <v>54.38</v>
      </c>
      <c r="N356" s="641"/>
      <c r="O356" s="329" t="s">
        <v>81</v>
      </c>
      <c r="P356" s="328">
        <f t="shared" si="10"/>
        <v>54.38</v>
      </c>
      <c r="Q356" s="329">
        <f t="shared" si="11"/>
        <v>91647.249999999971</v>
      </c>
      <c r="R356" s="479">
        <v>12065.42</v>
      </c>
      <c r="S356" s="641"/>
      <c r="T356" s="329" t="s">
        <v>5194</v>
      </c>
      <c r="U356" s="473" t="s">
        <v>424</v>
      </c>
    </row>
    <row r="357" spans="1:21" outlineLevel="2" x14ac:dyDescent="0.25">
      <c r="A357" s="331" t="s">
        <v>80</v>
      </c>
      <c r="B357" s="331" t="s">
        <v>79</v>
      </c>
      <c r="C357" s="332">
        <v>43890</v>
      </c>
      <c r="D357" s="331" t="s">
        <v>5191</v>
      </c>
      <c r="E357" s="332">
        <v>43889</v>
      </c>
      <c r="F357" s="331" t="s">
        <v>5192</v>
      </c>
      <c r="G357" s="333" t="s">
        <v>74</v>
      </c>
      <c r="H357" s="333" t="s">
        <v>89</v>
      </c>
      <c r="I357" s="333" t="s">
        <v>5193</v>
      </c>
      <c r="J357" s="333" t="s">
        <v>564</v>
      </c>
      <c r="K357" s="333" t="s">
        <v>1735</v>
      </c>
      <c r="L357" s="333" t="s">
        <v>1736</v>
      </c>
      <c r="M357" s="474">
        <v>7.18</v>
      </c>
      <c r="N357" s="641"/>
      <c r="O357" s="329" t="s">
        <v>81</v>
      </c>
      <c r="P357" s="328">
        <f t="shared" si="10"/>
        <v>7.18</v>
      </c>
      <c r="Q357" s="329">
        <f t="shared" si="11"/>
        <v>91654.429999999964</v>
      </c>
      <c r="R357" s="479">
        <v>12072.6</v>
      </c>
      <c r="S357" s="641"/>
      <c r="T357" s="329" t="s">
        <v>5194</v>
      </c>
      <c r="U357" s="473" t="s">
        <v>424</v>
      </c>
    </row>
    <row r="358" spans="1:21" outlineLevel="2" x14ac:dyDescent="0.25">
      <c r="A358" s="331" t="s">
        <v>80</v>
      </c>
      <c r="B358" s="331" t="s">
        <v>79</v>
      </c>
      <c r="C358" s="332">
        <v>43921</v>
      </c>
      <c r="D358" s="331" t="s">
        <v>2710</v>
      </c>
      <c r="E358" s="332">
        <v>43920</v>
      </c>
      <c r="F358" s="331" t="s">
        <v>5259</v>
      </c>
      <c r="G358" s="333" t="s">
        <v>74</v>
      </c>
      <c r="H358" s="333" t="s">
        <v>89</v>
      </c>
      <c r="I358" s="641"/>
      <c r="J358" s="333" t="s">
        <v>564</v>
      </c>
      <c r="K358" s="333" t="s">
        <v>1735</v>
      </c>
      <c r="L358" s="333" t="s">
        <v>1736</v>
      </c>
      <c r="M358" s="474">
        <v>2.79</v>
      </c>
      <c r="N358" s="641"/>
      <c r="O358" s="329" t="s">
        <v>81</v>
      </c>
      <c r="P358" s="328">
        <f t="shared" si="10"/>
        <v>2.79</v>
      </c>
      <c r="Q358" s="329">
        <f t="shared" si="11"/>
        <v>91657.219999999958</v>
      </c>
      <c r="R358" s="479">
        <v>18074.27</v>
      </c>
      <c r="S358" s="641"/>
      <c r="T358" s="329" t="s">
        <v>5260</v>
      </c>
      <c r="U358" s="473" t="s">
        <v>424</v>
      </c>
    </row>
    <row r="359" spans="1:21" outlineLevel="2" x14ac:dyDescent="0.25">
      <c r="A359" s="331" t="s">
        <v>80</v>
      </c>
      <c r="B359" s="331" t="s">
        <v>79</v>
      </c>
      <c r="C359" s="332">
        <v>43921</v>
      </c>
      <c r="D359" s="331" t="s">
        <v>2710</v>
      </c>
      <c r="E359" s="332">
        <v>43920</v>
      </c>
      <c r="F359" s="331" t="s">
        <v>5259</v>
      </c>
      <c r="G359" s="333" t="s">
        <v>74</v>
      </c>
      <c r="H359" s="333" t="s">
        <v>89</v>
      </c>
      <c r="I359" s="641"/>
      <c r="J359" s="333" t="s">
        <v>564</v>
      </c>
      <c r="K359" s="333" t="s">
        <v>1735</v>
      </c>
      <c r="L359" s="333" t="s">
        <v>1736</v>
      </c>
      <c r="M359" s="474">
        <v>0.37</v>
      </c>
      <c r="N359" s="641"/>
      <c r="O359" s="329" t="s">
        <v>81</v>
      </c>
      <c r="P359" s="328">
        <f t="shared" si="10"/>
        <v>0.37</v>
      </c>
      <c r="Q359" s="329">
        <f t="shared" si="11"/>
        <v>91657.589999999953</v>
      </c>
      <c r="R359" s="479">
        <v>18074.64</v>
      </c>
      <c r="S359" s="641"/>
      <c r="T359" s="329" t="s">
        <v>5260</v>
      </c>
      <c r="U359" s="473" t="s">
        <v>424</v>
      </c>
    </row>
    <row r="360" spans="1:21" outlineLevel="2" x14ac:dyDescent="0.25">
      <c r="A360" s="331" t="s">
        <v>80</v>
      </c>
      <c r="B360" s="331" t="s">
        <v>79</v>
      </c>
      <c r="C360" s="332">
        <v>43921</v>
      </c>
      <c r="D360" s="331" t="s">
        <v>5264</v>
      </c>
      <c r="E360" s="332">
        <v>43920</v>
      </c>
      <c r="F360" s="331" t="s">
        <v>5265</v>
      </c>
      <c r="G360" s="333" t="s">
        <v>74</v>
      </c>
      <c r="H360" s="333" t="s">
        <v>89</v>
      </c>
      <c r="I360" s="641"/>
      <c r="J360" s="333" t="s">
        <v>564</v>
      </c>
      <c r="K360" s="333" t="s">
        <v>1735</v>
      </c>
      <c r="L360" s="333" t="s">
        <v>1736</v>
      </c>
      <c r="M360" s="474">
        <v>40.25</v>
      </c>
      <c r="N360" s="641"/>
      <c r="O360" s="329" t="s">
        <v>81</v>
      </c>
      <c r="P360" s="328">
        <f t="shared" si="10"/>
        <v>40.25</v>
      </c>
      <c r="Q360" s="329">
        <f t="shared" si="11"/>
        <v>91697.839999999953</v>
      </c>
      <c r="R360" s="479">
        <v>18117.52</v>
      </c>
      <c r="S360" s="641"/>
      <c r="T360" s="329" t="s">
        <v>5266</v>
      </c>
      <c r="U360" s="473" t="s">
        <v>424</v>
      </c>
    </row>
    <row r="361" spans="1:21" outlineLevel="2" x14ac:dyDescent="0.25">
      <c r="A361" s="331" t="s">
        <v>80</v>
      </c>
      <c r="B361" s="331" t="s">
        <v>79</v>
      </c>
      <c r="C361" s="332">
        <v>43921</v>
      </c>
      <c r="D361" s="331" t="s">
        <v>5264</v>
      </c>
      <c r="E361" s="332">
        <v>43920</v>
      </c>
      <c r="F361" s="331" t="s">
        <v>5265</v>
      </c>
      <c r="G361" s="333" t="s">
        <v>74</v>
      </c>
      <c r="H361" s="333" t="s">
        <v>89</v>
      </c>
      <c r="I361" s="641"/>
      <c r="J361" s="333" t="s">
        <v>564</v>
      </c>
      <c r="K361" s="333" t="s">
        <v>1735</v>
      </c>
      <c r="L361" s="333" t="s">
        <v>1736</v>
      </c>
      <c r="M361" s="641"/>
      <c r="N361" s="474">
        <v>0.01</v>
      </c>
      <c r="O361" s="329" t="s">
        <v>81</v>
      </c>
      <c r="P361" s="328">
        <f t="shared" si="10"/>
        <v>-0.01</v>
      </c>
      <c r="Q361" s="329">
        <f t="shared" si="11"/>
        <v>91697.829999999958</v>
      </c>
      <c r="R361" s="479">
        <v>18117.509999999998</v>
      </c>
      <c r="S361" s="641"/>
      <c r="T361" s="329" t="s">
        <v>5266</v>
      </c>
      <c r="U361" s="473" t="s">
        <v>424</v>
      </c>
    </row>
    <row r="362" spans="1:21" outlineLevel="2" x14ac:dyDescent="0.25">
      <c r="A362" s="331" t="s">
        <v>80</v>
      </c>
      <c r="B362" s="331" t="s">
        <v>79</v>
      </c>
      <c r="C362" s="332">
        <v>43921</v>
      </c>
      <c r="D362" s="331" t="s">
        <v>5264</v>
      </c>
      <c r="E362" s="332">
        <v>43920</v>
      </c>
      <c r="F362" s="331" t="s">
        <v>5265</v>
      </c>
      <c r="G362" s="333" t="s">
        <v>74</v>
      </c>
      <c r="H362" s="333" t="s">
        <v>89</v>
      </c>
      <c r="I362" s="641"/>
      <c r="J362" s="333" t="s">
        <v>564</v>
      </c>
      <c r="K362" s="333" t="s">
        <v>1735</v>
      </c>
      <c r="L362" s="333" t="s">
        <v>1736</v>
      </c>
      <c r="M362" s="474">
        <v>5.32</v>
      </c>
      <c r="N362" s="641"/>
      <c r="O362" s="329" t="s">
        <v>81</v>
      </c>
      <c r="P362" s="328">
        <f t="shared" si="10"/>
        <v>5.32</v>
      </c>
      <c r="Q362" s="329">
        <f t="shared" si="11"/>
        <v>91703.149999999965</v>
      </c>
      <c r="R362" s="479">
        <v>18122.830000000002</v>
      </c>
      <c r="S362" s="641"/>
      <c r="T362" s="329" t="s">
        <v>5266</v>
      </c>
      <c r="U362" s="473" t="s">
        <v>424</v>
      </c>
    </row>
    <row r="363" spans="1:21" outlineLevel="2" x14ac:dyDescent="0.25">
      <c r="A363" s="331" t="s">
        <v>80</v>
      </c>
      <c r="B363" s="331" t="s">
        <v>79</v>
      </c>
      <c r="C363" s="332">
        <v>43921</v>
      </c>
      <c r="D363" s="331" t="s">
        <v>5270</v>
      </c>
      <c r="E363" s="332">
        <v>43920</v>
      </c>
      <c r="F363" s="331" t="s">
        <v>5271</v>
      </c>
      <c r="G363" s="333" t="s">
        <v>74</v>
      </c>
      <c r="H363" s="333" t="s">
        <v>89</v>
      </c>
      <c r="I363" s="641"/>
      <c r="J363" s="333" t="s">
        <v>564</v>
      </c>
      <c r="K363" s="333" t="s">
        <v>1735</v>
      </c>
      <c r="L363" s="333" t="s">
        <v>1736</v>
      </c>
      <c r="M363" s="474">
        <v>425.8</v>
      </c>
      <c r="N363" s="641"/>
      <c r="O363" s="329" t="s">
        <v>81</v>
      </c>
      <c r="P363" s="328">
        <f t="shared" si="10"/>
        <v>425.8</v>
      </c>
      <c r="Q363" s="329">
        <f t="shared" si="11"/>
        <v>92128.949999999968</v>
      </c>
      <c r="R363" s="479">
        <v>18552.14</v>
      </c>
      <c r="S363" s="641"/>
      <c r="T363" s="329" t="s">
        <v>5272</v>
      </c>
      <c r="U363" s="473" t="s">
        <v>424</v>
      </c>
    </row>
    <row r="364" spans="1:21" outlineLevel="2" x14ac:dyDescent="0.25">
      <c r="A364" s="331" t="s">
        <v>80</v>
      </c>
      <c r="B364" s="331" t="s">
        <v>79</v>
      </c>
      <c r="C364" s="332">
        <v>43921</v>
      </c>
      <c r="D364" s="331" t="s">
        <v>5270</v>
      </c>
      <c r="E364" s="332">
        <v>43920</v>
      </c>
      <c r="F364" s="331" t="s">
        <v>5271</v>
      </c>
      <c r="G364" s="333" t="s">
        <v>74</v>
      </c>
      <c r="H364" s="333" t="s">
        <v>89</v>
      </c>
      <c r="I364" s="641"/>
      <c r="J364" s="333" t="s">
        <v>564</v>
      </c>
      <c r="K364" s="333" t="s">
        <v>1735</v>
      </c>
      <c r="L364" s="333" t="s">
        <v>1736</v>
      </c>
      <c r="M364" s="474">
        <v>56.21</v>
      </c>
      <c r="N364" s="641"/>
      <c r="O364" s="329" t="s">
        <v>81</v>
      </c>
      <c r="P364" s="328">
        <f t="shared" si="10"/>
        <v>56.21</v>
      </c>
      <c r="Q364" s="329">
        <f t="shared" si="11"/>
        <v>92185.159999999974</v>
      </c>
      <c r="R364" s="479">
        <v>18608.349999999999</v>
      </c>
      <c r="S364" s="641"/>
      <c r="T364" s="329" t="s">
        <v>5272</v>
      </c>
      <c r="U364" s="473" t="s">
        <v>424</v>
      </c>
    </row>
    <row r="365" spans="1:21" outlineLevel="2" x14ac:dyDescent="0.25">
      <c r="A365" s="331" t="s">
        <v>80</v>
      </c>
      <c r="B365" s="331" t="s">
        <v>79</v>
      </c>
      <c r="C365" s="332">
        <v>43677</v>
      </c>
      <c r="D365" s="331" t="s">
        <v>3157</v>
      </c>
      <c r="E365" s="332">
        <v>43675</v>
      </c>
      <c r="F365" s="331" t="s">
        <v>3158</v>
      </c>
      <c r="G365" s="333" t="s">
        <v>74</v>
      </c>
      <c r="H365" s="333" t="s">
        <v>89</v>
      </c>
      <c r="I365" s="641"/>
      <c r="J365" s="333" t="s">
        <v>564</v>
      </c>
      <c r="K365" s="333" t="s">
        <v>3159</v>
      </c>
      <c r="L365" s="333" t="s">
        <v>3160</v>
      </c>
      <c r="M365" s="474">
        <v>282.45999999999998</v>
      </c>
      <c r="N365" s="641"/>
      <c r="O365" s="329" t="s">
        <v>81</v>
      </c>
      <c r="P365" s="328">
        <f t="shared" si="10"/>
        <v>282.45999999999998</v>
      </c>
      <c r="Q365" s="329">
        <f t="shared" si="11"/>
        <v>92467.619999999981</v>
      </c>
      <c r="R365" s="479">
        <v>54622.19</v>
      </c>
      <c r="S365" s="642">
        <v>47387</v>
      </c>
      <c r="T365" s="329" t="s">
        <v>3161</v>
      </c>
      <c r="U365" s="330" t="s">
        <v>2272</v>
      </c>
    </row>
    <row r="366" spans="1:21" outlineLevel="2" x14ac:dyDescent="0.25">
      <c r="A366" s="331" t="s">
        <v>80</v>
      </c>
      <c r="B366" s="331" t="s">
        <v>79</v>
      </c>
      <c r="C366" s="332">
        <v>43585</v>
      </c>
      <c r="D366" s="331" t="s">
        <v>2904</v>
      </c>
      <c r="E366" s="332">
        <v>43585</v>
      </c>
      <c r="F366" s="331" t="s">
        <v>2905</v>
      </c>
      <c r="G366" s="333" t="s">
        <v>74</v>
      </c>
      <c r="H366" s="333" t="s">
        <v>89</v>
      </c>
      <c r="I366" s="641"/>
      <c r="J366" s="333" t="s">
        <v>564</v>
      </c>
      <c r="K366" s="333" t="s">
        <v>2906</v>
      </c>
      <c r="L366" s="333" t="s">
        <v>2907</v>
      </c>
      <c r="M366" s="474">
        <v>57.38</v>
      </c>
      <c r="N366" s="641"/>
      <c r="O366" s="329" t="s">
        <v>81</v>
      </c>
      <c r="P366" s="328">
        <f t="shared" si="10"/>
        <v>57.38</v>
      </c>
      <c r="Q366" s="329">
        <f t="shared" si="11"/>
        <v>92524.999999999985</v>
      </c>
      <c r="R366" s="479">
        <v>29867.81</v>
      </c>
      <c r="S366" s="642">
        <v>26270</v>
      </c>
      <c r="T366" s="329" t="s">
        <v>2908</v>
      </c>
      <c r="U366" s="330" t="s">
        <v>2272</v>
      </c>
    </row>
    <row r="367" spans="1:21" outlineLevel="2" x14ac:dyDescent="0.25">
      <c r="A367" s="331" t="s">
        <v>80</v>
      </c>
      <c r="B367" s="331" t="s">
        <v>79</v>
      </c>
      <c r="C367" s="332">
        <v>43633</v>
      </c>
      <c r="D367" s="331" t="s">
        <v>425</v>
      </c>
      <c r="E367" s="332">
        <v>43633</v>
      </c>
      <c r="F367" s="641"/>
      <c r="G367" s="333" t="s">
        <v>75</v>
      </c>
      <c r="H367" s="333" t="s">
        <v>92</v>
      </c>
      <c r="I367" s="333" t="s">
        <v>3063</v>
      </c>
      <c r="J367" s="333" t="s">
        <v>566</v>
      </c>
      <c r="K367" s="641"/>
      <c r="L367" s="333" t="s">
        <v>565</v>
      </c>
      <c r="M367" s="474">
        <v>26.44</v>
      </c>
      <c r="N367" s="641"/>
      <c r="O367" s="329" t="s">
        <v>81</v>
      </c>
      <c r="P367" s="328">
        <f t="shared" si="10"/>
        <v>26.44</v>
      </c>
      <c r="Q367" s="329">
        <f t="shared" si="11"/>
        <v>92551.439999999988</v>
      </c>
      <c r="R367" s="479">
        <v>39132.300000000003</v>
      </c>
      <c r="S367" s="642">
        <v>37392</v>
      </c>
      <c r="T367" s="329" t="s">
        <v>3062</v>
      </c>
      <c r="U367" s="330" t="s">
        <v>2272</v>
      </c>
    </row>
    <row r="368" spans="1:21" outlineLevel="2" x14ac:dyDescent="0.25">
      <c r="A368" s="331" t="s">
        <v>80</v>
      </c>
      <c r="B368" s="331" t="s">
        <v>79</v>
      </c>
      <c r="C368" s="332">
        <v>43633</v>
      </c>
      <c r="D368" s="331" t="s">
        <v>425</v>
      </c>
      <c r="E368" s="332">
        <v>43633</v>
      </c>
      <c r="F368" s="641"/>
      <c r="G368" s="333" t="s">
        <v>75</v>
      </c>
      <c r="H368" s="333" t="s">
        <v>92</v>
      </c>
      <c r="I368" s="333" t="s">
        <v>3063</v>
      </c>
      <c r="J368" s="333" t="s">
        <v>566</v>
      </c>
      <c r="K368" s="641"/>
      <c r="L368" s="333" t="s">
        <v>565</v>
      </c>
      <c r="M368" s="474">
        <v>41.88</v>
      </c>
      <c r="N368" s="641"/>
      <c r="O368" s="329" t="s">
        <v>81</v>
      </c>
      <c r="P368" s="328">
        <f t="shared" si="10"/>
        <v>41.88</v>
      </c>
      <c r="Q368" s="329">
        <f t="shared" si="11"/>
        <v>92593.319999999992</v>
      </c>
      <c r="R368" s="479">
        <v>39174.18</v>
      </c>
      <c r="S368" s="642">
        <v>37393</v>
      </c>
      <c r="T368" s="329" t="s">
        <v>3062</v>
      </c>
      <c r="U368" s="330" t="s">
        <v>2272</v>
      </c>
    </row>
    <row r="369" spans="1:21" outlineLevel="2" x14ac:dyDescent="0.25">
      <c r="A369" s="331" t="s">
        <v>80</v>
      </c>
      <c r="B369" s="331" t="s">
        <v>79</v>
      </c>
      <c r="C369" s="332">
        <v>43890</v>
      </c>
      <c r="D369" s="331" t="s">
        <v>5195</v>
      </c>
      <c r="E369" s="332">
        <v>43864</v>
      </c>
      <c r="F369" s="331" t="s">
        <v>5196</v>
      </c>
      <c r="G369" s="333" t="s">
        <v>74</v>
      </c>
      <c r="H369" s="333" t="s">
        <v>89</v>
      </c>
      <c r="I369" s="641"/>
      <c r="J369" s="333" t="s">
        <v>564</v>
      </c>
      <c r="K369" s="333" t="s">
        <v>5197</v>
      </c>
      <c r="L369" s="333" t="s">
        <v>5198</v>
      </c>
      <c r="M369" s="474">
        <v>30</v>
      </c>
      <c r="N369" s="641"/>
      <c r="O369" s="329" t="s">
        <v>81</v>
      </c>
      <c r="P369" s="328">
        <f t="shared" si="10"/>
        <v>30</v>
      </c>
      <c r="Q369" s="329">
        <f t="shared" si="11"/>
        <v>92623.319999999992</v>
      </c>
      <c r="R369" s="479">
        <v>12102.6</v>
      </c>
      <c r="S369" s="641"/>
      <c r="T369" s="329" t="s">
        <v>5199</v>
      </c>
      <c r="U369" s="330" t="s">
        <v>2272</v>
      </c>
    </row>
    <row r="370" spans="1:21" outlineLevel="2" x14ac:dyDescent="0.25">
      <c r="A370" s="331" t="s">
        <v>80</v>
      </c>
      <c r="B370" s="331" t="s">
        <v>79</v>
      </c>
      <c r="C370" s="332">
        <v>43646</v>
      </c>
      <c r="D370" s="331" t="s">
        <v>3066</v>
      </c>
      <c r="E370" s="332">
        <v>43637</v>
      </c>
      <c r="F370" s="331" t="s">
        <v>3067</v>
      </c>
      <c r="G370" s="333" t="s">
        <v>74</v>
      </c>
      <c r="H370" s="333" t="s">
        <v>89</v>
      </c>
      <c r="I370" s="333" t="s">
        <v>3068</v>
      </c>
      <c r="J370" s="333" t="s">
        <v>564</v>
      </c>
      <c r="K370" s="333" t="s">
        <v>3069</v>
      </c>
      <c r="L370" s="333" t="s">
        <v>3070</v>
      </c>
      <c r="M370" s="474">
        <v>3278.7</v>
      </c>
      <c r="N370" s="641"/>
      <c r="O370" s="329" t="s">
        <v>81</v>
      </c>
      <c r="P370" s="328">
        <f t="shared" si="10"/>
        <v>3278.7</v>
      </c>
      <c r="Q370" s="329">
        <f t="shared" si="11"/>
        <v>95902.01999999999</v>
      </c>
      <c r="R370" s="479">
        <v>42458.87</v>
      </c>
      <c r="S370" s="642">
        <v>39254</v>
      </c>
      <c r="T370" s="329" t="s">
        <v>3071</v>
      </c>
      <c r="U370" s="330" t="s">
        <v>2272</v>
      </c>
    </row>
    <row r="371" spans="1:21" outlineLevel="2" x14ac:dyDescent="0.25">
      <c r="A371" s="331" t="s">
        <v>80</v>
      </c>
      <c r="B371" s="331" t="s">
        <v>79</v>
      </c>
      <c r="C371" s="332">
        <v>43646</v>
      </c>
      <c r="D371" s="331" t="s">
        <v>3072</v>
      </c>
      <c r="E371" s="332">
        <v>43637</v>
      </c>
      <c r="F371" s="331" t="s">
        <v>3073</v>
      </c>
      <c r="G371" s="333" t="s">
        <v>74</v>
      </c>
      <c r="H371" s="333" t="s">
        <v>89</v>
      </c>
      <c r="I371" s="641"/>
      <c r="J371" s="333" t="s">
        <v>564</v>
      </c>
      <c r="K371" s="333" t="s">
        <v>3069</v>
      </c>
      <c r="L371" s="333" t="s">
        <v>3070</v>
      </c>
      <c r="M371" s="474">
        <v>3278.7</v>
      </c>
      <c r="N371" s="641"/>
      <c r="O371" s="329" t="s">
        <v>81</v>
      </c>
      <c r="P371" s="328">
        <f t="shared" si="10"/>
        <v>3278.7</v>
      </c>
      <c r="Q371" s="329">
        <f t="shared" si="11"/>
        <v>99180.719999999987</v>
      </c>
      <c r="R371" s="479">
        <v>45737.57</v>
      </c>
      <c r="S371" s="642">
        <v>40418</v>
      </c>
      <c r="T371" s="329" t="s">
        <v>3074</v>
      </c>
      <c r="U371" s="330" t="s">
        <v>2272</v>
      </c>
    </row>
    <row r="372" spans="1:21" outlineLevel="2" x14ac:dyDescent="0.25">
      <c r="A372" s="331" t="s">
        <v>80</v>
      </c>
      <c r="B372" s="331" t="s">
        <v>79</v>
      </c>
      <c r="C372" s="332">
        <v>43612</v>
      </c>
      <c r="D372" s="331" t="s">
        <v>425</v>
      </c>
      <c r="E372" s="332">
        <v>43612</v>
      </c>
      <c r="F372" s="641"/>
      <c r="G372" s="333" t="s">
        <v>2741</v>
      </c>
      <c r="H372" s="333" t="s">
        <v>2742</v>
      </c>
      <c r="I372" s="333" t="s">
        <v>2945</v>
      </c>
      <c r="J372" s="333" t="s">
        <v>918</v>
      </c>
      <c r="K372" s="641"/>
      <c r="L372" s="333" t="s">
        <v>917</v>
      </c>
      <c r="M372" s="474">
        <v>75.17</v>
      </c>
      <c r="N372" s="641"/>
      <c r="O372" s="329" t="s">
        <v>81</v>
      </c>
      <c r="P372" s="328">
        <f t="shared" si="10"/>
        <v>75.17</v>
      </c>
      <c r="Q372" s="329">
        <f t="shared" si="11"/>
        <v>99255.889999999985</v>
      </c>
      <c r="R372" s="479">
        <v>31865.18</v>
      </c>
      <c r="S372" s="642">
        <v>30015</v>
      </c>
      <c r="T372" s="329" t="s">
        <v>2946</v>
      </c>
      <c r="U372" s="330" t="s">
        <v>2272</v>
      </c>
    </row>
    <row r="373" spans="1:21" outlineLevel="2" x14ac:dyDescent="0.25">
      <c r="A373" s="331" t="s">
        <v>80</v>
      </c>
      <c r="B373" s="331" t="s">
        <v>79</v>
      </c>
      <c r="C373" s="332">
        <v>43663</v>
      </c>
      <c r="D373" s="331" t="s">
        <v>425</v>
      </c>
      <c r="E373" s="332">
        <v>43663</v>
      </c>
      <c r="F373" s="641"/>
      <c r="G373" s="333" t="s">
        <v>2741</v>
      </c>
      <c r="H373" s="333" t="s">
        <v>2742</v>
      </c>
      <c r="I373" s="333" t="s">
        <v>3134</v>
      </c>
      <c r="J373" s="333" t="s">
        <v>918</v>
      </c>
      <c r="K373" s="641"/>
      <c r="L373" s="333" t="s">
        <v>917</v>
      </c>
      <c r="M373" s="474">
        <v>44.09</v>
      </c>
      <c r="N373" s="641"/>
      <c r="O373" s="329" t="s">
        <v>81</v>
      </c>
      <c r="P373" s="328">
        <f t="shared" si="10"/>
        <v>44.09</v>
      </c>
      <c r="Q373" s="329">
        <f t="shared" si="11"/>
        <v>99299.979999999981</v>
      </c>
      <c r="R373" s="479">
        <v>51894.28</v>
      </c>
      <c r="S373" s="642">
        <v>44464</v>
      </c>
      <c r="T373" s="329" t="s">
        <v>3135</v>
      </c>
      <c r="U373" s="330" t="s">
        <v>2272</v>
      </c>
    </row>
    <row r="374" spans="1:21" outlineLevel="2" x14ac:dyDescent="0.25">
      <c r="A374" s="331" t="s">
        <v>80</v>
      </c>
      <c r="B374" s="331" t="s">
        <v>79</v>
      </c>
      <c r="C374" s="332">
        <v>43663</v>
      </c>
      <c r="D374" s="331" t="s">
        <v>425</v>
      </c>
      <c r="E374" s="332">
        <v>43663</v>
      </c>
      <c r="F374" s="641"/>
      <c r="G374" s="333" t="s">
        <v>2741</v>
      </c>
      <c r="H374" s="333" t="s">
        <v>2742</v>
      </c>
      <c r="I374" s="333" t="s">
        <v>3134</v>
      </c>
      <c r="J374" s="333" t="s">
        <v>918</v>
      </c>
      <c r="K374" s="641"/>
      <c r="L374" s="333" t="s">
        <v>917</v>
      </c>
      <c r="M374" s="474">
        <v>10.039999999999999</v>
      </c>
      <c r="N374" s="641"/>
      <c r="O374" s="329" t="s">
        <v>81</v>
      </c>
      <c r="P374" s="328">
        <f t="shared" si="10"/>
        <v>10.039999999999999</v>
      </c>
      <c r="Q374" s="329">
        <f t="shared" si="11"/>
        <v>99310.019999999975</v>
      </c>
      <c r="R374" s="479">
        <v>51904.32</v>
      </c>
      <c r="S374" s="642">
        <v>44465</v>
      </c>
      <c r="T374" s="329" t="s">
        <v>3135</v>
      </c>
      <c r="U374" s="330" t="s">
        <v>2272</v>
      </c>
    </row>
    <row r="375" spans="1:21" outlineLevel="2" x14ac:dyDescent="0.25">
      <c r="A375" s="331" t="s">
        <v>80</v>
      </c>
      <c r="B375" s="331" t="s">
        <v>79</v>
      </c>
      <c r="C375" s="332">
        <v>43787</v>
      </c>
      <c r="D375" s="331" t="s">
        <v>425</v>
      </c>
      <c r="E375" s="332">
        <v>43787</v>
      </c>
      <c r="F375" s="641"/>
      <c r="G375" s="333" t="s">
        <v>2741</v>
      </c>
      <c r="H375" s="333" t="s">
        <v>2742</v>
      </c>
      <c r="I375" s="333" t="s">
        <v>3479</v>
      </c>
      <c r="J375" s="333" t="s">
        <v>918</v>
      </c>
      <c r="K375" s="641"/>
      <c r="L375" s="333" t="s">
        <v>917</v>
      </c>
      <c r="M375" s="474">
        <v>25.24</v>
      </c>
      <c r="N375" s="641"/>
      <c r="O375" s="329" t="s">
        <v>81</v>
      </c>
      <c r="P375" s="328">
        <f t="shared" si="10"/>
        <v>25.24</v>
      </c>
      <c r="Q375" s="329">
        <f t="shared" si="11"/>
        <v>99335.25999999998</v>
      </c>
      <c r="R375" s="479">
        <v>79006.92</v>
      </c>
      <c r="S375" s="642">
        <v>67264</v>
      </c>
      <c r="T375" s="329" t="s">
        <v>3480</v>
      </c>
      <c r="U375" s="330" t="s">
        <v>2272</v>
      </c>
    </row>
    <row r="376" spans="1:21" outlineLevel="2" x14ac:dyDescent="0.25">
      <c r="A376" s="331" t="s">
        <v>80</v>
      </c>
      <c r="B376" s="331" t="s">
        <v>79</v>
      </c>
      <c r="C376" s="332">
        <v>43787</v>
      </c>
      <c r="D376" s="331" t="s">
        <v>425</v>
      </c>
      <c r="E376" s="332">
        <v>43787</v>
      </c>
      <c r="F376" s="641"/>
      <c r="G376" s="333" t="s">
        <v>2741</v>
      </c>
      <c r="H376" s="333" t="s">
        <v>2742</v>
      </c>
      <c r="I376" s="333" t="s">
        <v>3479</v>
      </c>
      <c r="J376" s="333" t="s">
        <v>918</v>
      </c>
      <c r="K376" s="641"/>
      <c r="L376" s="333" t="s">
        <v>917</v>
      </c>
      <c r="M376" s="474">
        <v>50</v>
      </c>
      <c r="N376" s="641"/>
      <c r="O376" s="329" t="s">
        <v>81</v>
      </c>
      <c r="P376" s="328">
        <f t="shared" si="10"/>
        <v>50</v>
      </c>
      <c r="Q376" s="329">
        <f t="shared" si="11"/>
        <v>99385.25999999998</v>
      </c>
      <c r="R376" s="479">
        <v>79056.92</v>
      </c>
      <c r="S376" s="642">
        <v>67265</v>
      </c>
      <c r="T376" s="329" t="s">
        <v>3480</v>
      </c>
      <c r="U376" s="330" t="s">
        <v>2272</v>
      </c>
    </row>
    <row r="377" spans="1:21" outlineLevel="2" x14ac:dyDescent="0.25">
      <c r="A377" s="331" t="s">
        <v>80</v>
      </c>
      <c r="B377" s="331" t="s">
        <v>79</v>
      </c>
      <c r="C377" s="332">
        <v>43787</v>
      </c>
      <c r="D377" s="331" t="s">
        <v>425</v>
      </c>
      <c r="E377" s="332">
        <v>43787</v>
      </c>
      <c r="F377" s="641"/>
      <c r="G377" s="333" t="s">
        <v>2741</v>
      </c>
      <c r="H377" s="333" t="s">
        <v>2742</v>
      </c>
      <c r="I377" s="333" t="s">
        <v>3481</v>
      </c>
      <c r="J377" s="333" t="s">
        <v>918</v>
      </c>
      <c r="K377" s="641"/>
      <c r="L377" s="333" t="s">
        <v>917</v>
      </c>
      <c r="M377" s="474">
        <v>11.15</v>
      </c>
      <c r="N377" s="641"/>
      <c r="O377" s="329" t="s">
        <v>81</v>
      </c>
      <c r="P377" s="328">
        <f t="shared" si="10"/>
        <v>11.15</v>
      </c>
      <c r="Q377" s="329">
        <f t="shared" si="11"/>
        <v>99396.409999999974</v>
      </c>
      <c r="R377" s="479">
        <v>79068.070000000007</v>
      </c>
      <c r="S377" s="642">
        <v>67269</v>
      </c>
      <c r="T377" s="329" t="s">
        <v>3480</v>
      </c>
      <c r="U377" s="330" t="s">
        <v>2272</v>
      </c>
    </row>
    <row r="378" spans="1:21" outlineLevel="2" x14ac:dyDescent="0.25">
      <c r="A378" s="331" t="s">
        <v>80</v>
      </c>
      <c r="B378" s="331" t="s">
        <v>79</v>
      </c>
      <c r="C378" s="332">
        <v>43552</v>
      </c>
      <c r="D378" s="331" t="s">
        <v>425</v>
      </c>
      <c r="E378" s="332">
        <v>43552</v>
      </c>
      <c r="F378" s="641"/>
      <c r="G378" s="333" t="s">
        <v>2741</v>
      </c>
      <c r="H378" s="333" t="s">
        <v>2742</v>
      </c>
      <c r="I378" s="333" t="s">
        <v>2757</v>
      </c>
      <c r="J378" s="333" t="s">
        <v>922</v>
      </c>
      <c r="K378" s="641"/>
      <c r="L378" s="333" t="s">
        <v>921</v>
      </c>
      <c r="M378" s="474">
        <v>45.66</v>
      </c>
      <c r="N378" s="641"/>
      <c r="O378" s="329" t="s">
        <v>81</v>
      </c>
      <c r="P378" s="328">
        <f t="shared" si="10"/>
        <v>45.66</v>
      </c>
      <c r="Q378" s="329">
        <f t="shared" si="11"/>
        <v>99442.069999999978</v>
      </c>
      <c r="R378" s="479">
        <v>14623.31</v>
      </c>
      <c r="S378" s="642">
        <v>17095</v>
      </c>
      <c r="T378" s="329" t="s">
        <v>2758</v>
      </c>
      <c r="U378" s="330" t="s">
        <v>2272</v>
      </c>
    </row>
    <row r="379" spans="1:21" outlineLevel="2" x14ac:dyDescent="0.25">
      <c r="A379" s="331" t="s">
        <v>80</v>
      </c>
      <c r="B379" s="331" t="s">
        <v>79</v>
      </c>
      <c r="C379" s="332">
        <v>43662</v>
      </c>
      <c r="D379" s="331" t="s">
        <v>425</v>
      </c>
      <c r="E379" s="332">
        <v>43662</v>
      </c>
      <c r="F379" s="641"/>
      <c r="G379" s="333" t="s">
        <v>2741</v>
      </c>
      <c r="H379" s="333" t="s">
        <v>2742</v>
      </c>
      <c r="I379" s="333" t="s">
        <v>3129</v>
      </c>
      <c r="J379" s="333" t="s">
        <v>922</v>
      </c>
      <c r="K379" s="641"/>
      <c r="L379" s="333" t="s">
        <v>921</v>
      </c>
      <c r="M379" s="474">
        <v>125.81</v>
      </c>
      <c r="N379" s="641"/>
      <c r="O379" s="329" t="s">
        <v>81</v>
      </c>
      <c r="P379" s="328">
        <f t="shared" si="10"/>
        <v>125.81</v>
      </c>
      <c r="Q379" s="329">
        <f t="shared" si="11"/>
        <v>99567.879999999976</v>
      </c>
      <c r="R379" s="479">
        <v>51534.18</v>
      </c>
      <c r="S379" s="642">
        <v>44232</v>
      </c>
      <c r="T379" s="329" t="s">
        <v>3130</v>
      </c>
      <c r="U379" s="330" t="s">
        <v>2272</v>
      </c>
    </row>
    <row r="380" spans="1:21" outlineLevel="2" x14ac:dyDescent="0.25">
      <c r="A380" s="331" t="s">
        <v>80</v>
      </c>
      <c r="B380" s="331" t="s">
        <v>79</v>
      </c>
      <c r="C380" s="332">
        <v>43662</v>
      </c>
      <c r="D380" s="331" t="s">
        <v>425</v>
      </c>
      <c r="E380" s="332">
        <v>43662</v>
      </c>
      <c r="F380" s="641"/>
      <c r="G380" s="333" t="s">
        <v>2741</v>
      </c>
      <c r="H380" s="333" t="s">
        <v>2742</v>
      </c>
      <c r="I380" s="333" t="s">
        <v>3131</v>
      </c>
      <c r="J380" s="333" t="s">
        <v>922</v>
      </c>
      <c r="K380" s="641"/>
      <c r="L380" s="333" t="s">
        <v>921</v>
      </c>
      <c r="M380" s="474">
        <v>6</v>
      </c>
      <c r="N380" s="641"/>
      <c r="O380" s="329" t="s">
        <v>81</v>
      </c>
      <c r="P380" s="328">
        <f t="shared" si="10"/>
        <v>6</v>
      </c>
      <c r="Q380" s="329">
        <f t="shared" si="11"/>
        <v>99573.879999999976</v>
      </c>
      <c r="R380" s="479">
        <v>51540.18</v>
      </c>
      <c r="S380" s="642">
        <v>44233</v>
      </c>
      <c r="T380" s="329" t="s">
        <v>3130</v>
      </c>
      <c r="U380" s="330" t="s">
        <v>2272</v>
      </c>
    </row>
    <row r="381" spans="1:21" outlineLevel="2" x14ac:dyDescent="0.25">
      <c r="A381" s="331" t="s">
        <v>80</v>
      </c>
      <c r="B381" s="331" t="s">
        <v>79</v>
      </c>
      <c r="C381" s="332">
        <v>43662</v>
      </c>
      <c r="D381" s="331" t="s">
        <v>425</v>
      </c>
      <c r="E381" s="332">
        <v>43662</v>
      </c>
      <c r="F381" s="641"/>
      <c r="G381" s="333" t="s">
        <v>2741</v>
      </c>
      <c r="H381" s="333" t="s">
        <v>2742</v>
      </c>
      <c r="I381" s="333" t="s">
        <v>3132</v>
      </c>
      <c r="J381" s="333" t="s">
        <v>922</v>
      </c>
      <c r="K381" s="641"/>
      <c r="L381" s="333" t="s">
        <v>921</v>
      </c>
      <c r="M381" s="474">
        <v>10.01</v>
      </c>
      <c r="N381" s="641"/>
      <c r="O381" s="329" t="s">
        <v>81</v>
      </c>
      <c r="P381" s="328">
        <f t="shared" si="10"/>
        <v>10.01</v>
      </c>
      <c r="Q381" s="329">
        <f t="shared" si="11"/>
        <v>99583.88999999997</v>
      </c>
      <c r="R381" s="479">
        <v>51550.19</v>
      </c>
      <c r="S381" s="642">
        <v>44234</v>
      </c>
      <c r="T381" s="329" t="s">
        <v>3130</v>
      </c>
      <c r="U381" s="330" t="s">
        <v>2272</v>
      </c>
    </row>
    <row r="382" spans="1:21" outlineLevel="2" x14ac:dyDescent="0.25">
      <c r="A382" s="331" t="s">
        <v>80</v>
      </c>
      <c r="B382" s="331" t="s">
        <v>79</v>
      </c>
      <c r="C382" s="332">
        <v>43662</v>
      </c>
      <c r="D382" s="331" t="s">
        <v>425</v>
      </c>
      <c r="E382" s="332">
        <v>43662</v>
      </c>
      <c r="F382" s="641"/>
      <c r="G382" s="333" t="s">
        <v>2741</v>
      </c>
      <c r="H382" s="333" t="s">
        <v>2742</v>
      </c>
      <c r="I382" s="333" t="s">
        <v>3133</v>
      </c>
      <c r="J382" s="333" t="s">
        <v>922</v>
      </c>
      <c r="K382" s="641"/>
      <c r="L382" s="333" t="s">
        <v>921</v>
      </c>
      <c r="M382" s="474">
        <v>300</v>
      </c>
      <c r="N382" s="641"/>
      <c r="O382" s="329" t="s">
        <v>81</v>
      </c>
      <c r="P382" s="328">
        <f t="shared" si="10"/>
        <v>300</v>
      </c>
      <c r="Q382" s="329">
        <f t="shared" si="11"/>
        <v>99883.88999999997</v>
      </c>
      <c r="R382" s="479">
        <v>51850.19</v>
      </c>
      <c r="S382" s="642">
        <v>44235</v>
      </c>
      <c r="T382" s="329" t="s">
        <v>3130</v>
      </c>
      <c r="U382" s="330" t="s">
        <v>2272</v>
      </c>
    </row>
    <row r="383" spans="1:21" outlineLevel="2" x14ac:dyDescent="0.25">
      <c r="A383" s="331" t="s">
        <v>80</v>
      </c>
      <c r="B383" s="331" t="s">
        <v>79</v>
      </c>
      <c r="C383" s="332">
        <v>43732</v>
      </c>
      <c r="D383" s="331" t="s">
        <v>425</v>
      </c>
      <c r="E383" s="332">
        <v>43732</v>
      </c>
      <c r="F383" s="641"/>
      <c r="G383" s="333" t="s">
        <v>1761</v>
      </c>
      <c r="H383" s="333" t="s">
        <v>1762</v>
      </c>
      <c r="I383" s="333" t="s">
        <v>3287</v>
      </c>
      <c r="J383" s="333" t="s">
        <v>922</v>
      </c>
      <c r="K383" s="641"/>
      <c r="L383" s="333" t="s">
        <v>921</v>
      </c>
      <c r="M383" s="641"/>
      <c r="N383" s="474">
        <v>300</v>
      </c>
      <c r="O383" s="329" t="s">
        <v>81</v>
      </c>
      <c r="P383" s="328">
        <f t="shared" si="10"/>
        <v>-300</v>
      </c>
      <c r="Q383" s="329">
        <f t="shared" si="11"/>
        <v>99583.88999999997</v>
      </c>
      <c r="R383" s="479">
        <v>65551.64</v>
      </c>
      <c r="S383" s="642">
        <v>55614</v>
      </c>
      <c r="T383" s="329" t="s">
        <v>3288</v>
      </c>
      <c r="U383" s="330" t="s">
        <v>2272</v>
      </c>
    </row>
    <row r="384" spans="1:21" outlineLevel="2" x14ac:dyDescent="0.25">
      <c r="A384" s="331" t="s">
        <v>80</v>
      </c>
      <c r="B384" s="331" t="s">
        <v>79</v>
      </c>
      <c r="C384" s="332">
        <v>43808</v>
      </c>
      <c r="D384" s="331" t="s">
        <v>425</v>
      </c>
      <c r="E384" s="332">
        <v>43808</v>
      </c>
      <c r="F384" s="641"/>
      <c r="G384" s="333" t="s">
        <v>1720</v>
      </c>
      <c r="H384" s="333" t="s">
        <v>1721</v>
      </c>
      <c r="I384" s="641"/>
      <c r="J384" s="333" t="s">
        <v>573</v>
      </c>
      <c r="K384" s="641"/>
      <c r="L384" s="333" t="s">
        <v>572</v>
      </c>
      <c r="M384" s="474">
        <v>3</v>
      </c>
      <c r="N384" s="641"/>
      <c r="O384" s="329" t="s">
        <v>81</v>
      </c>
      <c r="P384" s="328">
        <f t="shared" si="10"/>
        <v>3</v>
      </c>
      <c r="Q384" s="329">
        <f t="shared" si="11"/>
        <v>99586.88999999997</v>
      </c>
      <c r="R384" s="479">
        <v>88413.41</v>
      </c>
      <c r="S384" s="642">
        <v>71800</v>
      </c>
      <c r="T384" s="329" t="s">
        <v>3603</v>
      </c>
      <c r="U384" s="473" t="s">
        <v>2272</v>
      </c>
    </row>
    <row r="385" spans="1:21" outlineLevel="2" x14ac:dyDescent="0.25">
      <c r="A385" s="331" t="s">
        <v>80</v>
      </c>
      <c r="B385" s="331" t="s">
        <v>79</v>
      </c>
      <c r="C385" s="332">
        <v>43812</v>
      </c>
      <c r="D385" s="331" t="s">
        <v>425</v>
      </c>
      <c r="E385" s="332">
        <v>43812</v>
      </c>
      <c r="F385" s="641"/>
      <c r="G385" s="333" t="s">
        <v>1720</v>
      </c>
      <c r="H385" s="333" t="s">
        <v>1721</v>
      </c>
      <c r="I385" s="641"/>
      <c r="J385" s="333" t="s">
        <v>573</v>
      </c>
      <c r="K385" s="641"/>
      <c r="L385" s="333" t="s">
        <v>572</v>
      </c>
      <c r="M385" s="474">
        <v>3.2</v>
      </c>
      <c r="N385" s="641"/>
      <c r="O385" s="329" t="s">
        <v>81</v>
      </c>
      <c r="P385" s="328">
        <f t="shared" si="10"/>
        <v>3.2</v>
      </c>
      <c r="Q385" s="329">
        <f t="shared" si="11"/>
        <v>99590.089999999967</v>
      </c>
      <c r="R385" s="479">
        <v>88440.33</v>
      </c>
      <c r="S385" s="642">
        <v>72616</v>
      </c>
      <c r="T385" s="329" t="s">
        <v>3606</v>
      </c>
      <c r="U385" s="473" t="s">
        <v>2272</v>
      </c>
    </row>
    <row r="386" spans="1:21" outlineLevel="2" x14ac:dyDescent="0.25">
      <c r="A386" s="331" t="s">
        <v>80</v>
      </c>
      <c r="B386" s="331" t="s">
        <v>79</v>
      </c>
      <c r="C386" s="332">
        <v>43830</v>
      </c>
      <c r="D386" s="331" t="s">
        <v>3686</v>
      </c>
      <c r="E386" s="332">
        <v>43802</v>
      </c>
      <c r="F386" s="331" t="s">
        <v>3654</v>
      </c>
      <c r="G386" s="333" t="s">
        <v>74</v>
      </c>
      <c r="H386" s="333" t="s">
        <v>89</v>
      </c>
      <c r="I386" s="641"/>
      <c r="J386" s="333" t="s">
        <v>564</v>
      </c>
      <c r="K386" s="333" t="s">
        <v>3687</v>
      </c>
      <c r="L386" s="333" t="s">
        <v>3688</v>
      </c>
      <c r="M386" s="474">
        <v>40</v>
      </c>
      <c r="N386" s="641"/>
      <c r="O386" s="329" t="s">
        <v>81</v>
      </c>
      <c r="P386" s="328">
        <f t="shared" si="10"/>
        <v>40</v>
      </c>
      <c r="Q386" s="329">
        <f t="shared" si="11"/>
        <v>99630.089999999967</v>
      </c>
      <c r="R386" s="479">
        <v>94933.94</v>
      </c>
      <c r="S386" s="642">
        <v>75307</v>
      </c>
      <c r="T386" s="329" t="s">
        <v>3689</v>
      </c>
      <c r="U386" s="330" t="s">
        <v>2272</v>
      </c>
    </row>
    <row r="387" spans="1:21" outlineLevel="2" x14ac:dyDescent="0.25">
      <c r="A387" s="331" t="s">
        <v>80</v>
      </c>
      <c r="B387" s="331" t="s">
        <v>79</v>
      </c>
      <c r="C387" s="332">
        <v>43616</v>
      </c>
      <c r="D387" s="331" t="s">
        <v>2955</v>
      </c>
      <c r="E387" s="332">
        <v>43616</v>
      </c>
      <c r="F387" s="331" t="s">
        <v>2956</v>
      </c>
      <c r="G387" s="333" t="s">
        <v>74</v>
      </c>
      <c r="H387" s="333" t="s">
        <v>89</v>
      </c>
      <c r="I387" s="641"/>
      <c r="J387" s="333" t="s">
        <v>564</v>
      </c>
      <c r="K387" s="333" t="s">
        <v>2219</v>
      </c>
      <c r="L387" s="333" t="s">
        <v>2220</v>
      </c>
      <c r="M387" s="474">
        <v>140.6</v>
      </c>
      <c r="N387" s="641"/>
      <c r="O387" s="329" t="s">
        <v>81</v>
      </c>
      <c r="P387" s="328">
        <f t="shared" si="10"/>
        <v>140.6</v>
      </c>
      <c r="Q387" s="329">
        <f t="shared" si="11"/>
        <v>99770.689999999973</v>
      </c>
      <c r="R387" s="479">
        <v>32582.91</v>
      </c>
      <c r="S387" s="642">
        <v>34051</v>
      </c>
      <c r="T387" s="329" t="s">
        <v>2957</v>
      </c>
      <c r="U387" s="330" t="s">
        <v>2272</v>
      </c>
    </row>
    <row r="388" spans="1:21" outlineLevel="2" x14ac:dyDescent="0.25">
      <c r="A388" s="331" t="s">
        <v>80</v>
      </c>
      <c r="B388" s="331" t="s">
        <v>79</v>
      </c>
      <c r="C388" s="332">
        <v>43677</v>
      </c>
      <c r="D388" s="331" t="s">
        <v>3154</v>
      </c>
      <c r="E388" s="332">
        <v>43675</v>
      </c>
      <c r="F388" s="331" t="s">
        <v>3155</v>
      </c>
      <c r="G388" s="333" t="s">
        <v>74</v>
      </c>
      <c r="H388" s="333" t="s">
        <v>89</v>
      </c>
      <c r="I388" s="641"/>
      <c r="J388" s="333" t="s">
        <v>564</v>
      </c>
      <c r="K388" s="333" t="s">
        <v>2219</v>
      </c>
      <c r="L388" s="333" t="s">
        <v>2220</v>
      </c>
      <c r="M388" s="474">
        <v>214.31</v>
      </c>
      <c r="N388" s="641"/>
      <c r="O388" s="329" t="s">
        <v>81</v>
      </c>
      <c r="P388" s="328">
        <f t="shared" si="10"/>
        <v>214.31</v>
      </c>
      <c r="Q388" s="329">
        <f t="shared" si="11"/>
        <v>99984.999999999971</v>
      </c>
      <c r="R388" s="479">
        <v>54339.73</v>
      </c>
      <c r="S388" s="642">
        <v>47213</v>
      </c>
      <c r="T388" s="329" t="s">
        <v>3156</v>
      </c>
      <c r="U388" s="330" t="s">
        <v>2272</v>
      </c>
    </row>
    <row r="389" spans="1:21" outlineLevel="2" x14ac:dyDescent="0.25">
      <c r="A389" s="331" t="s">
        <v>80</v>
      </c>
      <c r="B389" s="331" t="s">
        <v>79</v>
      </c>
      <c r="C389" s="332">
        <v>43496</v>
      </c>
      <c r="D389" s="331" t="s">
        <v>425</v>
      </c>
      <c r="E389" s="332">
        <v>43496</v>
      </c>
      <c r="F389" s="641"/>
      <c r="G389" s="333" t="s">
        <v>1720</v>
      </c>
      <c r="H389" s="333" t="s">
        <v>1721</v>
      </c>
      <c r="I389" s="333" t="s">
        <v>2664</v>
      </c>
      <c r="J389" s="333" t="s">
        <v>76</v>
      </c>
      <c r="K389" s="641"/>
      <c r="L389" s="333" t="s">
        <v>76</v>
      </c>
      <c r="M389" s="474">
        <v>50</v>
      </c>
      <c r="N389" s="641"/>
      <c r="O389" s="329" t="s">
        <v>81</v>
      </c>
      <c r="P389" s="328">
        <f t="shared" si="10"/>
        <v>50</v>
      </c>
      <c r="Q389" s="329">
        <f t="shared" si="11"/>
        <v>100034.99999999997</v>
      </c>
      <c r="R389" s="479">
        <v>5451.37</v>
      </c>
      <c r="S389" s="642">
        <v>6810</v>
      </c>
      <c r="T389" s="329" t="s">
        <v>2665</v>
      </c>
      <c r="U389" s="473" t="s">
        <v>2272</v>
      </c>
    </row>
    <row r="390" spans="1:21" outlineLevel="2" x14ac:dyDescent="0.25">
      <c r="A390" s="331" t="s">
        <v>80</v>
      </c>
      <c r="B390" s="331" t="s">
        <v>79</v>
      </c>
      <c r="C390" s="332">
        <v>43496</v>
      </c>
      <c r="D390" s="331" t="s">
        <v>425</v>
      </c>
      <c r="E390" s="332">
        <v>43496</v>
      </c>
      <c r="F390" s="641"/>
      <c r="G390" s="333" t="s">
        <v>1720</v>
      </c>
      <c r="H390" s="333" t="s">
        <v>1721</v>
      </c>
      <c r="I390" s="333" t="s">
        <v>2664</v>
      </c>
      <c r="J390" s="333" t="s">
        <v>76</v>
      </c>
      <c r="K390" s="641"/>
      <c r="L390" s="333" t="s">
        <v>76</v>
      </c>
      <c r="M390" s="474">
        <v>6.6</v>
      </c>
      <c r="N390" s="641"/>
      <c r="O390" s="329" t="s">
        <v>81</v>
      </c>
      <c r="P390" s="328">
        <f t="shared" si="10"/>
        <v>6.6</v>
      </c>
      <c r="Q390" s="329">
        <f t="shared" si="11"/>
        <v>100041.59999999998</v>
      </c>
      <c r="R390" s="479">
        <v>5457.97</v>
      </c>
      <c r="S390" s="642">
        <v>6812</v>
      </c>
      <c r="T390" s="329" t="s">
        <v>2665</v>
      </c>
      <c r="U390" s="473" t="s">
        <v>2272</v>
      </c>
    </row>
    <row r="391" spans="1:21" outlineLevel="2" x14ac:dyDescent="0.25">
      <c r="A391" s="331" t="s">
        <v>80</v>
      </c>
      <c r="B391" s="331" t="s">
        <v>79</v>
      </c>
      <c r="C391" s="332">
        <v>43496</v>
      </c>
      <c r="D391" s="331" t="s">
        <v>425</v>
      </c>
      <c r="E391" s="332">
        <v>43496</v>
      </c>
      <c r="F391" s="641"/>
      <c r="G391" s="333" t="s">
        <v>1720</v>
      </c>
      <c r="H391" s="333" t="s">
        <v>1721</v>
      </c>
      <c r="I391" s="333" t="s">
        <v>2670</v>
      </c>
      <c r="J391" s="333" t="s">
        <v>76</v>
      </c>
      <c r="K391" s="641"/>
      <c r="L391" s="333" t="s">
        <v>76</v>
      </c>
      <c r="M391" s="474">
        <v>6.6</v>
      </c>
      <c r="N391" s="641"/>
      <c r="O391" s="329" t="s">
        <v>81</v>
      </c>
      <c r="P391" s="328">
        <f t="shared" si="10"/>
        <v>6.6</v>
      </c>
      <c r="Q391" s="329">
        <f t="shared" si="11"/>
        <v>100048.19999999998</v>
      </c>
      <c r="R391" s="479">
        <v>6001.23</v>
      </c>
      <c r="S391" s="642">
        <v>6863</v>
      </c>
      <c r="T391" s="329" t="s">
        <v>2667</v>
      </c>
      <c r="U391" s="330" t="s">
        <v>2272</v>
      </c>
    </row>
    <row r="392" spans="1:21" outlineLevel="2" x14ac:dyDescent="0.25">
      <c r="A392" s="331" t="s">
        <v>80</v>
      </c>
      <c r="B392" s="331" t="s">
        <v>79</v>
      </c>
      <c r="C392" s="332">
        <v>43496</v>
      </c>
      <c r="D392" s="331" t="s">
        <v>425</v>
      </c>
      <c r="E392" s="332">
        <v>43496</v>
      </c>
      <c r="F392" s="641"/>
      <c r="G392" s="333" t="s">
        <v>1720</v>
      </c>
      <c r="H392" s="333" t="s">
        <v>1721</v>
      </c>
      <c r="I392" s="333" t="s">
        <v>2670</v>
      </c>
      <c r="J392" s="333" t="s">
        <v>76</v>
      </c>
      <c r="K392" s="641"/>
      <c r="L392" s="333" t="s">
        <v>76</v>
      </c>
      <c r="M392" s="474">
        <v>50</v>
      </c>
      <c r="N392" s="641"/>
      <c r="O392" s="329" t="s">
        <v>81</v>
      </c>
      <c r="P392" s="328">
        <f t="shared" si="10"/>
        <v>50</v>
      </c>
      <c r="Q392" s="329">
        <f t="shared" si="11"/>
        <v>100098.19999999998</v>
      </c>
      <c r="R392" s="479">
        <v>6051.23</v>
      </c>
      <c r="S392" s="642">
        <v>6864</v>
      </c>
      <c r="T392" s="329" t="s">
        <v>2667</v>
      </c>
      <c r="U392" s="330" t="s">
        <v>2272</v>
      </c>
    </row>
    <row r="393" spans="1:21" outlineLevel="2" x14ac:dyDescent="0.25">
      <c r="A393" s="331" t="s">
        <v>80</v>
      </c>
      <c r="B393" s="331" t="s">
        <v>79</v>
      </c>
      <c r="C393" s="332">
        <v>43496</v>
      </c>
      <c r="D393" s="331" t="s">
        <v>425</v>
      </c>
      <c r="E393" s="332">
        <v>43496</v>
      </c>
      <c r="F393" s="641"/>
      <c r="G393" s="333" t="s">
        <v>1720</v>
      </c>
      <c r="H393" s="333" t="s">
        <v>1721</v>
      </c>
      <c r="I393" s="333" t="s">
        <v>2671</v>
      </c>
      <c r="J393" s="333" t="s">
        <v>76</v>
      </c>
      <c r="K393" s="641"/>
      <c r="L393" s="333" t="s">
        <v>76</v>
      </c>
      <c r="M393" s="474">
        <v>2.7</v>
      </c>
      <c r="N393" s="641"/>
      <c r="O393" s="329" t="s">
        <v>81</v>
      </c>
      <c r="P393" s="328">
        <f t="shared" si="10"/>
        <v>2.7</v>
      </c>
      <c r="Q393" s="329">
        <f t="shared" si="11"/>
        <v>100100.89999999998</v>
      </c>
      <c r="R393" s="479">
        <v>6053.93</v>
      </c>
      <c r="S393" s="642">
        <v>6869</v>
      </c>
      <c r="T393" s="329" t="s">
        <v>2667</v>
      </c>
      <c r="U393" s="330" t="s">
        <v>2272</v>
      </c>
    </row>
    <row r="394" spans="1:21" outlineLevel="2" x14ac:dyDescent="0.25">
      <c r="A394" s="331" t="s">
        <v>80</v>
      </c>
      <c r="B394" s="331" t="s">
        <v>79</v>
      </c>
      <c r="C394" s="332">
        <v>43555</v>
      </c>
      <c r="D394" s="331" t="s">
        <v>425</v>
      </c>
      <c r="E394" s="332">
        <v>43555</v>
      </c>
      <c r="F394" s="641"/>
      <c r="G394" s="333" t="s">
        <v>1720</v>
      </c>
      <c r="H394" s="333" t="s">
        <v>1721</v>
      </c>
      <c r="I394" s="333" t="s">
        <v>2841</v>
      </c>
      <c r="J394" s="333" t="s">
        <v>76</v>
      </c>
      <c r="K394" s="641"/>
      <c r="L394" s="333" t="s">
        <v>76</v>
      </c>
      <c r="M394" s="474">
        <v>20.8</v>
      </c>
      <c r="N394" s="641"/>
      <c r="O394" s="329" t="s">
        <v>81</v>
      </c>
      <c r="P394" s="328">
        <f t="shared" si="10"/>
        <v>20.8</v>
      </c>
      <c r="Q394" s="329">
        <f t="shared" si="11"/>
        <v>100121.69999999998</v>
      </c>
      <c r="R394" s="479">
        <v>22913.34</v>
      </c>
      <c r="S394" s="642">
        <v>20009</v>
      </c>
      <c r="T394" s="329" t="s">
        <v>2842</v>
      </c>
      <c r="U394" s="330" t="s">
        <v>2272</v>
      </c>
    </row>
    <row r="395" spans="1:21" outlineLevel="2" x14ac:dyDescent="0.25">
      <c r="A395" s="331" t="s">
        <v>80</v>
      </c>
      <c r="B395" s="331" t="s">
        <v>79</v>
      </c>
      <c r="C395" s="332">
        <v>43555</v>
      </c>
      <c r="D395" s="331" t="s">
        <v>425</v>
      </c>
      <c r="E395" s="332">
        <v>43555</v>
      </c>
      <c r="F395" s="641"/>
      <c r="G395" s="333" t="s">
        <v>1720</v>
      </c>
      <c r="H395" s="333" t="s">
        <v>1721</v>
      </c>
      <c r="I395" s="333" t="s">
        <v>2843</v>
      </c>
      <c r="J395" s="333" t="s">
        <v>76</v>
      </c>
      <c r="K395" s="641"/>
      <c r="L395" s="333" t="s">
        <v>76</v>
      </c>
      <c r="M395" s="474">
        <v>39.880000000000003</v>
      </c>
      <c r="N395" s="641"/>
      <c r="O395" s="329" t="s">
        <v>81</v>
      </c>
      <c r="P395" s="328">
        <f t="shared" si="10"/>
        <v>39.880000000000003</v>
      </c>
      <c r="Q395" s="329">
        <f t="shared" si="11"/>
        <v>100161.57999999999</v>
      </c>
      <c r="R395" s="479">
        <v>22953.22</v>
      </c>
      <c r="S395" s="642">
        <v>20014</v>
      </c>
      <c r="T395" s="329" t="s">
        <v>2842</v>
      </c>
      <c r="U395" s="330" t="s">
        <v>2272</v>
      </c>
    </row>
    <row r="396" spans="1:21" outlineLevel="2" x14ac:dyDescent="0.25">
      <c r="A396" s="331" t="s">
        <v>80</v>
      </c>
      <c r="B396" s="331" t="s">
        <v>79</v>
      </c>
      <c r="C396" s="332">
        <v>43555</v>
      </c>
      <c r="D396" s="331" t="s">
        <v>425</v>
      </c>
      <c r="E396" s="332">
        <v>43555</v>
      </c>
      <c r="F396" s="641"/>
      <c r="G396" s="333" t="s">
        <v>1720</v>
      </c>
      <c r="H396" s="333" t="s">
        <v>1721</v>
      </c>
      <c r="I396" s="333" t="s">
        <v>2847</v>
      </c>
      <c r="J396" s="333" t="s">
        <v>76</v>
      </c>
      <c r="K396" s="641"/>
      <c r="L396" s="333" t="s">
        <v>76</v>
      </c>
      <c r="M396" s="474">
        <v>4.9000000000000004</v>
      </c>
      <c r="N396" s="641"/>
      <c r="O396" s="329" t="s">
        <v>81</v>
      </c>
      <c r="P396" s="328">
        <f t="shared" si="10"/>
        <v>4.9000000000000004</v>
      </c>
      <c r="Q396" s="329">
        <f t="shared" si="11"/>
        <v>100166.47999999998</v>
      </c>
      <c r="R396" s="479">
        <v>23332.81</v>
      </c>
      <c r="S396" s="642">
        <v>20033</v>
      </c>
      <c r="T396" s="329" t="s">
        <v>2842</v>
      </c>
      <c r="U396" s="330" t="s">
        <v>2272</v>
      </c>
    </row>
    <row r="397" spans="1:21" outlineLevel="2" x14ac:dyDescent="0.25">
      <c r="A397" s="331" t="s">
        <v>80</v>
      </c>
      <c r="B397" s="331" t="s">
        <v>79</v>
      </c>
      <c r="C397" s="332">
        <v>43555</v>
      </c>
      <c r="D397" s="331" t="s">
        <v>425</v>
      </c>
      <c r="E397" s="332">
        <v>43555</v>
      </c>
      <c r="F397" s="641"/>
      <c r="G397" s="333" t="s">
        <v>1720</v>
      </c>
      <c r="H397" s="333" t="s">
        <v>1721</v>
      </c>
      <c r="I397" s="333" t="s">
        <v>2849</v>
      </c>
      <c r="J397" s="333" t="s">
        <v>76</v>
      </c>
      <c r="K397" s="641"/>
      <c r="L397" s="333" t="s">
        <v>76</v>
      </c>
      <c r="M397" s="474">
        <v>3.2</v>
      </c>
      <c r="N397" s="641"/>
      <c r="O397" s="329" t="s">
        <v>81</v>
      </c>
      <c r="P397" s="328">
        <f t="shared" si="10"/>
        <v>3.2</v>
      </c>
      <c r="Q397" s="329">
        <f t="shared" si="11"/>
        <v>100169.67999999998</v>
      </c>
      <c r="R397" s="479">
        <v>23443.21</v>
      </c>
      <c r="S397" s="642">
        <v>20039</v>
      </c>
      <c r="T397" s="329" t="s">
        <v>2842</v>
      </c>
      <c r="U397" s="330" t="s">
        <v>2272</v>
      </c>
    </row>
    <row r="398" spans="1:21" outlineLevel="2" x14ac:dyDescent="0.25">
      <c r="A398" s="331" t="s">
        <v>80</v>
      </c>
      <c r="B398" s="331" t="s">
        <v>79</v>
      </c>
      <c r="C398" s="332">
        <v>43583</v>
      </c>
      <c r="D398" s="331" t="s">
        <v>425</v>
      </c>
      <c r="E398" s="332">
        <v>43583</v>
      </c>
      <c r="F398" s="641"/>
      <c r="G398" s="333" t="s">
        <v>75</v>
      </c>
      <c r="H398" s="333" t="s">
        <v>92</v>
      </c>
      <c r="I398" s="333" t="s">
        <v>2867</v>
      </c>
      <c r="J398" s="333" t="s">
        <v>76</v>
      </c>
      <c r="K398" s="641"/>
      <c r="L398" s="333" t="s">
        <v>76</v>
      </c>
      <c r="M398" s="474">
        <v>3.8</v>
      </c>
      <c r="N398" s="641"/>
      <c r="O398" s="329" t="s">
        <v>81</v>
      </c>
      <c r="P398" s="328">
        <f t="shared" si="10"/>
        <v>3.8</v>
      </c>
      <c r="Q398" s="329">
        <f t="shared" si="11"/>
        <v>100173.47999999998</v>
      </c>
      <c r="R398" s="479">
        <v>24698.54</v>
      </c>
      <c r="S398" s="642">
        <v>23948</v>
      </c>
      <c r="T398" s="329" t="s">
        <v>2868</v>
      </c>
      <c r="U398" s="330" t="s">
        <v>2272</v>
      </c>
    </row>
    <row r="399" spans="1:21" outlineLevel="2" x14ac:dyDescent="0.25">
      <c r="A399" s="331" t="s">
        <v>80</v>
      </c>
      <c r="B399" s="331" t="s">
        <v>79</v>
      </c>
      <c r="C399" s="332">
        <v>43600</v>
      </c>
      <c r="D399" s="331" t="s">
        <v>425</v>
      </c>
      <c r="E399" s="332">
        <v>43600</v>
      </c>
      <c r="F399" s="641"/>
      <c r="G399" s="333" t="s">
        <v>1720</v>
      </c>
      <c r="H399" s="333" t="s">
        <v>1721</v>
      </c>
      <c r="I399" s="333" t="s">
        <v>2930</v>
      </c>
      <c r="J399" s="333" t="s">
        <v>76</v>
      </c>
      <c r="K399" s="641"/>
      <c r="L399" s="333" t="s">
        <v>76</v>
      </c>
      <c r="M399" s="474">
        <v>3.4</v>
      </c>
      <c r="N399" s="641"/>
      <c r="O399" s="329" t="s">
        <v>81</v>
      </c>
      <c r="P399" s="328">
        <f t="shared" ref="P399:P462" si="12">IF(M399&lt;&gt;0,M399,-N399)</f>
        <v>3.4</v>
      </c>
      <c r="Q399" s="329">
        <f t="shared" si="11"/>
        <v>100176.87999999998</v>
      </c>
      <c r="R399" s="479">
        <v>30431.61</v>
      </c>
      <c r="S399" s="642">
        <v>28398</v>
      </c>
      <c r="T399" s="329" t="s">
        <v>2931</v>
      </c>
      <c r="U399" s="330" t="s">
        <v>2272</v>
      </c>
    </row>
    <row r="400" spans="1:21" outlineLevel="2" x14ac:dyDescent="0.25">
      <c r="A400" s="331" t="s">
        <v>80</v>
      </c>
      <c r="B400" s="331" t="s">
        <v>79</v>
      </c>
      <c r="C400" s="332">
        <v>43600</v>
      </c>
      <c r="D400" s="331" t="s">
        <v>425</v>
      </c>
      <c r="E400" s="332">
        <v>43600</v>
      </c>
      <c r="F400" s="641"/>
      <c r="G400" s="333" t="s">
        <v>1720</v>
      </c>
      <c r="H400" s="333" t="s">
        <v>1721</v>
      </c>
      <c r="I400" s="333" t="s">
        <v>2935</v>
      </c>
      <c r="J400" s="333" t="s">
        <v>76</v>
      </c>
      <c r="K400" s="641"/>
      <c r="L400" s="333" t="s">
        <v>76</v>
      </c>
      <c r="M400" s="474">
        <v>4.2</v>
      </c>
      <c r="N400" s="641"/>
      <c r="O400" s="329" t="s">
        <v>81</v>
      </c>
      <c r="P400" s="328">
        <f t="shared" si="12"/>
        <v>4.2</v>
      </c>
      <c r="Q400" s="329">
        <f t="shared" ref="Q400:Q463" si="13">Q399+P400</f>
        <v>100181.07999999997</v>
      </c>
      <c r="R400" s="479">
        <v>30876.51</v>
      </c>
      <c r="S400" s="642">
        <v>28415</v>
      </c>
      <c r="T400" s="329" t="s">
        <v>2931</v>
      </c>
      <c r="U400" s="330" t="s">
        <v>2272</v>
      </c>
    </row>
    <row r="401" spans="1:21" outlineLevel="2" x14ac:dyDescent="0.25">
      <c r="A401" s="331" t="s">
        <v>80</v>
      </c>
      <c r="B401" s="331" t="s">
        <v>79</v>
      </c>
      <c r="C401" s="332">
        <v>43600</v>
      </c>
      <c r="D401" s="331" t="s">
        <v>425</v>
      </c>
      <c r="E401" s="332">
        <v>43600</v>
      </c>
      <c r="F401" s="641"/>
      <c r="G401" s="333" t="s">
        <v>1720</v>
      </c>
      <c r="H401" s="333" t="s">
        <v>1721</v>
      </c>
      <c r="I401" s="333" t="s">
        <v>2936</v>
      </c>
      <c r="J401" s="333" t="s">
        <v>76</v>
      </c>
      <c r="K401" s="641"/>
      <c r="L401" s="333" t="s">
        <v>76</v>
      </c>
      <c r="M401" s="474">
        <v>11.2</v>
      </c>
      <c r="N401" s="641"/>
      <c r="O401" s="329" t="s">
        <v>81</v>
      </c>
      <c r="P401" s="328">
        <f t="shared" si="12"/>
        <v>11.2</v>
      </c>
      <c r="Q401" s="329">
        <f t="shared" si="13"/>
        <v>100192.27999999997</v>
      </c>
      <c r="R401" s="479">
        <v>30887.71</v>
      </c>
      <c r="S401" s="642">
        <v>28421</v>
      </c>
      <c r="T401" s="329" t="s">
        <v>2931</v>
      </c>
      <c r="U401" s="330" t="s">
        <v>2272</v>
      </c>
    </row>
    <row r="402" spans="1:21" outlineLevel="2" x14ac:dyDescent="0.25">
      <c r="A402" s="331" t="s">
        <v>80</v>
      </c>
      <c r="B402" s="331" t="s">
        <v>79</v>
      </c>
      <c r="C402" s="332">
        <v>43600</v>
      </c>
      <c r="D402" s="331" t="s">
        <v>425</v>
      </c>
      <c r="E402" s="332">
        <v>43600</v>
      </c>
      <c r="F402" s="641"/>
      <c r="G402" s="480" t="s">
        <v>1720</v>
      </c>
      <c r="H402" s="333" t="s">
        <v>1721</v>
      </c>
      <c r="I402" s="641"/>
      <c r="J402" s="333" t="s">
        <v>76</v>
      </c>
      <c r="K402" s="641"/>
      <c r="L402" s="333" t="s">
        <v>76</v>
      </c>
      <c r="M402" s="474">
        <v>8.1</v>
      </c>
      <c r="N402" s="641"/>
      <c r="O402" s="329" t="s">
        <v>81</v>
      </c>
      <c r="P402" s="328">
        <f t="shared" si="12"/>
        <v>8.1</v>
      </c>
      <c r="Q402" s="329">
        <f t="shared" si="13"/>
        <v>100200.37999999998</v>
      </c>
      <c r="R402" s="479">
        <v>31720.41</v>
      </c>
      <c r="S402" s="642">
        <v>28440</v>
      </c>
      <c r="T402" s="329" t="s">
        <v>2931</v>
      </c>
      <c r="U402" s="473" t="s">
        <v>2272</v>
      </c>
    </row>
    <row r="403" spans="1:21" outlineLevel="2" x14ac:dyDescent="0.25">
      <c r="A403" s="331" t="s">
        <v>80</v>
      </c>
      <c r="B403" s="331" t="s">
        <v>79</v>
      </c>
      <c r="C403" s="332">
        <v>43627</v>
      </c>
      <c r="D403" s="331" t="s">
        <v>425</v>
      </c>
      <c r="E403" s="332">
        <v>43627</v>
      </c>
      <c r="F403" s="641"/>
      <c r="G403" s="333" t="s">
        <v>75</v>
      </c>
      <c r="H403" s="333" t="s">
        <v>92</v>
      </c>
      <c r="I403" s="333" t="s">
        <v>3047</v>
      </c>
      <c r="J403" s="333" t="s">
        <v>76</v>
      </c>
      <c r="K403" s="641"/>
      <c r="L403" s="333" t="s">
        <v>76</v>
      </c>
      <c r="M403" s="474">
        <v>129</v>
      </c>
      <c r="N403" s="641"/>
      <c r="O403" s="329" t="s">
        <v>81</v>
      </c>
      <c r="P403" s="328">
        <f t="shared" si="12"/>
        <v>129</v>
      </c>
      <c r="Q403" s="329">
        <f t="shared" si="13"/>
        <v>100329.37999999998</v>
      </c>
      <c r="R403" s="479">
        <v>37811.81</v>
      </c>
      <c r="S403" s="642">
        <v>36695</v>
      </c>
      <c r="T403" s="329" t="s">
        <v>3048</v>
      </c>
      <c r="U403" s="330" t="s">
        <v>2272</v>
      </c>
    </row>
    <row r="404" spans="1:21" outlineLevel="2" x14ac:dyDescent="0.25">
      <c r="A404" s="331" t="s">
        <v>80</v>
      </c>
      <c r="B404" s="331" t="s">
        <v>79</v>
      </c>
      <c r="C404" s="332">
        <v>43633</v>
      </c>
      <c r="D404" s="331" t="s">
        <v>425</v>
      </c>
      <c r="E404" s="332">
        <v>43633</v>
      </c>
      <c r="F404" s="641"/>
      <c r="G404" s="333" t="s">
        <v>1720</v>
      </c>
      <c r="H404" s="333" t="s">
        <v>1721</v>
      </c>
      <c r="I404" s="333" t="s">
        <v>3052</v>
      </c>
      <c r="J404" s="333" t="s">
        <v>76</v>
      </c>
      <c r="K404" s="641"/>
      <c r="L404" s="333" t="s">
        <v>76</v>
      </c>
      <c r="M404" s="474">
        <v>26</v>
      </c>
      <c r="N404" s="641"/>
      <c r="O404" s="329" t="s">
        <v>81</v>
      </c>
      <c r="P404" s="328">
        <f t="shared" si="12"/>
        <v>26</v>
      </c>
      <c r="Q404" s="329">
        <f t="shared" si="13"/>
        <v>100355.37999999998</v>
      </c>
      <c r="R404" s="479">
        <v>38000.01</v>
      </c>
      <c r="S404" s="642">
        <v>37343</v>
      </c>
      <c r="T404" s="329" t="s">
        <v>3050</v>
      </c>
      <c r="U404" s="330" t="s">
        <v>2272</v>
      </c>
    </row>
    <row r="405" spans="1:21" outlineLevel="2" x14ac:dyDescent="0.25">
      <c r="A405" s="331" t="s">
        <v>80</v>
      </c>
      <c r="B405" s="331" t="s">
        <v>79</v>
      </c>
      <c r="C405" s="332">
        <v>43633</v>
      </c>
      <c r="D405" s="331" t="s">
        <v>425</v>
      </c>
      <c r="E405" s="332">
        <v>43633</v>
      </c>
      <c r="F405" s="641"/>
      <c r="G405" s="333" t="s">
        <v>1720</v>
      </c>
      <c r="H405" s="333" t="s">
        <v>1721</v>
      </c>
      <c r="I405" s="333" t="s">
        <v>3053</v>
      </c>
      <c r="J405" s="333" t="s">
        <v>76</v>
      </c>
      <c r="K405" s="641"/>
      <c r="L405" s="333" t="s">
        <v>76</v>
      </c>
      <c r="M405" s="474">
        <v>10</v>
      </c>
      <c r="N405" s="641"/>
      <c r="O405" s="329" t="s">
        <v>81</v>
      </c>
      <c r="P405" s="328">
        <f t="shared" si="12"/>
        <v>10</v>
      </c>
      <c r="Q405" s="329">
        <f t="shared" si="13"/>
        <v>100365.37999999998</v>
      </c>
      <c r="R405" s="479">
        <v>38010.01</v>
      </c>
      <c r="S405" s="642">
        <v>37347</v>
      </c>
      <c r="T405" s="329" t="s">
        <v>3050</v>
      </c>
      <c r="U405" s="330" t="s">
        <v>2272</v>
      </c>
    </row>
    <row r="406" spans="1:21" outlineLevel="2" x14ac:dyDescent="0.25">
      <c r="A406" s="331" t="s">
        <v>80</v>
      </c>
      <c r="B406" s="331" t="s">
        <v>79</v>
      </c>
      <c r="C406" s="332">
        <v>43633</v>
      </c>
      <c r="D406" s="331" t="s">
        <v>425</v>
      </c>
      <c r="E406" s="332">
        <v>43633</v>
      </c>
      <c r="F406" s="641"/>
      <c r="G406" s="333" t="s">
        <v>1720</v>
      </c>
      <c r="H406" s="333" t="s">
        <v>1721</v>
      </c>
      <c r="I406" s="333" t="s">
        <v>3054</v>
      </c>
      <c r="J406" s="333" t="s">
        <v>76</v>
      </c>
      <c r="K406" s="641"/>
      <c r="L406" s="333" t="s">
        <v>76</v>
      </c>
      <c r="M406" s="474">
        <v>29.5</v>
      </c>
      <c r="N406" s="641"/>
      <c r="O406" s="329" t="s">
        <v>81</v>
      </c>
      <c r="P406" s="328">
        <f t="shared" si="12"/>
        <v>29.5</v>
      </c>
      <c r="Q406" s="329">
        <f t="shared" si="13"/>
        <v>100394.87999999998</v>
      </c>
      <c r="R406" s="479">
        <v>38039.51</v>
      </c>
      <c r="S406" s="642">
        <v>37354</v>
      </c>
      <c r="T406" s="329" t="s">
        <v>3050</v>
      </c>
      <c r="U406" s="330" t="s">
        <v>2272</v>
      </c>
    </row>
    <row r="407" spans="1:21" outlineLevel="2" x14ac:dyDescent="0.25">
      <c r="A407" s="331" t="s">
        <v>80</v>
      </c>
      <c r="B407" s="331" t="s">
        <v>79</v>
      </c>
      <c r="C407" s="332">
        <v>43633</v>
      </c>
      <c r="D407" s="331" t="s">
        <v>425</v>
      </c>
      <c r="E407" s="332">
        <v>43633</v>
      </c>
      <c r="F407" s="641"/>
      <c r="G407" s="333" t="s">
        <v>1720</v>
      </c>
      <c r="H407" s="333" t="s">
        <v>1721</v>
      </c>
      <c r="I407" s="333" t="s">
        <v>3055</v>
      </c>
      <c r="J407" s="333" t="s">
        <v>76</v>
      </c>
      <c r="K407" s="641"/>
      <c r="L407" s="333" t="s">
        <v>76</v>
      </c>
      <c r="M407" s="474">
        <v>68.989999999999995</v>
      </c>
      <c r="N407" s="641"/>
      <c r="O407" s="329" t="s">
        <v>81</v>
      </c>
      <c r="P407" s="328">
        <f t="shared" si="12"/>
        <v>68.989999999999995</v>
      </c>
      <c r="Q407" s="329">
        <f t="shared" si="13"/>
        <v>100463.86999999998</v>
      </c>
      <c r="R407" s="479">
        <v>38108.5</v>
      </c>
      <c r="S407" s="642">
        <v>37357</v>
      </c>
      <c r="T407" s="329" t="s">
        <v>3050</v>
      </c>
      <c r="U407" s="330" t="s">
        <v>2272</v>
      </c>
    </row>
    <row r="408" spans="1:21" outlineLevel="2" x14ac:dyDescent="0.25">
      <c r="A408" s="331" t="s">
        <v>80</v>
      </c>
      <c r="B408" s="331" t="s">
        <v>79</v>
      </c>
      <c r="C408" s="332">
        <v>43633</v>
      </c>
      <c r="D408" s="331" t="s">
        <v>425</v>
      </c>
      <c r="E408" s="332">
        <v>43633</v>
      </c>
      <c r="F408" s="641"/>
      <c r="G408" s="333" t="s">
        <v>1720</v>
      </c>
      <c r="H408" s="333" t="s">
        <v>1721</v>
      </c>
      <c r="I408" s="333" t="s">
        <v>3058</v>
      </c>
      <c r="J408" s="333" t="s">
        <v>76</v>
      </c>
      <c r="K408" s="641"/>
      <c r="L408" s="333" t="s">
        <v>76</v>
      </c>
      <c r="M408" s="474">
        <v>2</v>
      </c>
      <c r="N408" s="641"/>
      <c r="O408" s="329" t="s">
        <v>81</v>
      </c>
      <c r="P408" s="328">
        <f t="shared" si="12"/>
        <v>2</v>
      </c>
      <c r="Q408" s="329">
        <f t="shared" si="13"/>
        <v>100465.86999999998</v>
      </c>
      <c r="R408" s="479">
        <v>38653.480000000003</v>
      </c>
      <c r="S408" s="642">
        <v>37366</v>
      </c>
      <c r="T408" s="329" t="s">
        <v>3050</v>
      </c>
      <c r="U408" s="330" t="s">
        <v>2272</v>
      </c>
    </row>
    <row r="409" spans="1:21" outlineLevel="2" x14ac:dyDescent="0.25">
      <c r="A409" s="331" t="s">
        <v>80</v>
      </c>
      <c r="B409" s="331" t="s">
        <v>79</v>
      </c>
      <c r="C409" s="332">
        <v>43633</v>
      </c>
      <c r="D409" s="331" t="s">
        <v>425</v>
      </c>
      <c r="E409" s="332">
        <v>43633</v>
      </c>
      <c r="F409" s="641"/>
      <c r="G409" s="333" t="s">
        <v>1720</v>
      </c>
      <c r="H409" s="333" t="s">
        <v>1721</v>
      </c>
      <c r="I409" s="333" t="s">
        <v>3059</v>
      </c>
      <c r="J409" s="333" t="s">
        <v>76</v>
      </c>
      <c r="K409" s="641"/>
      <c r="L409" s="333" t="s">
        <v>76</v>
      </c>
      <c r="M409" s="474">
        <v>3.5</v>
      </c>
      <c r="N409" s="641"/>
      <c r="O409" s="329" t="s">
        <v>81</v>
      </c>
      <c r="P409" s="328">
        <f t="shared" si="12"/>
        <v>3.5</v>
      </c>
      <c r="Q409" s="329">
        <f t="shared" si="13"/>
        <v>100469.36999999998</v>
      </c>
      <c r="R409" s="479">
        <v>38656.980000000003</v>
      </c>
      <c r="S409" s="642">
        <v>37370</v>
      </c>
      <c r="T409" s="329" t="s">
        <v>3050</v>
      </c>
      <c r="U409" s="330" t="s">
        <v>2272</v>
      </c>
    </row>
    <row r="410" spans="1:21" outlineLevel="2" x14ac:dyDescent="0.25">
      <c r="A410" s="331" t="s">
        <v>80</v>
      </c>
      <c r="B410" s="331" t="s">
        <v>79</v>
      </c>
      <c r="C410" s="332">
        <v>43672</v>
      </c>
      <c r="D410" s="331" t="s">
        <v>425</v>
      </c>
      <c r="E410" s="332">
        <v>43672</v>
      </c>
      <c r="F410" s="641"/>
      <c r="G410" s="333" t="s">
        <v>1720</v>
      </c>
      <c r="H410" s="333" t="s">
        <v>1721</v>
      </c>
      <c r="I410" s="333" t="s">
        <v>3136</v>
      </c>
      <c r="J410" s="333" t="s">
        <v>76</v>
      </c>
      <c r="K410" s="641"/>
      <c r="L410" s="333" t="s">
        <v>76</v>
      </c>
      <c r="M410" s="474">
        <v>11.29</v>
      </c>
      <c r="N410" s="641"/>
      <c r="O410" s="329" t="s">
        <v>81</v>
      </c>
      <c r="P410" s="328">
        <f t="shared" si="12"/>
        <v>11.29</v>
      </c>
      <c r="Q410" s="329">
        <f t="shared" si="13"/>
        <v>100480.65999999997</v>
      </c>
      <c r="R410" s="479">
        <v>51915.61</v>
      </c>
      <c r="S410" s="642">
        <v>45240</v>
      </c>
      <c r="T410" s="329" t="s">
        <v>3137</v>
      </c>
      <c r="U410" s="330" t="s">
        <v>2272</v>
      </c>
    </row>
    <row r="411" spans="1:21" outlineLevel="2" x14ac:dyDescent="0.25">
      <c r="A411" s="331" t="s">
        <v>80</v>
      </c>
      <c r="B411" s="331" t="s">
        <v>79</v>
      </c>
      <c r="C411" s="332">
        <v>43672</v>
      </c>
      <c r="D411" s="331" t="s">
        <v>425</v>
      </c>
      <c r="E411" s="332">
        <v>43672</v>
      </c>
      <c r="F411" s="641"/>
      <c r="G411" s="333" t="s">
        <v>1720</v>
      </c>
      <c r="H411" s="333" t="s">
        <v>1721</v>
      </c>
      <c r="I411" s="333" t="s">
        <v>3140</v>
      </c>
      <c r="J411" s="333" t="s">
        <v>76</v>
      </c>
      <c r="K411" s="641"/>
      <c r="L411" s="333" t="s">
        <v>76</v>
      </c>
      <c r="M411" s="474">
        <v>3.3</v>
      </c>
      <c r="N411" s="641"/>
      <c r="O411" s="329" t="s">
        <v>81</v>
      </c>
      <c r="P411" s="328">
        <f t="shared" si="12"/>
        <v>3.3</v>
      </c>
      <c r="Q411" s="329">
        <f t="shared" si="13"/>
        <v>100483.95999999998</v>
      </c>
      <c r="R411" s="479">
        <v>52212.41</v>
      </c>
      <c r="S411" s="642">
        <v>45251</v>
      </c>
      <c r="T411" s="329" t="s">
        <v>3137</v>
      </c>
      <c r="U411" s="330" t="s">
        <v>2272</v>
      </c>
    </row>
    <row r="412" spans="1:21" outlineLevel="2" x14ac:dyDescent="0.25">
      <c r="A412" s="331" t="s">
        <v>80</v>
      </c>
      <c r="B412" s="331" t="s">
        <v>79</v>
      </c>
      <c r="C412" s="332">
        <v>43672</v>
      </c>
      <c r="D412" s="331" t="s">
        <v>425</v>
      </c>
      <c r="E412" s="332">
        <v>43672</v>
      </c>
      <c r="F412" s="641"/>
      <c r="G412" s="333" t="s">
        <v>1720</v>
      </c>
      <c r="H412" s="333" t="s">
        <v>1721</v>
      </c>
      <c r="I412" s="333" t="s">
        <v>3141</v>
      </c>
      <c r="J412" s="333" t="s">
        <v>76</v>
      </c>
      <c r="K412" s="641"/>
      <c r="L412" s="333" t="s">
        <v>76</v>
      </c>
      <c r="M412" s="474">
        <v>7.8</v>
      </c>
      <c r="N412" s="641"/>
      <c r="O412" s="329" t="s">
        <v>81</v>
      </c>
      <c r="P412" s="328">
        <f t="shared" si="12"/>
        <v>7.8</v>
      </c>
      <c r="Q412" s="329">
        <f t="shared" si="13"/>
        <v>100491.75999999998</v>
      </c>
      <c r="R412" s="479">
        <v>52220.21</v>
      </c>
      <c r="S412" s="642">
        <v>45255</v>
      </c>
      <c r="T412" s="329" t="s">
        <v>3137</v>
      </c>
      <c r="U412" s="330" t="s">
        <v>2272</v>
      </c>
    </row>
    <row r="413" spans="1:21" outlineLevel="2" x14ac:dyDescent="0.25">
      <c r="A413" s="331" t="s">
        <v>80</v>
      </c>
      <c r="B413" s="331" t="s">
        <v>79</v>
      </c>
      <c r="C413" s="332">
        <v>43672</v>
      </c>
      <c r="D413" s="331" t="s">
        <v>425</v>
      </c>
      <c r="E413" s="332">
        <v>43672</v>
      </c>
      <c r="F413" s="641"/>
      <c r="G413" s="333" t="s">
        <v>1720</v>
      </c>
      <c r="H413" s="333" t="s">
        <v>1721</v>
      </c>
      <c r="I413" s="333" t="s">
        <v>3147</v>
      </c>
      <c r="J413" s="333" t="s">
        <v>76</v>
      </c>
      <c r="K413" s="641"/>
      <c r="L413" s="333" t="s">
        <v>76</v>
      </c>
      <c r="M413" s="474">
        <v>3.2</v>
      </c>
      <c r="N413" s="641"/>
      <c r="O413" s="329" t="s">
        <v>81</v>
      </c>
      <c r="P413" s="328">
        <f t="shared" si="12"/>
        <v>3.2</v>
      </c>
      <c r="Q413" s="329">
        <f t="shared" si="13"/>
        <v>100494.95999999998</v>
      </c>
      <c r="R413" s="479">
        <v>53635.839999999997</v>
      </c>
      <c r="S413" s="642">
        <v>45274</v>
      </c>
      <c r="T413" s="329" t="s">
        <v>3137</v>
      </c>
      <c r="U413" s="330" t="s">
        <v>2272</v>
      </c>
    </row>
    <row r="414" spans="1:21" outlineLevel="2" x14ac:dyDescent="0.25">
      <c r="A414" s="331" t="s">
        <v>80</v>
      </c>
      <c r="B414" s="331" t="s">
        <v>79</v>
      </c>
      <c r="C414" s="332">
        <v>43690</v>
      </c>
      <c r="D414" s="331" t="s">
        <v>425</v>
      </c>
      <c r="E414" s="332">
        <v>43690</v>
      </c>
      <c r="F414" s="641"/>
      <c r="G414" s="333" t="s">
        <v>75</v>
      </c>
      <c r="H414" s="333" t="s">
        <v>92</v>
      </c>
      <c r="I414" s="333" t="s">
        <v>3227</v>
      </c>
      <c r="J414" s="333" t="s">
        <v>76</v>
      </c>
      <c r="K414" s="641"/>
      <c r="L414" s="333" t="s">
        <v>76</v>
      </c>
      <c r="M414" s="474">
        <v>235.42</v>
      </c>
      <c r="N414" s="641"/>
      <c r="O414" s="329" t="s">
        <v>81</v>
      </c>
      <c r="P414" s="328">
        <f t="shared" si="12"/>
        <v>235.42</v>
      </c>
      <c r="Q414" s="329">
        <f t="shared" si="13"/>
        <v>100730.37999999998</v>
      </c>
      <c r="R414" s="479">
        <v>60426.78</v>
      </c>
      <c r="S414" s="642">
        <v>49721</v>
      </c>
      <c r="T414" s="329" t="s">
        <v>3228</v>
      </c>
      <c r="U414" s="330" t="s">
        <v>2272</v>
      </c>
    </row>
    <row r="415" spans="1:21" outlineLevel="2" x14ac:dyDescent="0.25">
      <c r="A415" s="331" t="s">
        <v>80</v>
      </c>
      <c r="B415" s="331" t="s">
        <v>79</v>
      </c>
      <c r="C415" s="332">
        <v>43703</v>
      </c>
      <c r="D415" s="331" t="s">
        <v>425</v>
      </c>
      <c r="E415" s="332">
        <v>43703</v>
      </c>
      <c r="F415" s="641"/>
      <c r="G415" s="333" t="s">
        <v>1720</v>
      </c>
      <c r="H415" s="333" t="s">
        <v>1721</v>
      </c>
      <c r="I415" s="333" t="s">
        <v>3232</v>
      </c>
      <c r="J415" s="333" t="s">
        <v>76</v>
      </c>
      <c r="K415" s="641"/>
      <c r="L415" s="333" t="s">
        <v>76</v>
      </c>
      <c r="M415" s="474">
        <v>12.8</v>
      </c>
      <c r="N415" s="641"/>
      <c r="O415" s="329" t="s">
        <v>81</v>
      </c>
      <c r="P415" s="328">
        <f t="shared" si="12"/>
        <v>12.8</v>
      </c>
      <c r="Q415" s="329">
        <f t="shared" si="13"/>
        <v>100743.17999999998</v>
      </c>
      <c r="R415" s="479">
        <v>61028.88</v>
      </c>
      <c r="S415" s="642">
        <v>50327</v>
      </c>
      <c r="T415" s="329" t="s">
        <v>3230</v>
      </c>
      <c r="U415" s="330" t="s">
        <v>2272</v>
      </c>
    </row>
    <row r="416" spans="1:21" outlineLevel="2" x14ac:dyDescent="0.25">
      <c r="A416" s="331" t="s">
        <v>80</v>
      </c>
      <c r="B416" s="331" t="s">
        <v>79</v>
      </c>
      <c r="C416" s="332">
        <v>43734</v>
      </c>
      <c r="D416" s="331" t="s">
        <v>425</v>
      </c>
      <c r="E416" s="332">
        <v>43734</v>
      </c>
      <c r="F416" s="641"/>
      <c r="G416" s="333" t="s">
        <v>1720</v>
      </c>
      <c r="H416" s="333" t="s">
        <v>1721</v>
      </c>
      <c r="I416" s="333" t="s">
        <v>3291</v>
      </c>
      <c r="J416" s="333" t="s">
        <v>76</v>
      </c>
      <c r="K416" s="641"/>
      <c r="L416" s="333" t="s">
        <v>76</v>
      </c>
      <c r="M416" s="474">
        <v>19.3</v>
      </c>
      <c r="N416" s="641"/>
      <c r="O416" s="329" t="s">
        <v>81</v>
      </c>
      <c r="P416" s="328">
        <f t="shared" si="12"/>
        <v>19.3</v>
      </c>
      <c r="Q416" s="329">
        <f t="shared" si="13"/>
        <v>100762.47999999998</v>
      </c>
      <c r="R416" s="479">
        <v>65603.039999999994</v>
      </c>
      <c r="S416" s="642">
        <v>55886</v>
      </c>
      <c r="T416" s="329" t="s">
        <v>3290</v>
      </c>
      <c r="U416" s="330" t="s">
        <v>2272</v>
      </c>
    </row>
    <row r="417" spans="1:21" outlineLevel="2" x14ac:dyDescent="0.25">
      <c r="A417" s="331" t="s">
        <v>80</v>
      </c>
      <c r="B417" s="331" t="s">
        <v>79</v>
      </c>
      <c r="C417" s="332">
        <v>43764</v>
      </c>
      <c r="D417" s="331" t="s">
        <v>425</v>
      </c>
      <c r="E417" s="332">
        <v>43764</v>
      </c>
      <c r="F417" s="641"/>
      <c r="G417" s="333" t="s">
        <v>1720</v>
      </c>
      <c r="H417" s="333" t="s">
        <v>1721</v>
      </c>
      <c r="I417" s="333" t="s">
        <v>3364</v>
      </c>
      <c r="J417" s="333" t="s">
        <v>76</v>
      </c>
      <c r="K417" s="641"/>
      <c r="L417" s="333" t="s">
        <v>76</v>
      </c>
      <c r="M417" s="474">
        <v>4.9000000000000004</v>
      </c>
      <c r="N417" s="641"/>
      <c r="O417" s="329" t="s">
        <v>81</v>
      </c>
      <c r="P417" s="328">
        <f t="shared" si="12"/>
        <v>4.9000000000000004</v>
      </c>
      <c r="Q417" s="329">
        <f t="shared" si="13"/>
        <v>100767.37999999998</v>
      </c>
      <c r="R417" s="479">
        <v>70071.25</v>
      </c>
      <c r="S417" s="642">
        <v>62019</v>
      </c>
      <c r="T417" s="329" t="s">
        <v>3365</v>
      </c>
      <c r="U417" s="330" t="s">
        <v>2272</v>
      </c>
    </row>
    <row r="418" spans="1:21" outlineLevel="2" x14ac:dyDescent="0.25">
      <c r="A418" s="331" t="s">
        <v>80</v>
      </c>
      <c r="B418" s="331" t="s">
        <v>79</v>
      </c>
      <c r="C418" s="332">
        <v>43764</v>
      </c>
      <c r="D418" s="331" t="s">
        <v>425</v>
      </c>
      <c r="E418" s="332">
        <v>43764</v>
      </c>
      <c r="F418" s="641"/>
      <c r="G418" s="333" t="s">
        <v>1720</v>
      </c>
      <c r="H418" s="333" t="s">
        <v>1721</v>
      </c>
      <c r="I418" s="333" t="s">
        <v>3366</v>
      </c>
      <c r="J418" s="333" t="s">
        <v>76</v>
      </c>
      <c r="K418" s="641"/>
      <c r="L418" s="333" t="s">
        <v>76</v>
      </c>
      <c r="M418" s="474">
        <v>5.0999999999999996</v>
      </c>
      <c r="N418" s="641"/>
      <c r="O418" s="329" t="s">
        <v>81</v>
      </c>
      <c r="P418" s="328">
        <f t="shared" si="12"/>
        <v>5.0999999999999996</v>
      </c>
      <c r="Q418" s="329">
        <f t="shared" si="13"/>
        <v>100772.47999999998</v>
      </c>
      <c r="R418" s="479">
        <v>70076.350000000006</v>
      </c>
      <c r="S418" s="642">
        <v>62026</v>
      </c>
      <c r="T418" s="329" t="s">
        <v>3365</v>
      </c>
      <c r="U418" s="330" t="s">
        <v>2272</v>
      </c>
    </row>
    <row r="419" spans="1:21" outlineLevel="2" x14ac:dyDescent="0.25">
      <c r="A419" s="331" t="s">
        <v>80</v>
      </c>
      <c r="B419" s="331" t="s">
        <v>79</v>
      </c>
      <c r="C419" s="332">
        <v>43764</v>
      </c>
      <c r="D419" s="331" t="s">
        <v>425</v>
      </c>
      <c r="E419" s="332">
        <v>43764</v>
      </c>
      <c r="F419" s="641"/>
      <c r="G419" s="333" t="s">
        <v>1720</v>
      </c>
      <c r="H419" s="333" t="s">
        <v>1721</v>
      </c>
      <c r="I419" s="333" t="s">
        <v>3369</v>
      </c>
      <c r="J419" s="333" t="s">
        <v>76</v>
      </c>
      <c r="K419" s="641"/>
      <c r="L419" s="333" t="s">
        <v>76</v>
      </c>
      <c r="M419" s="474">
        <v>47</v>
      </c>
      <c r="N419" s="641"/>
      <c r="O419" s="329" t="s">
        <v>81</v>
      </c>
      <c r="P419" s="328">
        <f t="shared" si="12"/>
        <v>47</v>
      </c>
      <c r="Q419" s="329">
        <f t="shared" si="13"/>
        <v>100819.47999999998</v>
      </c>
      <c r="R419" s="479">
        <v>70369.95</v>
      </c>
      <c r="S419" s="642">
        <v>62036</v>
      </c>
      <c r="T419" s="329" t="s">
        <v>3365</v>
      </c>
      <c r="U419" s="330" t="s">
        <v>2272</v>
      </c>
    </row>
    <row r="420" spans="1:21" outlineLevel="2" x14ac:dyDescent="0.25">
      <c r="A420" s="331" t="s">
        <v>80</v>
      </c>
      <c r="B420" s="331" t="s">
        <v>79</v>
      </c>
      <c r="C420" s="332">
        <v>43764</v>
      </c>
      <c r="D420" s="331" t="s">
        <v>425</v>
      </c>
      <c r="E420" s="332">
        <v>43764</v>
      </c>
      <c r="F420" s="641"/>
      <c r="G420" s="333" t="s">
        <v>1720</v>
      </c>
      <c r="H420" s="333" t="s">
        <v>1721</v>
      </c>
      <c r="I420" s="333" t="s">
        <v>3370</v>
      </c>
      <c r="J420" s="333" t="s">
        <v>76</v>
      </c>
      <c r="K420" s="641"/>
      <c r="L420" s="333" t="s">
        <v>76</v>
      </c>
      <c r="M420" s="474">
        <v>4</v>
      </c>
      <c r="N420" s="641"/>
      <c r="O420" s="329" t="s">
        <v>81</v>
      </c>
      <c r="P420" s="328">
        <f t="shared" si="12"/>
        <v>4</v>
      </c>
      <c r="Q420" s="329">
        <f t="shared" si="13"/>
        <v>100823.47999999998</v>
      </c>
      <c r="R420" s="479">
        <v>70373.95</v>
      </c>
      <c r="S420" s="642">
        <v>62039</v>
      </c>
      <c r="T420" s="329" t="s">
        <v>3365</v>
      </c>
      <c r="U420" s="330" t="s">
        <v>2272</v>
      </c>
    </row>
    <row r="421" spans="1:21" outlineLevel="2" x14ac:dyDescent="0.25">
      <c r="A421" s="331" t="s">
        <v>80</v>
      </c>
      <c r="B421" s="331" t="s">
        <v>79</v>
      </c>
      <c r="C421" s="332">
        <v>43764</v>
      </c>
      <c r="D421" s="331" t="s">
        <v>425</v>
      </c>
      <c r="E421" s="332">
        <v>43764</v>
      </c>
      <c r="F421" s="641"/>
      <c r="G421" s="333" t="s">
        <v>1720</v>
      </c>
      <c r="H421" s="333" t="s">
        <v>1721</v>
      </c>
      <c r="I421" s="333" t="s">
        <v>3371</v>
      </c>
      <c r="J421" s="333" t="s">
        <v>76</v>
      </c>
      <c r="K421" s="641"/>
      <c r="L421" s="333" t="s">
        <v>76</v>
      </c>
      <c r="M421" s="474">
        <v>11.2</v>
      </c>
      <c r="N421" s="641"/>
      <c r="O421" s="329" t="s">
        <v>81</v>
      </c>
      <c r="P421" s="328">
        <f t="shared" si="12"/>
        <v>11.2</v>
      </c>
      <c r="Q421" s="329">
        <f t="shared" si="13"/>
        <v>100834.67999999998</v>
      </c>
      <c r="R421" s="479">
        <v>70385.149999999994</v>
      </c>
      <c r="S421" s="642">
        <v>62043</v>
      </c>
      <c r="T421" s="329" t="s">
        <v>3365</v>
      </c>
      <c r="U421" s="330" t="s">
        <v>2272</v>
      </c>
    </row>
    <row r="422" spans="1:21" outlineLevel="2" x14ac:dyDescent="0.25">
      <c r="A422" s="331" t="s">
        <v>80</v>
      </c>
      <c r="B422" s="331" t="s">
        <v>79</v>
      </c>
      <c r="C422" s="332">
        <v>43764</v>
      </c>
      <c r="D422" s="331" t="s">
        <v>425</v>
      </c>
      <c r="E422" s="332">
        <v>43764</v>
      </c>
      <c r="F422" s="641"/>
      <c r="G422" s="333" t="s">
        <v>1720</v>
      </c>
      <c r="H422" s="333" t="s">
        <v>1721</v>
      </c>
      <c r="I422" s="333" t="s">
        <v>3372</v>
      </c>
      <c r="J422" s="333" t="s">
        <v>76</v>
      </c>
      <c r="K422" s="641"/>
      <c r="L422" s="333" t="s">
        <v>76</v>
      </c>
      <c r="M422" s="474">
        <v>1.7</v>
      </c>
      <c r="N422" s="641"/>
      <c r="O422" s="329" t="s">
        <v>81</v>
      </c>
      <c r="P422" s="328">
        <f t="shared" si="12"/>
        <v>1.7</v>
      </c>
      <c r="Q422" s="329">
        <f t="shared" si="13"/>
        <v>100836.37999999998</v>
      </c>
      <c r="R422" s="479">
        <v>70386.850000000006</v>
      </c>
      <c r="S422" s="642">
        <v>62046</v>
      </c>
      <c r="T422" s="329" t="s">
        <v>3365</v>
      </c>
      <c r="U422" s="330" t="s">
        <v>2272</v>
      </c>
    </row>
    <row r="423" spans="1:21" outlineLevel="2" x14ac:dyDescent="0.25">
      <c r="A423" s="331" t="s">
        <v>80</v>
      </c>
      <c r="B423" s="331" t="s">
        <v>79</v>
      </c>
      <c r="C423" s="332">
        <v>43795</v>
      </c>
      <c r="D423" s="331" t="s">
        <v>425</v>
      </c>
      <c r="E423" s="332">
        <v>43795</v>
      </c>
      <c r="F423" s="641"/>
      <c r="G423" s="333" t="s">
        <v>1720</v>
      </c>
      <c r="H423" s="333" t="s">
        <v>1721</v>
      </c>
      <c r="I423" s="333" t="s">
        <v>3489</v>
      </c>
      <c r="J423" s="333" t="s">
        <v>76</v>
      </c>
      <c r="K423" s="641"/>
      <c r="L423" s="333" t="s">
        <v>76</v>
      </c>
      <c r="M423" s="474">
        <v>4.8</v>
      </c>
      <c r="N423" s="641"/>
      <c r="O423" s="329" t="s">
        <v>81</v>
      </c>
      <c r="P423" s="328">
        <f t="shared" si="12"/>
        <v>4.8</v>
      </c>
      <c r="Q423" s="329">
        <f t="shared" si="13"/>
        <v>100841.17999999998</v>
      </c>
      <c r="R423" s="479">
        <v>79433.759999999995</v>
      </c>
      <c r="S423" s="642">
        <v>67950</v>
      </c>
      <c r="T423" s="329" t="s">
        <v>3488</v>
      </c>
      <c r="U423" s="330" t="s">
        <v>2272</v>
      </c>
    </row>
    <row r="424" spans="1:21" outlineLevel="2" x14ac:dyDescent="0.25">
      <c r="A424" s="331" t="s">
        <v>80</v>
      </c>
      <c r="B424" s="331" t="s">
        <v>79</v>
      </c>
      <c r="C424" s="332">
        <v>43795</v>
      </c>
      <c r="D424" s="331" t="s">
        <v>425</v>
      </c>
      <c r="E424" s="332">
        <v>43795</v>
      </c>
      <c r="F424" s="641"/>
      <c r="G424" s="333" t="s">
        <v>1720</v>
      </c>
      <c r="H424" s="333" t="s">
        <v>1721</v>
      </c>
      <c r="I424" s="333" t="s">
        <v>3490</v>
      </c>
      <c r="J424" s="333" t="s">
        <v>76</v>
      </c>
      <c r="K424" s="641"/>
      <c r="L424" s="333" t="s">
        <v>76</v>
      </c>
      <c r="M424" s="474">
        <v>8.4</v>
      </c>
      <c r="N424" s="641"/>
      <c r="O424" s="329" t="s">
        <v>81</v>
      </c>
      <c r="P424" s="328">
        <f t="shared" si="12"/>
        <v>8.4</v>
      </c>
      <c r="Q424" s="329">
        <f t="shared" si="13"/>
        <v>100849.57999999997</v>
      </c>
      <c r="R424" s="479">
        <v>79442.16</v>
      </c>
      <c r="S424" s="642">
        <v>67955</v>
      </c>
      <c r="T424" s="329" t="s">
        <v>3488</v>
      </c>
      <c r="U424" s="330" t="s">
        <v>2272</v>
      </c>
    </row>
    <row r="425" spans="1:21" outlineLevel="2" x14ac:dyDescent="0.25">
      <c r="A425" s="331" t="s">
        <v>80</v>
      </c>
      <c r="B425" s="331" t="s">
        <v>79</v>
      </c>
      <c r="C425" s="332">
        <v>43795</v>
      </c>
      <c r="D425" s="331" t="s">
        <v>425</v>
      </c>
      <c r="E425" s="332">
        <v>43795</v>
      </c>
      <c r="F425" s="641"/>
      <c r="G425" s="333" t="s">
        <v>1720</v>
      </c>
      <c r="H425" s="333" t="s">
        <v>1721</v>
      </c>
      <c r="I425" s="333" t="s">
        <v>3494</v>
      </c>
      <c r="J425" s="333" t="s">
        <v>76</v>
      </c>
      <c r="K425" s="641"/>
      <c r="L425" s="333" t="s">
        <v>76</v>
      </c>
      <c r="M425" s="474">
        <v>3.3</v>
      </c>
      <c r="N425" s="641"/>
      <c r="O425" s="329" t="s">
        <v>81</v>
      </c>
      <c r="P425" s="328">
        <f t="shared" si="12"/>
        <v>3.3</v>
      </c>
      <c r="Q425" s="329">
        <f t="shared" si="13"/>
        <v>100852.87999999998</v>
      </c>
      <c r="R425" s="479">
        <v>80531.240000000005</v>
      </c>
      <c r="S425" s="642">
        <v>67974</v>
      </c>
      <c r="T425" s="329" t="s">
        <v>3488</v>
      </c>
      <c r="U425" s="330" t="s">
        <v>2272</v>
      </c>
    </row>
    <row r="426" spans="1:21" outlineLevel="2" x14ac:dyDescent="0.25">
      <c r="A426" s="331" t="s">
        <v>80</v>
      </c>
      <c r="B426" s="331" t="s">
        <v>79</v>
      </c>
      <c r="C426" s="332">
        <v>43825</v>
      </c>
      <c r="D426" s="331" t="s">
        <v>425</v>
      </c>
      <c r="E426" s="332">
        <v>42730</v>
      </c>
      <c r="F426" s="641"/>
      <c r="G426" s="333" t="s">
        <v>1720</v>
      </c>
      <c r="H426" s="333" t="s">
        <v>1721</v>
      </c>
      <c r="I426" s="333" t="s">
        <v>3611</v>
      </c>
      <c r="J426" s="333" t="s">
        <v>76</v>
      </c>
      <c r="K426" s="641"/>
      <c r="L426" s="333" t="s">
        <v>76</v>
      </c>
      <c r="M426" s="474">
        <v>3.2</v>
      </c>
      <c r="N426" s="641"/>
      <c r="O426" s="329" t="s">
        <v>81</v>
      </c>
      <c r="P426" s="328">
        <f t="shared" si="12"/>
        <v>3.2</v>
      </c>
      <c r="Q426" s="329">
        <f t="shared" si="13"/>
        <v>100856.07999999997</v>
      </c>
      <c r="R426" s="479">
        <v>88537.83</v>
      </c>
      <c r="S426" s="642">
        <v>73886</v>
      </c>
      <c r="T426" s="329" t="s">
        <v>3610</v>
      </c>
      <c r="U426" s="330" t="s">
        <v>2272</v>
      </c>
    </row>
    <row r="427" spans="1:21" outlineLevel="2" x14ac:dyDescent="0.25">
      <c r="A427" s="331" t="s">
        <v>80</v>
      </c>
      <c r="B427" s="331" t="s">
        <v>79</v>
      </c>
      <c r="C427" s="332">
        <v>43830</v>
      </c>
      <c r="D427" s="331" t="s">
        <v>425</v>
      </c>
      <c r="E427" s="332">
        <v>43830</v>
      </c>
      <c r="F427" s="641"/>
      <c r="G427" s="333" t="s">
        <v>1710</v>
      </c>
      <c r="H427" s="333" t="s">
        <v>1711</v>
      </c>
      <c r="I427" s="333" t="s">
        <v>3693</v>
      </c>
      <c r="J427" s="333" t="s">
        <v>76</v>
      </c>
      <c r="K427" s="641"/>
      <c r="L427" s="333" t="s">
        <v>76</v>
      </c>
      <c r="M427" s="641"/>
      <c r="N427" s="474">
        <v>70.5</v>
      </c>
      <c r="O427" s="329" t="s">
        <v>81</v>
      </c>
      <c r="P427" s="328">
        <f t="shared" si="12"/>
        <v>-70.5</v>
      </c>
      <c r="Q427" s="329">
        <f t="shared" si="13"/>
        <v>100785.57999999997</v>
      </c>
      <c r="R427" s="479">
        <v>94916.64</v>
      </c>
      <c r="S427" s="642">
        <v>76104</v>
      </c>
      <c r="T427" s="329" t="s">
        <v>3694</v>
      </c>
      <c r="U427" s="330" t="s">
        <v>2272</v>
      </c>
    </row>
    <row r="428" spans="1:21" outlineLevel="2" x14ac:dyDescent="0.25">
      <c r="A428" s="331" t="s">
        <v>80</v>
      </c>
      <c r="B428" s="331" t="s">
        <v>79</v>
      </c>
      <c r="C428" s="332">
        <v>43830</v>
      </c>
      <c r="D428" s="331" t="s">
        <v>425</v>
      </c>
      <c r="E428" s="332">
        <v>43830</v>
      </c>
      <c r="F428" s="641"/>
      <c r="G428" s="333" t="s">
        <v>1710</v>
      </c>
      <c r="H428" s="333" t="s">
        <v>1711</v>
      </c>
      <c r="I428" s="333" t="s">
        <v>3704</v>
      </c>
      <c r="J428" s="333" t="s">
        <v>76</v>
      </c>
      <c r="K428" s="641"/>
      <c r="L428" s="333" t="s">
        <v>76</v>
      </c>
      <c r="M428" s="474">
        <v>168.72</v>
      </c>
      <c r="N428" s="641"/>
      <c r="O428" s="329" t="s">
        <v>81</v>
      </c>
      <c r="P428" s="328">
        <f t="shared" si="12"/>
        <v>168.72</v>
      </c>
      <c r="Q428" s="329">
        <f t="shared" si="13"/>
        <v>100954.29999999997</v>
      </c>
      <c r="R428" s="479">
        <v>97689.74</v>
      </c>
      <c r="S428" s="642">
        <v>76325</v>
      </c>
      <c r="T428" s="329" t="s">
        <v>3705</v>
      </c>
      <c r="U428" s="330" t="s">
        <v>2272</v>
      </c>
    </row>
    <row r="429" spans="1:21" outlineLevel="2" x14ac:dyDescent="0.25">
      <c r="A429" s="331" t="s">
        <v>80</v>
      </c>
      <c r="B429" s="331" t="s">
        <v>79</v>
      </c>
      <c r="C429" s="332">
        <v>43830</v>
      </c>
      <c r="D429" s="331" t="s">
        <v>425</v>
      </c>
      <c r="E429" s="332">
        <v>43830</v>
      </c>
      <c r="F429" s="641"/>
      <c r="G429" s="333" t="s">
        <v>1710</v>
      </c>
      <c r="H429" s="333" t="s">
        <v>1711</v>
      </c>
      <c r="I429" s="333" t="s">
        <v>3706</v>
      </c>
      <c r="J429" s="333" t="s">
        <v>76</v>
      </c>
      <c r="K429" s="641"/>
      <c r="L429" s="333" t="s">
        <v>76</v>
      </c>
      <c r="M429" s="474">
        <v>22.27</v>
      </c>
      <c r="N429" s="641"/>
      <c r="O429" s="329" t="s">
        <v>81</v>
      </c>
      <c r="P429" s="328">
        <f t="shared" si="12"/>
        <v>22.27</v>
      </c>
      <c r="Q429" s="329">
        <f t="shared" si="13"/>
        <v>100976.56999999998</v>
      </c>
      <c r="R429" s="479">
        <v>97712.01</v>
      </c>
      <c r="S429" s="642">
        <v>76327</v>
      </c>
      <c r="T429" s="329" t="s">
        <v>3705</v>
      </c>
      <c r="U429" s="330" t="s">
        <v>2272</v>
      </c>
    </row>
    <row r="430" spans="1:21" outlineLevel="2" x14ac:dyDescent="0.25">
      <c r="A430" s="331" t="s">
        <v>80</v>
      </c>
      <c r="B430" s="331" t="s">
        <v>79</v>
      </c>
      <c r="C430" s="332">
        <v>43830</v>
      </c>
      <c r="D430" s="331" t="s">
        <v>425</v>
      </c>
      <c r="E430" s="332">
        <v>43830</v>
      </c>
      <c r="F430" s="641"/>
      <c r="G430" s="333" t="s">
        <v>1710</v>
      </c>
      <c r="H430" s="333" t="s">
        <v>1711</v>
      </c>
      <c r="I430" s="333" t="s">
        <v>3707</v>
      </c>
      <c r="J430" s="333" t="s">
        <v>76</v>
      </c>
      <c r="K430" s="641"/>
      <c r="L430" s="333" t="s">
        <v>76</v>
      </c>
      <c r="M430" s="474">
        <v>3.1</v>
      </c>
      <c r="N430" s="641"/>
      <c r="O430" s="329" t="s">
        <v>81</v>
      </c>
      <c r="P430" s="328">
        <f t="shared" si="12"/>
        <v>3.1</v>
      </c>
      <c r="Q430" s="329">
        <f t="shared" si="13"/>
        <v>100979.66999999998</v>
      </c>
      <c r="R430" s="479">
        <v>97715.11</v>
      </c>
      <c r="S430" s="642">
        <v>76329</v>
      </c>
      <c r="T430" s="329" t="s">
        <v>3705</v>
      </c>
      <c r="U430" s="330" t="s">
        <v>2272</v>
      </c>
    </row>
    <row r="431" spans="1:21" outlineLevel="2" x14ac:dyDescent="0.25">
      <c r="A431" s="331" t="s">
        <v>80</v>
      </c>
      <c r="B431" s="331" t="s">
        <v>79</v>
      </c>
      <c r="C431" s="332">
        <v>43830</v>
      </c>
      <c r="D431" s="331" t="s">
        <v>425</v>
      </c>
      <c r="E431" s="332">
        <v>43830</v>
      </c>
      <c r="F431" s="641"/>
      <c r="G431" s="333" t="s">
        <v>1710</v>
      </c>
      <c r="H431" s="333" t="s">
        <v>1711</v>
      </c>
      <c r="I431" s="333" t="s">
        <v>3708</v>
      </c>
      <c r="J431" s="333" t="s">
        <v>76</v>
      </c>
      <c r="K431" s="641"/>
      <c r="L431" s="333" t="s">
        <v>76</v>
      </c>
      <c r="M431" s="474">
        <v>0.41</v>
      </c>
      <c r="N431" s="641"/>
      <c r="O431" s="329" t="s">
        <v>81</v>
      </c>
      <c r="P431" s="328">
        <f t="shared" si="12"/>
        <v>0.41</v>
      </c>
      <c r="Q431" s="329">
        <f t="shared" si="13"/>
        <v>100980.07999999999</v>
      </c>
      <c r="R431" s="479">
        <v>97715.520000000004</v>
      </c>
      <c r="S431" s="642">
        <v>76331</v>
      </c>
      <c r="T431" s="329" t="s">
        <v>3705</v>
      </c>
      <c r="U431" s="330" t="s">
        <v>2272</v>
      </c>
    </row>
    <row r="432" spans="1:21" outlineLevel="2" x14ac:dyDescent="0.25">
      <c r="A432" s="331" t="s">
        <v>80</v>
      </c>
      <c r="B432" s="331" t="s">
        <v>79</v>
      </c>
      <c r="C432" s="332">
        <v>43830</v>
      </c>
      <c r="D432" s="331" t="s">
        <v>425</v>
      </c>
      <c r="E432" s="332">
        <v>43830</v>
      </c>
      <c r="F432" s="641"/>
      <c r="G432" s="333" t="s">
        <v>1710</v>
      </c>
      <c r="H432" s="333" t="s">
        <v>1711</v>
      </c>
      <c r="I432" s="333" t="s">
        <v>3709</v>
      </c>
      <c r="J432" s="333" t="s">
        <v>76</v>
      </c>
      <c r="K432" s="641"/>
      <c r="L432" s="333" t="s">
        <v>76</v>
      </c>
      <c r="M432" s="474">
        <v>27.21</v>
      </c>
      <c r="N432" s="641"/>
      <c r="O432" s="329" t="s">
        <v>81</v>
      </c>
      <c r="P432" s="328">
        <f t="shared" si="12"/>
        <v>27.21</v>
      </c>
      <c r="Q432" s="329">
        <f t="shared" si="13"/>
        <v>101007.29</v>
      </c>
      <c r="R432" s="479">
        <v>97742.73</v>
      </c>
      <c r="S432" s="642">
        <v>76333</v>
      </c>
      <c r="T432" s="329" t="s">
        <v>3705</v>
      </c>
      <c r="U432" s="330" t="s">
        <v>2272</v>
      </c>
    </row>
    <row r="433" spans="1:21" outlineLevel="2" x14ac:dyDescent="0.25">
      <c r="A433" s="331" t="s">
        <v>80</v>
      </c>
      <c r="B433" s="331" t="s">
        <v>79</v>
      </c>
      <c r="C433" s="332">
        <v>43830</v>
      </c>
      <c r="D433" s="331" t="s">
        <v>425</v>
      </c>
      <c r="E433" s="332">
        <v>43830</v>
      </c>
      <c r="F433" s="641"/>
      <c r="G433" s="333" t="s">
        <v>1710</v>
      </c>
      <c r="H433" s="333" t="s">
        <v>1711</v>
      </c>
      <c r="I433" s="333" t="s">
        <v>3711</v>
      </c>
      <c r="J433" s="333" t="s">
        <v>76</v>
      </c>
      <c r="K433" s="641"/>
      <c r="L433" s="333" t="s">
        <v>76</v>
      </c>
      <c r="M433" s="474">
        <v>2.3199999999999998</v>
      </c>
      <c r="N433" s="641"/>
      <c r="O433" s="329" t="s">
        <v>81</v>
      </c>
      <c r="P433" s="328">
        <f t="shared" si="12"/>
        <v>2.3199999999999998</v>
      </c>
      <c r="Q433" s="329">
        <f t="shared" si="13"/>
        <v>101009.61</v>
      </c>
      <c r="R433" s="479">
        <v>97748.64</v>
      </c>
      <c r="S433" s="642">
        <v>76337</v>
      </c>
      <c r="T433" s="329" t="s">
        <v>3705</v>
      </c>
      <c r="U433" s="330" t="s">
        <v>2272</v>
      </c>
    </row>
    <row r="434" spans="1:21" outlineLevel="2" x14ac:dyDescent="0.25">
      <c r="A434" s="331" t="s">
        <v>80</v>
      </c>
      <c r="B434" s="331" t="s">
        <v>79</v>
      </c>
      <c r="C434" s="332">
        <v>43830</v>
      </c>
      <c r="D434" s="331" t="s">
        <v>425</v>
      </c>
      <c r="E434" s="332">
        <v>43830</v>
      </c>
      <c r="F434" s="641"/>
      <c r="G434" s="333" t="s">
        <v>1710</v>
      </c>
      <c r="H434" s="333" t="s">
        <v>1711</v>
      </c>
      <c r="I434" s="333" t="s">
        <v>3712</v>
      </c>
      <c r="J434" s="333" t="s">
        <v>76</v>
      </c>
      <c r="K434" s="641"/>
      <c r="L434" s="333" t="s">
        <v>76</v>
      </c>
      <c r="M434" s="474">
        <v>0.31</v>
      </c>
      <c r="N434" s="641"/>
      <c r="O434" s="329" t="s">
        <v>81</v>
      </c>
      <c r="P434" s="328">
        <f t="shared" si="12"/>
        <v>0.31</v>
      </c>
      <c r="Q434" s="329">
        <f t="shared" si="13"/>
        <v>101009.92</v>
      </c>
      <c r="R434" s="479">
        <v>97748.95</v>
      </c>
      <c r="S434" s="642">
        <v>76339</v>
      </c>
      <c r="T434" s="329" t="s">
        <v>3705</v>
      </c>
      <c r="U434" s="330" t="s">
        <v>2272</v>
      </c>
    </row>
    <row r="435" spans="1:21" outlineLevel="2" x14ac:dyDescent="0.25">
      <c r="A435" s="331" t="s">
        <v>80</v>
      </c>
      <c r="B435" s="331" t="s">
        <v>79</v>
      </c>
      <c r="C435" s="332">
        <v>43832</v>
      </c>
      <c r="D435" s="331" t="s">
        <v>425</v>
      </c>
      <c r="E435" s="332">
        <v>43832</v>
      </c>
      <c r="F435" s="641"/>
      <c r="G435" s="333" t="s">
        <v>1724</v>
      </c>
      <c r="H435" s="333" t="s">
        <v>1725</v>
      </c>
      <c r="I435" s="333" t="s">
        <v>4960</v>
      </c>
      <c r="J435" s="333" t="s">
        <v>76</v>
      </c>
      <c r="K435" s="641"/>
      <c r="L435" s="333" t="s">
        <v>76</v>
      </c>
      <c r="M435" s="474">
        <v>18.29</v>
      </c>
      <c r="N435" s="641"/>
      <c r="O435" s="329" t="s">
        <v>81</v>
      </c>
      <c r="P435" s="328">
        <f t="shared" si="12"/>
        <v>18.29</v>
      </c>
      <c r="Q435" s="329">
        <f t="shared" si="13"/>
        <v>101028.20999999999</v>
      </c>
      <c r="R435" s="479">
        <v>18.29</v>
      </c>
      <c r="S435" s="641"/>
      <c r="T435" s="329" t="s">
        <v>4961</v>
      </c>
      <c r="U435" s="330" t="s">
        <v>2272</v>
      </c>
    </row>
    <row r="436" spans="1:21" outlineLevel="2" x14ac:dyDescent="0.25">
      <c r="A436" s="331" t="s">
        <v>80</v>
      </c>
      <c r="B436" s="331" t="s">
        <v>79</v>
      </c>
      <c r="C436" s="332">
        <v>43832</v>
      </c>
      <c r="D436" s="331" t="s">
        <v>425</v>
      </c>
      <c r="E436" s="332">
        <v>43832</v>
      </c>
      <c r="F436" s="641"/>
      <c r="G436" s="333" t="s">
        <v>1724</v>
      </c>
      <c r="H436" s="333" t="s">
        <v>1725</v>
      </c>
      <c r="I436" s="333" t="s">
        <v>4962</v>
      </c>
      <c r="J436" s="333" t="s">
        <v>76</v>
      </c>
      <c r="K436" s="641"/>
      <c r="L436" s="333" t="s">
        <v>76</v>
      </c>
      <c r="M436" s="474">
        <v>2.41</v>
      </c>
      <c r="N436" s="641"/>
      <c r="O436" s="329" t="s">
        <v>81</v>
      </c>
      <c r="P436" s="328">
        <f t="shared" si="12"/>
        <v>2.41</v>
      </c>
      <c r="Q436" s="329">
        <f t="shared" si="13"/>
        <v>101030.62</v>
      </c>
      <c r="R436" s="479">
        <v>20.7</v>
      </c>
      <c r="S436" s="641"/>
      <c r="T436" s="329" t="s">
        <v>4961</v>
      </c>
      <c r="U436" s="330" t="s">
        <v>2272</v>
      </c>
    </row>
    <row r="437" spans="1:21" outlineLevel="2" x14ac:dyDescent="0.25">
      <c r="A437" s="331" t="s">
        <v>80</v>
      </c>
      <c r="B437" s="331" t="s">
        <v>79</v>
      </c>
      <c r="C437" s="332">
        <v>43832</v>
      </c>
      <c r="D437" s="331" t="s">
        <v>425</v>
      </c>
      <c r="E437" s="332">
        <v>43832</v>
      </c>
      <c r="F437" s="641"/>
      <c r="G437" s="333" t="s">
        <v>1724</v>
      </c>
      <c r="H437" s="333" t="s">
        <v>1725</v>
      </c>
      <c r="I437" s="333" t="s">
        <v>4963</v>
      </c>
      <c r="J437" s="333" t="s">
        <v>76</v>
      </c>
      <c r="K437" s="641"/>
      <c r="L437" s="333" t="s">
        <v>76</v>
      </c>
      <c r="M437" s="474">
        <v>18.29</v>
      </c>
      <c r="N437" s="641"/>
      <c r="O437" s="329" t="s">
        <v>81</v>
      </c>
      <c r="P437" s="328">
        <f t="shared" si="12"/>
        <v>18.29</v>
      </c>
      <c r="Q437" s="329">
        <f t="shared" si="13"/>
        <v>101048.90999999999</v>
      </c>
      <c r="R437" s="479">
        <v>38.99</v>
      </c>
      <c r="S437" s="641"/>
      <c r="T437" s="329" t="s">
        <v>4961</v>
      </c>
      <c r="U437" s="330" t="s">
        <v>2272</v>
      </c>
    </row>
    <row r="438" spans="1:21" outlineLevel="2" x14ac:dyDescent="0.25">
      <c r="A438" s="331" t="s">
        <v>80</v>
      </c>
      <c r="B438" s="331" t="s">
        <v>79</v>
      </c>
      <c r="C438" s="332">
        <v>43832</v>
      </c>
      <c r="D438" s="331" t="s">
        <v>425</v>
      </c>
      <c r="E438" s="332">
        <v>43832</v>
      </c>
      <c r="F438" s="641"/>
      <c r="G438" s="333" t="s">
        <v>1724</v>
      </c>
      <c r="H438" s="333" t="s">
        <v>1725</v>
      </c>
      <c r="I438" s="333" t="s">
        <v>4964</v>
      </c>
      <c r="J438" s="333" t="s">
        <v>76</v>
      </c>
      <c r="K438" s="641"/>
      <c r="L438" s="333" t="s">
        <v>76</v>
      </c>
      <c r="M438" s="474">
        <v>2.41</v>
      </c>
      <c r="N438" s="641"/>
      <c r="O438" s="329" t="s">
        <v>81</v>
      </c>
      <c r="P438" s="328">
        <f t="shared" si="12"/>
        <v>2.41</v>
      </c>
      <c r="Q438" s="329">
        <f t="shared" si="13"/>
        <v>101051.31999999999</v>
      </c>
      <c r="R438" s="479">
        <v>41.4</v>
      </c>
      <c r="S438" s="641"/>
      <c r="T438" s="329" t="s">
        <v>4961</v>
      </c>
      <c r="U438" s="330" t="s">
        <v>2272</v>
      </c>
    </row>
    <row r="439" spans="1:21" outlineLevel="2" x14ac:dyDescent="0.25">
      <c r="A439" s="331" t="s">
        <v>80</v>
      </c>
      <c r="B439" s="331" t="s">
        <v>79</v>
      </c>
      <c r="C439" s="332">
        <v>43856</v>
      </c>
      <c r="D439" s="331" t="s">
        <v>425</v>
      </c>
      <c r="E439" s="332">
        <v>43856</v>
      </c>
      <c r="F439" s="641"/>
      <c r="G439" s="333" t="s">
        <v>1720</v>
      </c>
      <c r="H439" s="333" t="s">
        <v>1721</v>
      </c>
      <c r="I439" s="333" t="s">
        <v>4965</v>
      </c>
      <c r="J439" s="333" t="s">
        <v>76</v>
      </c>
      <c r="K439" s="641"/>
      <c r="L439" s="333" t="s">
        <v>76</v>
      </c>
      <c r="M439" s="474">
        <v>30.3</v>
      </c>
      <c r="N439" s="641"/>
      <c r="O439" s="329" t="s">
        <v>81</v>
      </c>
      <c r="P439" s="328">
        <f t="shared" si="12"/>
        <v>30.3</v>
      </c>
      <c r="Q439" s="329">
        <f t="shared" si="13"/>
        <v>101081.62</v>
      </c>
      <c r="R439" s="479">
        <v>71.7</v>
      </c>
      <c r="S439" s="641"/>
      <c r="T439" s="329" t="s">
        <v>4894</v>
      </c>
      <c r="U439" s="330" t="s">
        <v>2272</v>
      </c>
    </row>
    <row r="440" spans="1:21" outlineLevel="2" x14ac:dyDescent="0.25">
      <c r="A440" s="331" t="s">
        <v>80</v>
      </c>
      <c r="B440" s="331" t="s">
        <v>79</v>
      </c>
      <c r="C440" s="332">
        <v>43856</v>
      </c>
      <c r="D440" s="331" t="s">
        <v>425</v>
      </c>
      <c r="E440" s="332">
        <v>43856</v>
      </c>
      <c r="F440" s="641"/>
      <c r="G440" s="333" t="s">
        <v>1720</v>
      </c>
      <c r="H440" s="333" t="s">
        <v>1721</v>
      </c>
      <c r="I440" s="333" t="s">
        <v>4967</v>
      </c>
      <c r="J440" s="333" t="s">
        <v>76</v>
      </c>
      <c r="K440" s="641"/>
      <c r="L440" s="333" t="s">
        <v>76</v>
      </c>
      <c r="M440" s="474">
        <v>6.4</v>
      </c>
      <c r="N440" s="641"/>
      <c r="O440" s="329" t="s">
        <v>81</v>
      </c>
      <c r="P440" s="328">
        <f t="shared" si="12"/>
        <v>6.4</v>
      </c>
      <c r="Q440" s="329">
        <f t="shared" si="13"/>
        <v>101088.01999999999</v>
      </c>
      <c r="R440" s="479">
        <v>194.3</v>
      </c>
      <c r="S440" s="641"/>
      <c r="T440" s="329" t="s">
        <v>4894</v>
      </c>
      <c r="U440" s="330" t="s">
        <v>2272</v>
      </c>
    </row>
    <row r="441" spans="1:21" outlineLevel="2" x14ac:dyDescent="0.25">
      <c r="A441" s="331" t="s">
        <v>80</v>
      </c>
      <c r="B441" s="331" t="s">
        <v>79</v>
      </c>
      <c r="C441" s="332">
        <v>43856</v>
      </c>
      <c r="D441" s="331" t="s">
        <v>425</v>
      </c>
      <c r="E441" s="332">
        <v>43856</v>
      </c>
      <c r="F441" s="641"/>
      <c r="G441" s="333" t="s">
        <v>1720</v>
      </c>
      <c r="H441" s="333" t="s">
        <v>1721</v>
      </c>
      <c r="I441" s="333" t="s">
        <v>4895</v>
      </c>
      <c r="J441" s="333" t="s">
        <v>76</v>
      </c>
      <c r="K441" s="641"/>
      <c r="L441" s="333" t="s">
        <v>76</v>
      </c>
      <c r="M441" s="474">
        <v>32.9</v>
      </c>
      <c r="N441" s="641"/>
      <c r="O441" s="329" t="s">
        <v>81</v>
      </c>
      <c r="P441" s="328">
        <f t="shared" si="12"/>
        <v>32.9</v>
      </c>
      <c r="Q441" s="329">
        <f t="shared" si="13"/>
        <v>101120.91999999998</v>
      </c>
      <c r="R441" s="479">
        <v>227.2</v>
      </c>
      <c r="S441" s="641"/>
      <c r="T441" s="329" t="s">
        <v>4894</v>
      </c>
      <c r="U441" s="330" t="s">
        <v>2272</v>
      </c>
    </row>
    <row r="442" spans="1:21" outlineLevel="2" x14ac:dyDescent="0.25">
      <c r="A442" s="331" t="s">
        <v>80</v>
      </c>
      <c r="B442" s="331" t="s">
        <v>79</v>
      </c>
      <c r="C442" s="332">
        <v>43856</v>
      </c>
      <c r="D442" s="331" t="s">
        <v>425</v>
      </c>
      <c r="E442" s="332">
        <v>43856</v>
      </c>
      <c r="F442" s="641"/>
      <c r="G442" s="333" t="s">
        <v>1720</v>
      </c>
      <c r="H442" s="333" t="s">
        <v>1721</v>
      </c>
      <c r="I442" s="333" t="s">
        <v>4897</v>
      </c>
      <c r="J442" s="333" t="s">
        <v>76</v>
      </c>
      <c r="K442" s="641"/>
      <c r="L442" s="333" t="s">
        <v>76</v>
      </c>
      <c r="M442" s="474">
        <v>43</v>
      </c>
      <c r="N442" s="641"/>
      <c r="O442" s="329" t="s">
        <v>81</v>
      </c>
      <c r="P442" s="328">
        <f t="shared" si="12"/>
        <v>43</v>
      </c>
      <c r="Q442" s="329">
        <f t="shared" si="13"/>
        <v>101163.91999999998</v>
      </c>
      <c r="R442" s="479">
        <v>1366.22</v>
      </c>
      <c r="S442" s="641"/>
      <c r="T442" s="329" t="s">
        <v>4894</v>
      </c>
      <c r="U442" s="330" t="s">
        <v>2272</v>
      </c>
    </row>
    <row r="443" spans="1:21" outlineLevel="2" x14ac:dyDescent="0.25">
      <c r="A443" s="331" t="s">
        <v>80</v>
      </c>
      <c r="B443" s="331" t="s">
        <v>79</v>
      </c>
      <c r="C443" s="332">
        <v>43887</v>
      </c>
      <c r="D443" s="331" t="s">
        <v>425</v>
      </c>
      <c r="E443" s="332">
        <v>43887</v>
      </c>
      <c r="F443" s="641"/>
      <c r="G443" s="333" t="s">
        <v>1720</v>
      </c>
      <c r="H443" s="333" t="s">
        <v>1721</v>
      </c>
      <c r="I443" s="333" t="s">
        <v>5074</v>
      </c>
      <c r="J443" s="333" t="s">
        <v>76</v>
      </c>
      <c r="K443" s="641"/>
      <c r="L443" s="333" t="s">
        <v>76</v>
      </c>
      <c r="M443" s="474">
        <v>40</v>
      </c>
      <c r="N443" s="641"/>
      <c r="O443" s="329" t="s">
        <v>81</v>
      </c>
      <c r="P443" s="328">
        <f t="shared" si="12"/>
        <v>40</v>
      </c>
      <c r="Q443" s="329">
        <f t="shared" si="13"/>
        <v>101203.91999999998</v>
      </c>
      <c r="R443" s="479">
        <v>5398.2</v>
      </c>
      <c r="S443" s="641"/>
      <c r="T443" s="329" t="s">
        <v>4912</v>
      </c>
      <c r="U443" s="330" t="s">
        <v>2272</v>
      </c>
    </row>
    <row r="444" spans="1:21" outlineLevel="2" x14ac:dyDescent="0.25">
      <c r="A444" s="331" t="s">
        <v>80</v>
      </c>
      <c r="B444" s="331" t="s">
        <v>79</v>
      </c>
      <c r="C444" s="332">
        <v>43887</v>
      </c>
      <c r="D444" s="331" t="s">
        <v>425</v>
      </c>
      <c r="E444" s="332">
        <v>43887</v>
      </c>
      <c r="F444" s="641"/>
      <c r="G444" s="333" t="s">
        <v>1720</v>
      </c>
      <c r="H444" s="333" t="s">
        <v>1721</v>
      </c>
      <c r="I444" s="333" t="s">
        <v>5075</v>
      </c>
      <c r="J444" s="333" t="s">
        <v>76</v>
      </c>
      <c r="K444" s="641"/>
      <c r="L444" s="333" t="s">
        <v>76</v>
      </c>
      <c r="M444" s="474">
        <v>3.2</v>
      </c>
      <c r="N444" s="641"/>
      <c r="O444" s="329" t="s">
        <v>81</v>
      </c>
      <c r="P444" s="328">
        <f t="shared" si="12"/>
        <v>3.2</v>
      </c>
      <c r="Q444" s="329">
        <f t="shared" si="13"/>
        <v>101207.11999999998</v>
      </c>
      <c r="R444" s="479">
        <v>5401.4</v>
      </c>
      <c r="S444" s="641"/>
      <c r="T444" s="329" t="s">
        <v>4912</v>
      </c>
      <c r="U444" s="330" t="s">
        <v>2272</v>
      </c>
    </row>
    <row r="445" spans="1:21" outlineLevel="2" x14ac:dyDescent="0.25">
      <c r="A445" s="331" t="s">
        <v>80</v>
      </c>
      <c r="B445" s="331" t="s">
        <v>79</v>
      </c>
      <c r="C445" s="332">
        <v>43916</v>
      </c>
      <c r="D445" s="331" t="s">
        <v>425</v>
      </c>
      <c r="E445" s="332">
        <v>43916</v>
      </c>
      <c r="F445" s="641"/>
      <c r="G445" s="333" t="s">
        <v>1720</v>
      </c>
      <c r="H445" s="333" t="s">
        <v>1721</v>
      </c>
      <c r="I445" s="333" t="s">
        <v>5212</v>
      </c>
      <c r="J445" s="333" t="s">
        <v>76</v>
      </c>
      <c r="K445" s="641"/>
      <c r="L445" s="333" t="s">
        <v>76</v>
      </c>
      <c r="M445" s="474">
        <v>3.3</v>
      </c>
      <c r="N445" s="641"/>
      <c r="O445" s="329" t="s">
        <v>81</v>
      </c>
      <c r="P445" s="328">
        <f t="shared" si="12"/>
        <v>3.3</v>
      </c>
      <c r="Q445" s="329">
        <f t="shared" si="13"/>
        <v>101210.41999999998</v>
      </c>
      <c r="R445" s="479">
        <v>13883.54</v>
      </c>
      <c r="S445" s="641"/>
      <c r="T445" s="329" t="s">
        <v>4934</v>
      </c>
      <c r="U445" s="330" t="s">
        <v>2272</v>
      </c>
    </row>
    <row r="446" spans="1:21" outlineLevel="2" x14ac:dyDescent="0.25">
      <c r="A446" s="331" t="s">
        <v>80</v>
      </c>
      <c r="B446" s="331" t="s">
        <v>79</v>
      </c>
      <c r="C446" s="332">
        <v>43916</v>
      </c>
      <c r="D446" s="331" t="s">
        <v>425</v>
      </c>
      <c r="E446" s="332">
        <v>43916</v>
      </c>
      <c r="F446" s="641"/>
      <c r="G446" s="333" t="s">
        <v>1720</v>
      </c>
      <c r="H446" s="333" t="s">
        <v>1721</v>
      </c>
      <c r="I446" s="333" t="s">
        <v>5213</v>
      </c>
      <c r="J446" s="333" t="s">
        <v>76</v>
      </c>
      <c r="K446" s="641"/>
      <c r="L446" s="333" t="s">
        <v>76</v>
      </c>
      <c r="M446" s="474">
        <v>8.1999999999999993</v>
      </c>
      <c r="N446" s="641"/>
      <c r="O446" s="329" t="s">
        <v>81</v>
      </c>
      <c r="P446" s="328">
        <f t="shared" si="12"/>
        <v>8.1999999999999993</v>
      </c>
      <c r="Q446" s="329">
        <f t="shared" si="13"/>
        <v>101218.61999999998</v>
      </c>
      <c r="R446" s="479">
        <v>13891.74</v>
      </c>
      <c r="S446" s="641"/>
      <c r="T446" s="329" t="s">
        <v>4934</v>
      </c>
      <c r="U446" s="330" t="s">
        <v>2272</v>
      </c>
    </row>
    <row r="447" spans="1:21" outlineLevel="2" x14ac:dyDescent="0.25">
      <c r="A447" s="331" t="s">
        <v>80</v>
      </c>
      <c r="B447" s="331" t="s">
        <v>79</v>
      </c>
      <c r="C447" s="332">
        <v>43916</v>
      </c>
      <c r="D447" s="331" t="s">
        <v>425</v>
      </c>
      <c r="E447" s="332">
        <v>43916</v>
      </c>
      <c r="F447" s="641"/>
      <c r="G447" s="333" t="s">
        <v>1720</v>
      </c>
      <c r="H447" s="333" t="s">
        <v>1721</v>
      </c>
      <c r="I447" s="333" t="s">
        <v>5214</v>
      </c>
      <c r="J447" s="333" t="s">
        <v>76</v>
      </c>
      <c r="K447" s="641"/>
      <c r="L447" s="333" t="s">
        <v>76</v>
      </c>
      <c r="M447" s="474">
        <v>3.4</v>
      </c>
      <c r="N447" s="641"/>
      <c r="O447" s="329" t="s">
        <v>81</v>
      </c>
      <c r="P447" s="328">
        <f t="shared" si="12"/>
        <v>3.4</v>
      </c>
      <c r="Q447" s="329">
        <f t="shared" si="13"/>
        <v>101222.01999999997</v>
      </c>
      <c r="R447" s="479">
        <v>13895.14</v>
      </c>
      <c r="S447" s="641"/>
      <c r="T447" s="329" t="s">
        <v>4934</v>
      </c>
      <c r="U447" s="330" t="s">
        <v>2272</v>
      </c>
    </row>
    <row r="448" spans="1:21" outlineLevel="2" x14ac:dyDescent="0.25">
      <c r="A448" s="331" t="s">
        <v>80</v>
      </c>
      <c r="B448" s="331" t="s">
        <v>79</v>
      </c>
      <c r="C448" s="332">
        <v>43916</v>
      </c>
      <c r="D448" s="331" t="s">
        <v>425</v>
      </c>
      <c r="E448" s="332">
        <v>43916</v>
      </c>
      <c r="F448" s="641"/>
      <c r="G448" s="333" t="s">
        <v>1720</v>
      </c>
      <c r="H448" s="333" t="s">
        <v>1721</v>
      </c>
      <c r="I448" s="333" t="s">
        <v>4935</v>
      </c>
      <c r="J448" s="333" t="s">
        <v>76</v>
      </c>
      <c r="K448" s="641"/>
      <c r="L448" s="333" t="s">
        <v>76</v>
      </c>
      <c r="M448" s="474">
        <v>27.8</v>
      </c>
      <c r="N448" s="641"/>
      <c r="O448" s="329" t="s">
        <v>81</v>
      </c>
      <c r="P448" s="328">
        <f t="shared" si="12"/>
        <v>27.8</v>
      </c>
      <c r="Q448" s="329">
        <f t="shared" si="13"/>
        <v>101249.81999999998</v>
      </c>
      <c r="R448" s="479">
        <v>13922.94</v>
      </c>
      <c r="S448" s="641"/>
      <c r="T448" s="329" t="s">
        <v>4934</v>
      </c>
      <c r="U448" s="330" t="s">
        <v>2272</v>
      </c>
    </row>
    <row r="449" spans="1:21" outlineLevel="2" x14ac:dyDescent="0.25">
      <c r="A449" s="331" t="s">
        <v>80</v>
      </c>
      <c r="B449" s="331" t="s">
        <v>79</v>
      </c>
      <c r="C449" s="332">
        <v>43916</v>
      </c>
      <c r="D449" s="331" t="s">
        <v>425</v>
      </c>
      <c r="E449" s="332">
        <v>43916</v>
      </c>
      <c r="F449" s="641"/>
      <c r="G449" s="333" t="s">
        <v>1720</v>
      </c>
      <c r="H449" s="333" t="s">
        <v>1721</v>
      </c>
      <c r="I449" s="333" t="s">
        <v>4938</v>
      </c>
      <c r="J449" s="333" t="s">
        <v>76</v>
      </c>
      <c r="K449" s="641"/>
      <c r="L449" s="333" t="s">
        <v>76</v>
      </c>
      <c r="M449" s="474">
        <v>6.6</v>
      </c>
      <c r="N449" s="641"/>
      <c r="O449" s="329" t="s">
        <v>81</v>
      </c>
      <c r="P449" s="328">
        <f t="shared" si="12"/>
        <v>6.6</v>
      </c>
      <c r="Q449" s="329">
        <f t="shared" si="13"/>
        <v>101256.41999999998</v>
      </c>
      <c r="R449" s="479">
        <v>15138.5</v>
      </c>
      <c r="S449" s="641"/>
      <c r="T449" s="329" t="s">
        <v>4934</v>
      </c>
      <c r="U449" s="330" t="s">
        <v>2272</v>
      </c>
    </row>
    <row r="450" spans="1:21" outlineLevel="2" x14ac:dyDescent="0.25">
      <c r="A450" s="331" t="s">
        <v>80</v>
      </c>
      <c r="B450" s="331" t="s">
        <v>79</v>
      </c>
      <c r="C450" s="332">
        <v>43921</v>
      </c>
      <c r="D450" s="331" t="s">
        <v>425</v>
      </c>
      <c r="E450" s="332">
        <v>43921</v>
      </c>
      <c r="F450" s="641"/>
      <c r="G450" s="333" t="s">
        <v>1710</v>
      </c>
      <c r="H450" s="333" t="s">
        <v>1711</v>
      </c>
      <c r="I450" s="333" t="s">
        <v>5276</v>
      </c>
      <c r="J450" s="333" t="s">
        <v>76</v>
      </c>
      <c r="K450" s="641"/>
      <c r="L450" s="333" t="s">
        <v>76</v>
      </c>
      <c r="M450" s="474">
        <v>187.3</v>
      </c>
      <c r="N450" s="641"/>
      <c r="O450" s="329" t="s">
        <v>81</v>
      </c>
      <c r="P450" s="328">
        <f t="shared" si="12"/>
        <v>187.3</v>
      </c>
      <c r="Q450" s="329">
        <f t="shared" si="13"/>
        <v>101443.71999999999</v>
      </c>
      <c r="R450" s="479">
        <v>18893.650000000001</v>
      </c>
      <c r="S450" s="641"/>
      <c r="T450" s="329" t="s">
        <v>5277</v>
      </c>
      <c r="U450" s="330" t="s">
        <v>2272</v>
      </c>
    </row>
    <row r="451" spans="1:21" outlineLevel="2" x14ac:dyDescent="0.25">
      <c r="A451" s="331" t="s">
        <v>80</v>
      </c>
      <c r="B451" s="331" t="s">
        <v>79</v>
      </c>
      <c r="C451" s="332">
        <v>43921</v>
      </c>
      <c r="D451" s="331" t="s">
        <v>425</v>
      </c>
      <c r="E451" s="332">
        <v>43921</v>
      </c>
      <c r="F451" s="641"/>
      <c r="G451" s="333" t="s">
        <v>1710</v>
      </c>
      <c r="H451" s="333" t="s">
        <v>1711</v>
      </c>
      <c r="I451" s="333" t="s">
        <v>5278</v>
      </c>
      <c r="J451" s="333" t="s">
        <v>76</v>
      </c>
      <c r="K451" s="641"/>
      <c r="L451" s="333" t="s">
        <v>76</v>
      </c>
      <c r="M451" s="474">
        <v>3.1</v>
      </c>
      <c r="N451" s="641"/>
      <c r="O451" s="329" t="s">
        <v>81</v>
      </c>
      <c r="P451" s="328">
        <f t="shared" si="12"/>
        <v>3.1</v>
      </c>
      <c r="Q451" s="329">
        <f t="shared" si="13"/>
        <v>101446.81999999999</v>
      </c>
      <c r="R451" s="479">
        <v>18896.75</v>
      </c>
      <c r="S451" s="641"/>
      <c r="T451" s="329" t="s">
        <v>5277</v>
      </c>
      <c r="U451" s="330" t="s">
        <v>2272</v>
      </c>
    </row>
    <row r="452" spans="1:21" outlineLevel="2" x14ac:dyDescent="0.25">
      <c r="A452" s="331" t="s">
        <v>80</v>
      </c>
      <c r="B452" s="331" t="s">
        <v>79</v>
      </c>
      <c r="C452" s="332">
        <v>43921</v>
      </c>
      <c r="D452" s="331" t="s">
        <v>425</v>
      </c>
      <c r="E452" s="332">
        <v>43921</v>
      </c>
      <c r="F452" s="641"/>
      <c r="G452" s="333" t="s">
        <v>1710</v>
      </c>
      <c r="H452" s="333" t="s">
        <v>1711</v>
      </c>
      <c r="I452" s="333" t="s">
        <v>5278</v>
      </c>
      <c r="J452" s="333" t="s">
        <v>76</v>
      </c>
      <c r="K452" s="641"/>
      <c r="L452" s="333" t="s">
        <v>76</v>
      </c>
      <c r="M452" s="474">
        <v>0.41</v>
      </c>
      <c r="N452" s="641"/>
      <c r="O452" s="329" t="s">
        <v>81</v>
      </c>
      <c r="P452" s="328">
        <f t="shared" si="12"/>
        <v>0.41</v>
      </c>
      <c r="Q452" s="329">
        <f t="shared" si="13"/>
        <v>101447.23</v>
      </c>
      <c r="R452" s="479">
        <v>18897.16</v>
      </c>
      <c r="S452" s="641"/>
      <c r="T452" s="329" t="s">
        <v>5277</v>
      </c>
      <c r="U452" s="330" t="s">
        <v>2272</v>
      </c>
    </row>
    <row r="453" spans="1:21" outlineLevel="2" x14ac:dyDescent="0.25">
      <c r="A453" s="331" t="s">
        <v>80</v>
      </c>
      <c r="B453" s="331" t="s">
        <v>79</v>
      </c>
      <c r="C453" s="332">
        <v>43921</v>
      </c>
      <c r="D453" s="331" t="s">
        <v>425</v>
      </c>
      <c r="E453" s="332">
        <v>43921</v>
      </c>
      <c r="F453" s="641"/>
      <c r="G453" s="333" t="s">
        <v>1710</v>
      </c>
      <c r="H453" s="333" t="s">
        <v>1711</v>
      </c>
      <c r="I453" s="333" t="s">
        <v>5279</v>
      </c>
      <c r="J453" s="333" t="s">
        <v>76</v>
      </c>
      <c r="K453" s="641"/>
      <c r="L453" s="333" t="s">
        <v>76</v>
      </c>
      <c r="M453" s="474">
        <v>88.72</v>
      </c>
      <c r="N453" s="641"/>
      <c r="O453" s="329" t="s">
        <v>81</v>
      </c>
      <c r="P453" s="328">
        <f t="shared" si="12"/>
        <v>88.72</v>
      </c>
      <c r="Q453" s="329">
        <f t="shared" si="13"/>
        <v>101535.95</v>
      </c>
      <c r="R453" s="479">
        <v>18985.88</v>
      </c>
      <c r="S453" s="641"/>
      <c r="T453" s="329" t="s">
        <v>5277</v>
      </c>
      <c r="U453" s="330" t="s">
        <v>2272</v>
      </c>
    </row>
    <row r="454" spans="1:21" outlineLevel="2" x14ac:dyDescent="0.25">
      <c r="A454" s="331" t="s">
        <v>80</v>
      </c>
      <c r="B454" s="331" t="s">
        <v>79</v>
      </c>
      <c r="C454" s="332">
        <v>43921</v>
      </c>
      <c r="D454" s="331" t="s">
        <v>425</v>
      </c>
      <c r="E454" s="332">
        <v>43921</v>
      </c>
      <c r="F454" s="641"/>
      <c r="G454" s="333" t="s">
        <v>1710</v>
      </c>
      <c r="H454" s="333" t="s">
        <v>1711</v>
      </c>
      <c r="I454" s="333" t="s">
        <v>5280</v>
      </c>
      <c r="J454" s="333" t="s">
        <v>76</v>
      </c>
      <c r="K454" s="641"/>
      <c r="L454" s="333" t="s">
        <v>76</v>
      </c>
      <c r="M454" s="474">
        <v>11.71</v>
      </c>
      <c r="N454" s="641"/>
      <c r="O454" s="329" t="s">
        <v>81</v>
      </c>
      <c r="P454" s="328">
        <f t="shared" si="12"/>
        <v>11.71</v>
      </c>
      <c r="Q454" s="329">
        <f t="shared" si="13"/>
        <v>101547.66</v>
      </c>
      <c r="R454" s="479">
        <v>18997.59</v>
      </c>
      <c r="S454" s="641"/>
      <c r="T454" s="329" t="s">
        <v>5277</v>
      </c>
      <c r="U454" s="330" t="s">
        <v>2272</v>
      </c>
    </row>
    <row r="455" spans="1:21" outlineLevel="2" x14ac:dyDescent="0.25">
      <c r="A455" s="331" t="s">
        <v>80</v>
      </c>
      <c r="B455" s="331" t="s">
        <v>79</v>
      </c>
      <c r="C455" s="332">
        <v>43921</v>
      </c>
      <c r="D455" s="331" t="s">
        <v>425</v>
      </c>
      <c r="E455" s="332">
        <v>43921</v>
      </c>
      <c r="F455" s="641"/>
      <c r="G455" s="333" t="s">
        <v>1710</v>
      </c>
      <c r="H455" s="333" t="s">
        <v>1711</v>
      </c>
      <c r="I455" s="333" t="s">
        <v>5281</v>
      </c>
      <c r="J455" s="333" t="s">
        <v>76</v>
      </c>
      <c r="K455" s="641"/>
      <c r="L455" s="333" t="s">
        <v>76</v>
      </c>
      <c r="M455" s="474">
        <v>660.78</v>
      </c>
      <c r="N455" s="641"/>
      <c r="O455" s="329" t="s">
        <v>81</v>
      </c>
      <c r="P455" s="328">
        <f t="shared" si="12"/>
        <v>660.78</v>
      </c>
      <c r="Q455" s="329">
        <f t="shared" si="13"/>
        <v>102208.44</v>
      </c>
      <c r="R455" s="479">
        <v>19658.37</v>
      </c>
      <c r="S455" s="641"/>
      <c r="T455" s="329" t="s">
        <v>5282</v>
      </c>
      <c r="U455" s="330" t="s">
        <v>2272</v>
      </c>
    </row>
    <row r="456" spans="1:21" outlineLevel="2" x14ac:dyDescent="0.25">
      <c r="A456" s="331" t="s">
        <v>80</v>
      </c>
      <c r="B456" s="331" t="s">
        <v>79</v>
      </c>
      <c r="C456" s="332">
        <v>43921</v>
      </c>
      <c r="D456" s="331" t="s">
        <v>425</v>
      </c>
      <c r="E456" s="332">
        <v>43921</v>
      </c>
      <c r="F456" s="641"/>
      <c r="G456" s="333" t="s">
        <v>1720</v>
      </c>
      <c r="H456" s="333" t="s">
        <v>1721</v>
      </c>
      <c r="I456" s="333" t="s">
        <v>5283</v>
      </c>
      <c r="J456" s="333" t="s">
        <v>76</v>
      </c>
      <c r="K456" s="641"/>
      <c r="L456" s="333" t="s">
        <v>76</v>
      </c>
      <c r="M456" s="474">
        <v>59.58</v>
      </c>
      <c r="N456" s="641"/>
      <c r="O456" s="329" t="s">
        <v>81</v>
      </c>
      <c r="P456" s="328">
        <f t="shared" si="12"/>
        <v>59.58</v>
      </c>
      <c r="Q456" s="329">
        <f t="shared" si="13"/>
        <v>102268.02</v>
      </c>
      <c r="R456" s="479">
        <v>21117.24</v>
      </c>
      <c r="S456" s="641"/>
      <c r="T456" s="329" t="s">
        <v>5284</v>
      </c>
      <c r="U456" s="330" t="s">
        <v>2272</v>
      </c>
    </row>
    <row r="457" spans="1:21" outlineLevel="2" x14ac:dyDescent="0.25">
      <c r="A457" s="331" t="s">
        <v>80</v>
      </c>
      <c r="B457" s="331" t="s">
        <v>79</v>
      </c>
      <c r="C457" s="332">
        <v>43524</v>
      </c>
      <c r="D457" s="331" t="s">
        <v>2710</v>
      </c>
      <c r="E457" s="332">
        <v>43521</v>
      </c>
      <c r="F457" s="331" t="s">
        <v>2711</v>
      </c>
      <c r="G457" s="333" t="s">
        <v>74</v>
      </c>
      <c r="H457" s="333" t="s">
        <v>89</v>
      </c>
      <c r="I457" s="641"/>
      <c r="J457" s="333" t="s">
        <v>564</v>
      </c>
      <c r="K457" s="333" t="s">
        <v>2712</v>
      </c>
      <c r="L457" s="333" t="s">
        <v>2713</v>
      </c>
      <c r="M457" s="474">
        <v>86.07</v>
      </c>
      <c r="N457" s="641"/>
      <c r="O457" s="329" t="s">
        <v>81</v>
      </c>
      <c r="P457" s="328">
        <f t="shared" si="12"/>
        <v>86.07</v>
      </c>
      <c r="Q457" s="329">
        <f t="shared" si="13"/>
        <v>102354.09000000001</v>
      </c>
      <c r="R457" s="479">
        <v>11128.5</v>
      </c>
      <c r="S457" s="642">
        <v>12829</v>
      </c>
      <c r="T457" s="329" t="s">
        <v>2714</v>
      </c>
      <c r="U457" s="330" t="s">
        <v>2272</v>
      </c>
    </row>
    <row r="458" spans="1:21" outlineLevel="2" x14ac:dyDescent="0.25">
      <c r="A458" s="331" t="s">
        <v>80</v>
      </c>
      <c r="B458" s="331" t="s">
        <v>79</v>
      </c>
      <c r="C458" s="332">
        <v>43646</v>
      </c>
      <c r="D458" s="331" t="s">
        <v>3078</v>
      </c>
      <c r="E458" s="332">
        <v>43642</v>
      </c>
      <c r="F458" s="331" t="s">
        <v>3079</v>
      </c>
      <c r="G458" s="333" t="s">
        <v>74</v>
      </c>
      <c r="H458" s="333" t="s">
        <v>89</v>
      </c>
      <c r="I458" s="641"/>
      <c r="J458" s="333" t="s">
        <v>564</v>
      </c>
      <c r="K458" s="333" t="s">
        <v>2712</v>
      </c>
      <c r="L458" s="333" t="s">
        <v>2713</v>
      </c>
      <c r="M458" s="474">
        <v>78.790000000000006</v>
      </c>
      <c r="N458" s="641"/>
      <c r="O458" s="329" t="s">
        <v>81</v>
      </c>
      <c r="P458" s="328">
        <f t="shared" si="12"/>
        <v>78.790000000000006</v>
      </c>
      <c r="Q458" s="329">
        <f t="shared" si="13"/>
        <v>102432.88</v>
      </c>
      <c r="R458" s="479">
        <v>45936.36</v>
      </c>
      <c r="S458" s="642">
        <v>41118</v>
      </c>
      <c r="T458" s="329" t="s">
        <v>3080</v>
      </c>
      <c r="U458" s="330" t="s">
        <v>2272</v>
      </c>
    </row>
    <row r="459" spans="1:21" outlineLevel="2" x14ac:dyDescent="0.25">
      <c r="A459" s="331" t="s">
        <v>80</v>
      </c>
      <c r="B459" s="331" t="s">
        <v>79</v>
      </c>
      <c r="C459" s="332">
        <v>43799</v>
      </c>
      <c r="D459" s="331" t="s">
        <v>3506</v>
      </c>
      <c r="E459" s="332">
        <v>43781</v>
      </c>
      <c r="F459" s="331" t="s">
        <v>3507</v>
      </c>
      <c r="G459" s="333" t="s">
        <v>74</v>
      </c>
      <c r="H459" s="333" t="s">
        <v>89</v>
      </c>
      <c r="I459" s="641"/>
      <c r="J459" s="333" t="s">
        <v>564</v>
      </c>
      <c r="K459" s="333" t="s">
        <v>2712</v>
      </c>
      <c r="L459" s="333" t="s">
        <v>2713</v>
      </c>
      <c r="M459" s="474">
        <v>68.849999999999994</v>
      </c>
      <c r="N459" s="641"/>
      <c r="O459" s="329" t="s">
        <v>81</v>
      </c>
      <c r="P459" s="328">
        <f t="shared" si="12"/>
        <v>68.849999999999994</v>
      </c>
      <c r="Q459" s="329">
        <f t="shared" si="13"/>
        <v>102501.73000000001</v>
      </c>
      <c r="R459" s="479">
        <v>82964.81</v>
      </c>
      <c r="S459" s="642">
        <v>69815</v>
      </c>
      <c r="T459" s="329" t="s">
        <v>3508</v>
      </c>
      <c r="U459" s="330" t="s">
        <v>2272</v>
      </c>
    </row>
    <row r="460" spans="1:21" outlineLevel="2" x14ac:dyDescent="0.25">
      <c r="A460" s="331" t="s">
        <v>80</v>
      </c>
      <c r="B460" s="331" t="s">
        <v>79</v>
      </c>
      <c r="C460" s="332">
        <v>43799</v>
      </c>
      <c r="D460" s="331" t="s">
        <v>3509</v>
      </c>
      <c r="E460" s="332">
        <v>43784</v>
      </c>
      <c r="F460" s="331" t="s">
        <v>3510</v>
      </c>
      <c r="G460" s="333" t="s">
        <v>74</v>
      </c>
      <c r="H460" s="333" t="s">
        <v>89</v>
      </c>
      <c r="I460" s="641"/>
      <c r="J460" s="333" t="s">
        <v>564</v>
      </c>
      <c r="K460" s="333" t="s">
        <v>2712</v>
      </c>
      <c r="L460" s="333" t="s">
        <v>2713</v>
      </c>
      <c r="M460" s="474">
        <v>77.67</v>
      </c>
      <c r="N460" s="641"/>
      <c r="O460" s="329" t="s">
        <v>81</v>
      </c>
      <c r="P460" s="328">
        <f t="shared" si="12"/>
        <v>77.67</v>
      </c>
      <c r="Q460" s="329">
        <f t="shared" si="13"/>
        <v>102579.40000000001</v>
      </c>
      <c r="R460" s="479">
        <v>83042.48</v>
      </c>
      <c r="S460" s="642">
        <v>69818</v>
      </c>
      <c r="T460" s="329" t="s">
        <v>3511</v>
      </c>
      <c r="U460" s="330" t="s">
        <v>2272</v>
      </c>
    </row>
    <row r="461" spans="1:21" outlineLevel="2" x14ac:dyDescent="0.25">
      <c r="A461" s="331" t="s">
        <v>80</v>
      </c>
      <c r="B461" s="331" t="s">
        <v>79</v>
      </c>
      <c r="C461" s="332">
        <v>43830</v>
      </c>
      <c r="D461" s="331" t="s">
        <v>3643</v>
      </c>
      <c r="E461" s="332">
        <v>43813</v>
      </c>
      <c r="F461" s="331" t="s">
        <v>3644</v>
      </c>
      <c r="G461" s="333" t="s">
        <v>74</v>
      </c>
      <c r="H461" s="333" t="s">
        <v>89</v>
      </c>
      <c r="I461" s="641"/>
      <c r="J461" s="333" t="s">
        <v>564</v>
      </c>
      <c r="K461" s="333" t="s">
        <v>2712</v>
      </c>
      <c r="L461" s="333" t="s">
        <v>2713</v>
      </c>
      <c r="M461" s="474">
        <v>100.02</v>
      </c>
      <c r="N461" s="641"/>
      <c r="O461" s="329" t="s">
        <v>81</v>
      </c>
      <c r="P461" s="328">
        <f t="shared" si="12"/>
        <v>100.02</v>
      </c>
      <c r="Q461" s="329">
        <f t="shared" si="13"/>
        <v>102679.42000000001</v>
      </c>
      <c r="R461" s="479">
        <v>92696.44</v>
      </c>
      <c r="S461" s="642">
        <v>74788</v>
      </c>
      <c r="T461" s="329" t="s">
        <v>3645</v>
      </c>
      <c r="U461" s="330" t="s">
        <v>2272</v>
      </c>
    </row>
    <row r="462" spans="1:21" outlineLevel="2" x14ac:dyDescent="0.25">
      <c r="A462" s="331" t="s">
        <v>80</v>
      </c>
      <c r="B462" s="331" t="s">
        <v>79</v>
      </c>
      <c r="C462" s="332">
        <v>43830</v>
      </c>
      <c r="D462" s="331" t="s">
        <v>2240</v>
      </c>
      <c r="E462" s="332">
        <v>43817</v>
      </c>
      <c r="F462" s="331" t="s">
        <v>3646</v>
      </c>
      <c r="G462" s="333" t="s">
        <v>74</v>
      </c>
      <c r="H462" s="333" t="s">
        <v>89</v>
      </c>
      <c r="I462" s="641"/>
      <c r="J462" s="333" t="s">
        <v>564</v>
      </c>
      <c r="K462" s="333" t="s">
        <v>2712</v>
      </c>
      <c r="L462" s="333" t="s">
        <v>2713</v>
      </c>
      <c r="M462" s="474">
        <v>147.54</v>
      </c>
      <c r="N462" s="641"/>
      <c r="O462" s="329" t="s">
        <v>81</v>
      </c>
      <c r="P462" s="328">
        <f t="shared" si="12"/>
        <v>147.54</v>
      </c>
      <c r="Q462" s="329">
        <f t="shared" si="13"/>
        <v>102826.96</v>
      </c>
      <c r="R462" s="479">
        <v>92843.98</v>
      </c>
      <c r="S462" s="642">
        <v>74791</v>
      </c>
      <c r="T462" s="329" t="s">
        <v>3647</v>
      </c>
      <c r="U462" s="330" t="s">
        <v>2272</v>
      </c>
    </row>
    <row r="463" spans="1:21" outlineLevel="2" x14ac:dyDescent="0.25">
      <c r="A463" s="331" t="s">
        <v>80</v>
      </c>
      <c r="B463" s="331" t="s">
        <v>79</v>
      </c>
      <c r="C463" s="332">
        <v>43830</v>
      </c>
      <c r="D463" s="331" t="s">
        <v>2245</v>
      </c>
      <c r="E463" s="332">
        <v>43817</v>
      </c>
      <c r="F463" s="331" t="s">
        <v>3648</v>
      </c>
      <c r="G463" s="333" t="s">
        <v>74</v>
      </c>
      <c r="H463" s="333" t="s">
        <v>89</v>
      </c>
      <c r="I463" s="641"/>
      <c r="J463" s="333" t="s">
        <v>564</v>
      </c>
      <c r="K463" s="333" t="s">
        <v>2712</v>
      </c>
      <c r="L463" s="333" t="s">
        <v>2713</v>
      </c>
      <c r="M463" s="474">
        <v>57.38</v>
      </c>
      <c r="N463" s="641"/>
      <c r="O463" s="329" t="s">
        <v>81</v>
      </c>
      <c r="P463" s="328">
        <f t="shared" ref="P463:P526" si="14">IF(M463&lt;&gt;0,M463,-N463)</f>
        <v>57.38</v>
      </c>
      <c r="Q463" s="329">
        <f t="shared" si="13"/>
        <v>102884.34000000001</v>
      </c>
      <c r="R463" s="479">
        <v>92901.36</v>
      </c>
      <c r="S463" s="642">
        <v>74794</v>
      </c>
      <c r="T463" s="329" t="s">
        <v>3649</v>
      </c>
      <c r="U463" s="330" t="s">
        <v>2272</v>
      </c>
    </row>
    <row r="464" spans="1:21" outlineLevel="2" x14ac:dyDescent="0.25">
      <c r="A464" s="331" t="s">
        <v>80</v>
      </c>
      <c r="B464" s="331" t="s">
        <v>79</v>
      </c>
      <c r="C464" s="332">
        <v>43830</v>
      </c>
      <c r="D464" s="331" t="s">
        <v>3650</v>
      </c>
      <c r="E464" s="332">
        <v>43822</v>
      </c>
      <c r="F464" s="331" t="s">
        <v>3651</v>
      </c>
      <c r="G464" s="333" t="s">
        <v>74</v>
      </c>
      <c r="H464" s="333" t="s">
        <v>89</v>
      </c>
      <c r="I464" s="641"/>
      <c r="J464" s="333" t="s">
        <v>564</v>
      </c>
      <c r="K464" s="333" t="s">
        <v>2712</v>
      </c>
      <c r="L464" s="333" t="s">
        <v>2713</v>
      </c>
      <c r="M464" s="474">
        <v>73.77</v>
      </c>
      <c r="N464" s="641"/>
      <c r="O464" s="329" t="s">
        <v>81</v>
      </c>
      <c r="P464" s="328">
        <f t="shared" si="14"/>
        <v>73.77</v>
      </c>
      <c r="Q464" s="329">
        <f t="shared" ref="Q464:Q527" si="15">Q463+P464</f>
        <v>102958.11000000002</v>
      </c>
      <c r="R464" s="479">
        <v>92975.13</v>
      </c>
      <c r="S464" s="642">
        <v>74797</v>
      </c>
      <c r="T464" s="329" t="s">
        <v>3652</v>
      </c>
      <c r="U464" s="330" t="s">
        <v>2272</v>
      </c>
    </row>
    <row r="465" spans="1:21" outlineLevel="2" x14ac:dyDescent="0.25">
      <c r="A465" s="331" t="s">
        <v>80</v>
      </c>
      <c r="B465" s="331" t="s">
        <v>79</v>
      </c>
      <c r="C465" s="332">
        <v>43861</v>
      </c>
      <c r="D465" s="331" t="s">
        <v>5013</v>
      </c>
      <c r="E465" s="332">
        <v>43842</v>
      </c>
      <c r="F465" s="331" t="s">
        <v>5014</v>
      </c>
      <c r="G465" s="333" t="s">
        <v>74</v>
      </c>
      <c r="H465" s="333" t="s">
        <v>89</v>
      </c>
      <c r="I465" s="641"/>
      <c r="J465" s="333" t="s">
        <v>564</v>
      </c>
      <c r="K465" s="333" t="s">
        <v>2712</v>
      </c>
      <c r="L465" s="333" t="s">
        <v>2713</v>
      </c>
      <c r="M465" s="474">
        <v>40.98</v>
      </c>
      <c r="N465" s="641"/>
      <c r="O465" s="329" t="s">
        <v>81</v>
      </c>
      <c r="P465" s="328">
        <f t="shared" si="14"/>
        <v>40.98</v>
      </c>
      <c r="Q465" s="329">
        <f t="shared" si="15"/>
        <v>102999.09000000001</v>
      </c>
      <c r="R465" s="479">
        <v>3117.8</v>
      </c>
      <c r="S465" s="641"/>
      <c r="T465" s="329" t="s">
        <v>5015</v>
      </c>
      <c r="U465" s="330" t="s">
        <v>2272</v>
      </c>
    </row>
    <row r="466" spans="1:21" outlineLevel="2" x14ac:dyDescent="0.25">
      <c r="A466" s="331" t="s">
        <v>80</v>
      </c>
      <c r="B466" s="331" t="s">
        <v>79</v>
      </c>
      <c r="C466" s="332">
        <v>43861</v>
      </c>
      <c r="D466" s="331" t="s">
        <v>5016</v>
      </c>
      <c r="E466" s="332">
        <v>43842</v>
      </c>
      <c r="F466" s="331" t="s">
        <v>5017</v>
      </c>
      <c r="G466" s="333" t="s">
        <v>74</v>
      </c>
      <c r="H466" s="333" t="s">
        <v>89</v>
      </c>
      <c r="I466" s="641"/>
      <c r="J466" s="333" t="s">
        <v>564</v>
      </c>
      <c r="K466" s="333" t="s">
        <v>2712</v>
      </c>
      <c r="L466" s="333" t="s">
        <v>2713</v>
      </c>
      <c r="M466" s="474">
        <v>98.36</v>
      </c>
      <c r="N466" s="641"/>
      <c r="O466" s="329" t="s">
        <v>81</v>
      </c>
      <c r="P466" s="328">
        <f t="shared" si="14"/>
        <v>98.36</v>
      </c>
      <c r="Q466" s="329">
        <f t="shared" si="15"/>
        <v>103097.45000000001</v>
      </c>
      <c r="R466" s="479">
        <v>3216.16</v>
      </c>
      <c r="S466" s="641"/>
      <c r="T466" s="329" t="s">
        <v>5018</v>
      </c>
      <c r="U466" s="330" t="s">
        <v>2272</v>
      </c>
    </row>
    <row r="467" spans="1:21" outlineLevel="2" x14ac:dyDescent="0.25">
      <c r="A467" s="331" t="s">
        <v>80</v>
      </c>
      <c r="B467" s="331" t="s">
        <v>79</v>
      </c>
      <c r="C467" s="332">
        <v>43861</v>
      </c>
      <c r="D467" s="331" t="s">
        <v>5019</v>
      </c>
      <c r="E467" s="332">
        <v>43845</v>
      </c>
      <c r="F467" s="331" t="s">
        <v>5020</v>
      </c>
      <c r="G467" s="333" t="s">
        <v>74</v>
      </c>
      <c r="H467" s="333" t="s">
        <v>89</v>
      </c>
      <c r="I467" s="641"/>
      <c r="J467" s="333" t="s">
        <v>564</v>
      </c>
      <c r="K467" s="333" t="s">
        <v>2712</v>
      </c>
      <c r="L467" s="333" t="s">
        <v>2713</v>
      </c>
      <c r="M467" s="474">
        <v>114.75</v>
      </c>
      <c r="N467" s="641"/>
      <c r="O467" s="329" t="s">
        <v>81</v>
      </c>
      <c r="P467" s="328">
        <f t="shared" si="14"/>
        <v>114.75</v>
      </c>
      <c r="Q467" s="329">
        <f t="shared" si="15"/>
        <v>103212.20000000001</v>
      </c>
      <c r="R467" s="479">
        <v>3330.91</v>
      </c>
      <c r="S467" s="641"/>
      <c r="T467" s="329" t="s">
        <v>5021</v>
      </c>
      <c r="U467" s="330" t="s">
        <v>2272</v>
      </c>
    </row>
    <row r="468" spans="1:21" outlineLevel="2" x14ac:dyDescent="0.25">
      <c r="A468" s="331" t="s">
        <v>80</v>
      </c>
      <c r="B468" s="331" t="s">
        <v>79</v>
      </c>
      <c r="C468" s="332">
        <v>43861</v>
      </c>
      <c r="D468" s="331" t="s">
        <v>5022</v>
      </c>
      <c r="E468" s="332">
        <v>43849</v>
      </c>
      <c r="F468" s="331" t="s">
        <v>5023</v>
      </c>
      <c r="G468" s="333" t="s">
        <v>74</v>
      </c>
      <c r="H468" s="333" t="s">
        <v>89</v>
      </c>
      <c r="I468" s="641"/>
      <c r="J468" s="333" t="s">
        <v>564</v>
      </c>
      <c r="K468" s="333" t="s">
        <v>2712</v>
      </c>
      <c r="L468" s="333" t="s">
        <v>2713</v>
      </c>
      <c r="M468" s="474">
        <v>114.76</v>
      </c>
      <c r="N468" s="641"/>
      <c r="O468" s="329" t="s">
        <v>81</v>
      </c>
      <c r="P468" s="328">
        <f t="shared" si="14"/>
        <v>114.76</v>
      </c>
      <c r="Q468" s="329">
        <f t="shared" si="15"/>
        <v>103326.96</v>
      </c>
      <c r="R468" s="479">
        <v>3445.67</v>
      </c>
      <c r="S468" s="641"/>
      <c r="T468" s="329" t="s">
        <v>5024</v>
      </c>
      <c r="U468" s="330" t="s">
        <v>2272</v>
      </c>
    </row>
    <row r="469" spans="1:21" outlineLevel="2" x14ac:dyDescent="0.25">
      <c r="A469" s="331" t="s">
        <v>80</v>
      </c>
      <c r="B469" s="331" t="s">
        <v>79</v>
      </c>
      <c r="C469" s="332">
        <v>43861</v>
      </c>
      <c r="D469" s="331" t="s">
        <v>5031</v>
      </c>
      <c r="E469" s="332">
        <v>43855</v>
      </c>
      <c r="F469" s="331" t="s">
        <v>5032</v>
      </c>
      <c r="G469" s="333" t="s">
        <v>74</v>
      </c>
      <c r="H469" s="333" t="s">
        <v>89</v>
      </c>
      <c r="I469" s="641"/>
      <c r="J469" s="333" t="s">
        <v>564</v>
      </c>
      <c r="K469" s="333" t="s">
        <v>2712</v>
      </c>
      <c r="L469" s="333" t="s">
        <v>2713</v>
      </c>
      <c r="M469" s="474">
        <v>192.63</v>
      </c>
      <c r="N469" s="641"/>
      <c r="O469" s="329" t="s">
        <v>81</v>
      </c>
      <c r="P469" s="328">
        <f t="shared" si="14"/>
        <v>192.63</v>
      </c>
      <c r="Q469" s="329">
        <f t="shared" si="15"/>
        <v>103519.59000000001</v>
      </c>
      <c r="R469" s="479">
        <v>3769.45</v>
      </c>
      <c r="S469" s="641"/>
      <c r="T469" s="329" t="s">
        <v>5033</v>
      </c>
      <c r="U469" s="330" t="s">
        <v>2272</v>
      </c>
    </row>
    <row r="470" spans="1:21" outlineLevel="2" x14ac:dyDescent="0.25">
      <c r="A470" s="331" t="s">
        <v>80</v>
      </c>
      <c r="B470" s="331" t="s">
        <v>79</v>
      </c>
      <c r="C470" s="332">
        <v>43861</v>
      </c>
      <c r="D470" s="331" t="s">
        <v>5034</v>
      </c>
      <c r="E470" s="332">
        <v>43858</v>
      </c>
      <c r="F470" s="331" t="s">
        <v>5035</v>
      </c>
      <c r="G470" s="333" t="s">
        <v>74</v>
      </c>
      <c r="H470" s="333" t="s">
        <v>89</v>
      </c>
      <c r="I470" s="641"/>
      <c r="J470" s="333" t="s">
        <v>564</v>
      </c>
      <c r="K470" s="333" t="s">
        <v>2712</v>
      </c>
      <c r="L470" s="333" t="s">
        <v>2713</v>
      </c>
      <c r="M470" s="474">
        <v>57.38</v>
      </c>
      <c r="N470" s="641"/>
      <c r="O470" s="329" t="s">
        <v>81</v>
      </c>
      <c r="P470" s="328">
        <f t="shared" si="14"/>
        <v>57.38</v>
      </c>
      <c r="Q470" s="329">
        <f t="shared" si="15"/>
        <v>103576.97000000002</v>
      </c>
      <c r="R470" s="479">
        <v>3826.83</v>
      </c>
      <c r="S470" s="641"/>
      <c r="T470" s="329" t="s">
        <v>5036</v>
      </c>
      <c r="U470" s="330" t="s">
        <v>2272</v>
      </c>
    </row>
    <row r="471" spans="1:21" outlineLevel="2" x14ac:dyDescent="0.25">
      <c r="A471" s="331" t="s">
        <v>80</v>
      </c>
      <c r="B471" s="331" t="s">
        <v>79</v>
      </c>
      <c r="C471" s="332">
        <v>43876</v>
      </c>
      <c r="D471" s="331" t="s">
        <v>5052</v>
      </c>
      <c r="E471" s="332">
        <v>43860</v>
      </c>
      <c r="F471" s="331" t="s">
        <v>5053</v>
      </c>
      <c r="G471" s="333" t="s">
        <v>74</v>
      </c>
      <c r="H471" s="333" t="s">
        <v>89</v>
      </c>
      <c r="I471" s="641"/>
      <c r="J471" s="333" t="s">
        <v>564</v>
      </c>
      <c r="K471" s="333" t="s">
        <v>2712</v>
      </c>
      <c r="L471" s="333" t="s">
        <v>2713</v>
      </c>
      <c r="M471" s="474">
        <v>149.51</v>
      </c>
      <c r="N471" s="641"/>
      <c r="O471" s="329" t="s">
        <v>81</v>
      </c>
      <c r="P471" s="328">
        <f t="shared" si="14"/>
        <v>149.51</v>
      </c>
      <c r="Q471" s="329">
        <f t="shared" si="15"/>
        <v>103726.48000000001</v>
      </c>
      <c r="R471" s="479">
        <v>4466.3100000000004</v>
      </c>
      <c r="S471" s="641"/>
      <c r="T471" s="329" t="s">
        <v>5054</v>
      </c>
      <c r="U471" s="330" t="s">
        <v>2272</v>
      </c>
    </row>
    <row r="472" spans="1:21" outlineLevel="2" x14ac:dyDescent="0.25">
      <c r="A472" s="331" t="s">
        <v>80</v>
      </c>
      <c r="B472" s="331" t="s">
        <v>79</v>
      </c>
      <c r="C472" s="332">
        <v>43890</v>
      </c>
      <c r="D472" s="331" t="s">
        <v>5087</v>
      </c>
      <c r="E472" s="332">
        <v>43864</v>
      </c>
      <c r="F472" s="331" t="s">
        <v>5088</v>
      </c>
      <c r="G472" s="333" t="s">
        <v>74</v>
      </c>
      <c r="H472" s="333" t="s">
        <v>89</v>
      </c>
      <c r="I472" s="641"/>
      <c r="J472" s="333" t="s">
        <v>564</v>
      </c>
      <c r="K472" s="333" t="s">
        <v>2712</v>
      </c>
      <c r="L472" s="333" t="s">
        <v>2713</v>
      </c>
      <c r="M472" s="474">
        <v>65.58</v>
      </c>
      <c r="N472" s="641"/>
      <c r="O472" s="329" t="s">
        <v>81</v>
      </c>
      <c r="P472" s="328">
        <f t="shared" si="14"/>
        <v>65.58</v>
      </c>
      <c r="Q472" s="329">
        <f t="shared" si="15"/>
        <v>103792.06000000001</v>
      </c>
      <c r="R472" s="479">
        <v>7288.26</v>
      </c>
      <c r="S472" s="641"/>
      <c r="T472" s="329" t="s">
        <v>5089</v>
      </c>
      <c r="U472" s="330" t="s">
        <v>2272</v>
      </c>
    </row>
    <row r="473" spans="1:21" outlineLevel="2" x14ac:dyDescent="0.25">
      <c r="A473" s="331" t="s">
        <v>80</v>
      </c>
      <c r="B473" s="331" t="s">
        <v>79</v>
      </c>
      <c r="C473" s="332">
        <v>43890</v>
      </c>
      <c r="D473" s="331" t="s">
        <v>5090</v>
      </c>
      <c r="E473" s="332">
        <v>43865</v>
      </c>
      <c r="F473" s="331" t="s">
        <v>5091</v>
      </c>
      <c r="G473" s="333" t="s">
        <v>74</v>
      </c>
      <c r="H473" s="333" t="s">
        <v>89</v>
      </c>
      <c r="I473" s="641"/>
      <c r="J473" s="333" t="s">
        <v>564</v>
      </c>
      <c r="K473" s="333" t="s">
        <v>2712</v>
      </c>
      <c r="L473" s="333" t="s">
        <v>2713</v>
      </c>
      <c r="M473" s="474">
        <v>55.75</v>
      </c>
      <c r="N473" s="641"/>
      <c r="O473" s="329" t="s">
        <v>81</v>
      </c>
      <c r="P473" s="328">
        <f t="shared" si="14"/>
        <v>55.75</v>
      </c>
      <c r="Q473" s="329">
        <f t="shared" si="15"/>
        <v>103847.81000000001</v>
      </c>
      <c r="R473" s="479">
        <v>7344.01</v>
      </c>
      <c r="S473" s="641"/>
      <c r="T473" s="329" t="s">
        <v>5092</v>
      </c>
      <c r="U473" s="330" t="s">
        <v>2272</v>
      </c>
    </row>
    <row r="474" spans="1:21" outlineLevel="2" x14ac:dyDescent="0.25">
      <c r="A474" s="331" t="s">
        <v>80</v>
      </c>
      <c r="B474" s="331" t="s">
        <v>79</v>
      </c>
      <c r="C474" s="332">
        <v>43890</v>
      </c>
      <c r="D474" s="331" t="s">
        <v>5093</v>
      </c>
      <c r="E474" s="332">
        <v>43866</v>
      </c>
      <c r="F474" s="331" t="s">
        <v>5094</v>
      </c>
      <c r="G474" s="333" t="s">
        <v>74</v>
      </c>
      <c r="H474" s="333" t="s">
        <v>89</v>
      </c>
      <c r="I474" s="641"/>
      <c r="J474" s="333" t="s">
        <v>564</v>
      </c>
      <c r="K474" s="333" t="s">
        <v>2712</v>
      </c>
      <c r="L474" s="333" t="s">
        <v>2713</v>
      </c>
      <c r="M474" s="474">
        <v>40.99</v>
      </c>
      <c r="N474" s="641"/>
      <c r="O474" s="329" t="s">
        <v>81</v>
      </c>
      <c r="P474" s="328">
        <f t="shared" si="14"/>
        <v>40.99</v>
      </c>
      <c r="Q474" s="329">
        <f t="shared" si="15"/>
        <v>103888.80000000002</v>
      </c>
      <c r="R474" s="479">
        <v>7385</v>
      </c>
      <c r="S474" s="641"/>
      <c r="T474" s="329" t="s">
        <v>5095</v>
      </c>
      <c r="U474" s="330" t="s">
        <v>2272</v>
      </c>
    </row>
    <row r="475" spans="1:21" outlineLevel="2" x14ac:dyDescent="0.25">
      <c r="A475" s="331" t="s">
        <v>80</v>
      </c>
      <c r="B475" s="331" t="s">
        <v>79</v>
      </c>
      <c r="C475" s="332">
        <v>43890</v>
      </c>
      <c r="D475" s="331" t="s">
        <v>5096</v>
      </c>
      <c r="E475" s="332">
        <v>43868</v>
      </c>
      <c r="F475" s="331" t="s">
        <v>5097</v>
      </c>
      <c r="G475" s="333" t="s">
        <v>74</v>
      </c>
      <c r="H475" s="333" t="s">
        <v>89</v>
      </c>
      <c r="I475" s="641"/>
      <c r="J475" s="333" t="s">
        <v>564</v>
      </c>
      <c r="K475" s="333" t="s">
        <v>2712</v>
      </c>
      <c r="L475" s="333" t="s">
        <v>2713</v>
      </c>
      <c r="M475" s="474">
        <v>57.38</v>
      </c>
      <c r="N475" s="641"/>
      <c r="O475" s="329" t="s">
        <v>81</v>
      </c>
      <c r="P475" s="328">
        <f t="shared" si="14"/>
        <v>57.38</v>
      </c>
      <c r="Q475" s="329">
        <f t="shared" si="15"/>
        <v>103946.18000000002</v>
      </c>
      <c r="R475" s="479">
        <v>7442.38</v>
      </c>
      <c r="S475" s="641"/>
      <c r="T475" s="329" t="s">
        <v>5098</v>
      </c>
      <c r="U475" s="330" t="s">
        <v>2272</v>
      </c>
    </row>
    <row r="476" spans="1:21" outlineLevel="2" x14ac:dyDescent="0.25">
      <c r="A476" s="331" t="s">
        <v>80</v>
      </c>
      <c r="B476" s="331" t="s">
        <v>79</v>
      </c>
      <c r="C476" s="332">
        <v>43890</v>
      </c>
      <c r="D476" s="331" t="s">
        <v>5099</v>
      </c>
      <c r="E476" s="332">
        <v>43871</v>
      </c>
      <c r="F476" s="331" t="s">
        <v>5100</v>
      </c>
      <c r="G476" s="333" t="s">
        <v>74</v>
      </c>
      <c r="H476" s="333" t="s">
        <v>89</v>
      </c>
      <c r="I476" s="641"/>
      <c r="J476" s="333" t="s">
        <v>564</v>
      </c>
      <c r="K476" s="333" t="s">
        <v>2712</v>
      </c>
      <c r="L476" s="333" t="s">
        <v>2713</v>
      </c>
      <c r="M476" s="474">
        <v>57.38</v>
      </c>
      <c r="N476" s="641"/>
      <c r="O476" s="329" t="s">
        <v>81</v>
      </c>
      <c r="P476" s="328">
        <f t="shared" si="14"/>
        <v>57.38</v>
      </c>
      <c r="Q476" s="329">
        <f t="shared" si="15"/>
        <v>104003.56000000003</v>
      </c>
      <c r="R476" s="479">
        <v>7499.76</v>
      </c>
      <c r="S476" s="641"/>
      <c r="T476" s="329" t="s">
        <v>5101</v>
      </c>
      <c r="U476" s="330" t="s">
        <v>2272</v>
      </c>
    </row>
    <row r="477" spans="1:21" outlineLevel="2" x14ac:dyDescent="0.25">
      <c r="A477" s="331" t="s">
        <v>80</v>
      </c>
      <c r="B477" s="331" t="s">
        <v>79</v>
      </c>
      <c r="C477" s="332">
        <v>43890</v>
      </c>
      <c r="D477" s="331" t="s">
        <v>5102</v>
      </c>
      <c r="E477" s="332">
        <v>43873</v>
      </c>
      <c r="F477" s="331" t="s">
        <v>5103</v>
      </c>
      <c r="G477" s="333" t="s">
        <v>74</v>
      </c>
      <c r="H477" s="333" t="s">
        <v>89</v>
      </c>
      <c r="I477" s="641"/>
      <c r="J477" s="333" t="s">
        <v>564</v>
      </c>
      <c r="K477" s="333" t="s">
        <v>2712</v>
      </c>
      <c r="L477" s="333" t="s">
        <v>2713</v>
      </c>
      <c r="M477" s="474">
        <v>40.99</v>
      </c>
      <c r="N477" s="641"/>
      <c r="O477" s="329" t="s">
        <v>81</v>
      </c>
      <c r="P477" s="328">
        <f t="shared" si="14"/>
        <v>40.99</v>
      </c>
      <c r="Q477" s="329">
        <f t="shared" si="15"/>
        <v>104044.55000000003</v>
      </c>
      <c r="R477" s="479">
        <v>7540.75</v>
      </c>
      <c r="S477" s="641"/>
      <c r="T477" s="329" t="s">
        <v>5104</v>
      </c>
      <c r="U477" s="330" t="s">
        <v>2272</v>
      </c>
    </row>
    <row r="478" spans="1:21" outlineLevel="2" x14ac:dyDescent="0.25">
      <c r="A478" s="331" t="s">
        <v>80</v>
      </c>
      <c r="B478" s="331" t="s">
        <v>79</v>
      </c>
      <c r="C478" s="332">
        <v>43890</v>
      </c>
      <c r="D478" s="331" t="s">
        <v>5105</v>
      </c>
      <c r="E478" s="332">
        <v>43874</v>
      </c>
      <c r="F478" s="331" t="s">
        <v>5106</v>
      </c>
      <c r="G478" s="333" t="s">
        <v>74</v>
      </c>
      <c r="H478" s="333" t="s">
        <v>89</v>
      </c>
      <c r="I478" s="641"/>
      <c r="J478" s="333" t="s">
        <v>564</v>
      </c>
      <c r="K478" s="333" t="s">
        <v>2712</v>
      </c>
      <c r="L478" s="333" t="s">
        <v>2713</v>
      </c>
      <c r="M478" s="474">
        <v>65.58</v>
      </c>
      <c r="N478" s="641"/>
      <c r="O478" s="329" t="s">
        <v>81</v>
      </c>
      <c r="P478" s="328">
        <f t="shared" si="14"/>
        <v>65.58</v>
      </c>
      <c r="Q478" s="329">
        <f t="shared" si="15"/>
        <v>104110.13000000003</v>
      </c>
      <c r="R478" s="479">
        <v>7606.33</v>
      </c>
      <c r="S478" s="641"/>
      <c r="T478" s="329" t="s">
        <v>5107</v>
      </c>
      <c r="U478" s="330" t="s">
        <v>2272</v>
      </c>
    </row>
    <row r="479" spans="1:21" outlineLevel="2" x14ac:dyDescent="0.25">
      <c r="A479" s="331" t="s">
        <v>80</v>
      </c>
      <c r="B479" s="331" t="s">
        <v>79</v>
      </c>
      <c r="C479" s="332">
        <v>43890</v>
      </c>
      <c r="D479" s="331" t="s">
        <v>2644</v>
      </c>
      <c r="E479" s="332">
        <v>43875</v>
      </c>
      <c r="F479" s="331" t="s">
        <v>5108</v>
      </c>
      <c r="G479" s="333" t="s">
        <v>74</v>
      </c>
      <c r="H479" s="333" t="s">
        <v>89</v>
      </c>
      <c r="I479" s="641"/>
      <c r="J479" s="333" t="s">
        <v>564</v>
      </c>
      <c r="K479" s="333" t="s">
        <v>2712</v>
      </c>
      <c r="L479" s="333" t="s">
        <v>2713</v>
      </c>
      <c r="M479" s="474">
        <v>73.77</v>
      </c>
      <c r="N479" s="641"/>
      <c r="O479" s="329" t="s">
        <v>81</v>
      </c>
      <c r="P479" s="328">
        <f t="shared" si="14"/>
        <v>73.77</v>
      </c>
      <c r="Q479" s="329">
        <f t="shared" si="15"/>
        <v>104183.90000000004</v>
      </c>
      <c r="R479" s="479">
        <v>7680.1</v>
      </c>
      <c r="S479" s="641"/>
      <c r="T479" s="329" t="s">
        <v>5109</v>
      </c>
      <c r="U479" s="330" t="s">
        <v>2272</v>
      </c>
    </row>
    <row r="480" spans="1:21" outlineLevel="2" x14ac:dyDescent="0.25">
      <c r="A480" s="331" t="s">
        <v>80</v>
      </c>
      <c r="B480" s="331" t="s">
        <v>79</v>
      </c>
      <c r="C480" s="332">
        <v>43890</v>
      </c>
      <c r="D480" s="331" t="s">
        <v>5110</v>
      </c>
      <c r="E480" s="332">
        <v>43878</v>
      </c>
      <c r="F480" s="331" t="s">
        <v>5111</v>
      </c>
      <c r="G480" s="333" t="s">
        <v>74</v>
      </c>
      <c r="H480" s="333" t="s">
        <v>89</v>
      </c>
      <c r="I480" s="641"/>
      <c r="J480" s="333" t="s">
        <v>564</v>
      </c>
      <c r="K480" s="333" t="s">
        <v>2712</v>
      </c>
      <c r="L480" s="333" t="s">
        <v>2713</v>
      </c>
      <c r="M480" s="474">
        <v>57.38</v>
      </c>
      <c r="N480" s="641"/>
      <c r="O480" s="329" t="s">
        <v>81</v>
      </c>
      <c r="P480" s="328">
        <f t="shared" si="14"/>
        <v>57.38</v>
      </c>
      <c r="Q480" s="329">
        <f t="shared" si="15"/>
        <v>104241.28000000004</v>
      </c>
      <c r="R480" s="479">
        <v>7737.48</v>
      </c>
      <c r="S480" s="641"/>
      <c r="T480" s="329" t="s">
        <v>5112</v>
      </c>
      <c r="U480" s="330" t="s">
        <v>2272</v>
      </c>
    </row>
    <row r="481" spans="1:21" outlineLevel="2" x14ac:dyDescent="0.25">
      <c r="A481" s="331" t="s">
        <v>80</v>
      </c>
      <c r="B481" s="331" t="s">
        <v>79</v>
      </c>
      <c r="C481" s="332">
        <v>43890</v>
      </c>
      <c r="D481" s="331" t="s">
        <v>5113</v>
      </c>
      <c r="E481" s="332">
        <v>43879</v>
      </c>
      <c r="F481" s="331" t="s">
        <v>5114</v>
      </c>
      <c r="G481" s="333" t="s">
        <v>74</v>
      </c>
      <c r="H481" s="333" t="s">
        <v>89</v>
      </c>
      <c r="I481" s="641"/>
      <c r="J481" s="333" t="s">
        <v>564</v>
      </c>
      <c r="K481" s="333" t="s">
        <v>2712</v>
      </c>
      <c r="L481" s="333" t="s">
        <v>2713</v>
      </c>
      <c r="M481" s="474">
        <v>65.569999999999993</v>
      </c>
      <c r="N481" s="641"/>
      <c r="O481" s="329" t="s">
        <v>81</v>
      </c>
      <c r="P481" s="328">
        <f t="shared" si="14"/>
        <v>65.569999999999993</v>
      </c>
      <c r="Q481" s="329">
        <f t="shared" si="15"/>
        <v>104306.85000000005</v>
      </c>
      <c r="R481" s="479">
        <v>7803.05</v>
      </c>
      <c r="S481" s="641"/>
      <c r="T481" s="329" t="s">
        <v>5115</v>
      </c>
      <c r="U481" s="330" t="s">
        <v>2272</v>
      </c>
    </row>
    <row r="482" spans="1:21" outlineLevel="2" x14ac:dyDescent="0.25">
      <c r="A482" s="331" t="s">
        <v>80</v>
      </c>
      <c r="B482" s="331" t="s">
        <v>79</v>
      </c>
      <c r="C482" s="332">
        <v>43890</v>
      </c>
      <c r="D482" s="331" t="s">
        <v>5116</v>
      </c>
      <c r="E482" s="332">
        <v>43880</v>
      </c>
      <c r="F482" s="331" t="s">
        <v>5117</v>
      </c>
      <c r="G482" s="333" t="s">
        <v>74</v>
      </c>
      <c r="H482" s="333" t="s">
        <v>89</v>
      </c>
      <c r="I482" s="641"/>
      <c r="J482" s="333" t="s">
        <v>564</v>
      </c>
      <c r="K482" s="333" t="s">
        <v>2712</v>
      </c>
      <c r="L482" s="333" t="s">
        <v>2713</v>
      </c>
      <c r="M482" s="474">
        <v>65.569999999999993</v>
      </c>
      <c r="N482" s="641"/>
      <c r="O482" s="329" t="s">
        <v>81</v>
      </c>
      <c r="P482" s="328">
        <f t="shared" si="14"/>
        <v>65.569999999999993</v>
      </c>
      <c r="Q482" s="329">
        <f t="shared" si="15"/>
        <v>104372.42000000006</v>
      </c>
      <c r="R482" s="479">
        <v>7868.62</v>
      </c>
      <c r="S482" s="641"/>
      <c r="T482" s="329" t="s">
        <v>5118</v>
      </c>
      <c r="U482" s="330" t="s">
        <v>2272</v>
      </c>
    </row>
    <row r="483" spans="1:21" outlineLevel="2" x14ac:dyDescent="0.25">
      <c r="A483" s="331" t="s">
        <v>80</v>
      </c>
      <c r="B483" s="331" t="s">
        <v>79</v>
      </c>
      <c r="C483" s="332">
        <v>43890</v>
      </c>
      <c r="D483" s="331" t="s">
        <v>5119</v>
      </c>
      <c r="E483" s="332">
        <v>43881</v>
      </c>
      <c r="F483" s="331" t="s">
        <v>5120</v>
      </c>
      <c r="G483" s="333" t="s">
        <v>74</v>
      </c>
      <c r="H483" s="333" t="s">
        <v>89</v>
      </c>
      <c r="I483" s="641"/>
      <c r="J483" s="333" t="s">
        <v>564</v>
      </c>
      <c r="K483" s="333" t="s">
        <v>2712</v>
      </c>
      <c r="L483" s="333" t="s">
        <v>2713</v>
      </c>
      <c r="M483" s="474">
        <v>65.569999999999993</v>
      </c>
      <c r="N483" s="641"/>
      <c r="O483" s="329" t="s">
        <v>81</v>
      </c>
      <c r="P483" s="328">
        <f t="shared" si="14"/>
        <v>65.569999999999993</v>
      </c>
      <c r="Q483" s="329">
        <f t="shared" si="15"/>
        <v>104437.99000000006</v>
      </c>
      <c r="R483" s="479">
        <v>7934.19</v>
      </c>
      <c r="S483" s="641"/>
      <c r="T483" s="329" t="s">
        <v>5121</v>
      </c>
      <c r="U483" s="330" t="s">
        <v>2272</v>
      </c>
    </row>
    <row r="484" spans="1:21" outlineLevel="2" x14ac:dyDescent="0.25">
      <c r="A484" s="331" t="s">
        <v>80</v>
      </c>
      <c r="B484" s="331" t="s">
        <v>79</v>
      </c>
      <c r="C484" s="332">
        <v>43890</v>
      </c>
      <c r="D484" s="331" t="s">
        <v>5122</v>
      </c>
      <c r="E484" s="332">
        <v>43885</v>
      </c>
      <c r="F484" s="331" t="s">
        <v>5123</v>
      </c>
      <c r="G484" s="333" t="s">
        <v>74</v>
      </c>
      <c r="H484" s="333" t="s">
        <v>89</v>
      </c>
      <c r="I484" s="641"/>
      <c r="J484" s="333" t="s">
        <v>564</v>
      </c>
      <c r="K484" s="333" t="s">
        <v>2712</v>
      </c>
      <c r="L484" s="333" t="s">
        <v>2713</v>
      </c>
      <c r="M484" s="474">
        <v>73.77</v>
      </c>
      <c r="N484" s="641"/>
      <c r="O484" s="329" t="s">
        <v>81</v>
      </c>
      <c r="P484" s="328">
        <f t="shared" si="14"/>
        <v>73.77</v>
      </c>
      <c r="Q484" s="329">
        <f t="shared" si="15"/>
        <v>104511.76000000007</v>
      </c>
      <c r="R484" s="479">
        <v>8007.96</v>
      </c>
      <c r="S484" s="641"/>
      <c r="T484" s="329" t="s">
        <v>5124</v>
      </c>
      <c r="U484" s="330" t="s">
        <v>2272</v>
      </c>
    </row>
    <row r="485" spans="1:21" outlineLevel="2" x14ac:dyDescent="0.25">
      <c r="A485" s="331" t="s">
        <v>80</v>
      </c>
      <c r="B485" s="331" t="s">
        <v>79</v>
      </c>
      <c r="C485" s="332">
        <v>43890</v>
      </c>
      <c r="D485" s="331" t="s">
        <v>5125</v>
      </c>
      <c r="E485" s="332">
        <v>43887</v>
      </c>
      <c r="F485" s="331" t="s">
        <v>5126</v>
      </c>
      <c r="G485" s="333" t="s">
        <v>74</v>
      </c>
      <c r="H485" s="333" t="s">
        <v>89</v>
      </c>
      <c r="I485" s="641"/>
      <c r="J485" s="333" t="s">
        <v>564</v>
      </c>
      <c r="K485" s="333" t="s">
        <v>2712</v>
      </c>
      <c r="L485" s="333" t="s">
        <v>2713</v>
      </c>
      <c r="M485" s="474">
        <v>73.77</v>
      </c>
      <c r="N485" s="641"/>
      <c r="O485" s="329" t="s">
        <v>81</v>
      </c>
      <c r="P485" s="328">
        <f t="shared" si="14"/>
        <v>73.77</v>
      </c>
      <c r="Q485" s="329">
        <f t="shared" si="15"/>
        <v>104585.53000000007</v>
      </c>
      <c r="R485" s="479">
        <v>8081.73</v>
      </c>
      <c r="S485" s="641"/>
      <c r="T485" s="329" t="s">
        <v>5127</v>
      </c>
      <c r="U485" s="330" t="s">
        <v>2272</v>
      </c>
    </row>
    <row r="486" spans="1:21" outlineLevel="2" x14ac:dyDescent="0.25">
      <c r="A486" s="331" t="s">
        <v>80</v>
      </c>
      <c r="B486" s="331" t="s">
        <v>79</v>
      </c>
      <c r="C486" s="332">
        <v>43890</v>
      </c>
      <c r="D486" s="331" t="s">
        <v>5128</v>
      </c>
      <c r="E486" s="332">
        <v>43889</v>
      </c>
      <c r="F486" s="331" t="s">
        <v>5129</v>
      </c>
      <c r="G486" s="333" t="s">
        <v>74</v>
      </c>
      <c r="H486" s="333" t="s">
        <v>89</v>
      </c>
      <c r="I486" s="641"/>
      <c r="J486" s="333" t="s">
        <v>564</v>
      </c>
      <c r="K486" s="333" t="s">
        <v>2712</v>
      </c>
      <c r="L486" s="333" t="s">
        <v>2713</v>
      </c>
      <c r="M486" s="474">
        <v>73.77</v>
      </c>
      <c r="N486" s="641"/>
      <c r="O486" s="329" t="s">
        <v>81</v>
      </c>
      <c r="P486" s="328">
        <f t="shared" si="14"/>
        <v>73.77</v>
      </c>
      <c r="Q486" s="329">
        <f t="shared" si="15"/>
        <v>104659.30000000008</v>
      </c>
      <c r="R486" s="479">
        <v>8155.5</v>
      </c>
      <c r="S486" s="641"/>
      <c r="T486" s="329" t="s">
        <v>5130</v>
      </c>
      <c r="U486" s="330" t="s">
        <v>2272</v>
      </c>
    </row>
    <row r="487" spans="1:21" outlineLevel="2" x14ac:dyDescent="0.25">
      <c r="A487" s="331" t="s">
        <v>80</v>
      </c>
      <c r="B487" s="331" t="s">
        <v>79</v>
      </c>
      <c r="C487" s="332">
        <v>43921</v>
      </c>
      <c r="D487" s="331" t="s">
        <v>5235</v>
      </c>
      <c r="E487" s="332">
        <v>43893</v>
      </c>
      <c r="F487" s="331" t="s">
        <v>5236</v>
      </c>
      <c r="G487" s="333" t="s">
        <v>74</v>
      </c>
      <c r="H487" s="333" t="s">
        <v>89</v>
      </c>
      <c r="I487" s="641"/>
      <c r="J487" s="333" t="s">
        <v>564</v>
      </c>
      <c r="K487" s="333" t="s">
        <v>2712</v>
      </c>
      <c r="L487" s="333" t="s">
        <v>2713</v>
      </c>
      <c r="M487" s="474">
        <v>59.03</v>
      </c>
      <c r="N487" s="641"/>
      <c r="O487" s="329" t="s">
        <v>81</v>
      </c>
      <c r="P487" s="328">
        <f t="shared" si="14"/>
        <v>59.03</v>
      </c>
      <c r="Q487" s="329">
        <f t="shared" si="15"/>
        <v>104718.33000000007</v>
      </c>
      <c r="R487" s="479">
        <v>17691.59</v>
      </c>
      <c r="S487" s="641"/>
      <c r="T487" s="329" t="s">
        <v>5237</v>
      </c>
      <c r="U487" s="330" t="s">
        <v>2272</v>
      </c>
    </row>
    <row r="488" spans="1:21" outlineLevel="2" x14ac:dyDescent="0.25">
      <c r="A488" s="331" t="s">
        <v>80</v>
      </c>
      <c r="B488" s="331" t="s">
        <v>79</v>
      </c>
      <c r="C488" s="332">
        <v>43921</v>
      </c>
      <c r="D488" s="331" t="s">
        <v>5238</v>
      </c>
      <c r="E488" s="332">
        <v>43894</v>
      </c>
      <c r="F488" s="331" t="s">
        <v>5239</v>
      </c>
      <c r="G488" s="333" t="s">
        <v>74</v>
      </c>
      <c r="H488" s="333" t="s">
        <v>89</v>
      </c>
      <c r="I488" s="641"/>
      <c r="J488" s="333" t="s">
        <v>564</v>
      </c>
      <c r="K488" s="333" t="s">
        <v>2712</v>
      </c>
      <c r="L488" s="333" t="s">
        <v>2713</v>
      </c>
      <c r="M488" s="474">
        <v>65.58</v>
      </c>
      <c r="N488" s="641"/>
      <c r="O488" s="329" t="s">
        <v>81</v>
      </c>
      <c r="P488" s="328">
        <f t="shared" si="14"/>
        <v>65.58</v>
      </c>
      <c r="Q488" s="329">
        <f t="shared" si="15"/>
        <v>104783.91000000008</v>
      </c>
      <c r="R488" s="479">
        <v>17757.169999999998</v>
      </c>
      <c r="S488" s="641"/>
      <c r="T488" s="329" t="s">
        <v>5240</v>
      </c>
      <c r="U488" s="330" t="s">
        <v>2272</v>
      </c>
    </row>
    <row r="489" spans="1:21" outlineLevel="2" x14ac:dyDescent="0.25">
      <c r="A489" s="331" t="s">
        <v>80</v>
      </c>
      <c r="B489" s="331" t="s">
        <v>79</v>
      </c>
      <c r="C489" s="332">
        <v>43921</v>
      </c>
      <c r="D489" s="331" t="s">
        <v>5241</v>
      </c>
      <c r="E489" s="332">
        <v>43895</v>
      </c>
      <c r="F489" s="331" t="s">
        <v>5242</v>
      </c>
      <c r="G489" s="333" t="s">
        <v>74</v>
      </c>
      <c r="H489" s="333" t="s">
        <v>89</v>
      </c>
      <c r="I489" s="641"/>
      <c r="J489" s="333" t="s">
        <v>564</v>
      </c>
      <c r="K489" s="333" t="s">
        <v>2712</v>
      </c>
      <c r="L489" s="333" t="s">
        <v>2713</v>
      </c>
      <c r="M489" s="474">
        <v>57.38</v>
      </c>
      <c r="N489" s="641"/>
      <c r="O489" s="329" t="s">
        <v>81</v>
      </c>
      <c r="P489" s="328">
        <f t="shared" si="14"/>
        <v>57.38</v>
      </c>
      <c r="Q489" s="329">
        <f t="shared" si="15"/>
        <v>104841.29000000008</v>
      </c>
      <c r="R489" s="479">
        <v>17814.55</v>
      </c>
      <c r="S489" s="641"/>
      <c r="T489" s="329" t="s">
        <v>5243</v>
      </c>
      <c r="U489" s="330" t="s">
        <v>2272</v>
      </c>
    </row>
    <row r="490" spans="1:21" outlineLevel="2" x14ac:dyDescent="0.25">
      <c r="A490" s="331" t="s">
        <v>80</v>
      </c>
      <c r="B490" s="331" t="s">
        <v>79</v>
      </c>
      <c r="C490" s="332">
        <v>43921</v>
      </c>
      <c r="D490" s="331" t="s">
        <v>5244</v>
      </c>
      <c r="E490" s="332">
        <v>43896</v>
      </c>
      <c r="F490" s="331" t="s">
        <v>5245</v>
      </c>
      <c r="G490" s="333" t="s">
        <v>74</v>
      </c>
      <c r="H490" s="333" t="s">
        <v>89</v>
      </c>
      <c r="I490" s="641"/>
      <c r="J490" s="333" t="s">
        <v>564</v>
      </c>
      <c r="K490" s="333" t="s">
        <v>2712</v>
      </c>
      <c r="L490" s="333" t="s">
        <v>2713</v>
      </c>
      <c r="M490" s="474">
        <v>73.77</v>
      </c>
      <c r="N490" s="641"/>
      <c r="O490" s="329" t="s">
        <v>81</v>
      </c>
      <c r="P490" s="328">
        <f t="shared" si="14"/>
        <v>73.77</v>
      </c>
      <c r="Q490" s="329">
        <f t="shared" si="15"/>
        <v>104915.06000000008</v>
      </c>
      <c r="R490" s="479">
        <v>17888.32</v>
      </c>
      <c r="S490" s="641"/>
      <c r="T490" s="329" t="s">
        <v>5246</v>
      </c>
      <c r="U490" s="330" t="s">
        <v>2272</v>
      </c>
    </row>
    <row r="491" spans="1:21" outlineLevel="2" x14ac:dyDescent="0.25">
      <c r="A491" s="331" t="s">
        <v>80</v>
      </c>
      <c r="B491" s="331" t="s">
        <v>79</v>
      </c>
      <c r="C491" s="332">
        <v>43921</v>
      </c>
      <c r="D491" s="331" t="s">
        <v>5247</v>
      </c>
      <c r="E491" s="332">
        <v>43899</v>
      </c>
      <c r="F491" s="331" t="s">
        <v>5248</v>
      </c>
      <c r="G491" s="333" t="s">
        <v>74</v>
      </c>
      <c r="H491" s="333" t="s">
        <v>89</v>
      </c>
      <c r="I491" s="641"/>
      <c r="J491" s="333" t="s">
        <v>564</v>
      </c>
      <c r="K491" s="333" t="s">
        <v>2712</v>
      </c>
      <c r="L491" s="333" t="s">
        <v>2713</v>
      </c>
      <c r="M491" s="474">
        <v>62.32</v>
      </c>
      <c r="N491" s="641"/>
      <c r="O491" s="329" t="s">
        <v>81</v>
      </c>
      <c r="P491" s="328">
        <f t="shared" si="14"/>
        <v>62.32</v>
      </c>
      <c r="Q491" s="329">
        <f t="shared" si="15"/>
        <v>104977.38000000009</v>
      </c>
      <c r="R491" s="479">
        <v>17950.64</v>
      </c>
      <c r="S491" s="641"/>
      <c r="T491" s="329" t="s">
        <v>5249</v>
      </c>
      <c r="U491" s="330" t="s">
        <v>2272</v>
      </c>
    </row>
    <row r="492" spans="1:21" outlineLevel="2" x14ac:dyDescent="0.25">
      <c r="A492" s="331" t="s">
        <v>80</v>
      </c>
      <c r="B492" s="331" t="s">
        <v>79</v>
      </c>
      <c r="C492" s="332">
        <v>43921</v>
      </c>
      <c r="D492" s="331" t="s">
        <v>5250</v>
      </c>
      <c r="E492" s="332">
        <v>43900</v>
      </c>
      <c r="F492" s="331" t="s">
        <v>5251</v>
      </c>
      <c r="G492" s="333" t="s">
        <v>74</v>
      </c>
      <c r="H492" s="333" t="s">
        <v>89</v>
      </c>
      <c r="I492" s="641"/>
      <c r="J492" s="333" t="s">
        <v>564</v>
      </c>
      <c r="K492" s="333" t="s">
        <v>2712</v>
      </c>
      <c r="L492" s="333" t="s">
        <v>2713</v>
      </c>
      <c r="M492" s="474">
        <v>65.569999999999993</v>
      </c>
      <c r="N492" s="641"/>
      <c r="O492" s="329" t="s">
        <v>81</v>
      </c>
      <c r="P492" s="328">
        <f t="shared" si="14"/>
        <v>65.569999999999993</v>
      </c>
      <c r="Q492" s="329">
        <f t="shared" si="15"/>
        <v>105042.9500000001</v>
      </c>
      <c r="R492" s="479">
        <v>18016.21</v>
      </c>
      <c r="S492" s="641"/>
      <c r="T492" s="329" t="s">
        <v>5252</v>
      </c>
      <c r="U492" s="330" t="s">
        <v>2272</v>
      </c>
    </row>
    <row r="493" spans="1:21" outlineLevel="2" x14ac:dyDescent="0.25">
      <c r="A493" s="331" t="s">
        <v>80</v>
      </c>
      <c r="B493" s="331" t="s">
        <v>79</v>
      </c>
      <c r="C493" s="332">
        <v>43921</v>
      </c>
      <c r="D493" s="331" t="s">
        <v>5253</v>
      </c>
      <c r="E493" s="332">
        <v>43901</v>
      </c>
      <c r="F493" s="331" t="s">
        <v>5254</v>
      </c>
      <c r="G493" s="333" t="s">
        <v>74</v>
      </c>
      <c r="H493" s="333" t="s">
        <v>89</v>
      </c>
      <c r="I493" s="641"/>
      <c r="J493" s="333" t="s">
        <v>564</v>
      </c>
      <c r="K493" s="333" t="s">
        <v>2712</v>
      </c>
      <c r="L493" s="333" t="s">
        <v>2713</v>
      </c>
      <c r="M493" s="474">
        <v>54.1</v>
      </c>
      <c r="N493" s="641"/>
      <c r="O493" s="329" t="s">
        <v>81</v>
      </c>
      <c r="P493" s="328">
        <f t="shared" si="14"/>
        <v>54.1</v>
      </c>
      <c r="Q493" s="329">
        <f t="shared" si="15"/>
        <v>105097.0500000001</v>
      </c>
      <c r="R493" s="479">
        <v>18070.310000000001</v>
      </c>
      <c r="S493" s="641"/>
      <c r="T493" s="329" t="s">
        <v>5255</v>
      </c>
      <c r="U493" s="330" t="s">
        <v>2272</v>
      </c>
    </row>
    <row r="494" spans="1:21" outlineLevel="2" x14ac:dyDescent="0.25">
      <c r="A494" s="331" t="s">
        <v>80</v>
      </c>
      <c r="B494" s="331" t="s">
        <v>79</v>
      </c>
      <c r="C494" s="332">
        <v>43830</v>
      </c>
      <c r="D494" s="331" t="s">
        <v>425</v>
      </c>
      <c r="E494" s="332">
        <v>43830</v>
      </c>
      <c r="F494" s="641"/>
      <c r="G494" s="333" t="s">
        <v>1710</v>
      </c>
      <c r="H494" s="333" t="s">
        <v>1711</v>
      </c>
      <c r="I494" s="333" t="s">
        <v>3700</v>
      </c>
      <c r="J494" s="333" t="s">
        <v>3701</v>
      </c>
      <c r="K494" s="641"/>
      <c r="L494" s="333" t="s">
        <v>3702</v>
      </c>
      <c r="M494" s="474">
        <v>2366.77</v>
      </c>
      <c r="N494" s="641"/>
      <c r="O494" s="329" t="s">
        <v>81</v>
      </c>
      <c r="P494" s="328">
        <f t="shared" si="14"/>
        <v>2366.77</v>
      </c>
      <c r="Q494" s="329">
        <f t="shared" si="15"/>
        <v>107463.82000000011</v>
      </c>
      <c r="R494" s="479">
        <v>97521.02</v>
      </c>
      <c r="S494" s="642">
        <v>76315</v>
      </c>
      <c r="T494" s="329" t="s">
        <v>3703</v>
      </c>
      <c r="U494" s="330" t="s">
        <v>2272</v>
      </c>
    </row>
    <row r="495" spans="1:21" outlineLevel="2" x14ac:dyDescent="0.25">
      <c r="A495" s="331" t="s">
        <v>80</v>
      </c>
      <c r="B495" s="331" t="s">
        <v>79</v>
      </c>
      <c r="C495" s="332">
        <v>43616</v>
      </c>
      <c r="D495" s="331" t="s">
        <v>2970</v>
      </c>
      <c r="E495" s="332">
        <v>43615</v>
      </c>
      <c r="F495" s="331" t="s">
        <v>2971</v>
      </c>
      <c r="G495" s="333" t="s">
        <v>74</v>
      </c>
      <c r="H495" s="333" t="s">
        <v>89</v>
      </c>
      <c r="I495" s="641"/>
      <c r="J495" s="333" t="s">
        <v>564</v>
      </c>
      <c r="K495" s="333" t="s">
        <v>2972</v>
      </c>
      <c r="L495" s="333" t="s">
        <v>2973</v>
      </c>
      <c r="M495" s="474">
        <v>56.66</v>
      </c>
      <c r="N495" s="641"/>
      <c r="O495" s="329" t="s">
        <v>81</v>
      </c>
      <c r="P495" s="328">
        <f t="shared" si="14"/>
        <v>56.66</v>
      </c>
      <c r="Q495" s="329">
        <f t="shared" si="15"/>
        <v>107520.48000000011</v>
      </c>
      <c r="R495" s="479">
        <v>34152.54</v>
      </c>
      <c r="S495" s="642">
        <v>34272</v>
      </c>
      <c r="T495" s="329" t="s">
        <v>2974</v>
      </c>
      <c r="U495" s="330" t="s">
        <v>2272</v>
      </c>
    </row>
    <row r="496" spans="1:21" outlineLevel="2" x14ac:dyDescent="0.25">
      <c r="A496" s="331" t="s">
        <v>80</v>
      </c>
      <c r="B496" s="331" t="s">
        <v>79</v>
      </c>
      <c r="C496" s="332">
        <v>43496</v>
      </c>
      <c r="D496" s="331" t="s">
        <v>2605</v>
      </c>
      <c r="E496" s="332">
        <v>43496</v>
      </c>
      <c r="F496" s="331" t="s">
        <v>2606</v>
      </c>
      <c r="G496" s="333" t="s">
        <v>74</v>
      </c>
      <c r="H496" s="333" t="s">
        <v>89</v>
      </c>
      <c r="I496" s="641"/>
      <c r="J496" s="333" t="s">
        <v>564</v>
      </c>
      <c r="K496" s="333" t="s">
        <v>2226</v>
      </c>
      <c r="L496" s="333" t="s">
        <v>2227</v>
      </c>
      <c r="M496" s="474">
        <v>110</v>
      </c>
      <c r="N496" s="641"/>
      <c r="O496" s="329" t="s">
        <v>81</v>
      </c>
      <c r="P496" s="328">
        <f t="shared" si="14"/>
        <v>110</v>
      </c>
      <c r="Q496" s="329">
        <f t="shared" si="15"/>
        <v>107630.48000000011</v>
      </c>
      <c r="R496" s="479">
        <v>300.58999999999997</v>
      </c>
      <c r="S496" s="642">
        <v>4769</v>
      </c>
      <c r="T496" s="329" t="s">
        <v>2607</v>
      </c>
      <c r="U496" s="330" t="s">
        <v>2272</v>
      </c>
    </row>
    <row r="497" spans="1:21" outlineLevel="2" x14ac:dyDescent="0.25">
      <c r="A497" s="331" t="s">
        <v>80</v>
      </c>
      <c r="B497" s="331" t="s">
        <v>79</v>
      </c>
      <c r="C497" s="332">
        <v>43524</v>
      </c>
      <c r="D497" s="331" t="s">
        <v>2678</v>
      </c>
      <c r="E497" s="332">
        <v>43524</v>
      </c>
      <c r="F497" s="331" t="s">
        <v>2679</v>
      </c>
      <c r="G497" s="333" t="s">
        <v>74</v>
      </c>
      <c r="H497" s="333" t="s">
        <v>89</v>
      </c>
      <c r="I497" s="641"/>
      <c r="J497" s="333" t="s">
        <v>564</v>
      </c>
      <c r="K497" s="333" t="s">
        <v>2226</v>
      </c>
      <c r="L497" s="333" t="s">
        <v>2227</v>
      </c>
      <c r="M497" s="474">
        <v>60</v>
      </c>
      <c r="N497" s="641"/>
      <c r="O497" s="329" t="s">
        <v>81</v>
      </c>
      <c r="P497" s="328">
        <f t="shared" si="14"/>
        <v>60</v>
      </c>
      <c r="Q497" s="329">
        <f t="shared" si="15"/>
        <v>107690.48000000011</v>
      </c>
      <c r="R497" s="479">
        <v>7843.69</v>
      </c>
      <c r="S497" s="642">
        <v>10896</v>
      </c>
      <c r="T497" s="329" t="s">
        <v>2680</v>
      </c>
      <c r="U497" s="330" t="s">
        <v>2272</v>
      </c>
    </row>
    <row r="498" spans="1:21" outlineLevel="2" x14ac:dyDescent="0.25">
      <c r="A498" s="331" t="s">
        <v>80</v>
      </c>
      <c r="B498" s="331" t="s">
        <v>79</v>
      </c>
      <c r="C498" s="332">
        <v>43524</v>
      </c>
      <c r="D498" s="331" t="s">
        <v>2244</v>
      </c>
      <c r="E498" s="332">
        <v>43524</v>
      </c>
      <c r="F498" s="331" t="s">
        <v>2681</v>
      </c>
      <c r="G498" s="333" t="s">
        <v>74</v>
      </c>
      <c r="H498" s="333" t="s">
        <v>89</v>
      </c>
      <c r="I498" s="641"/>
      <c r="J498" s="333" t="s">
        <v>564</v>
      </c>
      <c r="K498" s="333" t="s">
        <v>2226</v>
      </c>
      <c r="L498" s="333" t="s">
        <v>2227</v>
      </c>
      <c r="M498" s="474">
        <v>252.33</v>
      </c>
      <c r="N498" s="641"/>
      <c r="O498" s="329" t="s">
        <v>81</v>
      </c>
      <c r="P498" s="328">
        <f t="shared" si="14"/>
        <v>252.33</v>
      </c>
      <c r="Q498" s="329">
        <f t="shared" si="15"/>
        <v>107942.81000000011</v>
      </c>
      <c r="R498" s="479">
        <v>8096.02</v>
      </c>
      <c r="S498" s="642">
        <v>10925</v>
      </c>
      <c r="T498" s="329" t="s">
        <v>2682</v>
      </c>
      <c r="U498" s="330" t="s">
        <v>2272</v>
      </c>
    </row>
    <row r="499" spans="1:21" outlineLevel="2" x14ac:dyDescent="0.25">
      <c r="A499" s="331" t="s">
        <v>80</v>
      </c>
      <c r="B499" s="331" t="s">
        <v>79</v>
      </c>
      <c r="C499" s="332">
        <v>43555</v>
      </c>
      <c r="D499" s="331" t="s">
        <v>2770</v>
      </c>
      <c r="E499" s="332">
        <v>43553</v>
      </c>
      <c r="F499" s="331" t="s">
        <v>2771</v>
      </c>
      <c r="G499" s="333" t="s">
        <v>74</v>
      </c>
      <c r="H499" s="333" t="s">
        <v>89</v>
      </c>
      <c r="I499" s="641"/>
      <c r="J499" s="333" t="s">
        <v>564</v>
      </c>
      <c r="K499" s="333" t="s">
        <v>2226</v>
      </c>
      <c r="L499" s="333" t="s">
        <v>2227</v>
      </c>
      <c r="M499" s="474">
        <v>120</v>
      </c>
      <c r="N499" s="641"/>
      <c r="O499" s="329" t="s">
        <v>81</v>
      </c>
      <c r="P499" s="328">
        <f t="shared" si="14"/>
        <v>120</v>
      </c>
      <c r="Q499" s="329">
        <f t="shared" si="15"/>
        <v>108062.81000000011</v>
      </c>
      <c r="R499" s="479">
        <v>15855.86</v>
      </c>
      <c r="S499" s="642">
        <v>19053</v>
      </c>
      <c r="T499" s="329" t="s">
        <v>2772</v>
      </c>
      <c r="U499" s="330" t="s">
        <v>2272</v>
      </c>
    </row>
    <row r="500" spans="1:21" outlineLevel="2" x14ac:dyDescent="0.25">
      <c r="A500" s="331" t="s">
        <v>80</v>
      </c>
      <c r="B500" s="331" t="s">
        <v>79</v>
      </c>
      <c r="C500" s="332">
        <v>43585</v>
      </c>
      <c r="D500" s="331" t="s">
        <v>2873</v>
      </c>
      <c r="E500" s="332">
        <v>43585</v>
      </c>
      <c r="F500" s="331" t="s">
        <v>2874</v>
      </c>
      <c r="G500" s="333" t="s">
        <v>74</v>
      </c>
      <c r="H500" s="333" t="s">
        <v>89</v>
      </c>
      <c r="I500" s="333" t="s">
        <v>2875</v>
      </c>
      <c r="J500" s="333" t="s">
        <v>564</v>
      </c>
      <c r="K500" s="333" t="s">
        <v>2226</v>
      </c>
      <c r="L500" s="333" t="s">
        <v>2227</v>
      </c>
      <c r="M500" s="474">
        <v>40</v>
      </c>
      <c r="N500" s="641"/>
      <c r="O500" s="329" t="s">
        <v>81</v>
      </c>
      <c r="P500" s="328">
        <f t="shared" si="14"/>
        <v>40</v>
      </c>
      <c r="Q500" s="329">
        <f t="shared" si="15"/>
        <v>108102.81000000011</v>
      </c>
      <c r="R500" s="479">
        <v>24804.54</v>
      </c>
      <c r="S500" s="642">
        <v>25773</v>
      </c>
      <c r="T500" s="329" t="s">
        <v>2876</v>
      </c>
      <c r="U500" s="330" t="s">
        <v>2272</v>
      </c>
    </row>
    <row r="501" spans="1:21" outlineLevel="2" x14ac:dyDescent="0.25">
      <c r="A501" s="331" t="s">
        <v>80</v>
      </c>
      <c r="B501" s="331" t="s">
        <v>79</v>
      </c>
      <c r="C501" s="332">
        <v>43585</v>
      </c>
      <c r="D501" s="331" t="s">
        <v>2873</v>
      </c>
      <c r="E501" s="332">
        <v>43585</v>
      </c>
      <c r="F501" s="331" t="s">
        <v>2874</v>
      </c>
      <c r="G501" s="333" t="s">
        <v>74</v>
      </c>
      <c r="H501" s="333" t="s">
        <v>89</v>
      </c>
      <c r="I501" s="333" t="s">
        <v>2875</v>
      </c>
      <c r="J501" s="333" t="s">
        <v>564</v>
      </c>
      <c r="K501" s="333" t="s">
        <v>2226</v>
      </c>
      <c r="L501" s="333" t="s">
        <v>2227</v>
      </c>
      <c r="M501" s="474">
        <v>5.28</v>
      </c>
      <c r="N501" s="641"/>
      <c r="O501" s="329" t="s">
        <v>81</v>
      </c>
      <c r="P501" s="328">
        <f t="shared" si="14"/>
        <v>5.28</v>
      </c>
      <c r="Q501" s="329">
        <f t="shared" si="15"/>
        <v>108108.09000000011</v>
      </c>
      <c r="R501" s="479">
        <v>24809.82</v>
      </c>
      <c r="S501" s="642">
        <v>25774</v>
      </c>
      <c r="T501" s="329" t="s">
        <v>2876</v>
      </c>
      <c r="U501" s="330" t="s">
        <v>2272</v>
      </c>
    </row>
    <row r="502" spans="1:21" outlineLevel="2" x14ac:dyDescent="0.25">
      <c r="A502" s="331" t="s">
        <v>80</v>
      </c>
      <c r="B502" s="331" t="s">
        <v>79</v>
      </c>
      <c r="C502" s="332">
        <v>43616</v>
      </c>
      <c r="D502" s="331" t="s">
        <v>2964</v>
      </c>
      <c r="E502" s="332">
        <v>43616</v>
      </c>
      <c r="F502" s="331" t="s">
        <v>2965</v>
      </c>
      <c r="G502" s="333" t="s">
        <v>74</v>
      </c>
      <c r="H502" s="333" t="s">
        <v>89</v>
      </c>
      <c r="I502" s="641"/>
      <c r="J502" s="333" t="s">
        <v>564</v>
      </c>
      <c r="K502" s="333" t="s">
        <v>2226</v>
      </c>
      <c r="L502" s="333" t="s">
        <v>2227</v>
      </c>
      <c r="M502" s="474">
        <v>80</v>
      </c>
      <c r="N502" s="641"/>
      <c r="O502" s="329" t="s">
        <v>81</v>
      </c>
      <c r="P502" s="328">
        <f t="shared" si="14"/>
        <v>80</v>
      </c>
      <c r="Q502" s="329">
        <f t="shared" si="15"/>
        <v>108188.09000000011</v>
      </c>
      <c r="R502" s="479">
        <v>34065.379999999997</v>
      </c>
      <c r="S502" s="642">
        <v>34266</v>
      </c>
      <c r="T502" s="329" t="s">
        <v>2966</v>
      </c>
      <c r="U502" s="330" t="s">
        <v>2272</v>
      </c>
    </row>
    <row r="503" spans="1:21" outlineLevel="2" x14ac:dyDescent="0.25">
      <c r="A503" s="331" t="s">
        <v>80</v>
      </c>
      <c r="B503" s="331" t="s">
        <v>79</v>
      </c>
      <c r="C503" s="332">
        <v>43616</v>
      </c>
      <c r="D503" s="331" t="s">
        <v>2967</v>
      </c>
      <c r="E503" s="332">
        <v>43616</v>
      </c>
      <c r="F503" s="331" t="s">
        <v>2968</v>
      </c>
      <c r="G503" s="333" t="s">
        <v>74</v>
      </c>
      <c r="H503" s="333" t="s">
        <v>89</v>
      </c>
      <c r="I503" s="641"/>
      <c r="J503" s="333" t="s">
        <v>564</v>
      </c>
      <c r="K503" s="333" t="s">
        <v>2226</v>
      </c>
      <c r="L503" s="333" t="s">
        <v>2227</v>
      </c>
      <c r="M503" s="474">
        <v>30.5</v>
      </c>
      <c r="N503" s="641"/>
      <c r="O503" s="329" t="s">
        <v>81</v>
      </c>
      <c r="P503" s="328">
        <f t="shared" si="14"/>
        <v>30.5</v>
      </c>
      <c r="Q503" s="329">
        <f t="shared" si="15"/>
        <v>108218.59000000011</v>
      </c>
      <c r="R503" s="479">
        <v>34095.879999999997</v>
      </c>
      <c r="S503" s="642">
        <v>34269</v>
      </c>
      <c r="T503" s="329" t="s">
        <v>2969</v>
      </c>
      <c r="U503" s="330" t="s">
        <v>2272</v>
      </c>
    </row>
    <row r="504" spans="1:21" outlineLevel="2" x14ac:dyDescent="0.25">
      <c r="A504" s="331" t="s">
        <v>80</v>
      </c>
      <c r="B504" s="331" t="s">
        <v>79</v>
      </c>
      <c r="C504" s="332">
        <v>43646</v>
      </c>
      <c r="D504" s="331" t="s">
        <v>3075</v>
      </c>
      <c r="E504" s="332">
        <v>43644</v>
      </c>
      <c r="F504" s="331" t="s">
        <v>3076</v>
      </c>
      <c r="G504" s="333" t="s">
        <v>74</v>
      </c>
      <c r="H504" s="333" t="s">
        <v>89</v>
      </c>
      <c r="I504" s="641"/>
      <c r="J504" s="333" t="s">
        <v>564</v>
      </c>
      <c r="K504" s="333" t="s">
        <v>2226</v>
      </c>
      <c r="L504" s="333" t="s">
        <v>2227</v>
      </c>
      <c r="M504" s="474">
        <v>120</v>
      </c>
      <c r="N504" s="641"/>
      <c r="O504" s="329" t="s">
        <v>81</v>
      </c>
      <c r="P504" s="328">
        <f t="shared" si="14"/>
        <v>120</v>
      </c>
      <c r="Q504" s="329">
        <f t="shared" si="15"/>
        <v>108338.59000000011</v>
      </c>
      <c r="R504" s="479">
        <v>45857.57</v>
      </c>
      <c r="S504" s="642">
        <v>40761</v>
      </c>
      <c r="T504" s="329" t="s">
        <v>3077</v>
      </c>
      <c r="U504" s="330" t="s">
        <v>2272</v>
      </c>
    </row>
    <row r="505" spans="1:21" outlineLevel="2" x14ac:dyDescent="0.25">
      <c r="A505" s="331" t="s">
        <v>80</v>
      </c>
      <c r="B505" s="331" t="s">
        <v>79</v>
      </c>
      <c r="C505" s="332">
        <v>43677</v>
      </c>
      <c r="D505" s="331" t="s">
        <v>3162</v>
      </c>
      <c r="E505" s="332">
        <v>43677</v>
      </c>
      <c r="F505" s="331" t="s">
        <v>3163</v>
      </c>
      <c r="G505" s="333" t="s">
        <v>74</v>
      </c>
      <c r="H505" s="333" t="s">
        <v>89</v>
      </c>
      <c r="I505" s="641"/>
      <c r="J505" s="333" t="s">
        <v>564</v>
      </c>
      <c r="K505" s="333" t="s">
        <v>2226</v>
      </c>
      <c r="L505" s="333" t="s">
        <v>2227</v>
      </c>
      <c r="M505" s="474">
        <v>90</v>
      </c>
      <c r="N505" s="641"/>
      <c r="O505" s="329" t="s">
        <v>81</v>
      </c>
      <c r="P505" s="328">
        <f t="shared" si="14"/>
        <v>90</v>
      </c>
      <c r="Q505" s="329">
        <f t="shared" si="15"/>
        <v>108428.59000000011</v>
      </c>
      <c r="R505" s="479">
        <v>54712.19</v>
      </c>
      <c r="S505" s="642">
        <v>47486</v>
      </c>
      <c r="T505" s="329" t="s">
        <v>3164</v>
      </c>
      <c r="U505" s="330" t="s">
        <v>2272</v>
      </c>
    </row>
    <row r="506" spans="1:21" outlineLevel="2" x14ac:dyDescent="0.25">
      <c r="A506" s="331" t="s">
        <v>80</v>
      </c>
      <c r="B506" s="331" t="s">
        <v>79</v>
      </c>
      <c r="C506" s="332">
        <v>43708</v>
      </c>
      <c r="D506" s="331" t="s">
        <v>3236</v>
      </c>
      <c r="E506" s="332">
        <v>43707</v>
      </c>
      <c r="F506" s="331" t="s">
        <v>3237</v>
      </c>
      <c r="G506" s="333" t="s">
        <v>74</v>
      </c>
      <c r="H506" s="333" t="s">
        <v>89</v>
      </c>
      <c r="I506" s="641"/>
      <c r="J506" s="333" t="s">
        <v>564</v>
      </c>
      <c r="K506" s="333" t="s">
        <v>2226</v>
      </c>
      <c r="L506" s="333" t="s">
        <v>2227</v>
      </c>
      <c r="M506" s="474">
        <v>50</v>
      </c>
      <c r="N506" s="641"/>
      <c r="O506" s="329" t="s">
        <v>81</v>
      </c>
      <c r="P506" s="328">
        <f t="shared" si="14"/>
        <v>50</v>
      </c>
      <c r="Q506" s="329">
        <f t="shared" si="15"/>
        <v>108478.59000000011</v>
      </c>
      <c r="R506" s="479">
        <v>61182.58</v>
      </c>
      <c r="S506" s="642">
        <v>52119</v>
      </c>
      <c r="T506" s="329" t="s">
        <v>3238</v>
      </c>
      <c r="U506" s="330" t="s">
        <v>2272</v>
      </c>
    </row>
    <row r="507" spans="1:21" outlineLevel="2" x14ac:dyDescent="0.25">
      <c r="A507" s="331" t="s">
        <v>80</v>
      </c>
      <c r="B507" s="331" t="s">
        <v>79</v>
      </c>
      <c r="C507" s="332">
        <v>43738</v>
      </c>
      <c r="D507" s="331" t="s">
        <v>3296</v>
      </c>
      <c r="E507" s="332">
        <v>43738</v>
      </c>
      <c r="F507" s="331" t="s">
        <v>3297</v>
      </c>
      <c r="G507" s="333" t="s">
        <v>74</v>
      </c>
      <c r="H507" s="333" t="s">
        <v>89</v>
      </c>
      <c r="I507" s="641"/>
      <c r="J507" s="333" t="s">
        <v>564</v>
      </c>
      <c r="K507" s="333" t="s">
        <v>2226</v>
      </c>
      <c r="L507" s="333" t="s">
        <v>2227</v>
      </c>
      <c r="M507" s="474">
        <v>45</v>
      </c>
      <c r="N507" s="641"/>
      <c r="O507" s="329" t="s">
        <v>81</v>
      </c>
      <c r="P507" s="328">
        <f t="shared" si="14"/>
        <v>45</v>
      </c>
      <c r="Q507" s="329">
        <f t="shared" si="15"/>
        <v>108523.59000000011</v>
      </c>
      <c r="R507" s="479">
        <v>66349.11</v>
      </c>
      <c r="S507" s="642">
        <v>58004</v>
      </c>
      <c r="T507" s="329" t="s">
        <v>3298</v>
      </c>
      <c r="U507" s="330" t="s">
        <v>2272</v>
      </c>
    </row>
    <row r="508" spans="1:21" outlineLevel="2" x14ac:dyDescent="0.25">
      <c r="A508" s="331" t="s">
        <v>80</v>
      </c>
      <c r="B508" s="331" t="s">
        <v>79</v>
      </c>
      <c r="C508" s="332">
        <v>43769</v>
      </c>
      <c r="D508" s="331" t="s">
        <v>3409</v>
      </c>
      <c r="E508" s="332">
        <v>43769</v>
      </c>
      <c r="F508" s="331" t="s">
        <v>3410</v>
      </c>
      <c r="G508" s="333" t="s">
        <v>74</v>
      </c>
      <c r="H508" s="333" t="s">
        <v>89</v>
      </c>
      <c r="I508" s="641"/>
      <c r="J508" s="333" t="s">
        <v>564</v>
      </c>
      <c r="K508" s="333" t="s">
        <v>2226</v>
      </c>
      <c r="L508" s="333" t="s">
        <v>2227</v>
      </c>
      <c r="M508" s="474">
        <v>70</v>
      </c>
      <c r="N508" s="641"/>
      <c r="O508" s="329" t="s">
        <v>81</v>
      </c>
      <c r="P508" s="328">
        <f t="shared" si="14"/>
        <v>70</v>
      </c>
      <c r="Q508" s="329">
        <f t="shared" si="15"/>
        <v>108593.59000000011</v>
      </c>
      <c r="R508" s="479">
        <v>77195.58</v>
      </c>
      <c r="S508" s="642">
        <v>64356</v>
      </c>
      <c r="T508" s="329" t="s">
        <v>3411</v>
      </c>
      <c r="U508" s="330" t="s">
        <v>2272</v>
      </c>
    </row>
    <row r="509" spans="1:21" outlineLevel="2" x14ac:dyDescent="0.25">
      <c r="A509" s="331" t="s">
        <v>80</v>
      </c>
      <c r="B509" s="331" t="s">
        <v>79</v>
      </c>
      <c r="C509" s="332">
        <v>43799</v>
      </c>
      <c r="D509" s="331" t="s">
        <v>3503</v>
      </c>
      <c r="E509" s="332">
        <v>43789</v>
      </c>
      <c r="F509" s="331" t="s">
        <v>3504</v>
      </c>
      <c r="G509" s="333" t="s">
        <v>74</v>
      </c>
      <c r="H509" s="333" t="s">
        <v>89</v>
      </c>
      <c r="I509" s="641"/>
      <c r="J509" s="333" t="s">
        <v>564</v>
      </c>
      <c r="K509" s="333" t="s">
        <v>2226</v>
      </c>
      <c r="L509" s="333" t="s">
        <v>2227</v>
      </c>
      <c r="M509" s="474">
        <v>1816.97</v>
      </c>
      <c r="N509" s="641"/>
      <c r="O509" s="329" t="s">
        <v>81</v>
      </c>
      <c r="P509" s="328">
        <f t="shared" si="14"/>
        <v>1816.97</v>
      </c>
      <c r="Q509" s="329">
        <f t="shared" si="15"/>
        <v>110410.56000000011</v>
      </c>
      <c r="R509" s="479">
        <v>82895.960000000006</v>
      </c>
      <c r="S509" s="642">
        <v>69755</v>
      </c>
      <c r="T509" s="329" t="s">
        <v>3505</v>
      </c>
      <c r="U509" s="330" t="s">
        <v>2272</v>
      </c>
    </row>
    <row r="510" spans="1:21" outlineLevel="2" x14ac:dyDescent="0.25">
      <c r="A510" s="331" t="s">
        <v>80</v>
      </c>
      <c r="B510" s="331" t="s">
        <v>79</v>
      </c>
      <c r="C510" s="332">
        <v>43830</v>
      </c>
      <c r="D510" s="331" t="s">
        <v>3690</v>
      </c>
      <c r="E510" s="332">
        <v>43830</v>
      </c>
      <c r="F510" s="331" t="s">
        <v>3691</v>
      </c>
      <c r="G510" s="333" t="s">
        <v>74</v>
      </c>
      <c r="H510" s="333" t="s">
        <v>89</v>
      </c>
      <c r="I510" s="641"/>
      <c r="J510" s="333" t="s">
        <v>564</v>
      </c>
      <c r="K510" s="333" t="s">
        <v>2226</v>
      </c>
      <c r="L510" s="333" t="s">
        <v>2227</v>
      </c>
      <c r="M510" s="474">
        <v>47</v>
      </c>
      <c r="N510" s="641"/>
      <c r="O510" s="329" t="s">
        <v>81</v>
      </c>
      <c r="P510" s="328">
        <f t="shared" si="14"/>
        <v>47</v>
      </c>
      <c r="Q510" s="329">
        <f t="shared" si="15"/>
        <v>110457.56000000011</v>
      </c>
      <c r="R510" s="479">
        <v>94980.94</v>
      </c>
      <c r="S510" s="642">
        <v>75452</v>
      </c>
      <c r="T510" s="329" t="s">
        <v>3692</v>
      </c>
      <c r="U510" s="330" t="s">
        <v>2272</v>
      </c>
    </row>
    <row r="511" spans="1:21" outlineLevel="2" x14ac:dyDescent="0.25">
      <c r="A511" s="331" t="s">
        <v>80</v>
      </c>
      <c r="B511" s="331" t="s">
        <v>79</v>
      </c>
      <c r="C511" s="332">
        <v>43830</v>
      </c>
      <c r="D511" s="331" t="s">
        <v>3690</v>
      </c>
      <c r="E511" s="332">
        <v>43830</v>
      </c>
      <c r="F511" s="331" t="s">
        <v>3691</v>
      </c>
      <c r="G511" s="333" t="s">
        <v>74</v>
      </c>
      <c r="H511" s="333" t="s">
        <v>89</v>
      </c>
      <c r="I511" s="641"/>
      <c r="J511" s="333" t="s">
        <v>564</v>
      </c>
      <c r="K511" s="333" t="s">
        <v>2226</v>
      </c>
      <c r="L511" s="333" t="s">
        <v>2227</v>
      </c>
      <c r="M511" s="474">
        <v>6.2</v>
      </c>
      <c r="N511" s="641"/>
      <c r="O511" s="329" t="s">
        <v>81</v>
      </c>
      <c r="P511" s="328">
        <f t="shared" si="14"/>
        <v>6.2</v>
      </c>
      <c r="Q511" s="329">
        <f t="shared" si="15"/>
        <v>110463.76000000011</v>
      </c>
      <c r="R511" s="479">
        <v>94987.14</v>
      </c>
      <c r="S511" s="642">
        <v>75453</v>
      </c>
      <c r="T511" s="329" t="s">
        <v>3692</v>
      </c>
      <c r="U511" s="330" t="s">
        <v>2272</v>
      </c>
    </row>
    <row r="512" spans="1:21" outlineLevel="2" x14ac:dyDescent="0.25">
      <c r="A512" s="331" t="s">
        <v>80</v>
      </c>
      <c r="B512" s="331" t="s">
        <v>79</v>
      </c>
      <c r="C512" s="332">
        <v>43876</v>
      </c>
      <c r="D512" s="331" t="s">
        <v>5064</v>
      </c>
      <c r="E512" s="332">
        <v>43861</v>
      </c>
      <c r="F512" s="331" t="s">
        <v>5065</v>
      </c>
      <c r="G512" s="333" t="s">
        <v>74</v>
      </c>
      <c r="H512" s="333" t="s">
        <v>89</v>
      </c>
      <c r="I512" s="641"/>
      <c r="J512" s="333" t="s">
        <v>564</v>
      </c>
      <c r="K512" s="333" t="s">
        <v>2226</v>
      </c>
      <c r="L512" s="333" t="s">
        <v>2227</v>
      </c>
      <c r="M512" s="474">
        <v>79</v>
      </c>
      <c r="N512" s="641"/>
      <c r="O512" s="329" t="s">
        <v>81</v>
      </c>
      <c r="P512" s="328">
        <f t="shared" si="14"/>
        <v>79</v>
      </c>
      <c r="Q512" s="329">
        <f t="shared" si="15"/>
        <v>110542.76000000011</v>
      </c>
      <c r="R512" s="479">
        <v>4818.1099999999997</v>
      </c>
      <c r="S512" s="641"/>
      <c r="T512" s="329" t="s">
        <v>5066</v>
      </c>
      <c r="U512" s="330" t="s">
        <v>2272</v>
      </c>
    </row>
    <row r="513" spans="1:21" outlineLevel="2" x14ac:dyDescent="0.25">
      <c r="A513" s="331" t="s">
        <v>80</v>
      </c>
      <c r="B513" s="331" t="s">
        <v>79</v>
      </c>
      <c r="C513" s="332">
        <v>43876</v>
      </c>
      <c r="D513" s="331" t="s">
        <v>5067</v>
      </c>
      <c r="E513" s="332">
        <v>43861</v>
      </c>
      <c r="F513" s="331" t="s">
        <v>5068</v>
      </c>
      <c r="G513" s="333" t="s">
        <v>74</v>
      </c>
      <c r="H513" s="333" t="s">
        <v>89</v>
      </c>
      <c r="I513" s="641"/>
      <c r="J513" s="333" t="s">
        <v>564</v>
      </c>
      <c r="K513" s="333" t="s">
        <v>2226</v>
      </c>
      <c r="L513" s="333" t="s">
        <v>2227</v>
      </c>
      <c r="M513" s="474">
        <v>283</v>
      </c>
      <c r="N513" s="641"/>
      <c r="O513" s="329" t="s">
        <v>81</v>
      </c>
      <c r="P513" s="328">
        <f t="shared" si="14"/>
        <v>283</v>
      </c>
      <c r="Q513" s="329">
        <f t="shared" si="15"/>
        <v>110825.76000000011</v>
      </c>
      <c r="R513" s="479">
        <v>5101.1099999999997</v>
      </c>
      <c r="S513" s="641"/>
      <c r="T513" s="329" t="s">
        <v>5069</v>
      </c>
      <c r="U513" s="330" t="s">
        <v>2272</v>
      </c>
    </row>
    <row r="514" spans="1:21" outlineLevel="2" x14ac:dyDescent="0.25">
      <c r="A514" s="331" t="s">
        <v>80</v>
      </c>
      <c r="B514" s="331" t="s">
        <v>79</v>
      </c>
      <c r="C514" s="332">
        <v>43876</v>
      </c>
      <c r="D514" s="331" t="s">
        <v>5070</v>
      </c>
      <c r="E514" s="332">
        <v>43861</v>
      </c>
      <c r="F514" s="331" t="s">
        <v>5071</v>
      </c>
      <c r="G514" s="333" t="s">
        <v>74</v>
      </c>
      <c r="H514" s="333" t="s">
        <v>89</v>
      </c>
      <c r="I514" s="641"/>
      <c r="J514" s="333" t="s">
        <v>564</v>
      </c>
      <c r="K514" s="333" t="s">
        <v>2226</v>
      </c>
      <c r="L514" s="333" t="s">
        <v>2227</v>
      </c>
      <c r="M514" s="474">
        <v>32.11</v>
      </c>
      <c r="N514" s="641"/>
      <c r="O514" s="329" t="s">
        <v>81</v>
      </c>
      <c r="P514" s="328">
        <f t="shared" si="14"/>
        <v>32.11</v>
      </c>
      <c r="Q514" s="329">
        <f t="shared" si="15"/>
        <v>110857.87000000011</v>
      </c>
      <c r="R514" s="479">
        <v>5133.22</v>
      </c>
      <c r="S514" s="641"/>
      <c r="T514" s="329" t="s">
        <v>5072</v>
      </c>
      <c r="U514" s="330" t="s">
        <v>2272</v>
      </c>
    </row>
    <row r="515" spans="1:21" outlineLevel="2" x14ac:dyDescent="0.25">
      <c r="A515" s="331" t="s">
        <v>80</v>
      </c>
      <c r="B515" s="331" t="s">
        <v>79</v>
      </c>
      <c r="C515" s="332">
        <v>43905</v>
      </c>
      <c r="D515" s="331" t="s">
        <v>5205</v>
      </c>
      <c r="E515" s="332">
        <v>43890</v>
      </c>
      <c r="F515" s="331" t="s">
        <v>5206</v>
      </c>
      <c r="G515" s="333" t="s">
        <v>74</v>
      </c>
      <c r="H515" s="333" t="s">
        <v>89</v>
      </c>
      <c r="I515" s="641"/>
      <c r="J515" s="333" t="s">
        <v>564</v>
      </c>
      <c r="K515" s="333" t="s">
        <v>2226</v>
      </c>
      <c r="L515" s="333" t="s">
        <v>2227</v>
      </c>
      <c r="M515" s="474">
        <v>47</v>
      </c>
      <c r="N515" s="641"/>
      <c r="O515" s="329" t="s">
        <v>81</v>
      </c>
      <c r="P515" s="328">
        <f t="shared" si="14"/>
        <v>47</v>
      </c>
      <c r="Q515" s="329">
        <f t="shared" si="15"/>
        <v>110904.87000000011</v>
      </c>
      <c r="R515" s="479">
        <v>13604.65</v>
      </c>
      <c r="S515" s="641"/>
      <c r="T515" s="329" t="s">
        <v>5207</v>
      </c>
      <c r="U515" s="330" t="s">
        <v>2272</v>
      </c>
    </row>
    <row r="516" spans="1:21" outlineLevel="2" x14ac:dyDescent="0.25">
      <c r="A516" s="331" t="s">
        <v>80</v>
      </c>
      <c r="B516" s="331" t="s">
        <v>79</v>
      </c>
      <c r="C516" s="332">
        <v>43921</v>
      </c>
      <c r="D516" s="331" t="s">
        <v>5273</v>
      </c>
      <c r="E516" s="332">
        <v>43910</v>
      </c>
      <c r="F516" s="331" t="s">
        <v>5274</v>
      </c>
      <c r="G516" s="333" t="s">
        <v>74</v>
      </c>
      <c r="H516" s="333" t="s">
        <v>89</v>
      </c>
      <c r="I516" s="641"/>
      <c r="J516" s="333" t="s">
        <v>564</v>
      </c>
      <c r="K516" s="333" t="s">
        <v>2226</v>
      </c>
      <c r="L516" s="333" t="s">
        <v>2227</v>
      </c>
      <c r="M516" s="474">
        <v>98</v>
      </c>
      <c r="N516" s="641"/>
      <c r="O516" s="329" t="s">
        <v>81</v>
      </c>
      <c r="P516" s="328">
        <f t="shared" si="14"/>
        <v>98</v>
      </c>
      <c r="Q516" s="329">
        <f t="shared" si="15"/>
        <v>111002.87000000011</v>
      </c>
      <c r="R516" s="479">
        <v>18706.349999999999</v>
      </c>
      <c r="S516" s="641"/>
      <c r="T516" s="329" t="s">
        <v>5275</v>
      </c>
      <c r="U516" s="330" t="s">
        <v>2272</v>
      </c>
    </row>
    <row r="517" spans="1:21" outlineLevel="2" x14ac:dyDescent="0.25">
      <c r="A517" s="331" t="s">
        <v>80</v>
      </c>
      <c r="B517" s="331" t="s">
        <v>79</v>
      </c>
      <c r="C517" s="332">
        <v>43528</v>
      </c>
      <c r="D517" s="331" t="s">
        <v>425</v>
      </c>
      <c r="E517" s="332">
        <v>43528</v>
      </c>
      <c r="F517" s="641"/>
      <c r="G517" s="333" t="s">
        <v>75</v>
      </c>
      <c r="H517" s="333" t="s">
        <v>92</v>
      </c>
      <c r="I517" s="333" t="s">
        <v>2739</v>
      </c>
      <c r="J517" s="333" t="s">
        <v>568</v>
      </c>
      <c r="K517" s="641"/>
      <c r="L517" s="333" t="s">
        <v>567</v>
      </c>
      <c r="M517" s="474">
        <v>1.7</v>
      </c>
      <c r="N517" s="641"/>
      <c r="O517" s="329" t="s">
        <v>81</v>
      </c>
      <c r="P517" s="328">
        <f t="shared" si="14"/>
        <v>1.7</v>
      </c>
      <c r="Q517" s="329">
        <f t="shared" si="15"/>
        <v>111004.57000000011</v>
      </c>
      <c r="R517" s="479">
        <v>13289.93</v>
      </c>
      <c r="S517" s="642">
        <v>13936</v>
      </c>
      <c r="T517" s="329" t="s">
        <v>2737</v>
      </c>
      <c r="U517" s="330" t="s">
        <v>2272</v>
      </c>
    </row>
    <row r="518" spans="1:21" outlineLevel="2" x14ac:dyDescent="0.25">
      <c r="A518" s="331" t="s">
        <v>80</v>
      </c>
      <c r="B518" s="331" t="s">
        <v>79</v>
      </c>
      <c r="C518" s="332">
        <v>43528</v>
      </c>
      <c r="D518" s="331" t="s">
        <v>425</v>
      </c>
      <c r="E518" s="332">
        <v>43528</v>
      </c>
      <c r="F518" s="641"/>
      <c r="G518" s="333" t="s">
        <v>75</v>
      </c>
      <c r="H518" s="333" t="s">
        <v>92</v>
      </c>
      <c r="I518" s="333" t="s">
        <v>2740</v>
      </c>
      <c r="J518" s="333" t="s">
        <v>568</v>
      </c>
      <c r="K518" s="641"/>
      <c r="L518" s="333" t="s">
        <v>567</v>
      </c>
      <c r="M518" s="474">
        <v>6.6</v>
      </c>
      <c r="N518" s="641"/>
      <c r="O518" s="329" t="s">
        <v>81</v>
      </c>
      <c r="P518" s="328">
        <f t="shared" si="14"/>
        <v>6.6</v>
      </c>
      <c r="Q518" s="329">
        <f t="shared" si="15"/>
        <v>111011.17000000011</v>
      </c>
      <c r="R518" s="479">
        <v>13296.53</v>
      </c>
      <c r="S518" s="642">
        <v>13939</v>
      </c>
      <c r="T518" s="329" t="s">
        <v>2737</v>
      </c>
      <c r="U518" s="330" t="s">
        <v>2272</v>
      </c>
    </row>
    <row r="519" spans="1:21" outlineLevel="2" x14ac:dyDescent="0.25">
      <c r="A519" s="331" t="s">
        <v>80</v>
      </c>
      <c r="B519" s="331" t="s">
        <v>79</v>
      </c>
      <c r="C519" s="332">
        <v>43553</v>
      </c>
      <c r="D519" s="331" t="s">
        <v>425</v>
      </c>
      <c r="E519" s="332">
        <v>43553</v>
      </c>
      <c r="F519" s="641"/>
      <c r="G519" s="333" t="s">
        <v>75</v>
      </c>
      <c r="H519" s="333" t="s">
        <v>92</v>
      </c>
      <c r="I519" s="333" t="s">
        <v>2762</v>
      </c>
      <c r="J519" s="333" t="s">
        <v>568</v>
      </c>
      <c r="K519" s="641"/>
      <c r="L519" s="333" t="s">
        <v>567</v>
      </c>
      <c r="M519" s="474">
        <v>143.31</v>
      </c>
      <c r="N519" s="641"/>
      <c r="O519" s="329" t="s">
        <v>81</v>
      </c>
      <c r="P519" s="328">
        <f t="shared" si="14"/>
        <v>143.31</v>
      </c>
      <c r="Q519" s="329">
        <f t="shared" si="15"/>
        <v>111154.48000000011</v>
      </c>
      <c r="R519" s="479">
        <v>15056.21</v>
      </c>
      <c r="S519" s="642">
        <v>17195</v>
      </c>
      <c r="T519" s="329" t="s">
        <v>2760</v>
      </c>
      <c r="U519" s="330" t="s">
        <v>2272</v>
      </c>
    </row>
    <row r="520" spans="1:21" outlineLevel="2" x14ac:dyDescent="0.25">
      <c r="A520" s="331" t="s">
        <v>80</v>
      </c>
      <c r="B520" s="331" t="s">
        <v>79</v>
      </c>
      <c r="C520" s="332">
        <v>43553</v>
      </c>
      <c r="D520" s="331" t="s">
        <v>425</v>
      </c>
      <c r="E520" s="332">
        <v>43553</v>
      </c>
      <c r="F520" s="641"/>
      <c r="G520" s="333" t="s">
        <v>75</v>
      </c>
      <c r="H520" s="333" t="s">
        <v>92</v>
      </c>
      <c r="I520" s="333" t="s">
        <v>2762</v>
      </c>
      <c r="J520" s="333" t="s">
        <v>568</v>
      </c>
      <c r="K520" s="641"/>
      <c r="L520" s="333" t="s">
        <v>567</v>
      </c>
      <c r="M520" s="474">
        <v>51.22</v>
      </c>
      <c r="N520" s="641"/>
      <c r="O520" s="329" t="s">
        <v>81</v>
      </c>
      <c r="P520" s="328">
        <f t="shared" si="14"/>
        <v>51.22</v>
      </c>
      <c r="Q520" s="329">
        <f t="shared" si="15"/>
        <v>111205.70000000011</v>
      </c>
      <c r="R520" s="479">
        <v>15107.43</v>
      </c>
      <c r="S520" s="642">
        <v>17197</v>
      </c>
      <c r="T520" s="329" t="s">
        <v>2760</v>
      </c>
      <c r="U520" s="330" t="s">
        <v>2272</v>
      </c>
    </row>
    <row r="521" spans="1:21" outlineLevel="2" x14ac:dyDescent="0.25">
      <c r="A521" s="331" t="s">
        <v>80</v>
      </c>
      <c r="B521" s="331" t="s">
        <v>79</v>
      </c>
      <c r="C521" s="332">
        <v>43553</v>
      </c>
      <c r="D521" s="331" t="s">
        <v>425</v>
      </c>
      <c r="E521" s="332">
        <v>43553</v>
      </c>
      <c r="F521" s="641"/>
      <c r="G521" s="333" t="s">
        <v>75</v>
      </c>
      <c r="H521" s="333" t="s">
        <v>92</v>
      </c>
      <c r="I521" s="333" t="s">
        <v>2763</v>
      </c>
      <c r="J521" s="333" t="s">
        <v>568</v>
      </c>
      <c r="K521" s="641"/>
      <c r="L521" s="333" t="s">
        <v>567</v>
      </c>
      <c r="M521" s="474">
        <v>58.38</v>
      </c>
      <c r="N521" s="641"/>
      <c r="O521" s="329" t="s">
        <v>81</v>
      </c>
      <c r="P521" s="328">
        <f t="shared" si="14"/>
        <v>58.38</v>
      </c>
      <c r="Q521" s="329">
        <f t="shared" si="15"/>
        <v>111264.08000000012</v>
      </c>
      <c r="R521" s="479">
        <v>15165.81</v>
      </c>
      <c r="S521" s="642">
        <v>17209</v>
      </c>
      <c r="T521" s="329" t="s">
        <v>2760</v>
      </c>
      <c r="U521" s="330" t="s">
        <v>2272</v>
      </c>
    </row>
    <row r="522" spans="1:21" outlineLevel="2" x14ac:dyDescent="0.25">
      <c r="A522" s="331" t="s">
        <v>80</v>
      </c>
      <c r="B522" s="331" t="s">
        <v>79</v>
      </c>
      <c r="C522" s="332">
        <v>43583</v>
      </c>
      <c r="D522" s="331" t="s">
        <v>425</v>
      </c>
      <c r="E522" s="332">
        <v>43583</v>
      </c>
      <c r="F522" s="641"/>
      <c r="G522" s="333" t="s">
        <v>75</v>
      </c>
      <c r="H522" s="333" t="s">
        <v>92</v>
      </c>
      <c r="I522" s="333" t="s">
        <v>2866</v>
      </c>
      <c r="J522" s="333" t="s">
        <v>568</v>
      </c>
      <c r="K522" s="641"/>
      <c r="L522" s="333" t="s">
        <v>567</v>
      </c>
      <c r="M522" s="474">
        <v>106.4</v>
      </c>
      <c r="N522" s="641"/>
      <c r="O522" s="329" t="s">
        <v>81</v>
      </c>
      <c r="P522" s="328">
        <f t="shared" si="14"/>
        <v>106.4</v>
      </c>
      <c r="Q522" s="329">
        <f t="shared" si="15"/>
        <v>111370.48000000011</v>
      </c>
      <c r="R522" s="479">
        <v>24668.74</v>
      </c>
      <c r="S522" s="642">
        <v>23941</v>
      </c>
      <c r="T522" s="329" t="s">
        <v>2862</v>
      </c>
      <c r="U522" s="330" t="s">
        <v>2272</v>
      </c>
    </row>
    <row r="523" spans="1:21" outlineLevel="2" x14ac:dyDescent="0.25">
      <c r="A523" s="331" t="s">
        <v>80</v>
      </c>
      <c r="B523" s="331" t="s">
        <v>79</v>
      </c>
      <c r="C523" s="332">
        <v>43614</v>
      </c>
      <c r="D523" s="331" t="s">
        <v>425</v>
      </c>
      <c r="E523" s="332">
        <v>43614</v>
      </c>
      <c r="F523" s="641"/>
      <c r="G523" s="333" t="s">
        <v>75</v>
      </c>
      <c r="H523" s="333" t="s">
        <v>92</v>
      </c>
      <c r="I523" s="333" t="s">
        <v>2947</v>
      </c>
      <c r="J523" s="333" t="s">
        <v>568</v>
      </c>
      <c r="K523" s="641"/>
      <c r="L523" s="333" t="s">
        <v>567</v>
      </c>
      <c r="M523" s="474">
        <v>12.3</v>
      </c>
      <c r="N523" s="641"/>
      <c r="O523" s="329" t="s">
        <v>81</v>
      </c>
      <c r="P523" s="328">
        <f t="shared" si="14"/>
        <v>12.3</v>
      </c>
      <c r="Q523" s="329">
        <f t="shared" si="15"/>
        <v>111382.78000000012</v>
      </c>
      <c r="R523" s="479">
        <v>31877.48</v>
      </c>
      <c r="S523" s="642">
        <v>30270</v>
      </c>
      <c r="T523" s="329" t="s">
        <v>2948</v>
      </c>
      <c r="U523" s="330" t="s">
        <v>2272</v>
      </c>
    </row>
    <row r="524" spans="1:21" outlineLevel="2" x14ac:dyDescent="0.25">
      <c r="A524" s="331" t="s">
        <v>80</v>
      </c>
      <c r="B524" s="331" t="s">
        <v>79</v>
      </c>
      <c r="C524" s="332">
        <v>43614</v>
      </c>
      <c r="D524" s="331" t="s">
        <v>425</v>
      </c>
      <c r="E524" s="332">
        <v>43614</v>
      </c>
      <c r="F524" s="641"/>
      <c r="G524" s="333" t="s">
        <v>75</v>
      </c>
      <c r="H524" s="333" t="s">
        <v>92</v>
      </c>
      <c r="I524" s="333" t="s">
        <v>2947</v>
      </c>
      <c r="J524" s="333" t="s">
        <v>568</v>
      </c>
      <c r="K524" s="641"/>
      <c r="L524" s="333" t="s">
        <v>567</v>
      </c>
      <c r="M524" s="474">
        <v>12.85</v>
      </c>
      <c r="N524" s="641"/>
      <c r="O524" s="329" t="s">
        <v>81</v>
      </c>
      <c r="P524" s="328">
        <f t="shared" si="14"/>
        <v>12.85</v>
      </c>
      <c r="Q524" s="329">
        <f t="shared" si="15"/>
        <v>111395.63000000012</v>
      </c>
      <c r="R524" s="479">
        <v>31890.33</v>
      </c>
      <c r="S524" s="642">
        <v>30272</v>
      </c>
      <c r="T524" s="329" t="s">
        <v>2948</v>
      </c>
      <c r="U524" s="330" t="s">
        <v>2272</v>
      </c>
    </row>
    <row r="525" spans="1:21" outlineLevel="2" x14ac:dyDescent="0.25">
      <c r="A525" s="331" t="s">
        <v>80</v>
      </c>
      <c r="B525" s="331" t="s">
        <v>79</v>
      </c>
      <c r="C525" s="332">
        <v>43614</v>
      </c>
      <c r="D525" s="331" t="s">
        <v>425</v>
      </c>
      <c r="E525" s="332">
        <v>43614</v>
      </c>
      <c r="F525" s="641"/>
      <c r="G525" s="333" t="s">
        <v>75</v>
      </c>
      <c r="H525" s="333" t="s">
        <v>92</v>
      </c>
      <c r="I525" s="333" t="s">
        <v>2950</v>
      </c>
      <c r="J525" s="333" t="s">
        <v>568</v>
      </c>
      <c r="K525" s="641"/>
      <c r="L525" s="333" t="s">
        <v>567</v>
      </c>
      <c r="M525" s="474">
        <v>1</v>
      </c>
      <c r="N525" s="641"/>
      <c r="O525" s="329" t="s">
        <v>81</v>
      </c>
      <c r="P525" s="328">
        <f t="shared" si="14"/>
        <v>1</v>
      </c>
      <c r="Q525" s="329">
        <f t="shared" si="15"/>
        <v>111396.63000000012</v>
      </c>
      <c r="R525" s="479">
        <v>32234.53</v>
      </c>
      <c r="S525" s="642">
        <v>30278</v>
      </c>
      <c r="T525" s="329" t="s">
        <v>2951</v>
      </c>
      <c r="U525" s="330" t="s">
        <v>2272</v>
      </c>
    </row>
    <row r="526" spans="1:21" outlineLevel="2" x14ac:dyDescent="0.25">
      <c r="A526" s="331" t="s">
        <v>80</v>
      </c>
      <c r="B526" s="331" t="s">
        <v>79</v>
      </c>
      <c r="C526" s="332">
        <v>43647</v>
      </c>
      <c r="D526" s="331" t="s">
        <v>425</v>
      </c>
      <c r="E526" s="332">
        <v>43647</v>
      </c>
      <c r="F526" s="641"/>
      <c r="G526" s="333" t="s">
        <v>75</v>
      </c>
      <c r="H526" s="333" t="s">
        <v>92</v>
      </c>
      <c r="I526" s="333" t="s">
        <v>3127</v>
      </c>
      <c r="J526" s="333" t="s">
        <v>568</v>
      </c>
      <c r="K526" s="641"/>
      <c r="L526" s="333" t="s">
        <v>567</v>
      </c>
      <c r="M526" s="474">
        <v>115.52</v>
      </c>
      <c r="N526" s="641"/>
      <c r="O526" s="329" t="s">
        <v>81</v>
      </c>
      <c r="P526" s="328">
        <f t="shared" si="14"/>
        <v>115.52</v>
      </c>
      <c r="Q526" s="329">
        <f t="shared" si="15"/>
        <v>111512.15000000013</v>
      </c>
      <c r="R526" s="479">
        <v>51408.37</v>
      </c>
      <c r="S526" s="642">
        <v>42040</v>
      </c>
      <c r="T526" s="329" t="s">
        <v>3128</v>
      </c>
      <c r="U526" s="330" t="s">
        <v>2272</v>
      </c>
    </row>
    <row r="527" spans="1:21" outlineLevel="2" x14ac:dyDescent="0.25">
      <c r="A527" s="331" t="s">
        <v>80</v>
      </c>
      <c r="B527" s="331" t="s">
        <v>79</v>
      </c>
      <c r="C527" s="332">
        <v>43676</v>
      </c>
      <c r="D527" s="331" t="s">
        <v>425</v>
      </c>
      <c r="E527" s="332">
        <v>43676</v>
      </c>
      <c r="F527" s="641"/>
      <c r="G527" s="480" t="s">
        <v>1729</v>
      </c>
      <c r="H527" s="333" t="s">
        <v>1717</v>
      </c>
      <c r="I527" s="641"/>
      <c r="J527" s="333" t="s">
        <v>568</v>
      </c>
      <c r="K527" s="641"/>
      <c r="L527" s="333" t="s">
        <v>567</v>
      </c>
      <c r="M527" s="474">
        <v>5</v>
      </c>
      <c r="N527" s="641"/>
      <c r="O527" s="329" t="s">
        <v>81</v>
      </c>
      <c r="P527" s="328">
        <f t="shared" ref="P527:P590" si="16">IF(M527&lt;&gt;0,M527,-N527)</f>
        <v>5</v>
      </c>
      <c r="Q527" s="329">
        <f t="shared" si="15"/>
        <v>111517.15000000013</v>
      </c>
      <c r="R527" s="479">
        <v>53745.14</v>
      </c>
      <c r="S527" s="642">
        <v>45819</v>
      </c>
      <c r="T527" s="329" t="s">
        <v>3150</v>
      </c>
      <c r="U527" s="473" t="s">
        <v>2272</v>
      </c>
    </row>
    <row r="528" spans="1:21" outlineLevel="2" x14ac:dyDescent="0.25">
      <c r="A528" s="331" t="s">
        <v>80</v>
      </c>
      <c r="B528" s="331" t="s">
        <v>79</v>
      </c>
      <c r="C528" s="332">
        <v>43739</v>
      </c>
      <c r="D528" s="331" t="s">
        <v>425</v>
      </c>
      <c r="E528" s="332">
        <v>43739</v>
      </c>
      <c r="F528" s="641"/>
      <c r="G528" s="333" t="s">
        <v>75</v>
      </c>
      <c r="H528" s="333" t="s">
        <v>92</v>
      </c>
      <c r="I528" s="333" t="s">
        <v>3362</v>
      </c>
      <c r="J528" s="333" t="s">
        <v>568</v>
      </c>
      <c r="K528" s="641"/>
      <c r="L528" s="333" t="s">
        <v>567</v>
      </c>
      <c r="M528" s="474">
        <v>41.36</v>
      </c>
      <c r="N528" s="641"/>
      <c r="O528" s="329" t="s">
        <v>81</v>
      </c>
      <c r="P528" s="328">
        <f t="shared" si="16"/>
        <v>41.36</v>
      </c>
      <c r="Q528" s="329">
        <f t="shared" ref="Q528:Q591" si="17">Q527+P528</f>
        <v>111558.51000000013</v>
      </c>
      <c r="R528" s="479">
        <v>70066.350000000006</v>
      </c>
      <c r="S528" s="642">
        <v>59244</v>
      </c>
      <c r="T528" s="329" t="s">
        <v>3363</v>
      </c>
      <c r="U528" s="330" t="s">
        <v>2272</v>
      </c>
    </row>
    <row r="529" spans="1:21" outlineLevel="2" x14ac:dyDescent="0.25">
      <c r="A529" s="331" t="s">
        <v>80</v>
      </c>
      <c r="B529" s="331" t="s">
        <v>79</v>
      </c>
      <c r="C529" s="332">
        <v>43768</v>
      </c>
      <c r="D529" s="331" t="s">
        <v>425</v>
      </c>
      <c r="E529" s="332">
        <v>43768</v>
      </c>
      <c r="F529" s="641"/>
      <c r="G529" s="480" t="s">
        <v>1714</v>
      </c>
      <c r="H529" s="333" t="s">
        <v>1715</v>
      </c>
      <c r="I529" s="641"/>
      <c r="J529" s="333" t="s">
        <v>568</v>
      </c>
      <c r="K529" s="641"/>
      <c r="L529" s="333" t="s">
        <v>567</v>
      </c>
      <c r="M529" s="474">
        <v>5</v>
      </c>
      <c r="N529" s="641"/>
      <c r="O529" s="329" t="s">
        <v>81</v>
      </c>
      <c r="P529" s="328">
        <f t="shared" si="16"/>
        <v>5</v>
      </c>
      <c r="Q529" s="329">
        <f t="shared" si="17"/>
        <v>111563.51000000013</v>
      </c>
      <c r="R529" s="479">
        <v>73088.25</v>
      </c>
      <c r="S529" s="642">
        <v>62595</v>
      </c>
      <c r="T529" s="329" t="s">
        <v>3381</v>
      </c>
      <c r="U529" s="473" t="s">
        <v>2272</v>
      </c>
    </row>
    <row r="530" spans="1:21" outlineLevel="2" x14ac:dyDescent="0.25">
      <c r="A530" s="331" t="s">
        <v>80</v>
      </c>
      <c r="B530" s="331" t="s">
        <v>79</v>
      </c>
      <c r="C530" s="332">
        <v>43773</v>
      </c>
      <c r="D530" s="331" t="s">
        <v>425</v>
      </c>
      <c r="E530" s="332">
        <v>43773</v>
      </c>
      <c r="F530" s="641"/>
      <c r="G530" s="333" t="s">
        <v>75</v>
      </c>
      <c r="H530" s="333" t="s">
        <v>92</v>
      </c>
      <c r="I530" s="333" t="s">
        <v>3474</v>
      </c>
      <c r="J530" s="333" t="s">
        <v>568</v>
      </c>
      <c r="K530" s="641"/>
      <c r="L530" s="333" t="s">
        <v>567</v>
      </c>
      <c r="M530" s="474">
        <v>1.8</v>
      </c>
      <c r="N530" s="641"/>
      <c r="O530" s="329" t="s">
        <v>81</v>
      </c>
      <c r="P530" s="328">
        <f t="shared" si="16"/>
        <v>1.8</v>
      </c>
      <c r="Q530" s="329">
        <f t="shared" si="17"/>
        <v>111565.31000000013</v>
      </c>
      <c r="R530" s="479">
        <v>78812.97</v>
      </c>
      <c r="S530" s="642">
        <v>65481</v>
      </c>
      <c r="T530" s="329" t="s">
        <v>3475</v>
      </c>
      <c r="U530" s="330" t="s">
        <v>2272</v>
      </c>
    </row>
    <row r="531" spans="1:21" outlineLevel="2" x14ac:dyDescent="0.25">
      <c r="A531" s="331" t="s">
        <v>80</v>
      </c>
      <c r="B531" s="331" t="s">
        <v>79</v>
      </c>
      <c r="C531" s="332">
        <v>43798</v>
      </c>
      <c r="D531" s="331" t="s">
        <v>425</v>
      </c>
      <c r="E531" s="332">
        <v>43798</v>
      </c>
      <c r="F531" s="641"/>
      <c r="G531" s="333" t="s">
        <v>1714</v>
      </c>
      <c r="H531" s="333" t="s">
        <v>1715</v>
      </c>
      <c r="I531" s="333" t="s">
        <v>3499</v>
      </c>
      <c r="J531" s="333" t="s">
        <v>568</v>
      </c>
      <c r="K531" s="641"/>
      <c r="L531" s="333" t="s">
        <v>567</v>
      </c>
      <c r="M531" s="474">
        <v>11.2</v>
      </c>
      <c r="N531" s="641"/>
      <c r="O531" s="329" t="s">
        <v>81</v>
      </c>
      <c r="P531" s="328">
        <f t="shared" si="16"/>
        <v>11.2</v>
      </c>
      <c r="Q531" s="329">
        <f t="shared" si="17"/>
        <v>111576.51000000013</v>
      </c>
      <c r="R531" s="479">
        <v>80972.12</v>
      </c>
      <c r="S531" s="642">
        <v>68642</v>
      </c>
      <c r="T531" s="329" t="s">
        <v>3500</v>
      </c>
      <c r="U531" s="330" t="s">
        <v>2272</v>
      </c>
    </row>
    <row r="532" spans="1:21" outlineLevel="2" x14ac:dyDescent="0.25">
      <c r="A532" s="331" t="s">
        <v>80</v>
      </c>
      <c r="B532" s="331" t="s">
        <v>79</v>
      </c>
      <c r="C532" s="332">
        <v>43829</v>
      </c>
      <c r="D532" s="331" t="s">
        <v>425</v>
      </c>
      <c r="E532" s="332">
        <v>43829</v>
      </c>
      <c r="F532" s="641"/>
      <c r="G532" s="480" t="s">
        <v>1729</v>
      </c>
      <c r="H532" s="333" t="s">
        <v>1717</v>
      </c>
      <c r="I532" s="641"/>
      <c r="J532" s="333" t="s">
        <v>568</v>
      </c>
      <c r="K532" s="641"/>
      <c r="L532" s="333" t="s">
        <v>567</v>
      </c>
      <c r="M532" s="474">
        <v>5</v>
      </c>
      <c r="N532" s="641"/>
      <c r="O532" s="329" t="s">
        <v>81</v>
      </c>
      <c r="P532" s="328">
        <f t="shared" si="16"/>
        <v>5</v>
      </c>
      <c r="Q532" s="329">
        <f t="shared" si="17"/>
        <v>111581.51000000013</v>
      </c>
      <c r="R532" s="479">
        <v>89900.53</v>
      </c>
      <c r="S532" s="642">
        <v>73967</v>
      </c>
      <c r="T532" s="329" t="s">
        <v>3619</v>
      </c>
      <c r="U532" s="473" t="s">
        <v>2272</v>
      </c>
    </row>
    <row r="533" spans="1:21" outlineLevel="2" x14ac:dyDescent="0.25">
      <c r="A533" s="331" t="s">
        <v>80</v>
      </c>
      <c r="B533" s="331" t="s">
        <v>79</v>
      </c>
      <c r="C533" s="332">
        <v>43555</v>
      </c>
      <c r="D533" s="331" t="s">
        <v>2793</v>
      </c>
      <c r="E533" s="332">
        <v>43539</v>
      </c>
      <c r="F533" s="331" t="s">
        <v>2794</v>
      </c>
      <c r="G533" s="333" t="s">
        <v>74</v>
      </c>
      <c r="H533" s="333" t="s">
        <v>89</v>
      </c>
      <c r="I533" s="641"/>
      <c r="J533" s="333" t="s">
        <v>564</v>
      </c>
      <c r="K533" s="333" t="s">
        <v>2795</v>
      </c>
      <c r="L533" s="333" t="s">
        <v>2796</v>
      </c>
      <c r="M533" s="474">
        <v>875.03</v>
      </c>
      <c r="N533" s="641"/>
      <c r="O533" s="329" t="s">
        <v>81</v>
      </c>
      <c r="P533" s="328">
        <f t="shared" si="16"/>
        <v>875.03</v>
      </c>
      <c r="Q533" s="329">
        <f t="shared" si="17"/>
        <v>112456.54000000012</v>
      </c>
      <c r="R533" s="479">
        <v>21006.38</v>
      </c>
      <c r="S533" s="642">
        <v>19354</v>
      </c>
      <c r="T533" s="329" t="s">
        <v>2797</v>
      </c>
      <c r="U533" s="473" t="s">
        <v>2272</v>
      </c>
    </row>
    <row r="534" spans="1:21" outlineLevel="2" x14ac:dyDescent="0.25">
      <c r="A534" s="331" t="s">
        <v>80</v>
      </c>
      <c r="B534" s="331" t="s">
        <v>79</v>
      </c>
      <c r="C534" s="332">
        <v>43890</v>
      </c>
      <c r="D534" s="331" t="s">
        <v>5080</v>
      </c>
      <c r="E534" s="332">
        <v>43882</v>
      </c>
      <c r="F534" s="331" t="s">
        <v>5081</v>
      </c>
      <c r="G534" s="333" t="s">
        <v>5082</v>
      </c>
      <c r="H534" s="333" t="s">
        <v>5083</v>
      </c>
      <c r="I534" s="641"/>
      <c r="J534" s="333" t="s">
        <v>564</v>
      </c>
      <c r="K534" s="333" t="s">
        <v>5084</v>
      </c>
      <c r="L534" s="333" t="s">
        <v>5085</v>
      </c>
      <c r="M534" s="474">
        <v>132.24</v>
      </c>
      <c r="N534" s="641"/>
      <c r="O534" s="329" t="s">
        <v>81</v>
      </c>
      <c r="P534" s="328">
        <f t="shared" si="16"/>
        <v>132.24</v>
      </c>
      <c r="Q534" s="329">
        <f t="shared" si="17"/>
        <v>112588.78000000013</v>
      </c>
      <c r="R534" s="479">
        <v>6647.71</v>
      </c>
      <c r="S534" s="641"/>
      <c r="T534" s="329" t="s">
        <v>5086</v>
      </c>
      <c r="U534" s="473" t="s">
        <v>2272</v>
      </c>
    </row>
    <row r="535" spans="1:21" outlineLevel="2" x14ac:dyDescent="0.25">
      <c r="A535" s="331" t="s">
        <v>80</v>
      </c>
      <c r="B535" s="331" t="s">
        <v>79</v>
      </c>
      <c r="C535" s="332">
        <v>43890</v>
      </c>
      <c r="D535" s="331" t="s">
        <v>5080</v>
      </c>
      <c r="E535" s="332">
        <v>43882</v>
      </c>
      <c r="F535" s="331" t="s">
        <v>5081</v>
      </c>
      <c r="G535" s="333" t="s">
        <v>5082</v>
      </c>
      <c r="H535" s="333" t="s">
        <v>5083</v>
      </c>
      <c r="I535" s="641"/>
      <c r="J535" s="333" t="s">
        <v>564</v>
      </c>
      <c r="K535" s="333" t="s">
        <v>5084</v>
      </c>
      <c r="L535" s="333" t="s">
        <v>5085</v>
      </c>
      <c r="M535" s="474">
        <v>574.97</v>
      </c>
      <c r="N535" s="641"/>
      <c r="O535" s="329" t="s">
        <v>81</v>
      </c>
      <c r="P535" s="328">
        <f t="shared" si="16"/>
        <v>574.97</v>
      </c>
      <c r="Q535" s="329">
        <f t="shared" si="17"/>
        <v>113163.75000000013</v>
      </c>
      <c r="R535" s="479">
        <v>7222.68</v>
      </c>
      <c r="S535" s="641"/>
      <c r="T535" s="329" t="s">
        <v>5086</v>
      </c>
      <c r="U535" s="473" t="s">
        <v>2272</v>
      </c>
    </row>
    <row r="536" spans="1:21" outlineLevel="2" x14ac:dyDescent="0.25">
      <c r="A536" s="331" t="s">
        <v>80</v>
      </c>
      <c r="B536" s="331" t="s">
        <v>79</v>
      </c>
      <c r="C536" s="332">
        <v>43585</v>
      </c>
      <c r="D536" s="331" t="s">
        <v>2909</v>
      </c>
      <c r="E536" s="332">
        <v>43585</v>
      </c>
      <c r="F536" s="331" t="s">
        <v>2910</v>
      </c>
      <c r="G536" s="333" t="s">
        <v>74</v>
      </c>
      <c r="H536" s="333" t="s">
        <v>89</v>
      </c>
      <c r="I536" s="333" t="s">
        <v>1747</v>
      </c>
      <c r="J536" s="333" t="s">
        <v>564</v>
      </c>
      <c r="K536" s="333" t="s">
        <v>1748</v>
      </c>
      <c r="L536" s="333" t="s">
        <v>1749</v>
      </c>
      <c r="M536" s="474">
        <v>2.21</v>
      </c>
      <c r="N536" s="641"/>
      <c r="O536" s="329" t="s">
        <v>81</v>
      </c>
      <c r="P536" s="328">
        <f t="shared" si="16"/>
        <v>2.21</v>
      </c>
      <c r="Q536" s="329">
        <f t="shared" si="17"/>
        <v>113165.96000000014</v>
      </c>
      <c r="R536" s="479">
        <v>29870.02</v>
      </c>
      <c r="S536" s="642">
        <v>26273</v>
      </c>
      <c r="T536" s="329" t="s">
        <v>2911</v>
      </c>
      <c r="U536" s="330" t="s">
        <v>2272</v>
      </c>
    </row>
    <row r="537" spans="1:21" outlineLevel="2" x14ac:dyDescent="0.25">
      <c r="A537" s="331" t="s">
        <v>80</v>
      </c>
      <c r="B537" s="331" t="s">
        <v>79</v>
      </c>
      <c r="C537" s="332">
        <v>43585</v>
      </c>
      <c r="D537" s="331" t="s">
        <v>2909</v>
      </c>
      <c r="E537" s="332">
        <v>43585</v>
      </c>
      <c r="F537" s="331" t="s">
        <v>2910</v>
      </c>
      <c r="G537" s="333" t="s">
        <v>74</v>
      </c>
      <c r="H537" s="333" t="s">
        <v>89</v>
      </c>
      <c r="I537" s="333" t="s">
        <v>1747</v>
      </c>
      <c r="J537" s="333" t="s">
        <v>564</v>
      </c>
      <c r="K537" s="333" t="s">
        <v>1748</v>
      </c>
      <c r="L537" s="333" t="s">
        <v>1749</v>
      </c>
      <c r="M537" s="474">
        <v>0.28999999999999998</v>
      </c>
      <c r="N537" s="641"/>
      <c r="O537" s="329" t="s">
        <v>81</v>
      </c>
      <c r="P537" s="328">
        <f t="shared" si="16"/>
        <v>0.28999999999999998</v>
      </c>
      <c r="Q537" s="329">
        <f t="shared" si="17"/>
        <v>113166.25000000013</v>
      </c>
      <c r="R537" s="479">
        <v>29870.31</v>
      </c>
      <c r="S537" s="642">
        <v>26274</v>
      </c>
      <c r="T537" s="329" t="s">
        <v>2911</v>
      </c>
      <c r="U537" s="330" t="s">
        <v>2272</v>
      </c>
    </row>
    <row r="538" spans="1:21" outlineLevel="2" x14ac:dyDescent="0.25">
      <c r="A538" s="331" t="s">
        <v>80</v>
      </c>
      <c r="B538" s="331" t="s">
        <v>79</v>
      </c>
      <c r="C538" s="332">
        <v>43616</v>
      </c>
      <c r="D538" s="331" t="s">
        <v>2987</v>
      </c>
      <c r="E538" s="332">
        <v>43615</v>
      </c>
      <c r="F538" s="331" t="s">
        <v>2988</v>
      </c>
      <c r="G538" s="333" t="s">
        <v>74</v>
      </c>
      <c r="H538" s="333" t="s">
        <v>89</v>
      </c>
      <c r="I538" s="641"/>
      <c r="J538" s="333" t="s">
        <v>564</v>
      </c>
      <c r="K538" s="333" t="s">
        <v>1748</v>
      </c>
      <c r="L538" s="333" t="s">
        <v>1749</v>
      </c>
      <c r="M538" s="474">
        <v>4.92</v>
      </c>
      <c r="N538" s="641"/>
      <c r="O538" s="329" t="s">
        <v>81</v>
      </c>
      <c r="P538" s="328">
        <f t="shared" si="16"/>
        <v>4.92</v>
      </c>
      <c r="Q538" s="329">
        <f t="shared" si="17"/>
        <v>113171.17000000013</v>
      </c>
      <c r="R538" s="479">
        <v>36118.53</v>
      </c>
      <c r="S538" s="642">
        <v>34650</v>
      </c>
      <c r="T538" s="329" t="s">
        <v>2989</v>
      </c>
      <c r="U538" s="473" t="s">
        <v>2272</v>
      </c>
    </row>
    <row r="539" spans="1:21" outlineLevel="2" x14ac:dyDescent="0.25">
      <c r="A539" s="331" t="s">
        <v>80</v>
      </c>
      <c r="B539" s="331" t="s">
        <v>79</v>
      </c>
      <c r="C539" s="332">
        <v>43616</v>
      </c>
      <c r="D539" s="331" t="s">
        <v>2987</v>
      </c>
      <c r="E539" s="332">
        <v>43615</v>
      </c>
      <c r="F539" s="331" t="s">
        <v>2988</v>
      </c>
      <c r="G539" s="333" t="s">
        <v>74</v>
      </c>
      <c r="H539" s="333" t="s">
        <v>89</v>
      </c>
      <c r="I539" s="641"/>
      <c r="J539" s="333" t="s">
        <v>564</v>
      </c>
      <c r="K539" s="333" t="s">
        <v>1748</v>
      </c>
      <c r="L539" s="333" t="s">
        <v>1749</v>
      </c>
      <c r="M539" s="474">
        <v>0.65</v>
      </c>
      <c r="N539" s="641"/>
      <c r="O539" s="329" t="s">
        <v>81</v>
      </c>
      <c r="P539" s="328">
        <f t="shared" si="16"/>
        <v>0.65</v>
      </c>
      <c r="Q539" s="329">
        <f t="shared" si="17"/>
        <v>113171.82000000012</v>
      </c>
      <c r="R539" s="479">
        <v>36119.18</v>
      </c>
      <c r="S539" s="642">
        <v>34651</v>
      </c>
      <c r="T539" s="329" t="s">
        <v>2989</v>
      </c>
      <c r="U539" s="473" t="s">
        <v>2272</v>
      </c>
    </row>
    <row r="540" spans="1:21" outlineLevel="2" x14ac:dyDescent="0.25">
      <c r="A540" s="331" t="s">
        <v>80</v>
      </c>
      <c r="B540" s="331" t="s">
        <v>79</v>
      </c>
      <c r="C540" s="332">
        <v>43677</v>
      </c>
      <c r="D540" s="331" t="s">
        <v>3206</v>
      </c>
      <c r="E540" s="332">
        <v>43676</v>
      </c>
      <c r="F540" s="331" t="s">
        <v>3207</v>
      </c>
      <c r="G540" s="333" t="s">
        <v>74</v>
      </c>
      <c r="H540" s="333" t="s">
        <v>89</v>
      </c>
      <c r="I540" s="641"/>
      <c r="J540" s="333" t="s">
        <v>564</v>
      </c>
      <c r="K540" s="333" t="s">
        <v>1748</v>
      </c>
      <c r="L540" s="333" t="s">
        <v>1749</v>
      </c>
      <c r="M540" s="474">
        <v>4.92</v>
      </c>
      <c r="N540" s="641"/>
      <c r="O540" s="329" t="s">
        <v>81</v>
      </c>
      <c r="P540" s="328">
        <f t="shared" si="16"/>
        <v>4.92</v>
      </c>
      <c r="Q540" s="329">
        <f t="shared" si="17"/>
        <v>113176.74000000012</v>
      </c>
      <c r="R540" s="479">
        <v>59152.28</v>
      </c>
      <c r="S540" s="642">
        <v>47773</v>
      </c>
      <c r="T540" s="329" t="s">
        <v>3208</v>
      </c>
      <c r="U540" s="473" t="s">
        <v>2272</v>
      </c>
    </row>
    <row r="541" spans="1:21" outlineLevel="2" x14ac:dyDescent="0.25">
      <c r="A541" s="331" t="s">
        <v>80</v>
      </c>
      <c r="B541" s="331" t="s">
        <v>79</v>
      </c>
      <c r="C541" s="332">
        <v>43677</v>
      </c>
      <c r="D541" s="331" t="s">
        <v>3206</v>
      </c>
      <c r="E541" s="332">
        <v>43676</v>
      </c>
      <c r="F541" s="331" t="s">
        <v>3207</v>
      </c>
      <c r="G541" s="333" t="s">
        <v>74</v>
      </c>
      <c r="H541" s="333" t="s">
        <v>89</v>
      </c>
      <c r="I541" s="641"/>
      <c r="J541" s="333" t="s">
        <v>564</v>
      </c>
      <c r="K541" s="333" t="s">
        <v>1748</v>
      </c>
      <c r="L541" s="333" t="s">
        <v>1749</v>
      </c>
      <c r="M541" s="474">
        <v>0.65</v>
      </c>
      <c r="N541" s="641"/>
      <c r="O541" s="329" t="s">
        <v>81</v>
      </c>
      <c r="P541" s="328">
        <f t="shared" si="16"/>
        <v>0.65</v>
      </c>
      <c r="Q541" s="329">
        <f t="shared" si="17"/>
        <v>113177.39000000012</v>
      </c>
      <c r="R541" s="479">
        <v>59152.93</v>
      </c>
      <c r="S541" s="642">
        <v>47774</v>
      </c>
      <c r="T541" s="329" t="s">
        <v>3208</v>
      </c>
      <c r="U541" s="473" t="s">
        <v>2272</v>
      </c>
    </row>
    <row r="542" spans="1:21" outlineLevel="2" x14ac:dyDescent="0.25">
      <c r="A542" s="331" t="s">
        <v>80</v>
      </c>
      <c r="B542" s="331" t="s">
        <v>79</v>
      </c>
      <c r="C542" s="332">
        <v>43708</v>
      </c>
      <c r="D542" s="331" t="s">
        <v>3239</v>
      </c>
      <c r="E542" s="332">
        <v>43707</v>
      </c>
      <c r="F542" s="331" t="s">
        <v>3240</v>
      </c>
      <c r="G542" s="333" t="s">
        <v>74</v>
      </c>
      <c r="H542" s="333" t="s">
        <v>89</v>
      </c>
      <c r="I542" s="641"/>
      <c r="J542" s="333" t="s">
        <v>564</v>
      </c>
      <c r="K542" s="333" t="s">
        <v>1748</v>
      </c>
      <c r="L542" s="333" t="s">
        <v>1749</v>
      </c>
      <c r="M542" s="474">
        <v>4.92</v>
      </c>
      <c r="N542" s="641"/>
      <c r="O542" s="329" t="s">
        <v>81</v>
      </c>
      <c r="P542" s="328">
        <f t="shared" si="16"/>
        <v>4.92</v>
      </c>
      <c r="Q542" s="329">
        <f t="shared" si="17"/>
        <v>113182.31000000011</v>
      </c>
      <c r="R542" s="479">
        <v>61187.5</v>
      </c>
      <c r="S542" s="642">
        <v>52490</v>
      </c>
      <c r="T542" s="329" t="s">
        <v>3241</v>
      </c>
      <c r="U542" s="473" t="s">
        <v>2272</v>
      </c>
    </row>
    <row r="543" spans="1:21" outlineLevel="2" x14ac:dyDescent="0.25">
      <c r="A543" s="331" t="s">
        <v>80</v>
      </c>
      <c r="B543" s="331" t="s">
        <v>79</v>
      </c>
      <c r="C543" s="332">
        <v>43738</v>
      </c>
      <c r="D543" s="331" t="s">
        <v>3338</v>
      </c>
      <c r="E543" s="332">
        <v>43738</v>
      </c>
      <c r="F543" s="331" t="s">
        <v>3339</v>
      </c>
      <c r="G543" s="333" t="s">
        <v>74</v>
      </c>
      <c r="H543" s="333" t="s">
        <v>89</v>
      </c>
      <c r="I543" s="641"/>
      <c r="J543" s="333" t="s">
        <v>564</v>
      </c>
      <c r="K543" s="333" t="s">
        <v>1748</v>
      </c>
      <c r="L543" s="333" t="s">
        <v>1749</v>
      </c>
      <c r="M543" s="474">
        <v>4.92</v>
      </c>
      <c r="N543" s="641"/>
      <c r="O543" s="329" t="s">
        <v>81</v>
      </c>
      <c r="P543" s="328">
        <f t="shared" si="16"/>
        <v>4.92</v>
      </c>
      <c r="Q543" s="329">
        <f t="shared" si="17"/>
        <v>113187.23000000011</v>
      </c>
      <c r="R543" s="479">
        <v>69322.81</v>
      </c>
      <c r="S543" s="642">
        <v>58352</v>
      </c>
      <c r="T543" s="329" t="s">
        <v>3340</v>
      </c>
      <c r="U543" s="473" t="s">
        <v>2272</v>
      </c>
    </row>
    <row r="544" spans="1:21" outlineLevel="2" x14ac:dyDescent="0.25">
      <c r="A544" s="331" t="s">
        <v>80</v>
      </c>
      <c r="B544" s="331" t="s">
        <v>79</v>
      </c>
      <c r="C544" s="332">
        <v>43738</v>
      </c>
      <c r="D544" s="331" t="s">
        <v>3338</v>
      </c>
      <c r="E544" s="332">
        <v>43738</v>
      </c>
      <c r="F544" s="331" t="s">
        <v>3339</v>
      </c>
      <c r="G544" s="333" t="s">
        <v>74</v>
      </c>
      <c r="H544" s="333" t="s">
        <v>89</v>
      </c>
      <c r="I544" s="641"/>
      <c r="J544" s="333" t="s">
        <v>564</v>
      </c>
      <c r="K544" s="333" t="s">
        <v>1748</v>
      </c>
      <c r="L544" s="333" t="s">
        <v>1749</v>
      </c>
      <c r="M544" s="474">
        <v>0.65</v>
      </c>
      <c r="N544" s="641"/>
      <c r="O544" s="329" t="s">
        <v>81</v>
      </c>
      <c r="P544" s="328">
        <f t="shared" si="16"/>
        <v>0.65</v>
      </c>
      <c r="Q544" s="329">
        <f t="shared" si="17"/>
        <v>113187.88000000011</v>
      </c>
      <c r="R544" s="479">
        <v>69323.460000000006</v>
      </c>
      <c r="S544" s="642">
        <v>58353</v>
      </c>
      <c r="T544" s="329" t="s">
        <v>3340</v>
      </c>
      <c r="U544" s="473" t="s">
        <v>2272</v>
      </c>
    </row>
    <row r="545" spans="1:21" outlineLevel="2" x14ac:dyDescent="0.25">
      <c r="A545" s="331" t="s">
        <v>80</v>
      </c>
      <c r="B545" s="331" t="s">
        <v>79</v>
      </c>
      <c r="C545" s="332">
        <v>43524</v>
      </c>
      <c r="D545" s="331" t="s">
        <v>2683</v>
      </c>
      <c r="E545" s="332">
        <v>43518</v>
      </c>
      <c r="F545" s="331" t="s">
        <v>2684</v>
      </c>
      <c r="G545" s="333" t="s">
        <v>74</v>
      </c>
      <c r="H545" s="333" t="s">
        <v>89</v>
      </c>
      <c r="I545" s="641"/>
      <c r="J545" s="333" t="s">
        <v>564</v>
      </c>
      <c r="K545" s="333" t="s">
        <v>1755</v>
      </c>
      <c r="L545" s="333" t="s">
        <v>1756</v>
      </c>
      <c r="M545" s="474">
        <v>35.78</v>
      </c>
      <c r="N545" s="641"/>
      <c r="O545" s="329" t="s">
        <v>81</v>
      </c>
      <c r="P545" s="328">
        <f t="shared" si="16"/>
        <v>35.78</v>
      </c>
      <c r="Q545" s="329">
        <f t="shared" si="17"/>
        <v>113223.66000000011</v>
      </c>
      <c r="R545" s="479">
        <v>8131.8</v>
      </c>
      <c r="S545" s="642">
        <v>11934</v>
      </c>
      <c r="T545" s="329" t="s">
        <v>2685</v>
      </c>
      <c r="U545" s="330" t="s">
        <v>2272</v>
      </c>
    </row>
    <row r="546" spans="1:21" outlineLevel="2" x14ac:dyDescent="0.25">
      <c r="A546" s="331" t="s">
        <v>80</v>
      </c>
      <c r="B546" s="331" t="s">
        <v>79</v>
      </c>
      <c r="C546" s="332">
        <v>43555</v>
      </c>
      <c r="D546" s="331" t="s">
        <v>2790</v>
      </c>
      <c r="E546" s="332">
        <v>43538</v>
      </c>
      <c r="F546" s="331" t="s">
        <v>2791</v>
      </c>
      <c r="G546" s="333" t="s">
        <v>74</v>
      </c>
      <c r="H546" s="333" t="s">
        <v>89</v>
      </c>
      <c r="I546" s="641"/>
      <c r="J546" s="333" t="s">
        <v>564</v>
      </c>
      <c r="K546" s="333" t="s">
        <v>1755</v>
      </c>
      <c r="L546" s="333" t="s">
        <v>1756</v>
      </c>
      <c r="M546" s="474">
        <v>44.52</v>
      </c>
      <c r="N546" s="641"/>
      <c r="O546" s="329" t="s">
        <v>81</v>
      </c>
      <c r="P546" s="328">
        <f t="shared" si="16"/>
        <v>44.52</v>
      </c>
      <c r="Q546" s="329">
        <f t="shared" si="17"/>
        <v>113268.18000000011</v>
      </c>
      <c r="R546" s="479">
        <v>20131.349999999999</v>
      </c>
      <c r="S546" s="642">
        <v>19295</v>
      </c>
      <c r="T546" s="329" t="s">
        <v>2792</v>
      </c>
      <c r="U546" s="330" t="s">
        <v>2272</v>
      </c>
    </row>
    <row r="547" spans="1:21" outlineLevel="2" x14ac:dyDescent="0.25">
      <c r="A547" s="331" t="s">
        <v>80</v>
      </c>
      <c r="B547" s="331" t="s">
        <v>79</v>
      </c>
      <c r="C547" s="332">
        <v>43677</v>
      </c>
      <c r="D547" s="331" t="s">
        <v>3200</v>
      </c>
      <c r="E547" s="332">
        <v>43647</v>
      </c>
      <c r="F547" s="331" t="s">
        <v>3201</v>
      </c>
      <c r="G547" s="333" t="s">
        <v>74</v>
      </c>
      <c r="H547" s="333" t="s">
        <v>89</v>
      </c>
      <c r="I547" s="641"/>
      <c r="J547" s="333" t="s">
        <v>564</v>
      </c>
      <c r="K547" s="333" t="s">
        <v>1755</v>
      </c>
      <c r="L547" s="333" t="s">
        <v>1756</v>
      </c>
      <c r="M547" s="474">
        <v>30.21</v>
      </c>
      <c r="N547" s="641"/>
      <c r="O547" s="329" t="s">
        <v>81</v>
      </c>
      <c r="P547" s="328">
        <f t="shared" si="16"/>
        <v>30.21</v>
      </c>
      <c r="Q547" s="329">
        <f t="shared" si="17"/>
        <v>113298.39000000012</v>
      </c>
      <c r="R547" s="479">
        <v>59120.87</v>
      </c>
      <c r="S547" s="642">
        <v>47765</v>
      </c>
      <c r="T547" s="329" t="s">
        <v>3202</v>
      </c>
      <c r="U547" s="330" t="s">
        <v>2272</v>
      </c>
    </row>
    <row r="548" spans="1:21" outlineLevel="2" x14ac:dyDescent="0.25">
      <c r="A548" s="331" t="s">
        <v>80</v>
      </c>
      <c r="B548" s="331" t="s">
        <v>79</v>
      </c>
      <c r="C548" s="332">
        <v>43677</v>
      </c>
      <c r="D548" s="331" t="s">
        <v>3200</v>
      </c>
      <c r="E548" s="332">
        <v>43647</v>
      </c>
      <c r="F548" s="331" t="s">
        <v>3201</v>
      </c>
      <c r="G548" s="333" t="s">
        <v>74</v>
      </c>
      <c r="H548" s="333" t="s">
        <v>89</v>
      </c>
      <c r="I548" s="641"/>
      <c r="J548" s="333" t="s">
        <v>564</v>
      </c>
      <c r="K548" s="333" t="s">
        <v>1755</v>
      </c>
      <c r="L548" s="333" t="s">
        <v>1756</v>
      </c>
      <c r="M548" s="474">
        <v>3.99</v>
      </c>
      <c r="N548" s="641"/>
      <c r="O548" s="329" t="s">
        <v>81</v>
      </c>
      <c r="P548" s="328">
        <f t="shared" si="16"/>
        <v>3.99</v>
      </c>
      <c r="Q548" s="329">
        <f t="shared" si="17"/>
        <v>113302.38000000012</v>
      </c>
      <c r="R548" s="479">
        <v>59124.86</v>
      </c>
      <c r="S548" s="642">
        <v>47766</v>
      </c>
      <c r="T548" s="329" t="s">
        <v>3202</v>
      </c>
      <c r="U548" s="330" t="s">
        <v>2272</v>
      </c>
    </row>
    <row r="549" spans="1:21" outlineLevel="2" x14ac:dyDescent="0.25">
      <c r="A549" s="331" t="s">
        <v>80</v>
      </c>
      <c r="B549" s="331" t="s">
        <v>79</v>
      </c>
      <c r="C549" s="332">
        <v>43677</v>
      </c>
      <c r="D549" s="331" t="s">
        <v>3203</v>
      </c>
      <c r="E549" s="332">
        <v>43668</v>
      </c>
      <c r="F549" s="331" t="s">
        <v>3204</v>
      </c>
      <c r="G549" s="333" t="s">
        <v>74</v>
      </c>
      <c r="H549" s="333" t="s">
        <v>89</v>
      </c>
      <c r="I549" s="641"/>
      <c r="J549" s="333" t="s">
        <v>564</v>
      </c>
      <c r="K549" s="333" t="s">
        <v>1755</v>
      </c>
      <c r="L549" s="333" t="s">
        <v>1756</v>
      </c>
      <c r="M549" s="474">
        <v>19.88</v>
      </c>
      <c r="N549" s="641"/>
      <c r="O549" s="329" t="s">
        <v>81</v>
      </c>
      <c r="P549" s="328">
        <f t="shared" si="16"/>
        <v>19.88</v>
      </c>
      <c r="Q549" s="329">
        <f t="shared" si="17"/>
        <v>113322.26000000013</v>
      </c>
      <c r="R549" s="479">
        <v>59144.74</v>
      </c>
      <c r="S549" s="642">
        <v>47769</v>
      </c>
      <c r="T549" s="329" t="s">
        <v>3205</v>
      </c>
      <c r="U549" s="330" t="s">
        <v>2272</v>
      </c>
    </row>
    <row r="550" spans="1:21" outlineLevel="2" x14ac:dyDescent="0.25">
      <c r="A550" s="331" t="s">
        <v>80</v>
      </c>
      <c r="B550" s="331" t="s">
        <v>79</v>
      </c>
      <c r="C550" s="332">
        <v>43677</v>
      </c>
      <c r="D550" s="331" t="s">
        <v>3203</v>
      </c>
      <c r="E550" s="332">
        <v>43668</v>
      </c>
      <c r="F550" s="331" t="s">
        <v>3204</v>
      </c>
      <c r="G550" s="333" t="s">
        <v>74</v>
      </c>
      <c r="H550" s="333" t="s">
        <v>89</v>
      </c>
      <c r="I550" s="641"/>
      <c r="J550" s="333" t="s">
        <v>564</v>
      </c>
      <c r="K550" s="333" t="s">
        <v>1755</v>
      </c>
      <c r="L550" s="333" t="s">
        <v>1756</v>
      </c>
      <c r="M550" s="474">
        <v>2.62</v>
      </c>
      <c r="N550" s="641"/>
      <c r="O550" s="329" t="s">
        <v>81</v>
      </c>
      <c r="P550" s="328">
        <f t="shared" si="16"/>
        <v>2.62</v>
      </c>
      <c r="Q550" s="329">
        <f t="shared" si="17"/>
        <v>113324.88000000012</v>
      </c>
      <c r="R550" s="479">
        <v>59147.360000000001</v>
      </c>
      <c r="S550" s="642">
        <v>47770</v>
      </c>
      <c r="T550" s="329" t="s">
        <v>3205</v>
      </c>
      <c r="U550" s="330" t="s">
        <v>2272</v>
      </c>
    </row>
    <row r="551" spans="1:21" outlineLevel="2" x14ac:dyDescent="0.25">
      <c r="A551" s="331" t="s">
        <v>80</v>
      </c>
      <c r="B551" s="331" t="s">
        <v>79</v>
      </c>
      <c r="C551" s="332">
        <v>43738</v>
      </c>
      <c r="D551" s="331" t="s">
        <v>3341</v>
      </c>
      <c r="E551" s="332">
        <v>43712</v>
      </c>
      <c r="F551" s="331" t="s">
        <v>3342</v>
      </c>
      <c r="G551" s="333" t="s">
        <v>74</v>
      </c>
      <c r="H551" s="333" t="s">
        <v>89</v>
      </c>
      <c r="I551" s="641"/>
      <c r="J551" s="333" t="s">
        <v>564</v>
      </c>
      <c r="K551" s="333" t="s">
        <v>1755</v>
      </c>
      <c r="L551" s="333" t="s">
        <v>1756</v>
      </c>
      <c r="M551" s="474">
        <v>20.67</v>
      </c>
      <c r="N551" s="641"/>
      <c r="O551" s="329" t="s">
        <v>81</v>
      </c>
      <c r="P551" s="328">
        <f t="shared" si="16"/>
        <v>20.67</v>
      </c>
      <c r="Q551" s="329">
        <f t="shared" si="17"/>
        <v>113345.55000000012</v>
      </c>
      <c r="R551" s="479">
        <v>69344.13</v>
      </c>
      <c r="S551" s="642">
        <v>58356</v>
      </c>
      <c r="T551" s="329" t="s">
        <v>3343</v>
      </c>
      <c r="U551" s="330" t="s">
        <v>2272</v>
      </c>
    </row>
    <row r="552" spans="1:21" outlineLevel="2" x14ac:dyDescent="0.25">
      <c r="A552" s="331" t="s">
        <v>80</v>
      </c>
      <c r="B552" s="331" t="s">
        <v>79</v>
      </c>
      <c r="C552" s="332">
        <v>43738</v>
      </c>
      <c r="D552" s="331" t="s">
        <v>3341</v>
      </c>
      <c r="E552" s="332">
        <v>43712</v>
      </c>
      <c r="F552" s="331" t="s">
        <v>3342</v>
      </c>
      <c r="G552" s="333" t="s">
        <v>74</v>
      </c>
      <c r="H552" s="333" t="s">
        <v>89</v>
      </c>
      <c r="I552" s="641"/>
      <c r="J552" s="333" t="s">
        <v>564</v>
      </c>
      <c r="K552" s="333" t="s">
        <v>1755</v>
      </c>
      <c r="L552" s="333" t="s">
        <v>1756</v>
      </c>
      <c r="M552" s="474">
        <v>2.73</v>
      </c>
      <c r="N552" s="641"/>
      <c r="O552" s="329" t="s">
        <v>81</v>
      </c>
      <c r="P552" s="328">
        <f t="shared" si="16"/>
        <v>2.73</v>
      </c>
      <c r="Q552" s="329">
        <f t="shared" si="17"/>
        <v>113348.28000000012</v>
      </c>
      <c r="R552" s="479">
        <v>69346.86</v>
      </c>
      <c r="S552" s="642">
        <v>58357</v>
      </c>
      <c r="T552" s="329" t="s">
        <v>3343</v>
      </c>
      <c r="U552" s="330" t="s">
        <v>2272</v>
      </c>
    </row>
    <row r="553" spans="1:21" outlineLevel="2" x14ac:dyDescent="0.25">
      <c r="A553" s="331" t="s">
        <v>80</v>
      </c>
      <c r="B553" s="331" t="s">
        <v>79</v>
      </c>
      <c r="C553" s="332">
        <v>43769</v>
      </c>
      <c r="D553" s="331" t="s">
        <v>1750</v>
      </c>
      <c r="E553" s="332">
        <v>43742</v>
      </c>
      <c r="F553" s="331" t="s">
        <v>3424</v>
      </c>
      <c r="G553" s="333" t="s">
        <v>74</v>
      </c>
      <c r="H553" s="333" t="s">
        <v>89</v>
      </c>
      <c r="I553" s="641"/>
      <c r="J553" s="333" t="s">
        <v>564</v>
      </c>
      <c r="K553" s="333" t="s">
        <v>1755</v>
      </c>
      <c r="L553" s="333" t="s">
        <v>1756</v>
      </c>
      <c r="M553" s="474">
        <v>18.29</v>
      </c>
      <c r="N553" s="641"/>
      <c r="O553" s="329" t="s">
        <v>81</v>
      </c>
      <c r="P553" s="328">
        <f t="shared" si="16"/>
        <v>18.29</v>
      </c>
      <c r="Q553" s="329">
        <f t="shared" si="17"/>
        <v>113366.57000000011</v>
      </c>
      <c r="R553" s="479">
        <v>77451.570000000007</v>
      </c>
      <c r="S553" s="642">
        <v>64705</v>
      </c>
      <c r="T553" s="329" t="s">
        <v>3425</v>
      </c>
      <c r="U553" s="330" t="s">
        <v>2272</v>
      </c>
    </row>
    <row r="554" spans="1:21" outlineLevel="2" x14ac:dyDescent="0.25">
      <c r="A554" s="331" t="s">
        <v>80</v>
      </c>
      <c r="B554" s="331" t="s">
        <v>79</v>
      </c>
      <c r="C554" s="332">
        <v>43769</v>
      </c>
      <c r="D554" s="331" t="s">
        <v>1750</v>
      </c>
      <c r="E554" s="332">
        <v>43742</v>
      </c>
      <c r="F554" s="331" t="s">
        <v>3424</v>
      </c>
      <c r="G554" s="333" t="s">
        <v>74</v>
      </c>
      <c r="H554" s="333" t="s">
        <v>89</v>
      </c>
      <c r="I554" s="641"/>
      <c r="J554" s="333" t="s">
        <v>564</v>
      </c>
      <c r="K554" s="333" t="s">
        <v>1755</v>
      </c>
      <c r="L554" s="333" t="s">
        <v>1756</v>
      </c>
      <c r="M554" s="474">
        <v>2.41</v>
      </c>
      <c r="N554" s="641"/>
      <c r="O554" s="329" t="s">
        <v>81</v>
      </c>
      <c r="P554" s="328">
        <f t="shared" si="16"/>
        <v>2.41</v>
      </c>
      <c r="Q554" s="329">
        <f t="shared" si="17"/>
        <v>113368.98000000011</v>
      </c>
      <c r="R554" s="479">
        <v>77453.98</v>
      </c>
      <c r="S554" s="642">
        <v>64706</v>
      </c>
      <c r="T554" s="329" t="s">
        <v>3425</v>
      </c>
      <c r="U554" s="330" t="s">
        <v>2272</v>
      </c>
    </row>
    <row r="555" spans="1:21" outlineLevel="2" x14ac:dyDescent="0.25">
      <c r="A555" s="331" t="s">
        <v>80</v>
      </c>
      <c r="B555" s="331" t="s">
        <v>79</v>
      </c>
      <c r="C555" s="332">
        <v>43769</v>
      </c>
      <c r="D555" s="331" t="s">
        <v>3426</v>
      </c>
      <c r="E555" s="332">
        <v>43745</v>
      </c>
      <c r="F555" s="331" t="s">
        <v>3427</v>
      </c>
      <c r="G555" s="333" t="s">
        <v>74</v>
      </c>
      <c r="H555" s="333" t="s">
        <v>89</v>
      </c>
      <c r="I555" s="641"/>
      <c r="J555" s="333" t="s">
        <v>564</v>
      </c>
      <c r="K555" s="333" t="s">
        <v>1755</v>
      </c>
      <c r="L555" s="333" t="s">
        <v>1756</v>
      </c>
      <c r="M555" s="474">
        <v>28.62</v>
      </c>
      <c r="N555" s="641"/>
      <c r="O555" s="329" t="s">
        <v>81</v>
      </c>
      <c r="P555" s="328">
        <f t="shared" si="16"/>
        <v>28.62</v>
      </c>
      <c r="Q555" s="329">
        <f t="shared" si="17"/>
        <v>113397.60000000011</v>
      </c>
      <c r="R555" s="479">
        <v>77482.600000000006</v>
      </c>
      <c r="S555" s="642">
        <v>64709</v>
      </c>
      <c r="T555" s="329" t="s">
        <v>3428</v>
      </c>
      <c r="U555" s="330" t="s">
        <v>2272</v>
      </c>
    </row>
    <row r="556" spans="1:21" outlineLevel="2" x14ac:dyDescent="0.25">
      <c r="A556" s="331" t="s">
        <v>80</v>
      </c>
      <c r="B556" s="331" t="s">
        <v>79</v>
      </c>
      <c r="C556" s="332">
        <v>43769</v>
      </c>
      <c r="D556" s="331" t="s">
        <v>3426</v>
      </c>
      <c r="E556" s="332">
        <v>43745</v>
      </c>
      <c r="F556" s="331" t="s">
        <v>3427</v>
      </c>
      <c r="G556" s="333" t="s">
        <v>74</v>
      </c>
      <c r="H556" s="333" t="s">
        <v>89</v>
      </c>
      <c r="I556" s="641"/>
      <c r="J556" s="333" t="s">
        <v>564</v>
      </c>
      <c r="K556" s="333" t="s">
        <v>1755</v>
      </c>
      <c r="L556" s="333" t="s">
        <v>1756</v>
      </c>
      <c r="M556" s="474">
        <v>3.78</v>
      </c>
      <c r="N556" s="641"/>
      <c r="O556" s="329" t="s">
        <v>81</v>
      </c>
      <c r="P556" s="328">
        <f t="shared" si="16"/>
        <v>3.78</v>
      </c>
      <c r="Q556" s="329">
        <f t="shared" si="17"/>
        <v>113401.38000000011</v>
      </c>
      <c r="R556" s="479">
        <v>77486.38</v>
      </c>
      <c r="S556" s="642">
        <v>64710</v>
      </c>
      <c r="T556" s="329" t="s">
        <v>3428</v>
      </c>
      <c r="U556" s="330" t="s">
        <v>2272</v>
      </c>
    </row>
    <row r="557" spans="1:21" outlineLevel="2" x14ac:dyDescent="0.25">
      <c r="A557" s="331" t="s">
        <v>80</v>
      </c>
      <c r="B557" s="331" t="s">
        <v>79</v>
      </c>
      <c r="C557" s="332">
        <v>43769</v>
      </c>
      <c r="D557" s="331" t="s">
        <v>3429</v>
      </c>
      <c r="E557" s="332">
        <v>43748</v>
      </c>
      <c r="F557" s="331" t="s">
        <v>3430</v>
      </c>
      <c r="G557" s="333" t="s">
        <v>74</v>
      </c>
      <c r="H557" s="333" t="s">
        <v>89</v>
      </c>
      <c r="I557" s="641"/>
      <c r="J557" s="333" t="s">
        <v>564</v>
      </c>
      <c r="K557" s="333" t="s">
        <v>1755</v>
      </c>
      <c r="L557" s="333" t="s">
        <v>1756</v>
      </c>
      <c r="M557" s="474">
        <v>18.29</v>
      </c>
      <c r="N557" s="641"/>
      <c r="O557" s="329" t="s">
        <v>81</v>
      </c>
      <c r="P557" s="328">
        <f t="shared" si="16"/>
        <v>18.29</v>
      </c>
      <c r="Q557" s="329">
        <f t="shared" si="17"/>
        <v>113419.6700000001</v>
      </c>
      <c r="R557" s="479">
        <v>77504.67</v>
      </c>
      <c r="S557" s="642">
        <v>64713</v>
      </c>
      <c r="T557" s="329" t="s">
        <v>3431</v>
      </c>
      <c r="U557" s="330" t="s">
        <v>2272</v>
      </c>
    </row>
    <row r="558" spans="1:21" outlineLevel="2" x14ac:dyDescent="0.25">
      <c r="A558" s="331" t="s">
        <v>80</v>
      </c>
      <c r="B558" s="331" t="s">
        <v>79</v>
      </c>
      <c r="C558" s="332">
        <v>43769</v>
      </c>
      <c r="D558" s="331" t="s">
        <v>3429</v>
      </c>
      <c r="E558" s="332">
        <v>43748</v>
      </c>
      <c r="F558" s="331" t="s">
        <v>3430</v>
      </c>
      <c r="G558" s="333" t="s">
        <v>74</v>
      </c>
      <c r="H558" s="333" t="s">
        <v>89</v>
      </c>
      <c r="I558" s="641"/>
      <c r="J558" s="333" t="s">
        <v>564</v>
      </c>
      <c r="K558" s="333" t="s">
        <v>1755</v>
      </c>
      <c r="L558" s="333" t="s">
        <v>1756</v>
      </c>
      <c r="M558" s="474">
        <v>2.41</v>
      </c>
      <c r="N558" s="641"/>
      <c r="O558" s="329" t="s">
        <v>81</v>
      </c>
      <c r="P558" s="328">
        <f t="shared" si="16"/>
        <v>2.41</v>
      </c>
      <c r="Q558" s="329">
        <f t="shared" si="17"/>
        <v>113422.0800000001</v>
      </c>
      <c r="R558" s="479">
        <v>77507.08</v>
      </c>
      <c r="S558" s="642">
        <v>64714</v>
      </c>
      <c r="T558" s="329" t="s">
        <v>3431</v>
      </c>
      <c r="U558" s="330" t="s">
        <v>2272</v>
      </c>
    </row>
    <row r="559" spans="1:21" outlineLevel="2" x14ac:dyDescent="0.25">
      <c r="A559" s="331" t="s">
        <v>80</v>
      </c>
      <c r="B559" s="331" t="s">
        <v>79</v>
      </c>
      <c r="C559" s="332">
        <v>43799</v>
      </c>
      <c r="D559" s="331" t="s">
        <v>3536</v>
      </c>
      <c r="E559" s="332">
        <v>43789</v>
      </c>
      <c r="F559" s="331" t="s">
        <v>3537</v>
      </c>
      <c r="G559" s="333" t="s">
        <v>74</v>
      </c>
      <c r="H559" s="333" t="s">
        <v>89</v>
      </c>
      <c r="I559" s="641"/>
      <c r="J559" s="333" t="s">
        <v>564</v>
      </c>
      <c r="K559" s="333" t="s">
        <v>1755</v>
      </c>
      <c r="L559" s="333" t="s">
        <v>1756</v>
      </c>
      <c r="M559" s="474">
        <v>16.7</v>
      </c>
      <c r="N559" s="641"/>
      <c r="O559" s="329" t="s">
        <v>81</v>
      </c>
      <c r="P559" s="328">
        <f t="shared" si="16"/>
        <v>16.7</v>
      </c>
      <c r="Q559" s="329">
        <f t="shared" si="17"/>
        <v>113438.7800000001</v>
      </c>
      <c r="R559" s="479">
        <v>87027.93</v>
      </c>
      <c r="S559" s="642">
        <v>70115</v>
      </c>
      <c r="T559" s="329" t="s">
        <v>3538</v>
      </c>
      <c r="U559" s="330" t="s">
        <v>2272</v>
      </c>
    </row>
    <row r="560" spans="1:21" outlineLevel="2" x14ac:dyDescent="0.25">
      <c r="A560" s="331" t="s">
        <v>80</v>
      </c>
      <c r="B560" s="331" t="s">
        <v>79</v>
      </c>
      <c r="C560" s="332">
        <v>43799</v>
      </c>
      <c r="D560" s="331" t="s">
        <v>3536</v>
      </c>
      <c r="E560" s="332">
        <v>43789</v>
      </c>
      <c r="F560" s="331" t="s">
        <v>3537</v>
      </c>
      <c r="G560" s="333" t="s">
        <v>74</v>
      </c>
      <c r="H560" s="333" t="s">
        <v>89</v>
      </c>
      <c r="I560" s="641"/>
      <c r="J560" s="333" t="s">
        <v>564</v>
      </c>
      <c r="K560" s="333" t="s">
        <v>1755</v>
      </c>
      <c r="L560" s="333" t="s">
        <v>1756</v>
      </c>
      <c r="M560" s="474">
        <v>2.2000000000000002</v>
      </c>
      <c r="N560" s="641"/>
      <c r="O560" s="329" t="s">
        <v>81</v>
      </c>
      <c r="P560" s="328">
        <f t="shared" si="16"/>
        <v>2.2000000000000002</v>
      </c>
      <c r="Q560" s="329">
        <f t="shared" si="17"/>
        <v>113440.9800000001</v>
      </c>
      <c r="R560" s="479">
        <v>87030.13</v>
      </c>
      <c r="S560" s="642">
        <v>70116</v>
      </c>
      <c r="T560" s="329" t="s">
        <v>3538</v>
      </c>
      <c r="U560" s="330" t="s">
        <v>2272</v>
      </c>
    </row>
    <row r="561" spans="1:21" outlineLevel="2" x14ac:dyDescent="0.25">
      <c r="A561" s="331" t="s">
        <v>80</v>
      </c>
      <c r="B561" s="331" t="s">
        <v>79</v>
      </c>
      <c r="C561" s="332">
        <v>43799</v>
      </c>
      <c r="D561" s="331" t="s">
        <v>3539</v>
      </c>
      <c r="E561" s="332">
        <v>43789</v>
      </c>
      <c r="F561" s="331" t="s">
        <v>3540</v>
      </c>
      <c r="G561" s="333" t="s">
        <v>74</v>
      </c>
      <c r="H561" s="333" t="s">
        <v>89</v>
      </c>
      <c r="I561" s="641"/>
      <c r="J561" s="333" t="s">
        <v>564</v>
      </c>
      <c r="K561" s="333" t="s">
        <v>1755</v>
      </c>
      <c r="L561" s="333" t="s">
        <v>1756</v>
      </c>
      <c r="M561" s="474">
        <v>16.7</v>
      </c>
      <c r="N561" s="641"/>
      <c r="O561" s="329" t="s">
        <v>81</v>
      </c>
      <c r="P561" s="328">
        <f t="shared" si="16"/>
        <v>16.7</v>
      </c>
      <c r="Q561" s="329">
        <f t="shared" si="17"/>
        <v>113457.68000000009</v>
      </c>
      <c r="R561" s="479">
        <v>87046.83</v>
      </c>
      <c r="S561" s="642">
        <v>70119</v>
      </c>
      <c r="T561" s="329" t="s">
        <v>3541</v>
      </c>
      <c r="U561" s="330" t="s">
        <v>2272</v>
      </c>
    </row>
    <row r="562" spans="1:21" outlineLevel="2" x14ac:dyDescent="0.25">
      <c r="A562" s="331" t="s">
        <v>80</v>
      </c>
      <c r="B562" s="331" t="s">
        <v>79</v>
      </c>
      <c r="C562" s="332">
        <v>43799</v>
      </c>
      <c r="D562" s="331" t="s">
        <v>3539</v>
      </c>
      <c r="E562" s="332">
        <v>43789</v>
      </c>
      <c r="F562" s="331" t="s">
        <v>3540</v>
      </c>
      <c r="G562" s="333" t="s">
        <v>74</v>
      </c>
      <c r="H562" s="333" t="s">
        <v>89</v>
      </c>
      <c r="I562" s="641"/>
      <c r="J562" s="333" t="s">
        <v>564</v>
      </c>
      <c r="K562" s="333" t="s">
        <v>1755</v>
      </c>
      <c r="L562" s="333" t="s">
        <v>1756</v>
      </c>
      <c r="M562" s="474">
        <v>2.2000000000000002</v>
      </c>
      <c r="N562" s="641"/>
      <c r="O562" s="329" t="s">
        <v>81</v>
      </c>
      <c r="P562" s="328">
        <f t="shared" si="16"/>
        <v>2.2000000000000002</v>
      </c>
      <c r="Q562" s="329">
        <f t="shared" si="17"/>
        <v>113459.88000000009</v>
      </c>
      <c r="R562" s="479">
        <v>87049.03</v>
      </c>
      <c r="S562" s="642">
        <v>70120</v>
      </c>
      <c r="T562" s="329" t="s">
        <v>3541</v>
      </c>
      <c r="U562" s="330" t="s">
        <v>2272</v>
      </c>
    </row>
    <row r="563" spans="1:21" outlineLevel="2" x14ac:dyDescent="0.25">
      <c r="A563" s="331" t="s">
        <v>80</v>
      </c>
      <c r="B563" s="331" t="s">
        <v>79</v>
      </c>
      <c r="C563" s="332">
        <v>43799</v>
      </c>
      <c r="D563" s="331" t="s">
        <v>3545</v>
      </c>
      <c r="E563" s="332">
        <v>43773</v>
      </c>
      <c r="F563" s="331" t="s">
        <v>3546</v>
      </c>
      <c r="G563" s="333" t="s">
        <v>74</v>
      </c>
      <c r="H563" s="333" t="s">
        <v>89</v>
      </c>
      <c r="I563" s="641"/>
      <c r="J563" s="333" t="s">
        <v>564</v>
      </c>
      <c r="K563" s="333" t="s">
        <v>1755</v>
      </c>
      <c r="L563" s="333" t="s">
        <v>1756</v>
      </c>
      <c r="M563" s="474">
        <v>18.29</v>
      </c>
      <c r="N563" s="641"/>
      <c r="O563" s="329" t="s">
        <v>81</v>
      </c>
      <c r="P563" s="328">
        <f t="shared" si="16"/>
        <v>18.29</v>
      </c>
      <c r="Q563" s="329">
        <f t="shared" si="17"/>
        <v>113478.17000000009</v>
      </c>
      <c r="R563" s="479">
        <v>87089.12</v>
      </c>
      <c r="S563" s="642">
        <v>70127</v>
      </c>
      <c r="T563" s="329" t="s">
        <v>3547</v>
      </c>
      <c r="U563" s="330" t="s">
        <v>2272</v>
      </c>
    </row>
    <row r="564" spans="1:21" outlineLevel="2" x14ac:dyDescent="0.25">
      <c r="A564" s="331" t="s">
        <v>80</v>
      </c>
      <c r="B564" s="331" t="s">
        <v>79</v>
      </c>
      <c r="C564" s="332">
        <v>43799</v>
      </c>
      <c r="D564" s="331" t="s">
        <v>3545</v>
      </c>
      <c r="E564" s="332">
        <v>43773</v>
      </c>
      <c r="F564" s="331" t="s">
        <v>3546</v>
      </c>
      <c r="G564" s="333" t="s">
        <v>74</v>
      </c>
      <c r="H564" s="333" t="s">
        <v>89</v>
      </c>
      <c r="I564" s="641"/>
      <c r="J564" s="333" t="s">
        <v>564</v>
      </c>
      <c r="K564" s="333" t="s">
        <v>1755</v>
      </c>
      <c r="L564" s="333" t="s">
        <v>1756</v>
      </c>
      <c r="M564" s="474">
        <v>2.41</v>
      </c>
      <c r="N564" s="641"/>
      <c r="O564" s="329" t="s">
        <v>81</v>
      </c>
      <c r="P564" s="328">
        <f t="shared" si="16"/>
        <v>2.41</v>
      </c>
      <c r="Q564" s="329">
        <f t="shared" si="17"/>
        <v>113480.58000000009</v>
      </c>
      <c r="R564" s="479">
        <v>87091.53</v>
      </c>
      <c r="S564" s="642">
        <v>70128</v>
      </c>
      <c r="T564" s="329" t="s">
        <v>3547</v>
      </c>
      <c r="U564" s="330" t="s">
        <v>2272</v>
      </c>
    </row>
    <row r="565" spans="1:21" outlineLevel="2" x14ac:dyDescent="0.25">
      <c r="A565" s="331" t="s">
        <v>80</v>
      </c>
      <c r="B565" s="331" t="s">
        <v>79</v>
      </c>
      <c r="C565" s="332">
        <v>43799</v>
      </c>
      <c r="D565" s="331" t="s">
        <v>3554</v>
      </c>
      <c r="E565" s="332">
        <v>43776</v>
      </c>
      <c r="F565" s="331" t="s">
        <v>3555</v>
      </c>
      <c r="G565" s="333" t="s">
        <v>74</v>
      </c>
      <c r="H565" s="333" t="s">
        <v>89</v>
      </c>
      <c r="I565" s="641"/>
      <c r="J565" s="333" t="s">
        <v>564</v>
      </c>
      <c r="K565" s="333" t="s">
        <v>1755</v>
      </c>
      <c r="L565" s="333" t="s">
        <v>1756</v>
      </c>
      <c r="M565" s="474">
        <v>18.29</v>
      </c>
      <c r="N565" s="641"/>
      <c r="O565" s="329" t="s">
        <v>81</v>
      </c>
      <c r="P565" s="328">
        <f t="shared" si="16"/>
        <v>18.29</v>
      </c>
      <c r="Q565" s="329">
        <f t="shared" si="17"/>
        <v>113498.87000000008</v>
      </c>
      <c r="R565" s="479">
        <v>87170.59</v>
      </c>
      <c r="S565" s="642">
        <v>70139</v>
      </c>
      <c r="T565" s="329" t="s">
        <v>3556</v>
      </c>
      <c r="U565" s="330" t="s">
        <v>2272</v>
      </c>
    </row>
    <row r="566" spans="1:21" outlineLevel="2" x14ac:dyDescent="0.25">
      <c r="A566" s="331" t="s">
        <v>80</v>
      </c>
      <c r="B566" s="331" t="s">
        <v>79</v>
      </c>
      <c r="C566" s="332">
        <v>43799</v>
      </c>
      <c r="D566" s="331" t="s">
        <v>3554</v>
      </c>
      <c r="E566" s="332">
        <v>43776</v>
      </c>
      <c r="F566" s="331" t="s">
        <v>3555</v>
      </c>
      <c r="G566" s="333" t="s">
        <v>74</v>
      </c>
      <c r="H566" s="333" t="s">
        <v>89</v>
      </c>
      <c r="I566" s="641"/>
      <c r="J566" s="333" t="s">
        <v>564</v>
      </c>
      <c r="K566" s="333" t="s">
        <v>1755</v>
      </c>
      <c r="L566" s="333" t="s">
        <v>1756</v>
      </c>
      <c r="M566" s="474">
        <v>2.41</v>
      </c>
      <c r="N566" s="641"/>
      <c r="O566" s="329" t="s">
        <v>81</v>
      </c>
      <c r="P566" s="328">
        <f t="shared" si="16"/>
        <v>2.41</v>
      </c>
      <c r="Q566" s="329">
        <f t="shared" si="17"/>
        <v>113501.28000000009</v>
      </c>
      <c r="R566" s="479">
        <v>87173</v>
      </c>
      <c r="S566" s="642">
        <v>70140</v>
      </c>
      <c r="T566" s="329" t="s">
        <v>3556</v>
      </c>
      <c r="U566" s="330" t="s">
        <v>2272</v>
      </c>
    </row>
    <row r="567" spans="1:21" outlineLevel="2" x14ac:dyDescent="0.25">
      <c r="A567" s="331" t="s">
        <v>80</v>
      </c>
      <c r="B567" s="331" t="s">
        <v>79</v>
      </c>
      <c r="C567" s="332">
        <v>43799</v>
      </c>
      <c r="D567" s="331" t="s">
        <v>3557</v>
      </c>
      <c r="E567" s="332">
        <v>43775</v>
      </c>
      <c r="F567" s="331" t="s">
        <v>3558</v>
      </c>
      <c r="G567" s="333" t="s">
        <v>74</v>
      </c>
      <c r="H567" s="333" t="s">
        <v>89</v>
      </c>
      <c r="I567" s="641"/>
      <c r="J567" s="333" t="s">
        <v>564</v>
      </c>
      <c r="K567" s="333" t="s">
        <v>1755</v>
      </c>
      <c r="L567" s="333" t="s">
        <v>1756</v>
      </c>
      <c r="M567" s="474">
        <v>18.29</v>
      </c>
      <c r="N567" s="641"/>
      <c r="O567" s="329" t="s">
        <v>81</v>
      </c>
      <c r="P567" s="328">
        <f t="shared" si="16"/>
        <v>18.29</v>
      </c>
      <c r="Q567" s="329">
        <f t="shared" si="17"/>
        <v>113519.57000000008</v>
      </c>
      <c r="R567" s="479">
        <v>87191.29</v>
      </c>
      <c r="S567" s="642">
        <v>70143</v>
      </c>
      <c r="T567" s="329" t="s">
        <v>3559</v>
      </c>
      <c r="U567" s="330" t="s">
        <v>2272</v>
      </c>
    </row>
    <row r="568" spans="1:21" outlineLevel="2" x14ac:dyDescent="0.25">
      <c r="A568" s="331" t="s">
        <v>80</v>
      </c>
      <c r="B568" s="331" t="s">
        <v>79</v>
      </c>
      <c r="C568" s="332">
        <v>43799</v>
      </c>
      <c r="D568" s="331" t="s">
        <v>3557</v>
      </c>
      <c r="E568" s="332">
        <v>43775</v>
      </c>
      <c r="F568" s="331" t="s">
        <v>3558</v>
      </c>
      <c r="G568" s="333" t="s">
        <v>74</v>
      </c>
      <c r="H568" s="333" t="s">
        <v>89</v>
      </c>
      <c r="I568" s="641"/>
      <c r="J568" s="333" t="s">
        <v>564</v>
      </c>
      <c r="K568" s="333" t="s">
        <v>1755</v>
      </c>
      <c r="L568" s="333" t="s">
        <v>1756</v>
      </c>
      <c r="M568" s="474">
        <v>2.41</v>
      </c>
      <c r="N568" s="641"/>
      <c r="O568" s="329" t="s">
        <v>81</v>
      </c>
      <c r="P568" s="328">
        <f t="shared" si="16"/>
        <v>2.41</v>
      </c>
      <c r="Q568" s="329">
        <f t="shared" si="17"/>
        <v>113521.98000000008</v>
      </c>
      <c r="R568" s="479">
        <v>87193.7</v>
      </c>
      <c r="S568" s="642">
        <v>70144</v>
      </c>
      <c r="T568" s="329" t="s">
        <v>3559</v>
      </c>
      <c r="U568" s="330" t="s">
        <v>2272</v>
      </c>
    </row>
    <row r="569" spans="1:21" outlineLevel="2" x14ac:dyDescent="0.25">
      <c r="A569" s="331" t="s">
        <v>80</v>
      </c>
      <c r="B569" s="331" t="s">
        <v>79</v>
      </c>
      <c r="C569" s="332">
        <v>43830</v>
      </c>
      <c r="D569" s="331" t="s">
        <v>3656</v>
      </c>
      <c r="E569" s="332">
        <v>43829</v>
      </c>
      <c r="F569" s="331" t="s">
        <v>3657</v>
      </c>
      <c r="G569" s="333" t="s">
        <v>74</v>
      </c>
      <c r="H569" s="333" t="s">
        <v>89</v>
      </c>
      <c r="I569" s="641"/>
      <c r="J569" s="333" t="s">
        <v>564</v>
      </c>
      <c r="K569" s="333" t="s">
        <v>1755</v>
      </c>
      <c r="L569" s="333" t="s">
        <v>1756</v>
      </c>
      <c r="M569" s="474">
        <v>4.92</v>
      </c>
      <c r="N569" s="641"/>
      <c r="O569" s="329" t="s">
        <v>81</v>
      </c>
      <c r="P569" s="328">
        <f t="shared" si="16"/>
        <v>4.92</v>
      </c>
      <c r="Q569" s="329">
        <f t="shared" si="17"/>
        <v>113526.90000000008</v>
      </c>
      <c r="R569" s="479">
        <v>93127.59</v>
      </c>
      <c r="S569" s="642">
        <v>74817</v>
      </c>
      <c r="T569" s="329" t="s">
        <v>3658</v>
      </c>
      <c r="U569" s="330" t="s">
        <v>2272</v>
      </c>
    </row>
    <row r="570" spans="1:21" outlineLevel="2" x14ac:dyDescent="0.25">
      <c r="A570" s="331" t="s">
        <v>80</v>
      </c>
      <c r="B570" s="331" t="s">
        <v>79</v>
      </c>
      <c r="C570" s="332">
        <v>43830</v>
      </c>
      <c r="D570" s="331" t="s">
        <v>3656</v>
      </c>
      <c r="E570" s="332">
        <v>43829</v>
      </c>
      <c r="F570" s="331" t="s">
        <v>3657</v>
      </c>
      <c r="G570" s="333" t="s">
        <v>74</v>
      </c>
      <c r="H570" s="333" t="s">
        <v>89</v>
      </c>
      <c r="I570" s="641"/>
      <c r="J570" s="333" t="s">
        <v>564</v>
      </c>
      <c r="K570" s="333" t="s">
        <v>1755</v>
      </c>
      <c r="L570" s="333" t="s">
        <v>1756</v>
      </c>
      <c r="M570" s="474">
        <v>0.65</v>
      </c>
      <c r="N570" s="641"/>
      <c r="O570" s="329" t="s">
        <v>81</v>
      </c>
      <c r="P570" s="328">
        <f t="shared" si="16"/>
        <v>0.65</v>
      </c>
      <c r="Q570" s="329">
        <f t="shared" si="17"/>
        <v>113527.55000000008</v>
      </c>
      <c r="R570" s="479">
        <v>93128.24</v>
      </c>
      <c r="S570" s="642">
        <v>74818</v>
      </c>
      <c r="T570" s="329" t="s">
        <v>3658</v>
      </c>
      <c r="U570" s="330" t="s">
        <v>2272</v>
      </c>
    </row>
    <row r="571" spans="1:21" outlineLevel="2" x14ac:dyDescent="0.25">
      <c r="A571" s="331" t="s">
        <v>80</v>
      </c>
      <c r="B571" s="331" t="s">
        <v>79</v>
      </c>
      <c r="C571" s="332">
        <v>43890</v>
      </c>
      <c r="D571" s="331" t="s">
        <v>5137</v>
      </c>
      <c r="E571" s="332">
        <v>43867</v>
      </c>
      <c r="F571" s="331" t="s">
        <v>5138</v>
      </c>
      <c r="G571" s="333" t="s">
        <v>74</v>
      </c>
      <c r="H571" s="333" t="s">
        <v>89</v>
      </c>
      <c r="I571" s="333" t="s">
        <v>5139</v>
      </c>
      <c r="J571" s="333" t="s">
        <v>564</v>
      </c>
      <c r="K571" s="333" t="s">
        <v>1755</v>
      </c>
      <c r="L571" s="333" t="s">
        <v>1756</v>
      </c>
      <c r="M571" s="474">
        <v>25.44</v>
      </c>
      <c r="N571" s="641"/>
      <c r="O571" s="329" t="s">
        <v>81</v>
      </c>
      <c r="P571" s="328">
        <f t="shared" si="16"/>
        <v>25.44</v>
      </c>
      <c r="Q571" s="329">
        <f t="shared" si="17"/>
        <v>113552.99000000008</v>
      </c>
      <c r="R571" s="479">
        <v>8258.92</v>
      </c>
      <c r="S571" s="641"/>
      <c r="T571" s="329" t="s">
        <v>5140</v>
      </c>
      <c r="U571" s="330" t="s">
        <v>2272</v>
      </c>
    </row>
    <row r="572" spans="1:21" outlineLevel="2" x14ac:dyDescent="0.25">
      <c r="A572" s="331" t="s">
        <v>80</v>
      </c>
      <c r="B572" s="331" t="s">
        <v>79</v>
      </c>
      <c r="C572" s="332">
        <v>43890</v>
      </c>
      <c r="D572" s="331" t="s">
        <v>5137</v>
      </c>
      <c r="E572" s="332">
        <v>43867</v>
      </c>
      <c r="F572" s="331" t="s">
        <v>5138</v>
      </c>
      <c r="G572" s="333" t="s">
        <v>74</v>
      </c>
      <c r="H572" s="333" t="s">
        <v>89</v>
      </c>
      <c r="I572" s="333" t="s">
        <v>5139</v>
      </c>
      <c r="J572" s="333" t="s">
        <v>564</v>
      </c>
      <c r="K572" s="333" t="s">
        <v>1755</v>
      </c>
      <c r="L572" s="333" t="s">
        <v>1756</v>
      </c>
      <c r="M572" s="474">
        <v>3.36</v>
      </c>
      <c r="N572" s="641"/>
      <c r="O572" s="329" t="s">
        <v>81</v>
      </c>
      <c r="P572" s="328">
        <f t="shared" si="16"/>
        <v>3.36</v>
      </c>
      <c r="Q572" s="329">
        <f t="shared" si="17"/>
        <v>113556.35000000008</v>
      </c>
      <c r="R572" s="479">
        <v>8262.2800000000007</v>
      </c>
      <c r="S572" s="641"/>
      <c r="T572" s="329" t="s">
        <v>5140</v>
      </c>
      <c r="U572" s="330" t="s">
        <v>2272</v>
      </c>
    </row>
    <row r="573" spans="1:21" outlineLevel="2" x14ac:dyDescent="0.25">
      <c r="A573" s="331" t="s">
        <v>80</v>
      </c>
      <c r="B573" s="331" t="s">
        <v>79</v>
      </c>
      <c r="C573" s="332">
        <v>43789</v>
      </c>
      <c r="D573" s="331" t="s">
        <v>425</v>
      </c>
      <c r="E573" s="332">
        <v>43789</v>
      </c>
      <c r="F573" s="641"/>
      <c r="G573" s="333" t="s">
        <v>1720</v>
      </c>
      <c r="H573" s="333" t="s">
        <v>1721</v>
      </c>
      <c r="I573" s="641"/>
      <c r="J573" s="333" t="s">
        <v>3484</v>
      </c>
      <c r="K573" s="641"/>
      <c r="L573" s="333" t="s">
        <v>3485</v>
      </c>
      <c r="M573" s="474">
        <v>5.5</v>
      </c>
      <c r="N573" s="641"/>
      <c r="O573" s="329" t="s">
        <v>81</v>
      </c>
      <c r="P573" s="328">
        <f t="shared" si="16"/>
        <v>5.5</v>
      </c>
      <c r="Q573" s="329">
        <f t="shared" si="17"/>
        <v>113561.85000000008</v>
      </c>
      <c r="R573" s="479">
        <v>79205.919999999998</v>
      </c>
      <c r="S573" s="642">
        <v>67452</v>
      </c>
      <c r="T573" s="329" t="s">
        <v>3486</v>
      </c>
      <c r="U573" s="473" t="s">
        <v>2272</v>
      </c>
    </row>
    <row r="574" spans="1:21" outlineLevel="2" x14ac:dyDescent="0.25">
      <c r="A574" s="331" t="s">
        <v>80</v>
      </c>
      <c r="B574" s="331" t="s">
        <v>79</v>
      </c>
      <c r="C574" s="332">
        <v>43795</v>
      </c>
      <c r="D574" s="331" t="s">
        <v>425</v>
      </c>
      <c r="E574" s="332">
        <v>43795</v>
      </c>
      <c r="F574" s="641"/>
      <c r="G574" s="333" t="s">
        <v>1720</v>
      </c>
      <c r="H574" s="333" t="s">
        <v>1721</v>
      </c>
      <c r="I574" s="641"/>
      <c r="J574" s="333" t="s">
        <v>3484</v>
      </c>
      <c r="K574" s="641"/>
      <c r="L574" s="333" t="s">
        <v>3485</v>
      </c>
      <c r="M574" s="474">
        <v>2</v>
      </c>
      <c r="N574" s="641"/>
      <c r="O574" s="329" t="s">
        <v>81</v>
      </c>
      <c r="P574" s="328">
        <f t="shared" si="16"/>
        <v>2</v>
      </c>
      <c r="Q574" s="329">
        <f t="shared" si="17"/>
        <v>113563.85000000008</v>
      </c>
      <c r="R574" s="479">
        <v>80960.92</v>
      </c>
      <c r="S574" s="642">
        <v>68111</v>
      </c>
      <c r="T574" s="329" t="s">
        <v>3498</v>
      </c>
      <c r="U574" s="473" t="s">
        <v>2272</v>
      </c>
    </row>
    <row r="575" spans="1:21" outlineLevel="2" x14ac:dyDescent="0.25">
      <c r="A575" s="331" t="s">
        <v>80</v>
      </c>
      <c r="B575" s="331" t="s">
        <v>79</v>
      </c>
      <c r="C575" s="332">
        <v>43787</v>
      </c>
      <c r="D575" s="331" t="s">
        <v>425</v>
      </c>
      <c r="E575" s="332">
        <v>43787</v>
      </c>
      <c r="F575" s="641"/>
      <c r="G575" s="333" t="s">
        <v>1710</v>
      </c>
      <c r="H575" s="333" t="s">
        <v>1711</v>
      </c>
      <c r="I575" s="333" t="s">
        <v>3482</v>
      </c>
      <c r="J575" s="333" t="s">
        <v>1751</v>
      </c>
      <c r="K575" s="641"/>
      <c r="L575" s="333" t="s">
        <v>1752</v>
      </c>
      <c r="M575" s="474">
        <v>132.35</v>
      </c>
      <c r="N575" s="641"/>
      <c r="O575" s="329" t="s">
        <v>81</v>
      </c>
      <c r="P575" s="328">
        <f t="shared" si="16"/>
        <v>132.35</v>
      </c>
      <c r="Q575" s="329">
        <f t="shared" si="17"/>
        <v>113696.20000000008</v>
      </c>
      <c r="R575" s="479">
        <v>79200.42</v>
      </c>
      <c r="S575" s="642">
        <v>67271</v>
      </c>
      <c r="T575" s="329" t="s">
        <v>3483</v>
      </c>
      <c r="U575" s="330" t="s">
        <v>2272</v>
      </c>
    </row>
    <row r="576" spans="1:21" outlineLevel="2" x14ac:dyDescent="0.25">
      <c r="A576" s="331" t="s">
        <v>80</v>
      </c>
      <c r="B576" s="331" t="s">
        <v>79</v>
      </c>
      <c r="C576" s="332">
        <v>43616</v>
      </c>
      <c r="D576" s="331" t="s">
        <v>2990</v>
      </c>
      <c r="E576" s="332">
        <v>43591</v>
      </c>
      <c r="F576" s="331" t="s">
        <v>2991</v>
      </c>
      <c r="G576" s="333" t="s">
        <v>74</v>
      </c>
      <c r="H576" s="333" t="s">
        <v>89</v>
      </c>
      <c r="I576" s="641"/>
      <c r="J576" s="333" t="s">
        <v>564</v>
      </c>
      <c r="K576" s="333" t="s">
        <v>1738</v>
      </c>
      <c r="L576" s="333" t="s">
        <v>1739</v>
      </c>
      <c r="M576" s="474">
        <v>18.03</v>
      </c>
      <c r="N576" s="641"/>
      <c r="O576" s="329" t="s">
        <v>81</v>
      </c>
      <c r="P576" s="328">
        <f t="shared" si="16"/>
        <v>18.03</v>
      </c>
      <c r="Q576" s="329">
        <f t="shared" si="17"/>
        <v>113714.23000000008</v>
      </c>
      <c r="R576" s="479">
        <v>36137.21</v>
      </c>
      <c r="S576" s="642">
        <v>34654</v>
      </c>
      <c r="T576" s="329" t="s">
        <v>2992</v>
      </c>
      <c r="U576" s="330" t="s">
        <v>2272</v>
      </c>
    </row>
    <row r="577" spans="1:21" outlineLevel="2" x14ac:dyDescent="0.25">
      <c r="A577" s="331" t="s">
        <v>80</v>
      </c>
      <c r="B577" s="331" t="s">
        <v>79</v>
      </c>
      <c r="C577" s="332">
        <v>43616</v>
      </c>
      <c r="D577" s="331" t="s">
        <v>2990</v>
      </c>
      <c r="E577" s="332">
        <v>43591</v>
      </c>
      <c r="F577" s="331" t="s">
        <v>2991</v>
      </c>
      <c r="G577" s="333" t="s">
        <v>74</v>
      </c>
      <c r="H577" s="333" t="s">
        <v>89</v>
      </c>
      <c r="I577" s="641"/>
      <c r="J577" s="333" t="s">
        <v>564</v>
      </c>
      <c r="K577" s="333" t="s">
        <v>1738</v>
      </c>
      <c r="L577" s="333" t="s">
        <v>1739</v>
      </c>
      <c r="M577" s="474">
        <v>2.38</v>
      </c>
      <c r="N577" s="641"/>
      <c r="O577" s="329" t="s">
        <v>81</v>
      </c>
      <c r="P577" s="328">
        <f t="shared" si="16"/>
        <v>2.38</v>
      </c>
      <c r="Q577" s="329">
        <f t="shared" si="17"/>
        <v>113716.61000000009</v>
      </c>
      <c r="R577" s="479">
        <v>36139.589999999997</v>
      </c>
      <c r="S577" s="642">
        <v>34655</v>
      </c>
      <c r="T577" s="329" t="s">
        <v>2992</v>
      </c>
      <c r="U577" s="330" t="s">
        <v>2272</v>
      </c>
    </row>
    <row r="578" spans="1:21" outlineLevel="2" x14ac:dyDescent="0.25">
      <c r="A578" s="331" t="s">
        <v>80</v>
      </c>
      <c r="B578" s="331" t="s">
        <v>79</v>
      </c>
      <c r="C578" s="332">
        <v>43616</v>
      </c>
      <c r="D578" s="331" t="s">
        <v>2993</v>
      </c>
      <c r="E578" s="332">
        <v>43605</v>
      </c>
      <c r="F578" s="331" t="s">
        <v>2994</v>
      </c>
      <c r="G578" s="333" t="s">
        <v>74</v>
      </c>
      <c r="H578" s="333" t="s">
        <v>89</v>
      </c>
      <c r="I578" s="641"/>
      <c r="J578" s="333" t="s">
        <v>564</v>
      </c>
      <c r="K578" s="333" t="s">
        <v>1738</v>
      </c>
      <c r="L578" s="333" t="s">
        <v>1739</v>
      </c>
      <c r="M578" s="474">
        <v>21.31</v>
      </c>
      <c r="N578" s="641"/>
      <c r="O578" s="329" t="s">
        <v>81</v>
      </c>
      <c r="P578" s="328">
        <f t="shared" si="16"/>
        <v>21.31</v>
      </c>
      <c r="Q578" s="329">
        <f t="shared" si="17"/>
        <v>113737.92000000009</v>
      </c>
      <c r="R578" s="479">
        <v>36160.9</v>
      </c>
      <c r="S578" s="642">
        <v>34658</v>
      </c>
      <c r="T578" s="329" t="s">
        <v>2995</v>
      </c>
      <c r="U578" s="330" t="s">
        <v>2272</v>
      </c>
    </row>
    <row r="579" spans="1:21" outlineLevel="2" x14ac:dyDescent="0.25">
      <c r="A579" s="331" t="s">
        <v>80</v>
      </c>
      <c r="B579" s="331" t="s">
        <v>79</v>
      </c>
      <c r="C579" s="332">
        <v>43616</v>
      </c>
      <c r="D579" s="331" t="s">
        <v>2993</v>
      </c>
      <c r="E579" s="332">
        <v>43605</v>
      </c>
      <c r="F579" s="331" t="s">
        <v>2994</v>
      </c>
      <c r="G579" s="333" t="s">
        <v>74</v>
      </c>
      <c r="H579" s="333" t="s">
        <v>89</v>
      </c>
      <c r="I579" s="641"/>
      <c r="J579" s="333" t="s">
        <v>564</v>
      </c>
      <c r="K579" s="333" t="s">
        <v>1738</v>
      </c>
      <c r="L579" s="333" t="s">
        <v>1739</v>
      </c>
      <c r="M579" s="474">
        <v>2.81</v>
      </c>
      <c r="N579" s="641"/>
      <c r="O579" s="329" t="s">
        <v>81</v>
      </c>
      <c r="P579" s="328">
        <f t="shared" si="16"/>
        <v>2.81</v>
      </c>
      <c r="Q579" s="329">
        <f t="shared" si="17"/>
        <v>113740.73000000008</v>
      </c>
      <c r="R579" s="479">
        <v>36163.71</v>
      </c>
      <c r="S579" s="642">
        <v>34659</v>
      </c>
      <c r="T579" s="329" t="s">
        <v>2995</v>
      </c>
      <c r="U579" s="330" t="s">
        <v>2272</v>
      </c>
    </row>
    <row r="580" spans="1:21" outlineLevel="2" x14ac:dyDescent="0.25">
      <c r="A580" s="331" t="s">
        <v>80</v>
      </c>
      <c r="B580" s="331" t="s">
        <v>79</v>
      </c>
      <c r="C580" s="332">
        <v>43616</v>
      </c>
      <c r="D580" s="331" t="s">
        <v>2996</v>
      </c>
      <c r="E580" s="332">
        <v>43605</v>
      </c>
      <c r="F580" s="331" t="s">
        <v>2997</v>
      </c>
      <c r="G580" s="333" t="s">
        <v>74</v>
      </c>
      <c r="H580" s="333" t="s">
        <v>89</v>
      </c>
      <c r="I580" s="641"/>
      <c r="J580" s="333" t="s">
        <v>564</v>
      </c>
      <c r="K580" s="333" t="s">
        <v>1738</v>
      </c>
      <c r="L580" s="333" t="s">
        <v>1739</v>
      </c>
      <c r="M580" s="474">
        <v>13.11</v>
      </c>
      <c r="N580" s="641"/>
      <c r="O580" s="329" t="s">
        <v>81</v>
      </c>
      <c r="P580" s="328">
        <f t="shared" si="16"/>
        <v>13.11</v>
      </c>
      <c r="Q580" s="329">
        <f t="shared" si="17"/>
        <v>113753.84000000008</v>
      </c>
      <c r="R580" s="479">
        <v>36176.82</v>
      </c>
      <c r="S580" s="642">
        <v>34662</v>
      </c>
      <c r="T580" s="329" t="s">
        <v>2998</v>
      </c>
      <c r="U580" s="330" t="s">
        <v>2272</v>
      </c>
    </row>
    <row r="581" spans="1:21" outlineLevel="2" x14ac:dyDescent="0.25">
      <c r="A581" s="331" t="s">
        <v>80</v>
      </c>
      <c r="B581" s="331" t="s">
        <v>79</v>
      </c>
      <c r="C581" s="332">
        <v>43616</v>
      </c>
      <c r="D581" s="331" t="s">
        <v>2996</v>
      </c>
      <c r="E581" s="332">
        <v>43605</v>
      </c>
      <c r="F581" s="331" t="s">
        <v>2997</v>
      </c>
      <c r="G581" s="333" t="s">
        <v>74</v>
      </c>
      <c r="H581" s="333" t="s">
        <v>89</v>
      </c>
      <c r="I581" s="641"/>
      <c r="J581" s="333" t="s">
        <v>564</v>
      </c>
      <c r="K581" s="333" t="s">
        <v>1738</v>
      </c>
      <c r="L581" s="333" t="s">
        <v>1739</v>
      </c>
      <c r="M581" s="474">
        <v>1.74</v>
      </c>
      <c r="N581" s="641"/>
      <c r="O581" s="329" t="s">
        <v>81</v>
      </c>
      <c r="P581" s="328">
        <f t="shared" si="16"/>
        <v>1.74</v>
      </c>
      <c r="Q581" s="329">
        <f t="shared" si="17"/>
        <v>113755.58000000009</v>
      </c>
      <c r="R581" s="479">
        <v>36178.559999999998</v>
      </c>
      <c r="S581" s="642">
        <v>34663</v>
      </c>
      <c r="T581" s="329" t="s">
        <v>2998</v>
      </c>
      <c r="U581" s="330" t="s">
        <v>2272</v>
      </c>
    </row>
    <row r="582" spans="1:21" outlineLevel="2" x14ac:dyDescent="0.25">
      <c r="A582" s="331" t="s">
        <v>80</v>
      </c>
      <c r="B582" s="331" t="s">
        <v>79</v>
      </c>
      <c r="C582" s="332">
        <v>43496</v>
      </c>
      <c r="D582" s="331" t="s">
        <v>2608</v>
      </c>
      <c r="E582" s="332">
        <v>43488</v>
      </c>
      <c r="F582" s="331" t="s">
        <v>2609</v>
      </c>
      <c r="G582" s="333" t="s">
        <v>74</v>
      </c>
      <c r="H582" s="333" t="s">
        <v>89</v>
      </c>
      <c r="I582" s="641"/>
      <c r="J582" s="333" t="s">
        <v>564</v>
      </c>
      <c r="K582" s="333" t="s">
        <v>1745</v>
      </c>
      <c r="L582" s="333" t="s">
        <v>1746</v>
      </c>
      <c r="M582" s="474">
        <v>77.87</v>
      </c>
      <c r="N582" s="641"/>
      <c r="O582" s="329" t="s">
        <v>81</v>
      </c>
      <c r="P582" s="328">
        <f t="shared" si="16"/>
        <v>77.87</v>
      </c>
      <c r="Q582" s="329">
        <f t="shared" si="17"/>
        <v>113833.45000000008</v>
      </c>
      <c r="R582" s="479">
        <v>378.46</v>
      </c>
      <c r="S582" s="642">
        <v>6039</v>
      </c>
      <c r="T582" s="329" t="s">
        <v>2610</v>
      </c>
      <c r="U582" s="330" t="s">
        <v>2272</v>
      </c>
    </row>
    <row r="583" spans="1:21" outlineLevel="2" x14ac:dyDescent="0.25">
      <c r="A583" s="331" t="s">
        <v>80</v>
      </c>
      <c r="B583" s="331" t="s">
        <v>79</v>
      </c>
      <c r="C583" s="332">
        <v>43496</v>
      </c>
      <c r="D583" s="331" t="s">
        <v>2611</v>
      </c>
      <c r="E583" s="332">
        <v>43479</v>
      </c>
      <c r="F583" s="331" t="s">
        <v>2612</v>
      </c>
      <c r="G583" s="333" t="s">
        <v>74</v>
      </c>
      <c r="H583" s="333" t="s">
        <v>89</v>
      </c>
      <c r="I583" s="641"/>
      <c r="J583" s="333" t="s">
        <v>564</v>
      </c>
      <c r="K583" s="333" t="s">
        <v>1745</v>
      </c>
      <c r="L583" s="333" t="s">
        <v>1746</v>
      </c>
      <c r="M583" s="474">
        <v>40.98</v>
      </c>
      <c r="N583" s="641"/>
      <c r="O583" s="329" t="s">
        <v>81</v>
      </c>
      <c r="P583" s="328">
        <f t="shared" si="16"/>
        <v>40.98</v>
      </c>
      <c r="Q583" s="329">
        <f t="shared" si="17"/>
        <v>113874.43000000008</v>
      </c>
      <c r="R583" s="479">
        <v>419.44</v>
      </c>
      <c r="S583" s="642">
        <v>6042</v>
      </c>
      <c r="T583" s="329" t="s">
        <v>2613</v>
      </c>
      <c r="U583" s="330" t="s">
        <v>2272</v>
      </c>
    </row>
    <row r="584" spans="1:21" outlineLevel="2" x14ac:dyDescent="0.25">
      <c r="A584" s="331" t="s">
        <v>80</v>
      </c>
      <c r="B584" s="331" t="s">
        <v>79</v>
      </c>
      <c r="C584" s="332">
        <v>43496</v>
      </c>
      <c r="D584" s="331" t="s">
        <v>2614</v>
      </c>
      <c r="E584" s="332">
        <v>43480</v>
      </c>
      <c r="F584" s="331" t="s">
        <v>2615</v>
      </c>
      <c r="G584" s="333" t="s">
        <v>74</v>
      </c>
      <c r="H584" s="333" t="s">
        <v>89</v>
      </c>
      <c r="I584" s="641"/>
      <c r="J584" s="333" t="s">
        <v>564</v>
      </c>
      <c r="K584" s="333" t="s">
        <v>1745</v>
      </c>
      <c r="L584" s="333" t="s">
        <v>1746</v>
      </c>
      <c r="M584" s="474">
        <v>40.98</v>
      </c>
      <c r="N584" s="641"/>
      <c r="O584" s="329" t="s">
        <v>81</v>
      </c>
      <c r="P584" s="328">
        <f t="shared" si="16"/>
        <v>40.98</v>
      </c>
      <c r="Q584" s="329">
        <f t="shared" si="17"/>
        <v>113915.41000000008</v>
      </c>
      <c r="R584" s="479">
        <v>460.42</v>
      </c>
      <c r="S584" s="642">
        <v>6045</v>
      </c>
      <c r="T584" s="329" t="s">
        <v>2616</v>
      </c>
      <c r="U584" s="330" t="s">
        <v>2272</v>
      </c>
    </row>
    <row r="585" spans="1:21" outlineLevel="2" x14ac:dyDescent="0.25">
      <c r="A585" s="331" t="s">
        <v>80</v>
      </c>
      <c r="B585" s="331" t="s">
        <v>79</v>
      </c>
      <c r="C585" s="332">
        <v>43496</v>
      </c>
      <c r="D585" s="331" t="s">
        <v>2617</v>
      </c>
      <c r="E585" s="332">
        <v>43472</v>
      </c>
      <c r="F585" s="331" t="s">
        <v>2618</v>
      </c>
      <c r="G585" s="333" t="s">
        <v>74</v>
      </c>
      <c r="H585" s="333" t="s">
        <v>89</v>
      </c>
      <c r="I585" s="641"/>
      <c r="J585" s="333" t="s">
        <v>564</v>
      </c>
      <c r="K585" s="333" t="s">
        <v>1745</v>
      </c>
      <c r="L585" s="333" t="s">
        <v>1746</v>
      </c>
      <c r="M585" s="474">
        <v>72.959999999999994</v>
      </c>
      <c r="N585" s="641"/>
      <c r="O585" s="329" t="s">
        <v>81</v>
      </c>
      <c r="P585" s="328">
        <f t="shared" si="16"/>
        <v>72.959999999999994</v>
      </c>
      <c r="Q585" s="329">
        <f t="shared" si="17"/>
        <v>113988.37000000008</v>
      </c>
      <c r="R585" s="479">
        <v>533.38</v>
      </c>
      <c r="S585" s="642">
        <v>6048</v>
      </c>
      <c r="T585" s="329" t="s">
        <v>2619</v>
      </c>
      <c r="U585" s="330" t="s">
        <v>2272</v>
      </c>
    </row>
    <row r="586" spans="1:21" outlineLevel="2" x14ac:dyDescent="0.25">
      <c r="A586" s="331" t="s">
        <v>80</v>
      </c>
      <c r="B586" s="331" t="s">
        <v>79</v>
      </c>
      <c r="C586" s="332">
        <v>43496</v>
      </c>
      <c r="D586" s="331" t="s">
        <v>2620</v>
      </c>
      <c r="E586" s="332">
        <v>43472</v>
      </c>
      <c r="F586" s="331" t="s">
        <v>2621</v>
      </c>
      <c r="G586" s="333" t="s">
        <v>74</v>
      </c>
      <c r="H586" s="333" t="s">
        <v>89</v>
      </c>
      <c r="I586" s="641"/>
      <c r="J586" s="333" t="s">
        <v>564</v>
      </c>
      <c r="K586" s="333" t="s">
        <v>1745</v>
      </c>
      <c r="L586" s="333" t="s">
        <v>1746</v>
      </c>
      <c r="M586" s="474">
        <v>80.33</v>
      </c>
      <c r="N586" s="641"/>
      <c r="O586" s="329" t="s">
        <v>81</v>
      </c>
      <c r="P586" s="328">
        <f t="shared" si="16"/>
        <v>80.33</v>
      </c>
      <c r="Q586" s="329">
        <f t="shared" si="17"/>
        <v>114068.70000000008</v>
      </c>
      <c r="R586" s="479">
        <v>613.71</v>
      </c>
      <c r="S586" s="642">
        <v>6051</v>
      </c>
      <c r="T586" s="329" t="s">
        <v>2622</v>
      </c>
      <c r="U586" s="330" t="s">
        <v>2272</v>
      </c>
    </row>
    <row r="587" spans="1:21" outlineLevel="2" x14ac:dyDescent="0.25">
      <c r="A587" s="331" t="s">
        <v>80</v>
      </c>
      <c r="B587" s="331" t="s">
        <v>79</v>
      </c>
      <c r="C587" s="332">
        <v>43496</v>
      </c>
      <c r="D587" s="331" t="s">
        <v>2623</v>
      </c>
      <c r="E587" s="332">
        <v>43476</v>
      </c>
      <c r="F587" s="331" t="s">
        <v>2624</v>
      </c>
      <c r="G587" s="333" t="s">
        <v>74</v>
      </c>
      <c r="H587" s="333" t="s">
        <v>89</v>
      </c>
      <c r="I587" s="641"/>
      <c r="J587" s="333" t="s">
        <v>564</v>
      </c>
      <c r="K587" s="333" t="s">
        <v>1745</v>
      </c>
      <c r="L587" s="333" t="s">
        <v>1746</v>
      </c>
      <c r="M587" s="474">
        <v>48.37</v>
      </c>
      <c r="N587" s="641"/>
      <c r="O587" s="329" t="s">
        <v>81</v>
      </c>
      <c r="P587" s="328">
        <f t="shared" si="16"/>
        <v>48.37</v>
      </c>
      <c r="Q587" s="329">
        <f t="shared" si="17"/>
        <v>114117.07000000008</v>
      </c>
      <c r="R587" s="479">
        <v>662.08</v>
      </c>
      <c r="S587" s="642">
        <v>6054</v>
      </c>
      <c r="T587" s="329" t="s">
        <v>2625</v>
      </c>
      <c r="U587" s="330" t="s">
        <v>2272</v>
      </c>
    </row>
    <row r="588" spans="1:21" outlineLevel="2" x14ac:dyDescent="0.25">
      <c r="A588" s="331" t="s">
        <v>80</v>
      </c>
      <c r="B588" s="331" t="s">
        <v>79</v>
      </c>
      <c r="C588" s="332">
        <v>43496</v>
      </c>
      <c r="D588" s="331" t="s">
        <v>2647</v>
      </c>
      <c r="E588" s="332">
        <v>43488</v>
      </c>
      <c r="F588" s="331" t="s">
        <v>2648</v>
      </c>
      <c r="G588" s="333" t="s">
        <v>74</v>
      </c>
      <c r="H588" s="333" t="s">
        <v>89</v>
      </c>
      <c r="I588" s="641"/>
      <c r="J588" s="333" t="s">
        <v>564</v>
      </c>
      <c r="K588" s="333" t="s">
        <v>1745</v>
      </c>
      <c r="L588" s="333" t="s">
        <v>1746</v>
      </c>
      <c r="M588" s="474">
        <v>31.97</v>
      </c>
      <c r="N588" s="641"/>
      <c r="O588" s="329" t="s">
        <v>81</v>
      </c>
      <c r="P588" s="328">
        <f t="shared" si="16"/>
        <v>31.97</v>
      </c>
      <c r="Q588" s="329">
        <f t="shared" si="17"/>
        <v>114149.04000000008</v>
      </c>
      <c r="R588" s="479">
        <v>3796.44</v>
      </c>
      <c r="S588" s="642">
        <v>6366</v>
      </c>
      <c r="T588" s="329" t="s">
        <v>2649</v>
      </c>
      <c r="U588" s="330" t="s">
        <v>2272</v>
      </c>
    </row>
    <row r="589" spans="1:21" outlineLevel="2" x14ac:dyDescent="0.25">
      <c r="A589" s="331" t="s">
        <v>80</v>
      </c>
      <c r="B589" s="331" t="s">
        <v>79</v>
      </c>
      <c r="C589" s="332">
        <v>43496</v>
      </c>
      <c r="D589" s="331" t="s">
        <v>2650</v>
      </c>
      <c r="E589" s="332">
        <v>43494</v>
      </c>
      <c r="F589" s="331" t="s">
        <v>2651</v>
      </c>
      <c r="G589" s="333" t="s">
        <v>74</v>
      </c>
      <c r="H589" s="333" t="s">
        <v>89</v>
      </c>
      <c r="I589" s="641"/>
      <c r="J589" s="333" t="s">
        <v>564</v>
      </c>
      <c r="K589" s="333" t="s">
        <v>1745</v>
      </c>
      <c r="L589" s="333" t="s">
        <v>1746</v>
      </c>
      <c r="M589" s="474">
        <v>31.97</v>
      </c>
      <c r="N589" s="641"/>
      <c r="O589" s="329" t="s">
        <v>81</v>
      </c>
      <c r="P589" s="328">
        <f t="shared" si="16"/>
        <v>31.97</v>
      </c>
      <c r="Q589" s="329">
        <f t="shared" si="17"/>
        <v>114181.01000000008</v>
      </c>
      <c r="R589" s="479">
        <v>3828.41</v>
      </c>
      <c r="S589" s="642">
        <v>6369</v>
      </c>
      <c r="T589" s="329" t="s">
        <v>2652</v>
      </c>
      <c r="U589" s="330" t="s">
        <v>2272</v>
      </c>
    </row>
    <row r="590" spans="1:21" outlineLevel="2" x14ac:dyDescent="0.25">
      <c r="A590" s="331" t="s">
        <v>80</v>
      </c>
      <c r="B590" s="331" t="s">
        <v>79</v>
      </c>
      <c r="C590" s="332">
        <v>43496</v>
      </c>
      <c r="D590" s="331" t="s">
        <v>2653</v>
      </c>
      <c r="E590" s="332">
        <v>43496</v>
      </c>
      <c r="F590" s="331" t="s">
        <v>2654</v>
      </c>
      <c r="G590" s="333" t="s">
        <v>74</v>
      </c>
      <c r="H590" s="333" t="s">
        <v>89</v>
      </c>
      <c r="I590" s="641"/>
      <c r="J590" s="333" t="s">
        <v>564</v>
      </c>
      <c r="K590" s="333" t="s">
        <v>1745</v>
      </c>
      <c r="L590" s="333" t="s">
        <v>1746</v>
      </c>
      <c r="M590" s="474">
        <v>73.78</v>
      </c>
      <c r="N590" s="641"/>
      <c r="O590" s="329" t="s">
        <v>81</v>
      </c>
      <c r="P590" s="328">
        <f t="shared" si="16"/>
        <v>73.78</v>
      </c>
      <c r="Q590" s="329">
        <f t="shared" si="17"/>
        <v>114254.79000000008</v>
      </c>
      <c r="R590" s="479">
        <v>3902.19</v>
      </c>
      <c r="S590" s="642">
        <v>6372</v>
      </c>
      <c r="T590" s="329" t="s">
        <v>2655</v>
      </c>
      <c r="U590" s="330" t="s">
        <v>2272</v>
      </c>
    </row>
    <row r="591" spans="1:21" outlineLevel="2" x14ac:dyDescent="0.25">
      <c r="A591" s="331" t="s">
        <v>80</v>
      </c>
      <c r="B591" s="331" t="s">
        <v>79</v>
      </c>
      <c r="C591" s="332">
        <v>43524</v>
      </c>
      <c r="D591" s="331" t="s">
        <v>2689</v>
      </c>
      <c r="E591" s="332">
        <v>43503</v>
      </c>
      <c r="F591" s="331" t="s">
        <v>2690</v>
      </c>
      <c r="G591" s="333" t="s">
        <v>74</v>
      </c>
      <c r="H591" s="333" t="s">
        <v>89</v>
      </c>
      <c r="I591" s="641"/>
      <c r="J591" s="333" t="s">
        <v>564</v>
      </c>
      <c r="K591" s="333" t="s">
        <v>1745</v>
      </c>
      <c r="L591" s="333" t="s">
        <v>1746</v>
      </c>
      <c r="M591" s="474">
        <v>36.89</v>
      </c>
      <c r="N591" s="641"/>
      <c r="O591" s="329" t="s">
        <v>81</v>
      </c>
      <c r="P591" s="328">
        <f t="shared" ref="P591:P654" si="18">IF(M591&lt;&gt;0,M591,-N591)</f>
        <v>36.89</v>
      </c>
      <c r="Q591" s="329">
        <f t="shared" si="17"/>
        <v>114291.68000000008</v>
      </c>
      <c r="R591" s="479">
        <v>8549.7900000000009</v>
      </c>
      <c r="S591" s="642">
        <v>12373</v>
      </c>
      <c r="T591" s="329" t="s">
        <v>2691</v>
      </c>
      <c r="U591" s="330" t="s">
        <v>2272</v>
      </c>
    </row>
    <row r="592" spans="1:21" outlineLevel="2" x14ac:dyDescent="0.25">
      <c r="A592" s="331" t="s">
        <v>80</v>
      </c>
      <c r="B592" s="331" t="s">
        <v>79</v>
      </c>
      <c r="C592" s="332">
        <v>43524</v>
      </c>
      <c r="D592" s="331" t="s">
        <v>2692</v>
      </c>
      <c r="E592" s="332">
        <v>43503</v>
      </c>
      <c r="F592" s="331" t="s">
        <v>2693</v>
      </c>
      <c r="G592" s="333" t="s">
        <v>74</v>
      </c>
      <c r="H592" s="333" t="s">
        <v>89</v>
      </c>
      <c r="I592" s="641"/>
      <c r="J592" s="333" t="s">
        <v>564</v>
      </c>
      <c r="K592" s="333" t="s">
        <v>1745</v>
      </c>
      <c r="L592" s="333" t="s">
        <v>1746</v>
      </c>
      <c r="M592" s="474">
        <v>40.98</v>
      </c>
      <c r="N592" s="641"/>
      <c r="O592" s="329" t="s">
        <v>81</v>
      </c>
      <c r="P592" s="328">
        <f t="shared" si="18"/>
        <v>40.98</v>
      </c>
      <c r="Q592" s="329">
        <f t="shared" ref="Q592:Q655" si="19">Q591+P592</f>
        <v>114332.66000000008</v>
      </c>
      <c r="R592" s="479">
        <v>8590.77</v>
      </c>
      <c r="S592" s="642">
        <v>12409</v>
      </c>
      <c r="T592" s="329" t="s">
        <v>2694</v>
      </c>
      <c r="U592" s="330" t="s">
        <v>2272</v>
      </c>
    </row>
    <row r="593" spans="1:21" outlineLevel="2" x14ac:dyDescent="0.25">
      <c r="A593" s="331" t="s">
        <v>80</v>
      </c>
      <c r="B593" s="331" t="s">
        <v>79</v>
      </c>
      <c r="C593" s="332">
        <v>43524</v>
      </c>
      <c r="D593" s="331" t="s">
        <v>2695</v>
      </c>
      <c r="E593" s="332">
        <v>43511</v>
      </c>
      <c r="F593" s="331" t="s">
        <v>2696</v>
      </c>
      <c r="G593" s="333" t="s">
        <v>74</v>
      </c>
      <c r="H593" s="333" t="s">
        <v>89</v>
      </c>
      <c r="I593" s="641"/>
      <c r="J593" s="333" t="s">
        <v>564</v>
      </c>
      <c r="K593" s="333" t="s">
        <v>1745</v>
      </c>
      <c r="L593" s="333" t="s">
        <v>1746</v>
      </c>
      <c r="M593" s="474">
        <v>36.89</v>
      </c>
      <c r="N593" s="641"/>
      <c r="O593" s="329" t="s">
        <v>81</v>
      </c>
      <c r="P593" s="328">
        <f t="shared" si="18"/>
        <v>36.89</v>
      </c>
      <c r="Q593" s="329">
        <f t="shared" si="19"/>
        <v>114369.55000000008</v>
      </c>
      <c r="R593" s="479">
        <v>8627.66</v>
      </c>
      <c r="S593" s="642">
        <v>12487</v>
      </c>
      <c r="T593" s="329" t="s">
        <v>2697</v>
      </c>
      <c r="U593" s="330" t="s">
        <v>2272</v>
      </c>
    </row>
    <row r="594" spans="1:21" outlineLevel="2" x14ac:dyDescent="0.25">
      <c r="A594" s="331" t="s">
        <v>80</v>
      </c>
      <c r="B594" s="331" t="s">
        <v>79</v>
      </c>
      <c r="C594" s="332">
        <v>43524</v>
      </c>
      <c r="D594" s="331" t="s">
        <v>2698</v>
      </c>
      <c r="E594" s="332">
        <v>43511</v>
      </c>
      <c r="F594" s="331" t="s">
        <v>2699</v>
      </c>
      <c r="G594" s="333" t="s">
        <v>74</v>
      </c>
      <c r="H594" s="333" t="s">
        <v>89</v>
      </c>
      <c r="I594" s="641"/>
      <c r="J594" s="333" t="s">
        <v>564</v>
      </c>
      <c r="K594" s="333" t="s">
        <v>1745</v>
      </c>
      <c r="L594" s="333" t="s">
        <v>1746</v>
      </c>
      <c r="M594" s="474">
        <v>106.55</v>
      </c>
      <c r="N594" s="641"/>
      <c r="O594" s="329" t="s">
        <v>81</v>
      </c>
      <c r="P594" s="328">
        <f t="shared" si="18"/>
        <v>106.55</v>
      </c>
      <c r="Q594" s="329">
        <f t="shared" si="19"/>
        <v>114476.10000000008</v>
      </c>
      <c r="R594" s="479">
        <v>8734.2099999999991</v>
      </c>
      <c r="S594" s="642">
        <v>12490</v>
      </c>
      <c r="T594" s="329" t="s">
        <v>2700</v>
      </c>
      <c r="U594" s="330" t="s">
        <v>2272</v>
      </c>
    </row>
    <row r="595" spans="1:21" outlineLevel="2" x14ac:dyDescent="0.25">
      <c r="A595" s="331" t="s">
        <v>80</v>
      </c>
      <c r="B595" s="331" t="s">
        <v>79</v>
      </c>
      <c r="C595" s="332">
        <v>43524</v>
      </c>
      <c r="D595" s="331" t="s">
        <v>2701</v>
      </c>
      <c r="E595" s="332">
        <v>43523</v>
      </c>
      <c r="F595" s="331" t="s">
        <v>2702</v>
      </c>
      <c r="G595" s="333" t="s">
        <v>74</v>
      </c>
      <c r="H595" s="333" t="s">
        <v>89</v>
      </c>
      <c r="I595" s="641"/>
      <c r="J595" s="333" t="s">
        <v>564</v>
      </c>
      <c r="K595" s="333" t="s">
        <v>1745</v>
      </c>
      <c r="L595" s="333" t="s">
        <v>1746</v>
      </c>
      <c r="M595" s="474">
        <v>45.08</v>
      </c>
      <c r="N595" s="641"/>
      <c r="O595" s="329" t="s">
        <v>81</v>
      </c>
      <c r="P595" s="328">
        <f t="shared" si="18"/>
        <v>45.08</v>
      </c>
      <c r="Q595" s="329">
        <f t="shared" si="19"/>
        <v>114521.18000000008</v>
      </c>
      <c r="R595" s="479">
        <v>8779.2900000000009</v>
      </c>
      <c r="S595" s="642">
        <v>12710</v>
      </c>
      <c r="T595" s="329" t="s">
        <v>2703</v>
      </c>
      <c r="U595" s="330" t="s">
        <v>2272</v>
      </c>
    </row>
    <row r="596" spans="1:21" outlineLevel="2" x14ac:dyDescent="0.25">
      <c r="A596" s="331" t="s">
        <v>80</v>
      </c>
      <c r="B596" s="331" t="s">
        <v>79</v>
      </c>
      <c r="C596" s="332">
        <v>43555</v>
      </c>
      <c r="D596" s="331" t="s">
        <v>2819</v>
      </c>
      <c r="E596" s="332">
        <v>43529</v>
      </c>
      <c r="F596" s="331" t="s">
        <v>2820</v>
      </c>
      <c r="G596" s="333" t="s">
        <v>74</v>
      </c>
      <c r="H596" s="333" t="s">
        <v>89</v>
      </c>
      <c r="I596" s="333" t="s">
        <v>1744</v>
      </c>
      <c r="J596" s="333" t="s">
        <v>564</v>
      </c>
      <c r="K596" s="333" t="s">
        <v>1745</v>
      </c>
      <c r="L596" s="333" t="s">
        <v>1746</v>
      </c>
      <c r="M596" s="474">
        <v>36.89</v>
      </c>
      <c r="N596" s="641"/>
      <c r="O596" s="329" t="s">
        <v>81</v>
      </c>
      <c r="P596" s="328">
        <f t="shared" si="18"/>
        <v>36.89</v>
      </c>
      <c r="Q596" s="329">
        <f t="shared" si="19"/>
        <v>114558.07000000008</v>
      </c>
      <c r="R596" s="479">
        <v>22659.439999999999</v>
      </c>
      <c r="S596" s="642">
        <v>19482</v>
      </c>
      <c r="T596" s="329" t="s">
        <v>2821</v>
      </c>
      <c r="U596" s="330" t="s">
        <v>2272</v>
      </c>
    </row>
    <row r="597" spans="1:21" outlineLevel="2" x14ac:dyDescent="0.25">
      <c r="A597" s="331" t="s">
        <v>80</v>
      </c>
      <c r="B597" s="331" t="s">
        <v>79</v>
      </c>
      <c r="C597" s="332">
        <v>43555</v>
      </c>
      <c r="D597" s="331" t="s">
        <v>2819</v>
      </c>
      <c r="E597" s="332">
        <v>43529</v>
      </c>
      <c r="F597" s="331" t="s">
        <v>2820</v>
      </c>
      <c r="G597" s="333" t="s">
        <v>74</v>
      </c>
      <c r="H597" s="333" t="s">
        <v>89</v>
      </c>
      <c r="I597" s="333" t="s">
        <v>1744</v>
      </c>
      <c r="J597" s="333" t="s">
        <v>564</v>
      </c>
      <c r="K597" s="333" t="s">
        <v>1745</v>
      </c>
      <c r="L597" s="333" t="s">
        <v>1746</v>
      </c>
      <c r="M597" s="474">
        <v>4.8600000000000003</v>
      </c>
      <c r="N597" s="641"/>
      <c r="O597" s="329" t="s">
        <v>81</v>
      </c>
      <c r="P597" s="328">
        <f t="shared" si="18"/>
        <v>4.8600000000000003</v>
      </c>
      <c r="Q597" s="329">
        <f t="shared" si="19"/>
        <v>114562.93000000008</v>
      </c>
      <c r="R597" s="479">
        <v>22664.3</v>
      </c>
      <c r="S597" s="642">
        <v>19483</v>
      </c>
      <c r="T597" s="329" t="s">
        <v>2821</v>
      </c>
      <c r="U597" s="330" t="s">
        <v>2272</v>
      </c>
    </row>
    <row r="598" spans="1:21" outlineLevel="2" x14ac:dyDescent="0.25">
      <c r="A598" s="331" t="s">
        <v>80</v>
      </c>
      <c r="B598" s="331" t="s">
        <v>79</v>
      </c>
      <c r="C598" s="332">
        <v>43555</v>
      </c>
      <c r="D598" s="331" t="s">
        <v>2822</v>
      </c>
      <c r="E598" s="332">
        <v>43538</v>
      </c>
      <c r="F598" s="331" t="s">
        <v>2823</v>
      </c>
      <c r="G598" s="333" t="s">
        <v>74</v>
      </c>
      <c r="H598" s="333" t="s">
        <v>89</v>
      </c>
      <c r="I598" s="333" t="s">
        <v>2824</v>
      </c>
      <c r="J598" s="333" t="s">
        <v>564</v>
      </c>
      <c r="K598" s="333" t="s">
        <v>1745</v>
      </c>
      <c r="L598" s="333" t="s">
        <v>1746</v>
      </c>
      <c r="M598" s="474">
        <v>18.03</v>
      </c>
      <c r="N598" s="641"/>
      <c r="O598" s="329" t="s">
        <v>81</v>
      </c>
      <c r="P598" s="328">
        <f t="shared" si="18"/>
        <v>18.03</v>
      </c>
      <c r="Q598" s="329">
        <f t="shared" si="19"/>
        <v>114580.96000000008</v>
      </c>
      <c r="R598" s="479">
        <v>22682.33</v>
      </c>
      <c r="S598" s="642">
        <v>19486</v>
      </c>
      <c r="T598" s="329" t="s">
        <v>2825</v>
      </c>
      <c r="U598" s="330" t="s">
        <v>2272</v>
      </c>
    </row>
    <row r="599" spans="1:21" outlineLevel="2" x14ac:dyDescent="0.25">
      <c r="A599" s="331" t="s">
        <v>80</v>
      </c>
      <c r="B599" s="331" t="s">
        <v>79</v>
      </c>
      <c r="C599" s="332">
        <v>43555</v>
      </c>
      <c r="D599" s="331" t="s">
        <v>2822</v>
      </c>
      <c r="E599" s="332">
        <v>43538</v>
      </c>
      <c r="F599" s="331" t="s">
        <v>2823</v>
      </c>
      <c r="G599" s="333" t="s">
        <v>74</v>
      </c>
      <c r="H599" s="333" t="s">
        <v>89</v>
      </c>
      <c r="I599" s="333" t="s">
        <v>2824</v>
      </c>
      <c r="J599" s="333" t="s">
        <v>564</v>
      </c>
      <c r="K599" s="333" t="s">
        <v>1745</v>
      </c>
      <c r="L599" s="333" t="s">
        <v>1746</v>
      </c>
      <c r="M599" s="474">
        <v>2.38</v>
      </c>
      <c r="N599" s="641"/>
      <c r="O599" s="329" t="s">
        <v>81</v>
      </c>
      <c r="P599" s="328">
        <f t="shared" si="18"/>
        <v>2.38</v>
      </c>
      <c r="Q599" s="329">
        <f t="shared" si="19"/>
        <v>114583.34000000008</v>
      </c>
      <c r="R599" s="479">
        <v>22684.71</v>
      </c>
      <c r="S599" s="642">
        <v>19487</v>
      </c>
      <c r="T599" s="329" t="s">
        <v>2825</v>
      </c>
      <c r="U599" s="330" t="s">
        <v>2272</v>
      </c>
    </row>
    <row r="600" spans="1:21" outlineLevel="2" x14ac:dyDescent="0.25">
      <c r="A600" s="331" t="s">
        <v>80</v>
      </c>
      <c r="B600" s="331" t="s">
        <v>79</v>
      </c>
      <c r="C600" s="332">
        <v>43555</v>
      </c>
      <c r="D600" s="331" t="s">
        <v>2826</v>
      </c>
      <c r="E600" s="332">
        <v>43538</v>
      </c>
      <c r="F600" s="331" t="s">
        <v>2827</v>
      </c>
      <c r="G600" s="333" t="s">
        <v>74</v>
      </c>
      <c r="H600" s="333" t="s">
        <v>89</v>
      </c>
      <c r="I600" s="333" t="s">
        <v>2824</v>
      </c>
      <c r="J600" s="333" t="s">
        <v>564</v>
      </c>
      <c r="K600" s="333" t="s">
        <v>1745</v>
      </c>
      <c r="L600" s="333" t="s">
        <v>1746</v>
      </c>
      <c r="M600" s="474">
        <v>36.89</v>
      </c>
      <c r="N600" s="641"/>
      <c r="O600" s="329" t="s">
        <v>81</v>
      </c>
      <c r="P600" s="328">
        <f t="shared" si="18"/>
        <v>36.89</v>
      </c>
      <c r="Q600" s="329">
        <f t="shared" si="19"/>
        <v>114620.23000000008</v>
      </c>
      <c r="R600" s="479">
        <v>22721.599999999999</v>
      </c>
      <c r="S600" s="642">
        <v>19490</v>
      </c>
      <c r="T600" s="329" t="s">
        <v>2828</v>
      </c>
      <c r="U600" s="330" t="s">
        <v>2272</v>
      </c>
    </row>
    <row r="601" spans="1:21" outlineLevel="2" x14ac:dyDescent="0.25">
      <c r="A601" s="331" t="s">
        <v>80</v>
      </c>
      <c r="B601" s="331" t="s">
        <v>79</v>
      </c>
      <c r="C601" s="332">
        <v>43555</v>
      </c>
      <c r="D601" s="331" t="s">
        <v>2826</v>
      </c>
      <c r="E601" s="332">
        <v>43538</v>
      </c>
      <c r="F601" s="331" t="s">
        <v>2827</v>
      </c>
      <c r="G601" s="333" t="s">
        <v>74</v>
      </c>
      <c r="H601" s="333" t="s">
        <v>89</v>
      </c>
      <c r="I601" s="333" t="s">
        <v>2824</v>
      </c>
      <c r="J601" s="333" t="s">
        <v>564</v>
      </c>
      <c r="K601" s="333" t="s">
        <v>1745</v>
      </c>
      <c r="L601" s="333" t="s">
        <v>1746</v>
      </c>
      <c r="M601" s="474">
        <v>4.8600000000000003</v>
      </c>
      <c r="N601" s="641"/>
      <c r="O601" s="329" t="s">
        <v>81</v>
      </c>
      <c r="P601" s="328">
        <f t="shared" si="18"/>
        <v>4.8600000000000003</v>
      </c>
      <c r="Q601" s="329">
        <f t="shared" si="19"/>
        <v>114625.09000000008</v>
      </c>
      <c r="R601" s="479">
        <v>22726.46</v>
      </c>
      <c r="S601" s="642">
        <v>19491</v>
      </c>
      <c r="T601" s="329" t="s">
        <v>2828</v>
      </c>
      <c r="U601" s="330" t="s">
        <v>2272</v>
      </c>
    </row>
    <row r="602" spans="1:21" outlineLevel="2" x14ac:dyDescent="0.25">
      <c r="A602" s="331" t="s">
        <v>80</v>
      </c>
      <c r="B602" s="331" t="s">
        <v>79</v>
      </c>
      <c r="C602" s="332">
        <v>43555</v>
      </c>
      <c r="D602" s="331" t="s">
        <v>2829</v>
      </c>
      <c r="E602" s="332">
        <v>43542</v>
      </c>
      <c r="F602" s="331" t="s">
        <v>2830</v>
      </c>
      <c r="G602" s="333" t="s">
        <v>74</v>
      </c>
      <c r="H602" s="333" t="s">
        <v>89</v>
      </c>
      <c r="I602" s="333" t="s">
        <v>2824</v>
      </c>
      <c r="J602" s="333" t="s">
        <v>564</v>
      </c>
      <c r="K602" s="333" t="s">
        <v>1745</v>
      </c>
      <c r="L602" s="333" t="s">
        <v>1746</v>
      </c>
      <c r="M602" s="474">
        <v>36.89</v>
      </c>
      <c r="N602" s="641"/>
      <c r="O602" s="329" t="s">
        <v>81</v>
      </c>
      <c r="P602" s="328">
        <f t="shared" si="18"/>
        <v>36.89</v>
      </c>
      <c r="Q602" s="329">
        <f t="shared" si="19"/>
        <v>114661.98000000008</v>
      </c>
      <c r="R602" s="479">
        <v>22763.35</v>
      </c>
      <c r="S602" s="642">
        <v>19494</v>
      </c>
      <c r="T602" s="329" t="s">
        <v>2831</v>
      </c>
      <c r="U602" s="330" t="s">
        <v>2272</v>
      </c>
    </row>
    <row r="603" spans="1:21" outlineLevel="2" x14ac:dyDescent="0.25">
      <c r="A603" s="331" t="s">
        <v>80</v>
      </c>
      <c r="B603" s="331" t="s">
        <v>79</v>
      </c>
      <c r="C603" s="332">
        <v>43555</v>
      </c>
      <c r="D603" s="331" t="s">
        <v>2829</v>
      </c>
      <c r="E603" s="332">
        <v>43542</v>
      </c>
      <c r="F603" s="331" t="s">
        <v>2830</v>
      </c>
      <c r="G603" s="333" t="s">
        <v>74</v>
      </c>
      <c r="H603" s="333" t="s">
        <v>89</v>
      </c>
      <c r="I603" s="333" t="s">
        <v>2824</v>
      </c>
      <c r="J603" s="333" t="s">
        <v>564</v>
      </c>
      <c r="K603" s="333" t="s">
        <v>1745</v>
      </c>
      <c r="L603" s="333" t="s">
        <v>1746</v>
      </c>
      <c r="M603" s="474">
        <v>4.8600000000000003</v>
      </c>
      <c r="N603" s="641"/>
      <c r="O603" s="329" t="s">
        <v>81</v>
      </c>
      <c r="P603" s="328">
        <f t="shared" si="18"/>
        <v>4.8600000000000003</v>
      </c>
      <c r="Q603" s="329">
        <f t="shared" si="19"/>
        <v>114666.84000000008</v>
      </c>
      <c r="R603" s="479">
        <v>22768.21</v>
      </c>
      <c r="S603" s="642">
        <v>19495</v>
      </c>
      <c r="T603" s="329" t="s">
        <v>2831</v>
      </c>
      <c r="U603" s="330" t="s">
        <v>2272</v>
      </c>
    </row>
    <row r="604" spans="1:21" outlineLevel="2" x14ac:dyDescent="0.25">
      <c r="A604" s="331" t="s">
        <v>80</v>
      </c>
      <c r="B604" s="331" t="s">
        <v>79</v>
      </c>
      <c r="C604" s="332">
        <v>43555</v>
      </c>
      <c r="D604" s="331" t="s">
        <v>2832</v>
      </c>
      <c r="E604" s="332">
        <v>43543</v>
      </c>
      <c r="F604" s="331" t="s">
        <v>2833</v>
      </c>
      <c r="G604" s="333" t="s">
        <v>74</v>
      </c>
      <c r="H604" s="333" t="s">
        <v>89</v>
      </c>
      <c r="I604" s="333" t="s">
        <v>2824</v>
      </c>
      <c r="J604" s="333" t="s">
        <v>564</v>
      </c>
      <c r="K604" s="333" t="s">
        <v>1745</v>
      </c>
      <c r="L604" s="333" t="s">
        <v>1746</v>
      </c>
      <c r="M604" s="474">
        <v>40.98</v>
      </c>
      <c r="N604" s="641"/>
      <c r="O604" s="329" t="s">
        <v>81</v>
      </c>
      <c r="P604" s="328">
        <f t="shared" si="18"/>
        <v>40.98</v>
      </c>
      <c r="Q604" s="329">
        <f t="shared" si="19"/>
        <v>114707.82000000008</v>
      </c>
      <c r="R604" s="479">
        <v>22809.19</v>
      </c>
      <c r="S604" s="642">
        <v>19498</v>
      </c>
      <c r="T604" s="329" t="s">
        <v>2834</v>
      </c>
      <c r="U604" s="330" t="s">
        <v>2272</v>
      </c>
    </row>
    <row r="605" spans="1:21" outlineLevel="2" x14ac:dyDescent="0.25">
      <c r="A605" s="331" t="s">
        <v>80</v>
      </c>
      <c r="B605" s="331" t="s">
        <v>79</v>
      </c>
      <c r="C605" s="332">
        <v>43555</v>
      </c>
      <c r="D605" s="331" t="s">
        <v>2832</v>
      </c>
      <c r="E605" s="332">
        <v>43543</v>
      </c>
      <c r="F605" s="331" t="s">
        <v>2833</v>
      </c>
      <c r="G605" s="333" t="s">
        <v>74</v>
      </c>
      <c r="H605" s="333" t="s">
        <v>89</v>
      </c>
      <c r="I605" s="333" t="s">
        <v>2824</v>
      </c>
      <c r="J605" s="333" t="s">
        <v>564</v>
      </c>
      <c r="K605" s="333" t="s">
        <v>1745</v>
      </c>
      <c r="L605" s="333" t="s">
        <v>1746</v>
      </c>
      <c r="M605" s="474">
        <v>5.41</v>
      </c>
      <c r="N605" s="641"/>
      <c r="O605" s="329" t="s">
        <v>81</v>
      </c>
      <c r="P605" s="328">
        <f t="shared" si="18"/>
        <v>5.41</v>
      </c>
      <c r="Q605" s="329">
        <f t="shared" si="19"/>
        <v>114713.23000000008</v>
      </c>
      <c r="R605" s="479">
        <v>22814.6</v>
      </c>
      <c r="S605" s="642">
        <v>19499</v>
      </c>
      <c r="T605" s="329" t="s">
        <v>2834</v>
      </c>
      <c r="U605" s="330" t="s">
        <v>2272</v>
      </c>
    </row>
    <row r="606" spans="1:21" outlineLevel="2" x14ac:dyDescent="0.25">
      <c r="A606" s="331" t="s">
        <v>80</v>
      </c>
      <c r="B606" s="331" t="s">
        <v>79</v>
      </c>
      <c r="C606" s="332">
        <v>43555</v>
      </c>
      <c r="D606" s="331" t="s">
        <v>2835</v>
      </c>
      <c r="E606" s="332">
        <v>43553</v>
      </c>
      <c r="F606" s="331" t="s">
        <v>2836</v>
      </c>
      <c r="G606" s="333" t="s">
        <v>74</v>
      </c>
      <c r="H606" s="333" t="s">
        <v>89</v>
      </c>
      <c r="I606" s="333" t="s">
        <v>2824</v>
      </c>
      <c r="J606" s="333" t="s">
        <v>564</v>
      </c>
      <c r="K606" s="333" t="s">
        <v>1745</v>
      </c>
      <c r="L606" s="333" t="s">
        <v>1746</v>
      </c>
      <c r="M606" s="474">
        <v>36.89</v>
      </c>
      <c r="N606" s="641"/>
      <c r="O606" s="329" t="s">
        <v>81</v>
      </c>
      <c r="P606" s="328">
        <f t="shared" si="18"/>
        <v>36.89</v>
      </c>
      <c r="Q606" s="329">
        <f t="shared" si="19"/>
        <v>114750.12000000008</v>
      </c>
      <c r="R606" s="479">
        <v>22851.49</v>
      </c>
      <c r="S606" s="642">
        <v>19502</v>
      </c>
      <c r="T606" s="329" t="s">
        <v>2837</v>
      </c>
      <c r="U606" s="330" t="s">
        <v>2272</v>
      </c>
    </row>
    <row r="607" spans="1:21" outlineLevel="2" x14ac:dyDescent="0.25">
      <c r="A607" s="331" t="s">
        <v>80</v>
      </c>
      <c r="B607" s="331" t="s">
        <v>79</v>
      </c>
      <c r="C607" s="332">
        <v>43555</v>
      </c>
      <c r="D607" s="331" t="s">
        <v>2835</v>
      </c>
      <c r="E607" s="332">
        <v>43553</v>
      </c>
      <c r="F607" s="331" t="s">
        <v>2836</v>
      </c>
      <c r="G607" s="333" t="s">
        <v>74</v>
      </c>
      <c r="H607" s="333" t="s">
        <v>89</v>
      </c>
      <c r="I607" s="333" t="s">
        <v>2824</v>
      </c>
      <c r="J607" s="333" t="s">
        <v>564</v>
      </c>
      <c r="K607" s="333" t="s">
        <v>1745</v>
      </c>
      <c r="L607" s="333" t="s">
        <v>1746</v>
      </c>
      <c r="M607" s="474">
        <v>4.8600000000000003</v>
      </c>
      <c r="N607" s="641"/>
      <c r="O607" s="329" t="s">
        <v>81</v>
      </c>
      <c r="P607" s="328">
        <f t="shared" si="18"/>
        <v>4.8600000000000003</v>
      </c>
      <c r="Q607" s="329">
        <f t="shared" si="19"/>
        <v>114754.98000000008</v>
      </c>
      <c r="R607" s="479">
        <v>22856.35</v>
      </c>
      <c r="S607" s="642">
        <v>19503</v>
      </c>
      <c r="T607" s="329" t="s">
        <v>2837</v>
      </c>
      <c r="U607" s="330" t="s">
        <v>2272</v>
      </c>
    </row>
    <row r="608" spans="1:21" outlineLevel="2" x14ac:dyDescent="0.25">
      <c r="A608" s="331" t="s">
        <v>80</v>
      </c>
      <c r="B608" s="331" t="s">
        <v>79</v>
      </c>
      <c r="C608" s="332">
        <v>43555</v>
      </c>
      <c r="D608" s="331" t="s">
        <v>2838</v>
      </c>
      <c r="E608" s="332">
        <v>43553</v>
      </c>
      <c r="F608" s="331" t="s">
        <v>2839</v>
      </c>
      <c r="G608" s="333" t="s">
        <v>74</v>
      </c>
      <c r="H608" s="333" t="s">
        <v>89</v>
      </c>
      <c r="I608" s="333" t="s">
        <v>2824</v>
      </c>
      <c r="J608" s="333" t="s">
        <v>564</v>
      </c>
      <c r="K608" s="333" t="s">
        <v>1745</v>
      </c>
      <c r="L608" s="333" t="s">
        <v>1746</v>
      </c>
      <c r="M608" s="474">
        <v>31.97</v>
      </c>
      <c r="N608" s="641"/>
      <c r="O608" s="329" t="s">
        <v>81</v>
      </c>
      <c r="P608" s="328">
        <f t="shared" si="18"/>
        <v>31.97</v>
      </c>
      <c r="Q608" s="329">
        <f t="shared" si="19"/>
        <v>114786.95000000008</v>
      </c>
      <c r="R608" s="479">
        <v>22888.32</v>
      </c>
      <c r="S608" s="642">
        <v>19506</v>
      </c>
      <c r="T608" s="329" t="s">
        <v>2840</v>
      </c>
      <c r="U608" s="330" t="s">
        <v>2272</v>
      </c>
    </row>
    <row r="609" spans="1:21" outlineLevel="2" x14ac:dyDescent="0.25">
      <c r="A609" s="331" t="s">
        <v>80</v>
      </c>
      <c r="B609" s="331" t="s">
        <v>79</v>
      </c>
      <c r="C609" s="332">
        <v>43555</v>
      </c>
      <c r="D609" s="331" t="s">
        <v>2838</v>
      </c>
      <c r="E609" s="332">
        <v>43553</v>
      </c>
      <c r="F609" s="331" t="s">
        <v>2839</v>
      </c>
      <c r="G609" s="333" t="s">
        <v>74</v>
      </c>
      <c r="H609" s="333" t="s">
        <v>89</v>
      </c>
      <c r="I609" s="333" t="s">
        <v>2824</v>
      </c>
      <c r="J609" s="333" t="s">
        <v>564</v>
      </c>
      <c r="K609" s="333" t="s">
        <v>1745</v>
      </c>
      <c r="L609" s="333" t="s">
        <v>1746</v>
      </c>
      <c r="M609" s="474">
        <v>4.22</v>
      </c>
      <c r="N609" s="641"/>
      <c r="O609" s="329" t="s">
        <v>81</v>
      </c>
      <c r="P609" s="328">
        <f t="shared" si="18"/>
        <v>4.22</v>
      </c>
      <c r="Q609" s="329">
        <f t="shared" si="19"/>
        <v>114791.17000000009</v>
      </c>
      <c r="R609" s="479">
        <v>22892.54</v>
      </c>
      <c r="S609" s="642">
        <v>19507</v>
      </c>
      <c r="T609" s="329" t="s">
        <v>2840</v>
      </c>
      <c r="U609" s="330" t="s">
        <v>2272</v>
      </c>
    </row>
    <row r="610" spans="1:21" outlineLevel="2" x14ac:dyDescent="0.25">
      <c r="A610" s="331" t="s">
        <v>80</v>
      </c>
      <c r="B610" s="331" t="s">
        <v>79</v>
      </c>
      <c r="C610" s="332">
        <v>43585</v>
      </c>
      <c r="D610" s="331" t="s">
        <v>2912</v>
      </c>
      <c r="E610" s="332">
        <v>43558</v>
      </c>
      <c r="F610" s="331" t="s">
        <v>2913</v>
      </c>
      <c r="G610" s="333" t="s">
        <v>74</v>
      </c>
      <c r="H610" s="333" t="s">
        <v>89</v>
      </c>
      <c r="I610" s="333" t="s">
        <v>1744</v>
      </c>
      <c r="J610" s="333" t="s">
        <v>564</v>
      </c>
      <c r="K610" s="333" t="s">
        <v>1745</v>
      </c>
      <c r="L610" s="333" t="s">
        <v>1746</v>
      </c>
      <c r="M610" s="474">
        <v>68.040000000000006</v>
      </c>
      <c r="N610" s="641"/>
      <c r="O610" s="329" t="s">
        <v>81</v>
      </c>
      <c r="P610" s="328">
        <f t="shared" si="18"/>
        <v>68.040000000000006</v>
      </c>
      <c r="Q610" s="329">
        <f t="shared" si="19"/>
        <v>114859.21000000008</v>
      </c>
      <c r="R610" s="479">
        <v>29938.35</v>
      </c>
      <c r="S610" s="642">
        <v>26277</v>
      </c>
      <c r="T610" s="329" t="s">
        <v>2914</v>
      </c>
      <c r="U610" s="330" t="s">
        <v>2272</v>
      </c>
    </row>
    <row r="611" spans="1:21" outlineLevel="2" x14ac:dyDescent="0.25">
      <c r="A611" s="331" t="s">
        <v>80</v>
      </c>
      <c r="B611" s="331" t="s">
        <v>79</v>
      </c>
      <c r="C611" s="332">
        <v>43585</v>
      </c>
      <c r="D611" s="331" t="s">
        <v>2912</v>
      </c>
      <c r="E611" s="332">
        <v>43558</v>
      </c>
      <c r="F611" s="331" t="s">
        <v>2913</v>
      </c>
      <c r="G611" s="333" t="s">
        <v>74</v>
      </c>
      <c r="H611" s="333" t="s">
        <v>89</v>
      </c>
      <c r="I611" s="333" t="s">
        <v>1744</v>
      </c>
      <c r="J611" s="333" t="s">
        <v>564</v>
      </c>
      <c r="K611" s="333" t="s">
        <v>1745</v>
      </c>
      <c r="L611" s="333" t="s">
        <v>1746</v>
      </c>
      <c r="M611" s="474">
        <v>8.9700000000000006</v>
      </c>
      <c r="N611" s="641"/>
      <c r="O611" s="329" t="s">
        <v>81</v>
      </c>
      <c r="P611" s="328">
        <f t="shared" si="18"/>
        <v>8.9700000000000006</v>
      </c>
      <c r="Q611" s="329">
        <f t="shared" si="19"/>
        <v>114868.18000000008</v>
      </c>
      <c r="R611" s="479">
        <v>29947.32</v>
      </c>
      <c r="S611" s="642">
        <v>26278</v>
      </c>
      <c r="T611" s="329" t="s">
        <v>2914</v>
      </c>
      <c r="U611" s="330" t="s">
        <v>2272</v>
      </c>
    </row>
    <row r="612" spans="1:21" outlineLevel="2" x14ac:dyDescent="0.25">
      <c r="A612" s="331" t="s">
        <v>80</v>
      </c>
      <c r="B612" s="331" t="s">
        <v>79</v>
      </c>
      <c r="C612" s="332">
        <v>43585</v>
      </c>
      <c r="D612" s="331" t="s">
        <v>2915</v>
      </c>
      <c r="E612" s="332">
        <v>43558</v>
      </c>
      <c r="F612" s="331" t="s">
        <v>2916</v>
      </c>
      <c r="G612" s="333" t="s">
        <v>74</v>
      </c>
      <c r="H612" s="333" t="s">
        <v>89</v>
      </c>
      <c r="I612" s="333" t="s">
        <v>1744</v>
      </c>
      <c r="J612" s="333" t="s">
        <v>564</v>
      </c>
      <c r="K612" s="333" t="s">
        <v>1745</v>
      </c>
      <c r="L612" s="333" t="s">
        <v>1746</v>
      </c>
      <c r="M612" s="474">
        <v>79.510000000000005</v>
      </c>
      <c r="N612" s="641"/>
      <c r="O612" s="329" t="s">
        <v>81</v>
      </c>
      <c r="P612" s="328">
        <f t="shared" si="18"/>
        <v>79.510000000000005</v>
      </c>
      <c r="Q612" s="329">
        <f t="shared" si="19"/>
        <v>114947.69000000008</v>
      </c>
      <c r="R612" s="479">
        <v>30026.83</v>
      </c>
      <c r="S612" s="642">
        <v>26281</v>
      </c>
      <c r="T612" s="329" t="s">
        <v>2917</v>
      </c>
      <c r="U612" s="330" t="s">
        <v>2272</v>
      </c>
    </row>
    <row r="613" spans="1:21" outlineLevel="2" x14ac:dyDescent="0.25">
      <c r="A613" s="331" t="s">
        <v>80</v>
      </c>
      <c r="B613" s="331" t="s">
        <v>79</v>
      </c>
      <c r="C613" s="332">
        <v>43585</v>
      </c>
      <c r="D613" s="331" t="s">
        <v>2915</v>
      </c>
      <c r="E613" s="332">
        <v>43558</v>
      </c>
      <c r="F613" s="331" t="s">
        <v>2916</v>
      </c>
      <c r="G613" s="333" t="s">
        <v>74</v>
      </c>
      <c r="H613" s="333" t="s">
        <v>89</v>
      </c>
      <c r="I613" s="333" t="s">
        <v>1744</v>
      </c>
      <c r="J613" s="333" t="s">
        <v>564</v>
      </c>
      <c r="K613" s="333" t="s">
        <v>1745</v>
      </c>
      <c r="L613" s="333" t="s">
        <v>1746</v>
      </c>
      <c r="M613" s="474">
        <v>10.49</v>
      </c>
      <c r="N613" s="641"/>
      <c r="O613" s="329" t="s">
        <v>81</v>
      </c>
      <c r="P613" s="328">
        <f t="shared" si="18"/>
        <v>10.49</v>
      </c>
      <c r="Q613" s="329">
        <f t="shared" si="19"/>
        <v>114958.18000000008</v>
      </c>
      <c r="R613" s="479">
        <v>30037.32</v>
      </c>
      <c r="S613" s="642">
        <v>26282</v>
      </c>
      <c r="T613" s="329" t="s">
        <v>2917</v>
      </c>
      <c r="U613" s="330" t="s">
        <v>2272</v>
      </c>
    </row>
    <row r="614" spans="1:21" outlineLevel="2" x14ac:dyDescent="0.25">
      <c r="A614" s="331" t="s">
        <v>80</v>
      </c>
      <c r="B614" s="331" t="s">
        <v>79</v>
      </c>
      <c r="C614" s="332">
        <v>43585</v>
      </c>
      <c r="D614" s="331" t="s">
        <v>2918</v>
      </c>
      <c r="E614" s="332">
        <v>43560</v>
      </c>
      <c r="F614" s="331" t="s">
        <v>2919</v>
      </c>
      <c r="G614" s="333" t="s">
        <v>74</v>
      </c>
      <c r="H614" s="333" t="s">
        <v>89</v>
      </c>
      <c r="I614" s="333" t="s">
        <v>1744</v>
      </c>
      <c r="J614" s="333" t="s">
        <v>564</v>
      </c>
      <c r="K614" s="333" t="s">
        <v>1745</v>
      </c>
      <c r="L614" s="333" t="s">
        <v>1746</v>
      </c>
      <c r="M614" s="474">
        <v>62.29</v>
      </c>
      <c r="N614" s="641"/>
      <c r="O614" s="329" t="s">
        <v>81</v>
      </c>
      <c r="P614" s="328">
        <f t="shared" si="18"/>
        <v>62.29</v>
      </c>
      <c r="Q614" s="329">
        <f t="shared" si="19"/>
        <v>115020.47000000007</v>
      </c>
      <c r="R614" s="479">
        <v>30099.61</v>
      </c>
      <c r="S614" s="642">
        <v>26285</v>
      </c>
      <c r="T614" s="329" t="s">
        <v>2920</v>
      </c>
      <c r="U614" s="330" t="s">
        <v>2272</v>
      </c>
    </row>
    <row r="615" spans="1:21" outlineLevel="2" x14ac:dyDescent="0.25">
      <c r="A615" s="331" t="s">
        <v>80</v>
      </c>
      <c r="B615" s="331" t="s">
        <v>79</v>
      </c>
      <c r="C615" s="332">
        <v>43585</v>
      </c>
      <c r="D615" s="331" t="s">
        <v>2918</v>
      </c>
      <c r="E615" s="332">
        <v>43560</v>
      </c>
      <c r="F615" s="331" t="s">
        <v>2919</v>
      </c>
      <c r="G615" s="333" t="s">
        <v>74</v>
      </c>
      <c r="H615" s="333" t="s">
        <v>89</v>
      </c>
      <c r="I615" s="333" t="s">
        <v>1744</v>
      </c>
      <c r="J615" s="333" t="s">
        <v>564</v>
      </c>
      <c r="K615" s="333" t="s">
        <v>1745</v>
      </c>
      <c r="L615" s="333" t="s">
        <v>1746</v>
      </c>
      <c r="M615" s="474">
        <v>8.23</v>
      </c>
      <c r="N615" s="641"/>
      <c r="O615" s="329" t="s">
        <v>81</v>
      </c>
      <c r="P615" s="328">
        <f t="shared" si="18"/>
        <v>8.23</v>
      </c>
      <c r="Q615" s="329">
        <f t="shared" si="19"/>
        <v>115028.70000000007</v>
      </c>
      <c r="R615" s="479">
        <v>30107.84</v>
      </c>
      <c r="S615" s="642">
        <v>26286</v>
      </c>
      <c r="T615" s="329" t="s">
        <v>2920</v>
      </c>
      <c r="U615" s="330" t="s">
        <v>2272</v>
      </c>
    </row>
    <row r="616" spans="1:21" outlineLevel="2" x14ac:dyDescent="0.25">
      <c r="A616" s="331" t="s">
        <v>80</v>
      </c>
      <c r="B616" s="331" t="s">
        <v>79</v>
      </c>
      <c r="C616" s="332">
        <v>43585</v>
      </c>
      <c r="D616" s="331" t="s">
        <v>2921</v>
      </c>
      <c r="E616" s="332">
        <v>43563</v>
      </c>
      <c r="F616" s="331" t="s">
        <v>2922</v>
      </c>
      <c r="G616" s="333" t="s">
        <v>74</v>
      </c>
      <c r="H616" s="333" t="s">
        <v>89</v>
      </c>
      <c r="I616" s="333" t="s">
        <v>1744</v>
      </c>
      <c r="J616" s="333" t="s">
        <v>564</v>
      </c>
      <c r="K616" s="333" t="s">
        <v>1745</v>
      </c>
      <c r="L616" s="333" t="s">
        <v>1746</v>
      </c>
      <c r="M616" s="474">
        <v>36.07</v>
      </c>
      <c r="N616" s="641"/>
      <c r="O616" s="329" t="s">
        <v>81</v>
      </c>
      <c r="P616" s="328">
        <f t="shared" si="18"/>
        <v>36.07</v>
      </c>
      <c r="Q616" s="329">
        <f t="shared" si="19"/>
        <v>115064.77000000008</v>
      </c>
      <c r="R616" s="479">
        <v>30143.91</v>
      </c>
      <c r="S616" s="642">
        <v>26289</v>
      </c>
      <c r="T616" s="329" t="s">
        <v>2923</v>
      </c>
      <c r="U616" s="330" t="s">
        <v>2272</v>
      </c>
    </row>
    <row r="617" spans="1:21" outlineLevel="2" x14ac:dyDescent="0.25">
      <c r="A617" s="331" t="s">
        <v>80</v>
      </c>
      <c r="B617" s="331" t="s">
        <v>79</v>
      </c>
      <c r="C617" s="332">
        <v>43585</v>
      </c>
      <c r="D617" s="331" t="s">
        <v>2921</v>
      </c>
      <c r="E617" s="332">
        <v>43563</v>
      </c>
      <c r="F617" s="331" t="s">
        <v>2922</v>
      </c>
      <c r="G617" s="333" t="s">
        <v>74</v>
      </c>
      <c r="H617" s="333" t="s">
        <v>89</v>
      </c>
      <c r="I617" s="333" t="s">
        <v>1744</v>
      </c>
      <c r="J617" s="333" t="s">
        <v>564</v>
      </c>
      <c r="K617" s="333" t="s">
        <v>1745</v>
      </c>
      <c r="L617" s="333" t="s">
        <v>1746</v>
      </c>
      <c r="M617" s="474">
        <v>4.76</v>
      </c>
      <c r="N617" s="641"/>
      <c r="O617" s="329" t="s">
        <v>81</v>
      </c>
      <c r="P617" s="328">
        <f t="shared" si="18"/>
        <v>4.76</v>
      </c>
      <c r="Q617" s="329">
        <f t="shared" si="19"/>
        <v>115069.53000000007</v>
      </c>
      <c r="R617" s="479">
        <v>30148.67</v>
      </c>
      <c r="S617" s="642">
        <v>26290</v>
      </c>
      <c r="T617" s="329" t="s">
        <v>2923</v>
      </c>
      <c r="U617" s="330" t="s">
        <v>2272</v>
      </c>
    </row>
    <row r="618" spans="1:21" outlineLevel="2" x14ac:dyDescent="0.25">
      <c r="A618" s="331" t="s">
        <v>80</v>
      </c>
      <c r="B618" s="331" t="s">
        <v>79</v>
      </c>
      <c r="C618" s="332">
        <v>43585</v>
      </c>
      <c r="D618" s="331" t="s">
        <v>2924</v>
      </c>
      <c r="E618" s="332">
        <v>43567</v>
      </c>
      <c r="F618" s="331" t="s">
        <v>2925</v>
      </c>
      <c r="G618" s="333" t="s">
        <v>74</v>
      </c>
      <c r="H618" s="333" t="s">
        <v>89</v>
      </c>
      <c r="I618" s="333" t="s">
        <v>1744</v>
      </c>
      <c r="J618" s="333" t="s">
        <v>564</v>
      </c>
      <c r="K618" s="333" t="s">
        <v>1745</v>
      </c>
      <c r="L618" s="333" t="s">
        <v>1746</v>
      </c>
      <c r="M618" s="474">
        <v>68.86</v>
      </c>
      <c r="N618" s="641"/>
      <c r="O618" s="329" t="s">
        <v>81</v>
      </c>
      <c r="P618" s="328">
        <f t="shared" si="18"/>
        <v>68.86</v>
      </c>
      <c r="Q618" s="329">
        <f t="shared" si="19"/>
        <v>115138.39000000007</v>
      </c>
      <c r="R618" s="479">
        <v>30217.53</v>
      </c>
      <c r="S618" s="642">
        <v>26293</v>
      </c>
      <c r="T618" s="329" t="s">
        <v>2926</v>
      </c>
      <c r="U618" s="330" t="s">
        <v>2272</v>
      </c>
    </row>
    <row r="619" spans="1:21" outlineLevel="2" x14ac:dyDescent="0.25">
      <c r="A619" s="331" t="s">
        <v>80</v>
      </c>
      <c r="B619" s="331" t="s">
        <v>79</v>
      </c>
      <c r="C619" s="332">
        <v>43585</v>
      </c>
      <c r="D619" s="331" t="s">
        <v>2924</v>
      </c>
      <c r="E619" s="332">
        <v>43567</v>
      </c>
      <c r="F619" s="331" t="s">
        <v>2925</v>
      </c>
      <c r="G619" s="333" t="s">
        <v>74</v>
      </c>
      <c r="H619" s="333" t="s">
        <v>89</v>
      </c>
      <c r="I619" s="333" t="s">
        <v>1744</v>
      </c>
      <c r="J619" s="333" t="s">
        <v>564</v>
      </c>
      <c r="K619" s="333" t="s">
        <v>1745</v>
      </c>
      <c r="L619" s="333" t="s">
        <v>1746</v>
      </c>
      <c r="M619" s="474">
        <v>9.08</v>
      </c>
      <c r="N619" s="641"/>
      <c r="O619" s="329" t="s">
        <v>81</v>
      </c>
      <c r="P619" s="328">
        <f t="shared" si="18"/>
        <v>9.08</v>
      </c>
      <c r="Q619" s="329">
        <f t="shared" si="19"/>
        <v>115147.47000000007</v>
      </c>
      <c r="R619" s="479">
        <v>30226.61</v>
      </c>
      <c r="S619" s="642">
        <v>26294</v>
      </c>
      <c r="T619" s="329" t="s">
        <v>2926</v>
      </c>
      <c r="U619" s="330" t="s">
        <v>2272</v>
      </c>
    </row>
    <row r="620" spans="1:21" outlineLevel="2" x14ac:dyDescent="0.25">
      <c r="A620" s="331" t="s">
        <v>80</v>
      </c>
      <c r="B620" s="331" t="s">
        <v>79</v>
      </c>
      <c r="C620" s="332">
        <v>43616</v>
      </c>
      <c r="D620" s="331" t="s">
        <v>2999</v>
      </c>
      <c r="E620" s="332">
        <v>43588</v>
      </c>
      <c r="F620" s="331" t="s">
        <v>3000</v>
      </c>
      <c r="G620" s="333" t="s">
        <v>74</v>
      </c>
      <c r="H620" s="333" t="s">
        <v>89</v>
      </c>
      <c r="I620" s="641"/>
      <c r="J620" s="333" t="s">
        <v>564</v>
      </c>
      <c r="K620" s="333" t="s">
        <v>1745</v>
      </c>
      <c r="L620" s="333" t="s">
        <v>1746</v>
      </c>
      <c r="M620" s="474">
        <v>40.98</v>
      </c>
      <c r="N620" s="641"/>
      <c r="O620" s="329" t="s">
        <v>81</v>
      </c>
      <c r="P620" s="328">
        <f t="shared" si="18"/>
        <v>40.98</v>
      </c>
      <c r="Q620" s="329">
        <f t="shared" si="19"/>
        <v>115188.45000000007</v>
      </c>
      <c r="R620" s="479">
        <v>36219.54</v>
      </c>
      <c r="S620" s="642">
        <v>34666</v>
      </c>
      <c r="T620" s="329" t="s">
        <v>3001</v>
      </c>
      <c r="U620" s="330" t="s">
        <v>2272</v>
      </c>
    </row>
    <row r="621" spans="1:21" outlineLevel="2" x14ac:dyDescent="0.25">
      <c r="A621" s="331" t="s">
        <v>80</v>
      </c>
      <c r="B621" s="331" t="s">
        <v>79</v>
      </c>
      <c r="C621" s="332">
        <v>43616</v>
      </c>
      <c r="D621" s="331" t="s">
        <v>2999</v>
      </c>
      <c r="E621" s="332">
        <v>43588</v>
      </c>
      <c r="F621" s="331" t="s">
        <v>3000</v>
      </c>
      <c r="G621" s="333" t="s">
        <v>74</v>
      </c>
      <c r="H621" s="333" t="s">
        <v>89</v>
      </c>
      <c r="I621" s="641"/>
      <c r="J621" s="333" t="s">
        <v>564</v>
      </c>
      <c r="K621" s="333" t="s">
        <v>1745</v>
      </c>
      <c r="L621" s="333" t="s">
        <v>1746</v>
      </c>
      <c r="M621" s="474">
        <v>5.41</v>
      </c>
      <c r="N621" s="641"/>
      <c r="O621" s="329" t="s">
        <v>81</v>
      </c>
      <c r="P621" s="328">
        <f t="shared" si="18"/>
        <v>5.41</v>
      </c>
      <c r="Q621" s="329">
        <f t="shared" si="19"/>
        <v>115193.86000000007</v>
      </c>
      <c r="R621" s="479">
        <v>36224.949999999997</v>
      </c>
      <c r="S621" s="642">
        <v>34667</v>
      </c>
      <c r="T621" s="329" t="s">
        <v>3001</v>
      </c>
      <c r="U621" s="330" t="s">
        <v>2272</v>
      </c>
    </row>
    <row r="622" spans="1:21" outlineLevel="2" x14ac:dyDescent="0.25">
      <c r="A622" s="331" t="s">
        <v>80</v>
      </c>
      <c r="B622" s="331" t="s">
        <v>79</v>
      </c>
      <c r="C622" s="332">
        <v>43616</v>
      </c>
      <c r="D622" s="331" t="s">
        <v>3002</v>
      </c>
      <c r="E622" s="332">
        <v>43591</v>
      </c>
      <c r="F622" s="331" t="s">
        <v>3003</v>
      </c>
      <c r="G622" s="333" t="s">
        <v>74</v>
      </c>
      <c r="H622" s="333" t="s">
        <v>89</v>
      </c>
      <c r="I622" s="641"/>
      <c r="J622" s="333" t="s">
        <v>564</v>
      </c>
      <c r="K622" s="333" t="s">
        <v>1745</v>
      </c>
      <c r="L622" s="333" t="s">
        <v>1746</v>
      </c>
      <c r="M622" s="474">
        <v>72.95</v>
      </c>
      <c r="N622" s="641"/>
      <c r="O622" s="329" t="s">
        <v>81</v>
      </c>
      <c r="P622" s="328">
        <f t="shared" si="18"/>
        <v>72.95</v>
      </c>
      <c r="Q622" s="329">
        <f t="shared" si="19"/>
        <v>115266.81000000007</v>
      </c>
      <c r="R622" s="479">
        <v>36297.9</v>
      </c>
      <c r="S622" s="642">
        <v>34670</v>
      </c>
      <c r="T622" s="329" t="s">
        <v>3004</v>
      </c>
      <c r="U622" s="330" t="s">
        <v>2272</v>
      </c>
    </row>
    <row r="623" spans="1:21" outlineLevel="2" x14ac:dyDescent="0.25">
      <c r="A623" s="331" t="s">
        <v>80</v>
      </c>
      <c r="B623" s="331" t="s">
        <v>79</v>
      </c>
      <c r="C623" s="332">
        <v>43616</v>
      </c>
      <c r="D623" s="331" t="s">
        <v>3002</v>
      </c>
      <c r="E623" s="332">
        <v>43591</v>
      </c>
      <c r="F623" s="331" t="s">
        <v>3003</v>
      </c>
      <c r="G623" s="333" t="s">
        <v>74</v>
      </c>
      <c r="H623" s="333" t="s">
        <v>89</v>
      </c>
      <c r="I623" s="641"/>
      <c r="J623" s="333" t="s">
        <v>564</v>
      </c>
      <c r="K623" s="333" t="s">
        <v>1745</v>
      </c>
      <c r="L623" s="333" t="s">
        <v>1746</v>
      </c>
      <c r="M623" s="474">
        <v>9.6300000000000008</v>
      </c>
      <c r="N623" s="641"/>
      <c r="O623" s="329" t="s">
        <v>81</v>
      </c>
      <c r="P623" s="328">
        <f t="shared" si="18"/>
        <v>9.6300000000000008</v>
      </c>
      <c r="Q623" s="329">
        <f t="shared" si="19"/>
        <v>115276.44000000008</v>
      </c>
      <c r="R623" s="479">
        <v>36307.53</v>
      </c>
      <c r="S623" s="642">
        <v>34671</v>
      </c>
      <c r="T623" s="329" t="s">
        <v>3004</v>
      </c>
      <c r="U623" s="330" t="s">
        <v>2272</v>
      </c>
    </row>
    <row r="624" spans="1:21" outlineLevel="2" x14ac:dyDescent="0.25">
      <c r="A624" s="331" t="s">
        <v>80</v>
      </c>
      <c r="B624" s="331" t="s">
        <v>79</v>
      </c>
      <c r="C624" s="332">
        <v>43616</v>
      </c>
      <c r="D624" s="331" t="s">
        <v>3005</v>
      </c>
      <c r="E624" s="332">
        <v>43593</v>
      </c>
      <c r="F624" s="331" t="s">
        <v>3006</v>
      </c>
      <c r="G624" s="333" t="s">
        <v>74</v>
      </c>
      <c r="H624" s="333" t="s">
        <v>89</v>
      </c>
      <c r="I624" s="641"/>
      <c r="J624" s="333" t="s">
        <v>564</v>
      </c>
      <c r="K624" s="333" t="s">
        <v>1745</v>
      </c>
      <c r="L624" s="333" t="s">
        <v>1746</v>
      </c>
      <c r="M624" s="474">
        <v>73.77</v>
      </c>
      <c r="N624" s="641"/>
      <c r="O624" s="329" t="s">
        <v>81</v>
      </c>
      <c r="P624" s="328">
        <f t="shared" si="18"/>
        <v>73.77</v>
      </c>
      <c r="Q624" s="329">
        <f t="shared" si="19"/>
        <v>115350.21000000008</v>
      </c>
      <c r="R624" s="479">
        <v>36381.300000000003</v>
      </c>
      <c r="S624" s="642">
        <v>34674</v>
      </c>
      <c r="T624" s="329" t="s">
        <v>3007</v>
      </c>
      <c r="U624" s="330" t="s">
        <v>2272</v>
      </c>
    </row>
    <row r="625" spans="1:21" outlineLevel="2" x14ac:dyDescent="0.25">
      <c r="A625" s="331" t="s">
        <v>80</v>
      </c>
      <c r="B625" s="331" t="s">
        <v>79</v>
      </c>
      <c r="C625" s="332">
        <v>43616</v>
      </c>
      <c r="D625" s="331" t="s">
        <v>3005</v>
      </c>
      <c r="E625" s="332">
        <v>43593</v>
      </c>
      <c r="F625" s="331" t="s">
        <v>3006</v>
      </c>
      <c r="G625" s="333" t="s">
        <v>74</v>
      </c>
      <c r="H625" s="333" t="s">
        <v>89</v>
      </c>
      <c r="I625" s="641"/>
      <c r="J625" s="333" t="s">
        <v>564</v>
      </c>
      <c r="K625" s="333" t="s">
        <v>1745</v>
      </c>
      <c r="L625" s="333" t="s">
        <v>1746</v>
      </c>
      <c r="M625" s="474">
        <v>9.74</v>
      </c>
      <c r="N625" s="641"/>
      <c r="O625" s="329" t="s">
        <v>81</v>
      </c>
      <c r="P625" s="328">
        <f t="shared" si="18"/>
        <v>9.74</v>
      </c>
      <c r="Q625" s="329">
        <f t="shared" si="19"/>
        <v>115359.95000000008</v>
      </c>
      <c r="R625" s="479">
        <v>36391.040000000001</v>
      </c>
      <c r="S625" s="642">
        <v>34675</v>
      </c>
      <c r="T625" s="329" t="s">
        <v>3007</v>
      </c>
      <c r="U625" s="330" t="s">
        <v>2272</v>
      </c>
    </row>
    <row r="626" spans="1:21" outlineLevel="2" x14ac:dyDescent="0.25">
      <c r="A626" s="331" t="s">
        <v>80</v>
      </c>
      <c r="B626" s="331" t="s">
        <v>79</v>
      </c>
      <c r="C626" s="332">
        <v>43616</v>
      </c>
      <c r="D626" s="331" t="s">
        <v>3008</v>
      </c>
      <c r="E626" s="332">
        <v>43593</v>
      </c>
      <c r="F626" s="331" t="s">
        <v>3009</v>
      </c>
      <c r="G626" s="333" t="s">
        <v>74</v>
      </c>
      <c r="H626" s="333" t="s">
        <v>89</v>
      </c>
      <c r="I626" s="641"/>
      <c r="J626" s="333" t="s">
        <v>564</v>
      </c>
      <c r="K626" s="333" t="s">
        <v>1745</v>
      </c>
      <c r="L626" s="333" t="s">
        <v>1746</v>
      </c>
      <c r="M626" s="474">
        <v>36.89</v>
      </c>
      <c r="N626" s="641"/>
      <c r="O626" s="329" t="s">
        <v>81</v>
      </c>
      <c r="P626" s="328">
        <f t="shared" si="18"/>
        <v>36.89</v>
      </c>
      <c r="Q626" s="329">
        <f t="shared" si="19"/>
        <v>115396.84000000008</v>
      </c>
      <c r="R626" s="479">
        <v>36427.93</v>
      </c>
      <c r="S626" s="642">
        <v>34678</v>
      </c>
      <c r="T626" s="329" t="s">
        <v>3010</v>
      </c>
      <c r="U626" s="330" t="s">
        <v>2272</v>
      </c>
    </row>
    <row r="627" spans="1:21" outlineLevel="2" x14ac:dyDescent="0.25">
      <c r="A627" s="331" t="s">
        <v>80</v>
      </c>
      <c r="B627" s="331" t="s">
        <v>79</v>
      </c>
      <c r="C627" s="332">
        <v>43616</v>
      </c>
      <c r="D627" s="331" t="s">
        <v>3008</v>
      </c>
      <c r="E627" s="332">
        <v>43593</v>
      </c>
      <c r="F627" s="331" t="s">
        <v>3009</v>
      </c>
      <c r="G627" s="333" t="s">
        <v>74</v>
      </c>
      <c r="H627" s="333" t="s">
        <v>89</v>
      </c>
      <c r="I627" s="641"/>
      <c r="J627" s="333" t="s">
        <v>564</v>
      </c>
      <c r="K627" s="333" t="s">
        <v>1745</v>
      </c>
      <c r="L627" s="333" t="s">
        <v>1746</v>
      </c>
      <c r="M627" s="474">
        <v>4.87</v>
      </c>
      <c r="N627" s="641"/>
      <c r="O627" s="329" t="s">
        <v>81</v>
      </c>
      <c r="P627" s="328">
        <f t="shared" si="18"/>
        <v>4.87</v>
      </c>
      <c r="Q627" s="329">
        <f t="shared" si="19"/>
        <v>115401.71000000008</v>
      </c>
      <c r="R627" s="479">
        <v>36432.800000000003</v>
      </c>
      <c r="S627" s="642">
        <v>34679</v>
      </c>
      <c r="T627" s="329" t="s">
        <v>3010</v>
      </c>
      <c r="U627" s="330" t="s">
        <v>2272</v>
      </c>
    </row>
    <row r="628" spans="1:21" outlineLevel="2" x14ac:dyDescent="0.25">
      <c r="A628" s="331" t="s">
        <v>80</v>
      </c>
      <c r="B628" s="331" t="s">
        <v>79</v>
      </c>
      <c r="C628" s="332">
        <v>43616</v>
      </c>
      <c r="D628" s="331" t="s">
        <v>3011</v>
      </c>
      <c r="E628" s="332">
        <v>43598</v>
      </c>
      <c r="F628" s="331" t="s">
        <v>3012</v>
      </c>
      <c r="G628" s="333" t="s">
        <v>74</v>
      </c>
      <c r="H628" s="333" t="s">
        <v>89</v>
      </c>
      <c r="I628" s="641"/>
      <c r="J628" s="333" t="s">
        <v>564</v>
      </c>
      <c r="K628" s="333" t="s">
        <v>1745</v>
      </c>
      <c r="L628" s="333" t="s">
        <v>1746</v>
      </c>
      <c r="M628" s="474">
        <v>14.75</v>
      </c>
      <c r="N628" s="641"/>
      <c r="O628" s="329" t="s">
        <v>81</v>
      </c>
      <c r="P628" s="328">
        <f t="shared" si="18"/>
        <v>14.75</v>
      </c>
      <c r="Q628" s="329">
        <f t="shared" si="19"/>
        <v>115416.46000000008</v>
      </c>
      <c r="R628" s="479">
        <v>36447.550000000003</v>
      </c>
      <c r="S628" s="642">
        <v>34682</v>
      </c>
      <c r="T628" s="329" t="s">
        <v>3013</v>
      </c>
      <c r="U628" s="330" t="s">
        <v>2272</v>
      </c>
    </row>
    <row r="629" spans="1:21" outlineLevel="2" x14ac:dyDescent="0.25">
      <c r="A629" s="331" t="s">
        <v>80</v>
      </c>
      <c r="B629" s="331" t="s">
        <v>79</v>
      </c>
      <c r="C629" s="332">
        <v>43616</v>
      </c>
      <c r="D629" s="331" t="s">
        <v>3011</v>
      </c>
      <c r="E629" s="332">
        <v>43598</v>
      </c>
      <c r="F629" s="331" t="s">
        <v>3012</v>
      </c>
      <c r="G629" s="333" t="s">
        <v>74</v>
      </c>
      <c r="H629" s="333" t="s">
        <v>89</v>
      </c>
      <c r="I629" s="641"/>
      <c r="J629" s="333" t="s">
        <v>564</v>
      </c>
      <c r="K629" s="333" t="s">
        <v>1745</v>
      </c>
      <c r="L629" s="333" t="s">
        <v>1746</v>
      </c>
      <c r="M629" s="474">
        <v>1.95</v>
      </c>
      <c r="N629" s="641"/>
      <c r="O629" s="329" t="s">
        <v>81</v>
      </c>
      <c r="P629" s="328">
        <f t="shared" si="18"/>
        <v>1.95</v>
      </c>
      <c r="Q629" s="329">
        <f t="shared" si="19"/>
        <v>115418.41000000008</v>
      </c>
      <c r="R629" s="479">
        <v>36449.5</v>
      </c>
      <c r="S629" s="642">
        <v>34683</v>
      </c>
      <c r="T629" s="329" t="s">
        <v>3013</v>
      </c>
      <c r="U629" s="330" t="s">
        <v>2272</v>
      </c>
    </row>
    <row r="630" spans="1:21" outlineLevel="2" x14ac:dyDescent="0.25">
      <c r="A630" s="331" t="s">
        <v>80</v>
      </c>
      <c r="B630" s="331" t="s">
        <v>79</v>
      </c>
      <c r="C630" s="332">
        <v>43616</v>
      </c>
      <c r="D630" s="331" t="s">
        <v>3014</v>
      </c>
      <c r="E630" s="332">
        <v>43598</v>
      </c>
      <c r="F630" s="331" t="s">
        <v>3015</v>
      </c>
      <c r="G630" s="333" t="s">
        <v>74</v>
      </c>
      <c r="H630" s="333" t="s">
        <v>89</v>
      </c>
      <c r="I630" s="641"/>
      <c r="J630" s="333" t="s">
        <v>564</v>
      </c>
      <c r="K630" s="333" t="s">
        <v>1745</v>
      </c>
      <c r="L630" s="333" t="s">
        <v>1746</v>
      </c>
      <c r="M630" s="474">
        <v>40.98</v>
      </c>
      <c r="N630" s="641"/>
      <c r="O630" s="329" t="s">
        <v>81</v>
      </c>
      <c r="P630" s="328">
        <f t="shared" si="18"/>
        <v>40.98</v>
      </c>
      <c r="Q630" s="329">
        <f t="shared" si="19"/>
        <v>115459.39000000007</v>
      </c>
      <c r="R630" s="479">
        <v>36490.480000000003</v>
      </c>
      <c r="S630" s="642">
        <v>34686</v>
      </c>
      <c r="T630" s="329" t="s">
        <v>3016</v>
      </c>
      <c r="U630" s="330" t="s">
        <v>2272</v>
      </c>
    </row>
    <row r="631" spans="1:21" outlineLevel="2" x14ac:dyDescent="0.25">
      <c r="A631" s="331" t="s">
        <v>80</v>
      </c>
      <c r="B631" s="331" t="s">
        <v>79</v>
      </c>
      <c r="C631" s="332">
        <v>43616</v>
      </c>
      <c r="D631" s="331" t="s">
        <v>3014</v>
      </c>
      <c r="E631" s="332">
        <v>43598</v>
      </c>
      <c r="F631" s="331" t="s">
        <v>3015</v>
      </c>
      <c r="G631" s="333" t="s">
        <v>74</v>
      </c>
      <c r="H631" s="333" t="s">
        <v>89</v>
      </c>
      <c r="I631" s="641"/>
      <c r="J631" s="333" t="s">
        <v>564</v>
      </c>
      <c r="K631" s="333" t="s">
        <v>1745</v>
      </c>
      <c r="L631" s="333" t="s">
        <v>1746</v>
      </c>
      <c r="M631" s="474">
        <v>5.41</v>
      </c>
      <c r="N631" s="641"/>
      <c r="O631" s="329" t="s">
        <v>81</v>
      </c>
      <c r="P631" s="328">
        <f t="shared" si="18"/>
        <v>5.41</v>
      </c>
      <c r="Q631" s="329">
        <f t="shared" si="19"/>
        <v>115464.80000000008</v>
      </c>
      <c r="R631" s="479">
        <v>36495.89</v>
      </c>
      <c r="S631" s="642">
        <v>34687</v>
      </c>
      <c r="T631" s="329" t="s">
        <v>3016</v>
      </c>
      <c r="U631" s="330" t="s">
        <v>2272</v>
      </c>
    </row>
    <row r="632" spans="1:21" outlineLevel="2" x14ac:dyDescent="0.25">
      <c r="A632" s="331" t="s">
        <v>80</v>
      </c>
      <c r="B632" s="331" t="s">
        <v>79</v>
      </c>
      <c r="C632" s="332">
        <v>43616</v>
      </c>
      <c r="D632" s="331" t="s">
        <v>3017</v>
      </c>
      <c r="E632" s="332">
        <v>43600</v>
      </c>
      <c r="F632" s="331" t="s">
        <v>3018</v>
      </c>
      <c r="G632" s="333" t="s">
        <v>74</v>
      </c>
      <c r="H632" s="333" t="s">
        <v>89</v>
      </c>
      <c r="I632" s="641"/>
      <c r="J632" s="333" t="s">
        <v>564</v>
      </c>
      <c r="K632" s="333" t="s">
        <v>1745</v>
      </c>
      <c r="L632" s="333" t="s">
        <v>1746</v>
      </c>
      <c r="M632" s="474">
        <v>31.97</v>
      </c>
      <c r="N632" s="641"/>
      <c r="O632" s="329" t="s">
        <v>81</v>
      </c>
      <c r="P632" s="328">
        <f t="shared" si="18"/>
        <v>31.97</v>
      </c>
      <c r="Q632" s="329">
        <f t="shared" si="19"/>
        <v>115496.77000000008</v>
      </c>
      <c r="R632" s="479">
        <v>36527.86</v>
      </c>
      <c r="S632" s="642">
        <v>34690</v>
      </c>
      <c r="T632" s="329" t="s">
        <v>3019</v>
      </c>
      <c r="U632" s="330" t="s">
        <v>2272</v>
      </c>
    </row>
    <row r="633" spans="1:21" outlineLevel="2" x14ac:dyDescent="0.25">
      <c r="A633" s="331" t="s">
        <v>80</v>
      </c>
      <c r="B633" s="331" t="s">
        <v>79</v>
      </c>
      <c r="C633" s="332">
        <v>43616</v>
      </c>
      <c r="D633" s="331" t="s">
        <v>3017</v>
      </c>
      <c r="E633" s="332">
        <v>43600</v>
      </c>
      <c r="F633" s="331" t="s">
        <v>3018</v>
      </c>
      <c r="G633" s="333" t="s">
        <v>74</v>
      </c>
      <c r="H633" s="333" t="s">
        <v>89</v>
      </c>
      <c r="I633" s="641"/>
      <c r="J633" s="333" t="s">
        <v>564</v>
      </c>
      <c r="K633" s="333" t="s">
        <v>1745</v>
      </c>
      <c r="L633" s="333" t="s">
        <v>1746</v>
      </c>
      <c r="M633" s="474">
        <v>4.22</v>
      </c>
      <c r="N633" s="641"/>
      <c r="O633" s="329" t="s">
        <v>81</v>
      </c>
      <c r="P633" s="328">
        <f t="shared" si="18"/>
        <v>4.22</v>
      </c>
      <c r="Q633" s="329">
        <f t="shared" si="19"/>
        <v>115500.99000000008</v>
      </c>
      <c r="R633" s="479">
        <v>36532.080000000002</v>
      </c>
      <c r="S633" s="642">
        <v>34691</v>
      </c>
      <c r="T633" s="329" t="s">
        <v>3019</v>
      </c>
      <c r="U633" s="330" t="s">
        <v>2272</v>
      </c>
    </row>
    <row r="634" spans="1:21" outlineLevel="2" x14ac:dyDescent="0.25">
      <c r="A634" s="331" t="s">
        <v>80</v>
      </c>
      <c r="B634" s="331" t="s">
        <v>79</v>
      </c>
      <c r="C634" s="332">
        <v>43616</v>
      </c>
      <c r="D634" s="331" t="s">
        <v>3020</v>
      </c>
      <c r="E634" s="332">
        <v>43609</v>
      </c>
      <c r="F634" s="331" t="s">
        <v>3021</v>
      </c>
      <c r="G634" s="333" t="s">
        <v>74</v>
      </c>
      <c r="H634" s="333" t="s">
        <v>89</v>
      </c>
      <c r="I634" s="641"/>
      <c r="J634" s="333" t="s">
        <v>564</v>
      </c>
      <c r="K634" s="333" t="s">
        <v>1745</v>
      </c>
      <c r="L634" s="333" t="s">
        <v>1746</v>
      </c>
      <c r="M634" s="474">
        <v>68.86</v>
      </c>
      <c r="N634" s="641"/>
      <c r="O634" s="329" t="s">
        <v>81</v>
      </c>
      <c r="P634" s="328">
        <f t="shared" si="18"/>
        <v>68.86</v>
      </c>
      <c r="Q634" s="329">
        <f t="shared" si="19"/>
        <v>115569.85000000008</v>
      </c>
      <c r="R634" s="479">
        <v>36600.94</v>
      </c>
      <c r="S634" s="642">
        <v>34694</v>
      </c>
      <c r="T634" s="329" t="s">
        <v>3022</v>
      </c>
      <c r="U634" s="330" t="s">
        <v>2272</v>
      </c>
    </row>
    <row r="635" spans="1:21" outlineLevel="2" x14ac:dyDescent="0.25">
      <c r="A635" s="331" t="s">
        <v>80</v>
      </c>
      <c r="B635" s="331" t="s">
        <v>79</v>
      </c>
      <c r="C635" s="332">
        <v>43616</v>
      </c>
      <c r="D635" s="331" t="s">
        <v>3020</v>
      </c>
      <c r="E635" s="332">
        <v>43609</v>
      </c>
      <c r="F635" s="331" t="s">
        <v>3021</v>
      </c>
      <c r="G635" s="333" t="s">
        <v>74</v>
      </c>
      <c r="H635" s="333" t="s">
        <v>89</v>
      </c>
      <c r="I635" s="641"/>
      <c r="J635" s="333" t="s">
        <v>564</v>
      </c>
      <c r="K635" s="333" t="s">
        <v>1745</v>
      </c>
      <c r="L635" s="333" t="s">
        <v>1746</v>
      </c>
      <c r="M635" s="474">
        <v>9.08</v>
      </c>
      <c r="N635" s="641"/>
      <c r="O635" s="329" t="s">
        <v>81</v>
      </c>
      <c r="P635" s="328">
        <f t="shared" si="18"/>
        <v>9.08</v>
      </c>
      <c r="Q635" s="329">
        <f t="shared" si="19"/>
        <v>115578.93000000008</v>
      </c>
      <c r="R635" s="479">
        <v>36610.019999999997</v>
      </c>
      <c r="S635" s="642">
        <v>34695</v>
      </c>
      <c r="T635" s="329" t="s">
        <v>3022</v>
      </c>
      <c r="U635" s="330" t="s">
        <v>2272</v>
      </c>
    </row>
    <row r="636" spans="1:21" outlineLevel="2" x14ac:dyDescent="0.25">
      <c r="A636" s="331" t="s">
        <v>80</v>
      </c>
      <c r="B636" s="331" t="s">
        <v>79</v>
      </c>
      <c r="C636" s="332">
        <v>43616</v>
      </c>
      <c r="D636" s="331" t="s">
        <v>3023</v>
      </c>
      <c r="E636" s="332">
        <v>43612</v>
      </c>
      <c r="F636" s="331" t="s">
        <v>3024</v>
      </c>
      <c r="G636" s="333" t="s">
        <v>74</v>
      </c>
      <c r="H636" s="333" t="s">
        <v>89</v>
      </c>
      <c r="I636" s="641"/>
      <c r="J636" s="333" t="s">
        <v>564</v>
      </c>
      <c r="K636" s="333" t="s">
        <v>1745</v>
      </c>
      <c r="L636" s="333" t="s">
        <v>1746</v>
      </c>
      <c r="M636" s="474">
        <v>77.05</v>
      </c>
      <c r="N636" s="641"/>
      <c r="O636" s="329" t="s">
        <v>81</v>
      </c>
      <c r="P636" s="328">
        <f t="shared" si="18"/>
        <v>77.05</v>
      </c>
      <c r="Q636" s="329">
        <f t="shared" si="19"/>
        <v>115655.98000000008</v>
      </c>
      <c r="R636" s="479">
        <v>36687.07</v>
      </c>
      <c r="S636" s="642">
        <v>34698</v>
      </c>
      <c r="T636" s="329" t="s">
        <v>3025</v>
      </c>
      <c r="U636" s="330" t="s">
        <v>2272</v>
      </c>
    </row>
    <row r="637" spans="1:21" outlineLevel="2" x14ac:dyDescent="0.25">
      <c r="A637" s="331" t="s">
        <v>80</v>
      </c>
      <c r="B637" s="331" t="s">
        <v>79</v>
      </c>
      <c r="C637" s="332">
        <v>43616</v>
      </c>
      <c r="D637" s="331" t="s">
        <v>3023</v>
      </c>
      <c r="E637" s="332">
        <v>43612</v>
      </c>
      <c r="F637" s="331" t="s">
        <v>3024</v>
      </c>
      <c r="G637" s="333" t="s">
        <v>74</v>
      </c>
      <c r="H637" s="333" t="s">
        <v>89</v>
      </c>
      <c r="I637" s="641"/>
      <c r="J637" s="333" t="s">
        <v>564</v>
      </c>
      <c r="K637" s="333" t="s">
        <v>1745</v>
      </c>
      <c r="L637" s="333" t="s">
        <v>1746</v>
      </c>
      <c r="M637" s="474">
        <v>10.17</v>
      </c>
      <c r="N637" s="641"/>
      <c r="O637" s="329" t="s">
        <v>81</v>
      </c>
      <c r="P637" s="328">
        <f t="shared" si="18"/>
        <v>10.17</v>
      </c>
      <c r="Q637" s="329">
        <f t="shared" si="19"/>
        <v>115666.15000000008</v>
      </c>
      <c r="R637" s="479">
        <v>36697.24</v>
      </c>
      <c r="S637" s="642">
        <v>34699</v>
      </c>
      <c r="T637" s="329" t="s">
        <v>3025</v>
      </c>
      <c r="U637" s="330" t="s">
        <v>2272</v>
      </c>
    </row>
    <row r="638" spans="1:21" outlineLevel="2" x14ac:dyDescent="0.25">
      <c r="A638" s="331" t="s">
        <v>80</v>
      </c>
      <c r="B638" s="331" t="s">
        <v>79</v>
      </c>
      <c r="C638" s="332">
        <v>43616</v>
      </c>
      <c r="D638" s="331" t="s">
        <v>3026</v>
      </c>
      <c r="E638" s="332">
        <v>43615</v>
      </c>
      <c r="F638" s="331" t="s">
        <v>3027</v>
      </c>
      <c r="G638" s="333" t="s">
        <v>74</v>
      </c>
      <c r="H638" s="333" t="s">
        <v>89</v>
      </c>
      <c r="I638" s="641"/>
      <c r="J638" s="333" t="s">
        <v>564</v>
      </c>
      <c r="K638" s="333" t="s">
        <v>1745</v>
      </c>
      <c r="L638" s="333" t="s">
        <v>1746</v>
      </c>
      <c r="M638" s="474">
        <v>20.49</v>
      </c>
      <c r="N638" s="641"/>
      <c r="O638" s="329" t="s">
        <v>81</v>
      </c>
      <c r="P638" s="328">
        <f t="shared" si="18"/>
        <v>20.49</v>
      </c>
      <c r="Q638" s="329">
        <f t="shared" si="19"/>
        <v>115686.64000000009</v>
      </c>
      <c r="R638" s="479">
        <v>36717.730000000003</v>
      </c>
      <c r="S638" s="642">
        <v>34702</v>
      </c>
      <c r="T638" s="329" t="s">
        <v>3028</v>
      </c>
      <c r="U638" s="330" t="s">
        <v>2272</v>
      </c>
    </row>
    <row r="639" spans="1:21" outlineLevel="2" x14ac:dyDescent="0.25">
      <c r="A639" s="331" t="s">
        <v>80</v>
      </c>
      <c r="B639" s="331" t="s">
        <v>79</v>
      </c>
      <c r="C639" s="332">
        <v>43616</v>
      </c>
      <c r="D639" s="331" t="s">
        <v>3026</v>
      </c>
      <c r="E639" s="332">
        <v>43615</v>
      </c>
      <c r="F639" s="331" t="s">
        <v>3027</v>
      </c>
      <c r="G639" s="333" t="s">
        <v>74</v>
      </c>
      <c r="H639" s="333" t="s">
        <v>89</v>
      </c>
      <c r="I639" s="641"/>
      <c r="J639" s="333" t="s">
        <v>564</v>
      </c>
      <c r="K639" s="333" t="s">
        <v>1745</v>
      </c>
      <c r="L639" s="333" t="s">
        <v>1746</v>
      </c>
      <c r="M639" s="474">
        <v>2.71</v>
      </c>
      <c r="N639" s="641"/>
      <c r="O639" s="329" t="s">
        <v>81</v>
      </c>
      <c r="P639" s="328">
        <f t="shared" si="18"/>
        <v>2.71</v>
      </c>
      <c r="Q639" s="329">
        <f t="shared" si="19"/>
        <v>115689.35000000009</v>
      </c>
      <c r="R639" s="479">
        <v>36720.44</v>
      </c>
      <c r="S639" s="642">
        <v>34703</v>
      </c>
      <c r="T639" s="329" t="s">
        <v>3028</v>
      </c>
      <c r="U639" s="330" t="s">
        <v>2272</v>
      </c>
    </row>
    <row r="640" spans="1:21" outlineLevel="2" x14ac:dyDescent="0.25">
      <c r="A640" s="331" t="s">
        <v>80</v>
      </c>
      <c r="B640" s="331" t="s">
        <v>79</v>
      </c>
      <c r="C640" s="332">
        <v>43646</v>
      </c>
      <c r="D640" s="331" t="s">
        <v>3093</v>
      </c>
      <c r="E640" s="332">
        <v>43620</v>
      </c>
      <c r="F640" s="331" t="s">
        <v>3094</v>
      </c>
      <c r="G640" s="333" t="s">
        <v>74</v>
      </c>
      <c r="H640" s="333" t="s">
        <v>89</v>
      </c>
      <c r="I640" s="641"/>
      <c r="J640" s="333" t="s">
        <v>564</v>
      </c>
      <c r="K640" s="333" t="s">
        <v>1745</v>
      </c>
      <c r="L640" s="333" t="s">
        <v>1746</v>
      </c>
      <c r="M640" s="474">
        <v>36.89</v>
      </c>
      <c r="N640" s="641"/>
      <c r="O640" s="329" t="s">
        <v>81</v>
      </c>
      <c r="P640" s="328">
        <f t="shared" si="18"/>
        <v>36.89</v>
      </c>
      <c r="Q640" s="329">
        <f t="shared" si="19"/>
        <v>115726.24000000009</v>
      </c>
      <c r="R640" s="479">
        <v>49591.39</v>
      </c>
      <c r="S640" s="642">
        <v>41582</v>
      </c>
      <c r="T640" s="329" t="s">
        <v>3095</v>
      </c>
      <c r="U640" s="330" t="s">
        <v>2272</v>
      </c>
    </row>
    <row r="641" spans="1:21" outlineLevel="2" x14ac:dyDescent="0.25">
      <c r="A641" s="331" t="s">
        <v>80</v>
      </c>
      <c r="B641" s="331" t="s">
        <v>79</v>
      </c>
      <c r="C641" s="332">
        <v>43646</v>
      </c>
      <c r="D641" s="331" t="s">
        <v>3093</v>
      </c>
      <c r="E641" s="332">
        <v>43620</v>
      </c>
      <c r="F641" s="331" t="s">
        <v>3094</v>
      </c>
      <c r="G641" s="333" t="s">
        <v>74</v>
      </c>
      <c r="H641" s="333" t="s">
        <v>89</v>
      </c>
      <c r="I641" s="641"/>
      <c r="J641" s="333" t="s">
        <v>564</v>
      </c>
      <c r="K641" s="333" t="s">
        <v>1745</v>
      </c>
      <c r="L641" s="333" t="s">
        <v>1746</v>
      </c>
      <c r="M641" s="474">
        <v>4.8600000000000003</v>
      </c>
      <c r="N641" s="641"/>
      <c r="O641" s="329" t="s">
        <v>81</v>
      </c>
      <c r="P641" s="328">
        <f t="shared" si="18"/>
        <v>4.8600000000000003</v>
      </c>
      <c r="Q641" s="329">
        <f t="shared" si="19"/>
        <v>115731.10000000009</v>
      </c>
      <c r="R641" s="479">
        <v>49596.25</v>
      </c>
      <c r="S641" s="642">
        <v>41583</v>
      </c>
      <c r="T641" s="329" t="s">
        <v>3095</v>
      </c>
      <c r="U641" s="330" t="s">
        <v>2272</v>
      </c>
    </row>
    <row r="642" spans="1:21" outlineLevel="2" x14ac:dyDescent="0.25">
      <c r="A642" s="331" t="s">
        <v>80</v>
      </c>
      <c r="B642" s="331" t="s">
        <v>79</v>
      </c>
      <c r="C642" s="332">
        <v>43646</v>
      </c>
      <c r="D642" s="331" t="s">
        <v>3096</v>
      </c>
      <c r="E642" s="332">
        <v>43627</v>
      </c>
      <c r="F642" s="331" t="s">
        <v>3097</v>
      </c>
      <c r="G642" s="333" t="s">
        <v>74</v>
      </c>
      <c r="H642" s="333" t="s">
        <v>89</v>
      </c>
      <c r="I642" s="641"/>
      <c r="J642" s="333" t="s">
        <v>564</v>
      </c>
      <c r="K642" s="333" t="s">
        <v>1745</v>
      </c>
      <c r="L642" s="333" t="s">
        <v>1746</v>
      </c>
      <c r="M642" s="474">
        <v>40.159999999999997</v>
      </c>
      <c r="N642" s="641"/>
      <c r="O642" s="329" t="s">
        <v>81</v>
      </c>
      <c r="P642" s="328">
        <f t="shared" si="18"/>
        <v>40.159999999999997</v>
      </c>
      <c r="Q642" s="329">
        <f t="shared" si="19"/>
        <v>115771.2600000001</v>
      </c>
      <c r="R642" s="479">
        <v>49636.41</v>
      </c>
      <c r="S642" s="642">
        <v>41586</v>
      </c>
      <c r="T642" s="329" t="s">
        <v>3098</v>
      </c>
      <c r="U642" s="330" t="s">
        <v>2272</v>
      </c>
    </row>
    <row r="643" spans="1:21" outlineLevel="2" x14ac:dyDescent="0.25">
      <c r="A643" s="331" t="s">
        <v>80</v>
      </c>
      <c r="B643" s="331" t="s">
        <v>79</v>
      </c>
      <c r="C643" s="332">
        <v>43646</v>
      </c>
      <c r="D643" s="331" t="s">
        <v>3096</v>
      </c>
      <c r="E643" s="332">
        <v>43627</v>
      </c>
      <c r="F643" s="331" t="s">
        <v>3097</v>
      </c>
      <c r="G643" s="333" t="s">
        <v>74</v>
      </c>
      <c r="H643" s="333" t="s">
        <v>89</v>
      </c>
      <c r="I643" s="641"/>
      <c r="J643" s="333" t="s">
        <v>564</v>
      </c>
      <c r="K643" s="333" t="s">
        <v>1745</v>
      </c>
      <c r="L643" s="333" t="s">
        <v>1746</v>
      </c>
      <c r="M643" s="474">
        <v>5.3</v>
      </c>
      <c r="N643" s="641"/>
      <c r="O643" s="329" t="s">
        <v>81</v>
      </c>
      <c r="P643" s="328">
        <f t="shared" si="18"/>
        <v>5.3</v>
      </c>
      <c r="Q643" s="329">
        <f t="shared" si="19"/>
        <v>115776.5600000001</v>
      </c>
      <c r="R643" s="479">
        <v>49641.71</v>
      </c>
      <c r="S643" s="642">
        <v>41587</v>
      </c>
      <c r="T643" s="329" t="s">
        <v>3098</v>
      </c>
      <c r="U643" s="330" t="s">
        <v>2272</v>
      </c>
    </row>
    <row r="644" spans="1:21" outlineLevel="2" x14ac:dyDescent="0.25">
      <c r="A644" s="331" t="s">
        <v>80</v>
      </c>
      <c r="B644" s="331" t="s">
        <v>79</v>
      </c>
      <c r="C644" s="332">
        <v>43646</v>
      </c>
      <c r="D644" s="331" t="s">
        <v>3099</v>
      </c>
      <c r="E644" s="332">
        <v>43629</v>
      </c>
      <c r="F644" s="331" t="s">
        <v>3100</v>
      </c>
      <c r="G644" s="333" t="s">
        <v>74</v>
      </c>
      <c r="H644" s="333" t="s">
        <v>89</v>
      </c>
      <c r="I644" s="641"/>
      <c r="J644" s="333" t="s">
        <v>564</v>
      </c>
      <c r="K644" s="333" t="s">
        <v>1745</v>
      </c>
      <c r="L644" s="333" t="s">
        <v>1746</v>
      </c>
      <c r="M644" s="474">
        <v>36.89</v>
      </c>
      <c r="N644" s="641"/>
      <c r="O644" s="329" t="s">
        <v>81</v>
      </c>
      <c r="P644" s="328">
        <f t="shared" si="18"/>
        <v>36.89</v>
      </c>
      <c r="Q644" s="329">
        <f t="shared" si="19"/>
        <v>115813.4500000001</v>
      </c>
      <c r="R644" s="479">
        <v>49678.6</v>
      </c>
      <c r="S644" s="642">
        <v>41590</v>
      </c>
      <c r="T644" s="329" t="s">
        <v>3101</v>
      </c>
      <c r="U644" s="330" t="s">
        <v>2272</v>
      </c>
    </row>
    <row r="645" spans="1:21" outlineLevel="2" x14ac:dyDescent="0.25">
      <c r="A645" s="331" t="s">
        <v>80</v>
      </c>
      <c r="B645" s="331" t="s">
        <v>79</v>
      </c>
      <c r="C645" s="332">
        <v>43646</v>
      </c>
      <c r="D645" s="331" t="s">
        <v>3099</v>
      </c>
      <c r="E645" s="332">
        <v>43629</v>
      </c>
      <c r="F645" s="331" t="s">
        <v>3100</v>
      </c>
      <c r="G645" s="333" t="s">
        <v>74</v>
      </c>
      <c r="H645" s="333" t="s">
        <v>89</v>
      </c>
      <c r="I645" s="641"/>
      <c r="J645" s="333" t="s">
        <v>564</v>
      </c>
      <c r="K645" s="333" t="s">
        <v>1745</v>
      </c>
      <c r="L645" s="333" t="s">
        <v>1746</v>
      </c>
      <c r="M645" s="474">
        <v>4.8600000000000003</v>
      </c>
      <c r="N645" s="641"/>
      <c r="O645" s="329" t="s">
        <v>81</v>
      </c>
      <c r="P645" s="328">
        <f t="shared" si="18"/>
        <v>4.8600000000000003</v>
      </c>
      <c r="Q645" s="329">
        <f t="shared" si="19"/>
        <v>115818.3100000001</v>
      </c>
      <c r="R645" s="479">
        <v>49683.46</v>
      </c>
      <c r="S645" s="642">
        <v>41591</v>
      </c>
      <c r="T645" s="329" t="s">
        <v>3101</v>
      </c>
      <c r="U645" s="330" t="s">
        <v>2272</v>
      </c>
    </row>
    <row r="646" spans="1:21" outlineLevel="2" x14ac:dyDescent="0.25">
      <c r="A646" s="331" t="s">
        <v>80</v>
      </c>
      <c r="B646" s="331" t="s">
        <v>79</v>
      </c>
      <c r="C646" s="332">
        <v>43646</v>
      </c>
      <c r="D646" s="331" t="s">
        <v>3102</v>
      </c>
      <c r="E646" s="332">
        <v>43635</v>
      </c>
      <c r="F646" s="331" t="s">
        <v>3103</v>
      </c>
      <c r="G646" s="333" t="s">
        <v>74</v>
      </c>
      <c r="H646" s="333" t="s">
        <v>89</v>
      </c>
      <c r="I646" s="641"/>
      <c r="J646" s="333" t="s">
        <v>564</v>
      </c>
      <c r="K646" s="333" t="s">
        <v>1745</v>
      </c>
      <c r="L646" s="333" t="s">
        <v>1746</v>
      </c>
      <c r="M646" s="474">
        <v>73.77</v>
      </c>
      <c r="N646" s="641"/>
      <c r="O646" s="329" t="s">
        <v>81</v>
      </c>
      <c r="P646" s="328">
        <f t="shared" si="18"/>
        <v>73.77</v>
      </c>
      <c r="Q646" s="329">
        <f t="shared" si="19"/>
        <v>115892.0800000001</v>
      </c>
      <c r="R646" s="479">
        <v>49757.23</v>
      </c>
      <c r="S646" s="642">
        <v>41594</v>
      </c>
      <c r="T646" s="329" t="s">
        <v>3104</v>
      </c>
      <c r="U646" s="330" t="s">
        <v>2272</v>
      </c>
    </row>
    <row r="647" spans="1:21" outlineLevel="2" x14ac:dyDescent="0.25">
      <c r="A647" s="331" t="s">
        <v>80</v>
      </c>
      <c r="B647" s="331" t="s">
        <v>79</v>
      </c>
      <c r="C647" s="332">
        <v>43646</v>
      </c>
      <c r="D647" s="331" t="s">
        <v>3102</v>
      </c>
      <c r="E647" s="332">
        <v>43635</v>
      </c>
      <c r="F647" s="331" t="s">
        <v>3103</v>
      </c>
      <c r="G647" s="333" t="s">
        <v>74</v>
      </c>
      <c r="H647" s="333" t="s">
        <v>89</v>
      </c>
      <c r="I647" s="641"/>
      <c r="J647" s="333" t="s">
        <v>564</v>
      </c>
      <c r="K647" s="333" t="s">
        <v>1745</v>
      </c>
      <c r="L647" s="333" t="s">
        <v>1746</v>
      </c>
      <c r="M647" s="474">
        <v>9.74</v>
      </c>
      <c r="N647" s="641"/>
      <c r="O647" s="329" t="s">
        <v>81</v>
      </c>
      <c r="P647" s="328">
        <f t="shared" si="18"/>
        <v>9.74</v>
      </c>
      <c r="Q647" s="329">
        <f t="shared" si="19"/>
        <v>115901.82000000011</v>
      </c>
      <c r="R647" s="479">
        <v>49766.97</v>
      </c>
      <c r="S647" s="642">
        <v>41595</v>
      </c>
      <c r="T647" s="329" t="s">
        <v>3104</v>
      </c>
      <c r="U647" s="330" t="s">
        <v>2272</v>
      </c>
    </row>
    <row r="648" spans="1:21" outlineLevel="2" x14ac:dyDescent="0.25">
      <c r="A648" s="331" t="s">
        <v>80</v>
      </c>
      <c r="B648" s="331" t="s">
        <v>79</v>
      </c>
      <c r="C648" s="332">
        <v>43677</v>
      </c>
      <c r="D648" s="331" t="s">
        <v>3176</v>
      </c>
      <c r="E648" s="332">
        <v>43649</v>
      </c>
      <c r="F648" s="331" t="s">
        <v>3177</v>
      </c>
      <c r="G648" s="333" t="s">
        <v>74</v>
      </c>
      <c r="H648" s="333" t="s">
        <v>89</v>
      </c>
      <c r="I648" s="641"/>
      <c r="J648" s="333" t="s">
        <v>564</v>
      </c>
      <c r="K648" s="333" t="s">
        <v>1745</v>
      </c>
      <c r="L648" s="333" t="s">
        <v>1746</v>
      </c>
      <c r="M648" s="474">
        <v>95.08</v>
      </c>
      <c r="N648" s="641"/>
      <c r="O648" s="329" t="s">
        <v>81</v>
      </c>
      <c r="P648" s="328">
        <f t="shared" si="18"/>
        <v>95.08</v>
      </c>
      <c r="Q648" s="329">
        <f t="shared" si="19"/>
        <v>115996.90000000011</v>
      </c>
      <c r="R648" s="479">
        <v>58642.94</v>
      </c>
      <c r="S648" s="642">
        <v>47730</v>
      </c>
      <c r="T648" s="329" t="s">
        <v>3178</v>
      </c>
      <c r="U648" s="330" t="s">
        <v>2272</v>
      </c>
    </row>
    <row r="649" spans="1:21" outlineLevel="2" x14ac:dyDescent="0.25">
      <c r="A649" s="331" t="s">
        <v>80</v>
      </c>
      <c r="B649" s="331" t="s">
        <v>79</v>
      </c>
      <c r="C649" s="332">
        <v>43677</v>
      </c>
      <c r="D649" s="331" t="s">
        <v>3176</v>
      </c>
      <c r="E649" s="332">
        <v>43649</v>
      </c>
      <c r="F649" s="331" t="s">
        <v>3177</v>
      </c>
      <c r="G649" s="333" t="s">
        <v>74</v>
      </c>
      <c r="H649" s="333" t="s">
        <v>89</v>
      </c>
      <c r="I649" s="641"/>
      <c r="J649" s="333" t="s">
        <v>564</v>
      </c>
      <c r="K649" s="333" t="s">
        <v>1745</v>
      </c>
      <c r="L649" s="333" t="s">
        <v>1746</v>
      </c>
      <c r="M649" s="474">
        <v>12.55</v>
      </c>
      <c r="N649" s="641"/>
      <c r="O649" s="329" t="s">
        <v>81</v>
      </c>
      <c r="P649" s="328">
        <f t="shared" si="18"/>
        <v>12.55</v>
      </c>
      <c r="Q649" s="329">
        <f t="shared" si="19"/>
        <v>116009.45000000011</v>
      </c>
      <c r="R649" s="479">
        <v>58655.49</v>
      </c>
      <c r="S649" s="642">
        <v>47731</v>
      </c>
      <c r="T649" s="329" t="s">
        <v>3178</v>
      </c>
      <c r="U649" s="330" t="s">
        <v>2272</v>
      </c>
    </row>
    <row r="650" spans="1:21" outlineLevel="2" x14ac:dyDescent="0.25">
      <c r="A650" s="331" t="s">
        <v>80</v>
      </c>
      <c r="B650" s="331" t="s">
        <v>79</v>
      </c>
      <c r="C650" s="332">
        <v>43677</v>
      </c>
      <c r="D650" s="331" t="s">
        <v>3179</v>
      </c>
      <c r="E650" s="332">
        <v>43650</v>
      </c>
      <c r="F650" s="331" t="s">
        <v>3180</v>
      </c>
      <c r="G650" s="333" t="s">
        <v>74</v>
      </c>
      <c r="H650" s="333" t="s">
        <v>89</v>
      </c>
      <c r="I650" s="641"/>
      <c r="J650" s="333" t="s">
        <v>564</v>
      </c>
      <c r="K650" s="333" t="s">
        <v>1745</v>
      </c>
      <c r="L650" s="333" t="s">
        <v>1746</v>
      </c>
      <c r="M650" s="474">
        <v>88.52</v>
      </c>
      <c r="N650" s="641"/>
      <c r="O650" s="329" t="s">
        <v>81</v>
      </c>
      <c r="P650" s="328">
        <f t="shared" si="18"/>
        <v>88.52</v>
      </c>
      <c r="Q650" s="329">
        <f t="shared" si="19"/>
        <v>116097.97000000012</v>
      </c>
      <c r="R650" s="479">
        <v>58744.01</v>
      </c>
      <c r="S650" s="642">
        <v>47734</v>
      </c>
      <c r="T650" s="329" t="s">
        <v>3181</v>
      </c>
      <c r="U650" s="330" t="s">
        <v>2272</v>
      </c>
    </row>
    <row r="651" spans="1:21" outlineLevel="2" x14ac:dyDescent="0.25">
      <c r="A651" s="331" t="s">
        <v>80</v>
      </c>
      <c r="B651" s="331" t="s">
        <v>79</v>
      </c>
      <c r="C651" s="332">
        <v>43677</v>
      </c>
      <c r="D651" s="331" t="s">
        <v>3179</v>
      </c>
      <c r="E651" s="332">
        <v>43650</v>
      </c>
      <c r="F651" s="331" t="s">
        <v>3180</v>
      </c>
      <c r="G651" s="333" t="s">
        <v>74</v>
      </c>
      <c r="H651" s="333" t="s">
        <v>89</v>
      </c>
      <c r="I651" s="641"/>
      <c r="J651" s="333" t="s">
        <v>564</v>
      </c>
      <c r="K651" s="333" t="s">
        <v>1745</v>
      </c>
      <c r="L651" s="333" t="s">
        <v>1746</v>
      </c>
      <c r="M651" s="474">
        <v>11.69</v>
      </c>
      <c r="N651" s="641"/>
      <c r="O651" s="329" t="s">
        <v>81</v>
      </c>
      <c r="P651" s="328">
        <f t="shared" si="18"/>
        <v>11.69</v>
      </c>
      <c r="Q651" s="329">
        <f t="shared" si="19"/>
        <v>116109.66000000012</v>
      </c>
      <c r="R651" s="479">
        <v>58755.7</v>
      </c>
      <c r="S651" s="642">
        <v>47735</v>
      </c>
      <c r="T651" s="329" t="s">
        <v>3181</v>
      </c>
      <c r="U651" s="330" t="s">
        <v>2272</v>
      </c>
    </row>
    <row r="652" spans="1:21" outlineLevel="2" x14ac:dyDescent="0.25">
      <c r="A652" s="331" t="s">
        <v>80</v>
      </c>
      <c r="B652" s="331" t="s">
        <v>79</v>
      </c>
      <c r="C652" s="332">
        <v>43677</v>
      </c>
      <c r="D652" s="331" t="s">
        <v>3182</v>
      </c>
      <c r="E652" s="332">
        <v>43656</v>
      </c>
      <c r="F652" s="331" t="s">
        <v>3183</v>
      </c>
      <c r="G652" s="333" t="s">
        <v>74</v>
      </c>
      <c r="H652" s="333" t="s">
        <v>89</v>
      </c>
      <c r="I652" s="641"/>
      <c r="J652" s="333" t="s">
        <v>564</v>
      </c>
      <c r="K652" s="333" t="s">
        <v>1745</v>
      </c>
      <c r="L652" s="333" t="s">
        <v>1746</v>
      </c>
      <c r="M652" s="474">
        <v>142.62</v>
      </c>
      <c r="N652" s="641"/>
      <c r="O652" s="329" t="s">
        <v>81</v>
      </c>
      <c r="P652" s="328">
        <f t="shared" si="18"/>
        <v>142.62</v>
      </c>
      <c r="Q652" s="329">
        <f t="shared" si="19"/>
        <v>116252.28000000012</v>
      </c>
      <c r="R652" s="479">
        <v>58898.32</v>
      </c>
      <c r="S652" s="642">
        <v>47741</v>
      </c>
      <c r="T652" s="329" t="s">
        <v>3184</v>
      </c>
      <c r="U652" s="330" t="s">
        <v>2272</v>
      </c>
    </row>
    <row r="653" spans="1:21" outlineLevel="2" x14ac:dyDescent="0.25">
      <c r="A653" s="331" t="s">
        <v>80</v>
      </c>
      <c r="B653" s="331" t="s">
        <v>79</v>
      </c>
      <c r="C653" s="332">
        <v>43677</v>
      </c>
      <c r="D653" s="331" t="s">
        <v>3182</v>
      </c>
      <c r="E653" s="332">
        <v>43656</v>
      </c>
      <c r="F653" s="331" t="s">
        <v>3183</v>
      </c>
      <c r="G653" s="333" t="s">
        <v>74</v>
      </c>
      <c r="H653" s="333" t="s">
        <v>89</v>
      </c>
      <c r="I653" s="641"/>
      <c r="J653" s="333" t="s">
        <v>564</v>
      </c>
      <c r="K653" s="333" t="s">
        <v>1745</v>
      </c>
      <c r="L653" s="333" t="s">
        <v>1746</v>
      </c>
      <c r="M653" s="474">
        <v>18.829999999999998</v>
      </c>
      <c r="N653" s="641"/>
      <c r="O653" s="329" t="s">
        <v>81</v>
      </c>
      <c r="P653" s="328">
        <f t="shared" si="18"/>
        <v>18.829999999999998</v>
      </c>
      <c r="Q653" s="329">
        <f t="shared" si="19"/>
        <v>116271.11000000012</v>
      </c>
      <c r="R653" s="479">
        <v>58917.15</v>
      </c>
      <c r="S653" s="642">
        <v>47742</v>
      </c>
      <c r="T653" s="329" t="s">
        <v>3184</v>
      </c>
      <c r="U653" s="330" t="s">
        <v>2272</v>
      </c>
    </row>
    <row r="654" spans="1:21" outlineLevel="2" x14ac:dyDescent="0.25">
      <c r="A654" s="331" t="s">
        <v>80</v>
      </c>
      <c r="B654" s="331" t="s">
        <v>79</v>
      </c>
      <c r="C654" s="332">
        <v>43677</v>
      </c>
      <c r="D654" s="331" t="s">
        <v>3185</v>
      </c>
      <c r="E654" s="332">
        <v>43661</v>
      </c>
      <c r="F654" s="331" t="s">
        <v>3186</v>
      </c>
      <c r="G654" s="333" t="s">
        <v>74</v>
      </c>
      <c r="H654" s="333" t="s">
        <v>89</v>
      </c>
      <c r="I654" s="641"/>
      <c r="J654" s="333" t="s">
        <v>564</v>
      </c>
      <c r="K654" s="333" t="s">
        <v>1745</v>
      </c>
      <c r="L654" s="333" t="s">
        <v>1746</v>
      </c>
      <c r="M654" s="474">
        <v>47.54</v>
      </c>
      <c r="N654" s="641"/>
      <c r="O654" s="329" t="s">
        <v>81</v>
      </c>
      <c r="P654" s="328">
        <f t="shared" si="18"/>
        <v>47.54</v>
      </c>
      <c r="Q654" s="329">
        <f t="shared" si="19"/>
        <v>116318.65000000011</v>
      </c>
      <c r="R654" s="479">
        <v>58964.69</v>
      </c>
      <c r="S654" s="642">
        <v>47745</v>
      </c>
      <c r="T654" s="329" t="s">
        <v>3187</v>
      </c>
      <c r="U654" s="330" t="s">
        <v>2272</v>
      </c>
    </row>
    <row r="655" spans="1:21" outlineLevel="2" x14ac:dyDescent="0.25">
      <c r="A655" s="331" t="s">
        <v>80</v>
      </c>
      <c r="B655" s="331" t="s">
        <v>79</v>
      </c>
      <c r="C655" s="332">
        <v>43677</v>
      </c>
      <c r="D655" s="331" t="s">
        <v>3185</v>
      </c>
      <c r="E655" s="332">
        <v>43661</v>
      </c>
      <c r="F655" s="331" t="s">
        <v>3186</v>
      </c>
      <c r="G655" s="333" t="s">
        <v>74</v>
      </c>
      <c r="H655" s="333" t="s">
        <v>89</v>
      </c>
      <c r="I655" s="641"/>
      <c r="J655" s="333" t="s">
        <v>564</v>
      </c>
      <c r="K655" s="333" t="s">
        <v>1745</v>
      </c>
      <c r="L655" s="333" t="s">
        <v>1746</v>
      </c>
      <c r="M655" s="474">
        <v>6.28</v>
      </c>
      <c r="N655" s="641"/>
      <c r="O655" s="329" t="s">
        <v>81</v>
      </c>
      <c r="P655" s="328">
        <f t="shared" ref="P655:P718" si="20">IF(M655&lt;&gt;0,M655,-N655)</f>
        <v>6.28</v>
      </c>
      <c r="Q655" s="329">
        <f t="shared" si="19"/>
        <v>116324.93000000011</v>
      </c>
      <c r="R655" s="479">
        <v>58970.97</v>
      </c>
      <c r="S655" s="642">
        <v>47746</v>
      </c>
      <c r="T655" s="329" t="s">
        <v>3187</v>
      </c>
      <c r="U655" s="330" t="s">
        <v>2272</v>
      </c>
    </row>
    <row r="656" spans="1:21" outlineLevel="2" x14ac:dyDescent="0.25">
      <c r="A656" s="331" t="s">
        <v>80</v>
      </c>
      <c r="B656" s="331" t="s">
        <v>79</v>
      </c>
      <c r="C656" s="332">
        <v>43677</v>
      </c>
      <c r="D656" s="331" t="s">
        <v>3188</v>
      </c>
      <c r="E656" s="332">
        <v>43664</v>
      </c>
      <c r="F656" s="331" t="s">
        <v>3189</v>
      </c>
      <c r="G656" s="333" t="s">
        <v>74</v>
      </c>
      <c r="H656" s="333" t="s">
        <v>89</v>
      </c>
      <c r="I656" s="641"/>
      <c r="J656" s="333" t="s">
        <v>564</v>
      </c>
      <c r="K656" s="333" t="s">
        <v>1745</v>
      </c>
      <c r="L656" s="333" t="s">
        <v>1746</v>
      </c>
      <c r="M656" s="474">
        <v>40.98</v>
      </c>
      <c r="N656" s="641"/>
      <c r="O656" s="329" t="s">
        <v>81</v>
      </c>
      <c r="P656" s="328">
        <f t="shared" si="20"/>
        <v>40.98</v>
      </c>
      <c r="Q656" s="329">
        <f t="shared" ref="Q656:Q719" si="21">Q655+P656</f>
        <v>116365.91000000011</v>
      </c>
      <c r="R656" s="479">
        <v>59011.95</v>
      </c>
      <c r="S656" s="642">
        <v>47749</v>
      </c>
      <c r="T656" s="329" t="s">
        <v>3190</v>
      </c>
      <c r="U656" s="330" t="s">
        <v>2272</v>
      </c>
    </row>
    <row r="657" spans="1:21" outlineLevel="2" x14ac:dyDescent="0.25">
      <c r="A657" s="331" t="s">
        <v>80</v>
      </c>
      <c r="B657" s="331" t="s">
        <v>79</v>
      </c>
      <c r="C657" s="332">
        <v>43677</v>
      </c>
      <c r="D657" s="331" t="s">
        <v>3188</v>
      </c>
      <c r="E657" s="332">
        <v>43664</v>
      </c>
      <c r="F657" s="331" t="s">
        <v>3189</v>
      </c>
      <c r="G657" s="333" t="s">
        <v>74</v>
      </c>
      <c r="H657" s="333" t="s">
        <v>89</v>
      </c>
      <c r="I657" s="641"/>
      <c r="J657" s="333" t="s">
        <v>564</v>
      </c>
      <c r="K657" s="333" t="s">
        <v>1745</v>
      </c>
      <c r="L657" s="333" t="s">
        <v>1746</v>
      </c>
      <c r="M657" s="474">
        <v>5.41</v>
      </c>
      <c r="N657" s="641"/>
      <c r="O657" s="329" t="s">
        <v>81</v>
      </c>
      <c r="P657" s="328">
        <f t="shared" si="20"/>
        <v>5.41</v>
      </c>
      <c r="Q657" s="329">
        <f t="shared" si="21"/>
        <v>116371.32000000011</v>
      </c>
      <c r="R657" s="479">
        <v>59017.36</v>
      </c>
      <c r="S657" s="642">
        <v>47750</v>
      </c>
      <c r="T657" s="329" t="s">
        <v>3190</v>
      </c>
      <c r="U657" s="330" t="s">
        <v>2272</v>
      </c>
    </row>
    <row r="658" spans="1:21" outlineLevel="2" x14ac:dyDescent="0.25">
      <c r="A658" s="331" t="s">
        <v>80</v>
      </c>
      <c r="B658" s="331" t="s">
        <v>79</v>
      </c>
      <c r="C658" s="332">
        <v>43677</v>
      </c>
      <c r="D658" s="331" t="s">
        <v>3191</v>
      </c>
      <c r="E658" s="332">
        <v>43665</v>
      </c>
      <c r="F658" s="331" t="s">
        <v>3192</v>
      </c>
      <c r="G658" s="333" t="s">
        <v>74</v>
      </c>
      <c r="H658" s="333" t="s">
        <v>89</v>
      </c>
      <c r="I658" s="641"/>
      <c r="J658" s="333" t="s">
        <v>564</v>
      </c>
      <c r="K658" s="333" t="s">
        <v>1745</v>
      </c>
      <c r="L658" s="333" t="s">
        <v>1746</v>
      </c>
      <c r="M658" s="474">
        <v>47.54</v>
      </c>
      <c r="N658" s="641"/>
      <c r="O658" s="329" t="s">
        <v>81</v>
      </c>
      <c r="P658" s="328">
        <f t="shared" si="20"/>
        <v>47.54</v>
      </c>
      <c r="Q658" s="329">
        <f t="shared" si="21"/>
        <v>116418.8600000001</v>
      </c>
      <c r="R658" s="479">
        <v>59064.9</v>
      </c>
      <c r="S658" s="642">
        <v>47753</v>
      </c>
      <c r="T658" s="329" t="s">
        <v>3193</v>
      </c>
      <c r="U658" s="330" t="s">
        <v>2272</v>
      </c>
    </row>
    <row r="659" spans="1:21" outlineLevel="2" x14ac:dyDescent="0.25">
      <c r="A659" s="331" t="s">
        <v>80</v>
      </c>
      <c r="B659" s="331" t="s">
        <v>79</v>
      </c>
      <c r="C659" s="332">
        <v>43677</v>
      </c>
      <c r="D659" s="331" t="s">
        <v>3191</v>
      </c>
      <c r="E659" s="332">
        <v>43665</v>
      </c>
      <c r="F659" s="331" t="s">
        <v>3192</v>
      </c>
      <c r="G659" s="333" t="s">
        <v>74</v>
      </c>
      <c r="H659" s="333" t="s">
        <v>89</v>
      </c>
      <c r="I659" s="641"/>
      <c r="J659" s="333" t="s">
        <v>564</v>
      </c>
      <c r="K659" s="333" t="s">
        <v>1745</v>
      </c>
      <c r="L659" s="333" t="s">
        <v>1746</v>
      </c>
      <c r="M659" s="474">
        <v>6.28</v>
      </c>
      <c r="N659" s="641"/>
      <c r="O659" s="329" t="s">
        <v>81</v>
      </c>
      <c r="P659" s="328">
        <f t="shared" si="20"/>
        <v>6.28</v>
      </c>
      <c r="Q659" s="329">
        <f t="shared" si="21"/>
        <v>116425.1400000001</v>
      </c>
      <c r="R659" s="479">
        <v>59071.18</v>
      </c>
      <c r="S659" s="642">
        <v>47754</v>
      </c>
      <c r="T659" s="329" t="s">
        <v>3193</v>
      </c>
      <c r="U659" s="330" t="s">
        <v>2272</v>
      </c>
    </row>
    <row r="660" spans="1:21" outlineLevel="2" x14ac:dyDescent="0.25">
      <c r="A660" s="331" t="s">
        <v>80</v>
      </c>
      <c r="B660" s="331" t="s">
        <v>79</v>
      </c>
      <c r="C660" s="332">
        <v>43677</v>
      </c>
      <c r="D660" s="331" t="s">
        <v>3194</v>
      </c>
      <c r="E660" s="332">
        <v>43676</v>
      </c>
      <c r="F660" s="331" t="s">
        <v>3195</v>
      </c>
      <c r="G660" s="333" t="s">
        <v>74</v>
      </c>
      <c r="H660" s="333" t="s">
        <v>89</v>
      </c>
      <c r="I660" s="641"/>
      <c r="J660" s="333" t="s">
        <v>564</v>
      </c>
      <c r="K660" s="333" t="s">
        <v>1745</v>
      </c>
      <c r="L660" s="333" t="s">
        <v>1746</v>
      </c>
      <c r="M660" s="474">
        <v>2.46</v>
      </c>
      <c r="N660" s="641"/>
      <c r="O660" s="329" t="s">
        <v>81</v>
      </c>
      <c r="P660" s="328">
        <f t="shared" si="20"/>
        <v>2.46</v>
      </c>
      <c r="Q660" s="329">
        <f t="shared" si="21"/>
        <v>116427.60000000011</v>
      </c>
      <c r="R660" s="479">
        <v>59073.64</v>
      </c>
      <c r="S660" s="642">
        <v>47757</v>
      </c>
      <c r="T660" s="329" t="s">
        <v>3196</v>
      </c>
      <c r="U660" s="330" t="s">
        <v>2272</v>
      </c>
    </row>
    <row r="661" spans="1:21" outlineLevel="2" x14ac:dyDescent="0.25">
      <c r="A661" s="331" t="s">
        <v>80</v>
      </c>
      <c r="B661" s="331" t="s">
        <v>79</v>
      </c>
      <c r="C661" s="332">
        <v>43677</v>
      </c>
      <c r="D661" s="331" t="s">
        <v>3194</v>
      </c>
      <c r="E661" s="332">
        <v>43676</v>
      </c>
      <c r="F661" s="331" t="s">
        <v>3195</v>
      </c>
      <c r="G661" s="333" t="s">
        <v>74</v>
      </c>
      <c r="H661" s="333" t="s">
        <v>89</v>
      </c>
      <c r="I661" s="641"/>
      <c r="J661" s="333" t="s">
        <v>564</v>
      </c>
      <c r="K661" s="333" t="s">
        <v>1745</v>
      </c>
      <c r="L661" s="333" t="s">
        <v>1746</v>
      </c>
      <c r="M661" s="474">
        <v>0.32</v>
      </c>
      <c r="N661" s="641"/>
      <c r="O661" s="329" t="s">
        <v>81</v>
      </c>
      <c r="P661" s="328">
        <f t="shared" si="20"/>
        <v>0.32</v>
      </c>
      <c r="Q661" s="329">
        <f t="shared" si="21"/>
        <v>116427.92000000011</v>
      </c>
      <c r="R661" s="479">
        <v>59073.96</v>
      </c>
      <c r="S661" s="642">
        <v>47758</v>
      </c>
      <c r="T661" s="329" t="s">
        <v>3196</v>
      </c>
      <c r="U661" s="330" t="s">
        <v>2272</v>
      </c>
    </row>
    <row r="662" spans="1:21" outlineLevel="2" x14ac:dyDescent="0.25">
      <c r="A662" s="331" t="s">
        <v>80</v>
      </c>
      <c r="B662" s="331" t="s">
        <v>79</v>
      </c>
      <c r="C662" s="332">
        <v>43677</v>
      </c>
      <c r="D662" s="331" t="s">
        <v>3197</v>
      </c>
      <c r="E662" s="332">
        <v>43677</v>
      </c>
      <c r="F662" s="331" t="s">
        <v>3198</v>
      </c>
      <c r="G662" s="333" t="s">
        <v>74</v>
      </c>
      <c r="H662" s="333" t="s">
        <v>89</v>
      </c>
      <c r="I662" s="641"/>
      <c r="J662" s="333" t="s">
        <v>564</v>
      </c>
      <c r="K662" s="333" t="s">
        <v>1745</v>
      </c>
      <c r="L662" s="333" t="s">
        <v>1746</v>
      </c>
      <c r="M662" s="474">
        <v>14.75</v>
      </c>
      <c r="N662" s="641"/>
      <c r="O662" s="329" t="s">
        <v>81</v>
      </c>
      <c r="P662" s="328">
        <f t="shared" si="20"/>
        <v>14.75</v>
      </c>
      <c r="Q662" s="329">
        <f t="shared" si="21"/>
        <v>116442.67000000011</v>
      </c>
      <c r="R662" s="479">
        <v>59088.71</v>
      </c>
      <c r="S662" s="642">
        <v>47761</v>
      </c>
      <c r="T662" s="329" t="s">
        <v>3199</v>
      </c>
      <c r="U662" s="330" t="s">
        <v>2272</v>
      </c>
    </row>
    <row r="663" spans="1:21" outlineLevel="2" x14ac:dyDescent="0.25">
      <c r="A663" s="331" t="s">
        <v>80</v>
      </c>
      <c r="B663" s="331" t="s">
        <v>79</v>
      </c>
      <c r="C663" s="332">
        <v>43677</v>
      </c>
      <c r="D663" s="331" t="s">
        <v>3197</v>
      </c>
      <c r="E663" s="332">
        <v>43677</v>
      </c>
      <c r="F663" s="331" t="s">
        <v>3198</v>
      </c>
      <c r="G663" s="333" t="s">
        <v>74</v>
      </c>
      <c r="H663" s="333" t="s">
        <v>89</v>
      </c>
      <c r="I663" s="641"/>
      <c r="J663" s="333" t="s">
        <v>564</v>
      </c>
      <c r="K663" s="333" t="s">
        <v>1745</v>
      </c>
      <c r="L663" s="333" t="s">
        <v>1746</v>
      </c>
      <c r="M663" s="474">
        <v>1.95</v>
      </c>
      <c r="N663" s="641"/>
      <c r="O663" s="329" t="s">
        <v>81</v>
      </c>
      <c r="P663" s="328">
        <f t="shared" si="20"/>
        <v>1.95</v>
      </c>
      <c r="Q663" s="329">
        <f t="shared" si="21"/>
        <v>116444.62000000011</v>
      </c>
      <c r="R663" s="479">
        <v>59090.66</v>
      </c>
      <c r="S663" s="642">
        <v>47762</v>
      </c>
      <c r="T663" s="329" t="s">
        <v>3199</v>
      </c>
      <c r="U663" s="330" t="s">
        <v>2272</v>
      </c>
    </row>
    <row r="664" spans="1:21" outlineLevel="2" x14ac:dyDescent="0.25">
      <c r="A664" s="331" t="s">
        <v>80</v>
      </c>
      <c r="B664" s="331" t="s">
        <v>79</v>
      </c>
      <c r="C664" s="332">
        <v>43708</v>
      </c>
      <c r="D664" s="331" t="s">
        <v>3276</v>
      </c>
      <c r="E664" s="332">
        <v>43679</v>
      </c>
      <c r="F664" s="331" t="s">
        <v>3277</v>
      </c>
      <c r="G664" s="333" t="s">
        <v>74</v>
      </c>
      <c r="H664" s="333" t="s">
        <v>89</v>
      </c>
      <c r="I664" s="641"/>
      <c r="J664" s="333" t="s">
        <v>564</v>
      </c>
      <c r="K664" s="333" t="s">
        <v>1745</v>
      </c>
      <c r="L664" s="333" t="s">
        <v>1746</v>
      </c>
      <c r="M664" s="474">
        <v>47.54</v>
      </c>
      <c r="N664" s="641"/>
      <c r="O664" s="329" t="s">
        <v>81</v>
      </c>
      <c r="P664" s="328">
        <f t="shared" si="20"/>
        <v>47.54</v>
      </c>
      <c r="Q664" s="329">
        <f t="shared" si="21"/>
        <v>116492.16000000011</v>
      </c>
      <c r="R664" s="479">
        <v>65553.53</v>
      </c>
      <c r="S664" s="642">
        <v>52736</v>
      </c>
      <c r="T664" s="329" t="s">
        <v>3278</v>
      </c>
      <c r="U664" s="330" t="s">
        <v>2272</v>
      </c>
    </row>
    <row r="665" spans="1:21" outlineLevel="2" x14ac:dyDescent="0.25">
      <c r="A665" s="331" t="s">
        <v>80</v>
      </c>
      <c r="B665" s="331" t="s">
        <v>79</v>
      </c>
      <c r="C665" s="332">
        <v>43708</v>
      </c>
      <c r="D665" s="331" t="s">
        <v>3276</v>
      </c>
      <c r="E665" s="332">
        <v>43679</v>
      </c>
      <c r="F665" s="331" t="s">
        <v>3277</v>
      </c>
      <c r="G665" s="333" t="s">
        <v>74</v>
      </c>
      <c r="H665" s="333" t="s">
        <v>89</v>
      </c>
      <c r="I665" s="641"/>
      <c r="J665" s="333" t="s">
        <v>564</v>
      </c>
      <c r="K665" s="333" t="s">
        <v>1745</v>
      </c>
      <c r="L665" s="333" t="s">
        <v>1746</v>
      </c>
      <c r="M665" s="474">
        <v>6.28</v>
      </c>
      <c r="N665" s="641"/>
      <c r="O665" s="329" t="s">
        <v>81</v>
      </c>
      <c r="P665" s="328">
        <f t="shared" si="20"/>
        <v>6.28</v>
      </c>
      <c r="Q665" s="329">
        <f t="shared" si="21"/>
        <v>116498.4400000001</v>
      </c>
      <c r="R665" s="479">
        <v>65559.81</v>
      </c>
      <c r="S665" s="642">
        <v>52737</v>
      </c>
      <c r="T665" s="329" t="s">
        <v>3278</v>
      </c>
      <c r="U665" s="330" t="s">
        <v>2272</v>
      </c>
    </row>
    <row r="666" spans="1:21" outlineLevel="2" x14ac:dyDescent="0.25">
      <c r="A666" s="331" t="s">
        <v>80</v>
      </c>
      <c r="B666" s="331" t="s">
        <v>79</v>
      </c>
      <c r="C666" s="332">
        <v>43708</v>
      </c>
      <c r="D666" s="331" t="s">
        <v>3279</v>
      </c>
      <c r="E666" s="332">
        <v>43703</v>
      </c>
      <c r="F666" s="331" t="s">
        <v>3280</v>
      </c>
      <c r="G666" s="333" t="s">
        <v>74</v>
      </c>
      <c r="H666" s="333" t="s">
        <v>89</v>
      </c>
      <c r="I666" s="641"/>
      <c r="J666" s="333" t="s">
        <v>564</v>
      </c>
      <c r="K666" s="333" t="s">
        <v>1745</v>
      </c>
      <c r="L666" s="333" t="s">
        <v>1746</v>
      </c>
      <c r="M666" s="474">
        <v>69.67</v>
      </c>
      <c r="N666" s="641"/>
      <c r="O666" s="329" t="s">
        <v>81</v>
      </c>
      <c r="P666" s="328">
        <f t="shared" si="20"/>
        <v>69.67</v>
      </c>
      <c r="Q666" s="329">
        <f t="shared" si="21"/>
        <v>116568.1100000001</v>
      </c>
      <c r="R666" s="479">
        <v>65629.48</v>
      </c>
      <c r="S666" s="642">
        <v>52740</v>
      </c>
      <c r="T666" s="329" t="s">
        <v>3281</v>
      </c>
      <c r="U666" s="330" t="s">
        <v>2272</v>
      </c>
    </row>
    <row r="667" spans="1:21" outlineLevel="2" x14ac:dyDescent="0.25">
      <c r="A667" s="331" t="s">
        <v>80</v>
      </c>
      <c r="B667" s="331" t="s">
        <v>79</v>
      </c>
      <c r="C667" s="332">
        <v>43708</v>
      </c>
      <c r="D667" s="331" t="s">
        <v>3279</v>
      </c>
      <c r="E667" s="332">
        <v>43703</v>
      </c>
      <c r="F667" s="331" t="s">
        <v>3280</v>
      </c>
      <c r="G667" s="333" t="s">
        <v>74</v>
      </c>
      <c r="H667" s="333" t="s">
        <v>89</v>
      </c>
      <c r="I667" s="641"/>
      <c r="J667" s="333" t="s">
        <v>564</v>
      </c>
      <c r="K667" s="333" t="s">
        <v>1745</v>
      </c>
      <c r="L667" s="333" t="s">
        <v>1746</v>
      </c>
      <c r="M667" s="474">
        <v>9.1999999999999993</v>
      </c>
      <c r="N667" s="641"/>
      <c r="O667" s="329" t="s">
        <v>81</v>
      </c>
      <c r="P667" s="328">
        <f t="shared" si="20"/>
        <v>9.1999999999999993</v>
      </c>
      <c r="Q667" s="329">
        <f t="shared" si="21"/>
        <v>116577.3100000001</v>
      </c>
      <c r="R667" s="479">
        <v>65638.679999999993</v>
      </c>
      <c r="S667" s="642">
        <v>52741</v>
      </c>
      <c r="T667" s="329" t="s">
        <v>3281</v>
      </c>
      <c r="U667" s="330" t="s">
        <v>2272</v>
      </c>
    </row>
    <row r="668" spans="1:21" outlineLevel="2" x14ac:dyDescent="0.25">
      <c r="A668" s="331" t="s">
        <v>80</v>
      </c>
      <c r="B668" s="331" t="s">
        <v>79</v>
      </c>
      <c r="C668" s="332">
        <v>43708</v>
      </c>
      <c r="D668" s="331" t="s">
        <v>3282</v>
      </c>
      <c r="E668" s="332">
        <v>43705</v>
      </c>
      <c r="F668" s="331" t="s">
        <v>3283</v>
      </c>
      <c r="G668" s="333" t="s">
        <v>74</v>
      </c>
      <c r="H668" s="333" t="s">
        <v>89</v>
      </c>
      <c r="I668" s="641"/>
      <c r="J668" s="333" t="s">
        <v>564</v>
      </c>
      <c r="K668" s="333" t="s">
        <v>1745</v>
      </c>
      <c r="L668" s="333" t="s">
        <v>1746</v>
      </c>
      <c r="M668" s="474">
        <v>45.9</v>
      </c>
      <c r="N668" s="641"/>
      <c r="O668" s="329" t="s">
        <v>81</v>
      </c>
      <c r="P668" s="328">
        <f t="shared" si="20"/>
        <v>45.9</v>
      </c>
      <c r="Q668" s="329">
        <f t="shared" si="21"/>
        <v>116623.21000000009</v>
      </c>
      <c r="R668" s="479">
        <v>65684.58</v>
      </c>
      <c r="S668" s="642">
        <v>52744</v>
      </c>
      <c r="T668" s="329" t="s">
        <v>3284</v>
      </c>
      <c r="U668" s="330" t="s">
        <v>2272</v>
      </c>
    </row>
    <row r="669" spans="1:21" outlineLevel="2" x14ac:dyDescent="0.25">
      <c r="A669" s="331" t="s">
        <v>80</v>
      </c>
      <c r="B669" s="331" t="s">
        <v>79</v>
      </c>
      <c r="C669" s="332">
        <v>43708</v>
      </c>
      <c r="D669" s="331" t="s">
        <v>3282</v>
      </c>
      <c r="E669" s="332">
        <v>43705</v>
      </c>
      <c r="F669" s="331" t="s">
        <v>3283</v>
      </c>
      <c r="G669" s="333" t="s">
        <v>74</v>
      </c>
      <c r="H669" s="333" t="s">
        <v>89</v>
      </c>
      <c r="I669" s="641"/>
      <c r="J669" s="333" t="s">
        <v>564</v>
      </c>
      <c r="K669" s="333" t="s">
        <v>1745</v>
      </c>
      <c r="L669" s="333" t="s">
        <v>1746</v>
      </c>
      <c r="M669" s="474">
        <v>6.06</v>
      </c>
      <c r="N669" s="641"/>
      <c r="O669" s="329" t="s">
        <v>81</v>
      </c>
      <c r="P669" s="328">
        <f t="shared" si="20"/>
        <v>6.06</v>
      </c>
      <c r="Q669" s="329">
        <f t="shared" si="21"/>
        <v>116629.27000000009</v>
      </c>
      <c r="R669" s="479">
        <v>65690.64</v>
      </c>
      <c r="S669" s="642">
        <v>52745</v>
      </c>
      <c r="T669" s="329" t="s">
        <v>3284</v>
      </c>
      <c r="U669" s="330" t="s">
        <v>2272</v>
      </c>
    </row>
    <row r="670" spans="1:21" outlineLevel="2" x14ac:dyDescent="0.25">
      <c r="A670" s="331" t="s">
        <v>80</v>
      </c>
      <c r="B670" s="331" t="s">
        <v>79</v>
      </c>
      <c r="C670" s="332">
        <v>43738</v>
      </c>
      <c r="D670" s="331" t="s">
        <v>3308</v>
      </c>
      <c r="E670" s="332">
        <v>43710</v>
      </c>
      <c r="F670" s="331" t="s">
        <v>3309</v>
      </c>
      <c r="G670" s="333" t="s">
        <v>74</v>
      </c>
      <c r="H670" s="333" t="s">
        <v>89</v>
      </c>
      <c r="I670" s="641"/>
      <c r="J670" s="333" t="s">
        <v>564</v>
      </c>
      <c r="K670" s="333" t="s">
        <v>1745</v>
      </c>
      <c r="L670" s="333" t="s">
        <v>1746</v>
      </c>
      <c r="M670" s="474">
        <v>20.49</v>
      </c>
      <c r="N670" s="641"/>
      <c r="O670" s="329" t="s">
        <v>81</v>
      </c>
      <c r="P670" s="328">
        <f t="shared" si="20"/>
        <v>20.49</v>
      </c>
      <c r="Q670" s="329">
        <f t="shared" si="21"/>
        <v>116649.7600000001</v>
      </c>
      <c r="R670" s="479">
        <v>68905.98</v>
      </c>
      <c r="S670" s="642">
        <v>58311</v>
      </c>
      <c r="T670" s="329" t="s">
        <v>3310</v>
      </c>
      <c r="U670" s="330" t="s">
        <v>2272</v>
      </c>
    </row>
    <row r="671" spans="1:21" outlineLevel="2" x14ac:dyDescent="0.25">
      <c r="A671" s="331" t="s">
        <v>80</v>
      </c>
      <c r="B671" s="331" t="s">
        <v>79</v>
      </c>
      <c r="C671" s="332">
        <v>43738</v>
      </c>
      <c r="D671" s="331" t="s">
        <v>3308</v>
      </c>
      <c r="E671" s="332">
        <v>43710</v>
      </c>
      <c r="F671" s="331" t="s">
        <v>3309</v>
      </c>
      <c r="G671" s="333" t="s">
        <v>74</v>
      </c>
      <c r="H671" s="333" t="s">
        <v>89</v>
      </c>
      <c r="I671" s="641"/>
      <c r="J671" s="333" t="s">
        <v>564</v>
      </c>
      <c r="K671" s="333" t="s">
        <v>1745</v>
      </c>
      <c r="L671" s="333" t="s">
        <v>1746</v>
      </c>
      <c r="M671" s="474">
        <v>2.71</v>
      </c>
      <c r="N671" s="641"/>
      <c r="O671" s="329" t="s">
        <v>81</v>
      </c>
      <c r="P671" s="328">
        <f t="shared" si="20"/>
        <v>2.71</v>
      </c>
      <c r="Q671" s="329">
        <f t="shared" si="21"/>
        <v>116652.4700000001</v>
      </c>
      <c r="R671" s="479">
        <v>68908.69</v>
      </c>
      <c r="S671" s="642">
        <v>58312</v>
      </c>
      <c r="T671" s="329" t="s">
        <v>3310</v>
      </c>
      <c r="U671" s="330" t="s">
        <v>2272</v>
      </c>
    </row>
    <row r="672" spans="1:21" outlineLevel="2" x14ac:dyDescent="0.25">
      <c r="A672" s="331" t="s">
        <v>80</v>
      </c>
      <c r="B672" s="331" t="s">
        <v>79</v>
      </c>
      <c r="C672" s="332">
        <v>43738</v>
      </c>
      <c r="D672" s="331" t="s">
        <v>3311</v>
      </c>
      <c r="E672" s="332">
        <v>43712</v>
      </c>
      <c r="F672" s="331" t="s">
        <v>3312</v>
      </c>
      <c r="G672" s="333" t="s">
        <v>74</v>
      </c>
      <c r="H672" s="333" t="s">
        <v>89</v>
      </c>
      <c r="I672" s="641"/>
      <c r="J672" s="333" t="s">
        <v>564</v>
      </c>
      <c r="K672" s="333" t="s">
        <v>1745</v>
      </c>
      <c r="L672" s="333" t="s">
        <v>1746</v>
      </c>
      <c r="M672" s="474">
        <v>47.54</v>
      </c>
      <c r="N672" s="641"/>
      <c r="O672" s="329" t="s">
        <v>81</v>
      </c>
      <c r="P672" s="328">
        <f t="shared" si="20"/>
        <v>47.54</v>
      </c>
      <c r="Q672" s="329">
        <f t="shared" si="21"/>
        <v>116700.0100000001</v>
      </c>
      <c r="R672" s="479">
        <v>68956.23</v>
      </c>
      <c r="S672" s="642">
        <v>58315</v>
      </c>
      <c r="T672" s="329" t="s">
        <v>3313</v>
      </c>
      <c r="U672" s="330" t="s">
        <v>2272</v>
      </c>
    </row>
    <row r="673" spans="1:21" outlineLevel="2" x14ac:dyDescent="0.25">
      <c r="A673" s="331" t="s">
        <v>80</v>
      </c>
      <c r="B673" s="331" t="s">
        <v>79</v>
      </c>
      <c r="C673" s="332">
        <v>43738</v>
      </c>
      <c r="D673" s="331" t="s">
        <v>3311</v>
      </c>
      <c r="E673" s="332">
        <v>43712</v>
      </c>
      <c r="F673" s="331" t="s">
        <v>3312</v>
      </c>
      <c r="G673" s="333" t="s">
        <v>74</v>
      </c>
      <c r="H673" s="333" t="s">
        <v>89</v>
      </c>
      <c r="I673" s="641"/>
      <c r="J673" s="333" t="s">
        <v>564</v>
      </c>
      <c r="K673" s="333" t="s">
        <v>1745</v>
      </c>
      <c r="L673" s="333" t="s">
        <v>1746</v>
      </c>
      <c r="M673" s="474">
        <v>6.28</v>
      </c>
      <c r="N673" s="641"/>
      <c r="O673" s="329" t="s">
        <v>81</v>
      </c>
      <c r="P673" s="328">
        <f t="shared" si="20"/>
        <v>6.28</v>
      </c>
      <c r="Q673" s="329">
        <f t="shared" si="21"/>
        <v>116706.2900000001</v>
      </c>
      <c r="R673" s="479">
        <v>68962.509999999995</v>
      </c>
      <c r="S673" s="642">
        <v>58316</v>
      </c>
      <c r="T673" s="329" t="s">
        <v>3313</v>
      </c>
      <c r="U673" s="330" t="s">
        <v>2272</v>
      </c>
    </row>
    <row r="674" spans="1:21" outlineLevel="2" x14ac:dyDescent="0.25">
      <c r="A674" s="331" t="s">
        <v>80</v>
      </c>
      <c r="B674" s="331" t="s">
        <v>79</v>
      </c>
      <c r="C674" s="332">
        <v>43738</v>
      </c>
      <c r="D674" s="331" t="s">
        <v>3314</v>
      </c>
      <c r="E674" s="332">
        <v>43712</v>
      </c>
      <c r="F674" s="331" t="s">
        <v>3315</v>
      </c>
      <c r="G674" s="333" t="s">
        <v>74</v>
      </c>
      <c r="H674" s="333" t="s">
        <v>89</v>
      </c>
      <c r="I674" s="641"/>
      <c r="J674" s="333" t="s">
        <v>564</v>
      </c>
      <c r="K674" s="333" t="s">
        <v>1745</v>
      </c>
      <c r="L674" s="333" t="s">
        <v>1746</v>
      </c>
      <c r="M674" s="474">
        <v>36.07</v>
      </c>
      <c r="N674" s="641"/>
      <c r="O674" s="329" t="s">
        <v>81</v>
      </c>
      <c r="P674" s="328">
        <f t="shared" si="20"/>
        <v>36.07</v>
      </c>
      <c r="Q674" s="329">
        <f t="shared" si="21"/>
        <v>116742.3600000001</v>
      </c>
      <c r="R674" s="479">
        <v>68998.58</v>
      </c>
      <c r="S674" s="642">
        <v>58319</v>
      </c>
      <c r="T674" s="329" t="s">
        <v>3316</v>
      </c>
      <c r="U674" s="330" t="s">
        <v>2272</v>
      </c>
    </row>
    <row r="675" spans="1:21" outlineLevel="2" x14ac:dyDescent="0.25">
      <c r="A675" s="331" t="s">
        <v>80</v>
      </c>
      <c r="B675" s="331" t="s">
        <v>79</v>
      </c>
      <c r="C675" s="332">
        <v>43738</v>
      </c>
      <c r="D675" s="331" t="s">
        <v>3314</v>
      </c>
      <c r="E675" s="332">
        <v>43712</v>
      </c>
      <c r="F675" s="331" t="s">
        <v>3315</v>
      </c>
      <c r="G675" s="333" t="s">
        <v>74</v>
      </c>
      <c r="H675" s="333" t="s">
        <v>89</v>
      </c>
      <c r="I675" s="641"/>
      <c r="J675" s="333" t="s">
        <v>564</v>
      </c>
      <c r="K675" s="333" t="s">
        <v>1745</v>
      </c>
      <c r="L675" s="333" t="s">
        <v>1746</v>
      </c>
      <c r="M675" s="474">
        <v>4.76</v>
      </c>
      <c r="N675" s="641"/>
      <c r="O675" s="329" t="s">
        <v>81</v>
      </c>
      <c r="P675" s="328">
        <f t="shared" si="20"/>
        <v>4.76</v>
      </c>
      <c r="Q675" s="329">
        <f t="shared" si="21"/>
        <v>116747.1200000001</v>
      </c>
      <c r="R675" s="479">
        <v>69003.34</v>
      </c>
      <c r="S675" s="642">
        <v>58320</v>
      </c>
      <c r="T675" s="329" t="s">
        <v>3316</v>
      </c>
      <c r="U675" s="330" t="s">
        <v>2272</v>
      </c>
    </row>
    <row r="676" spans="1:21" outlineLevel="2" x14ac:dyDescent="0.25">
      <c r="A676" s="331" t="s">
        <v>80</v>
      </c>
      <c r="B676" s="331" t="s">
        <v>79</v>
      </c>
      <c r="C676" s="332">
        <v>43738</v>
      </c>
      <c r="D676" s="331" t="s">
        <v>3317</v>
      </c>
      <c r="E676" s="332">
        <v>43714</v>
      </c>
      <c r="F676" s="331" t="s">
        <v>3318</v>
      </c>
      <c r="G676" s="333" t="s">
        <v>74</v>
      </c>
      <c r="H676" s="333" t="s">
        <v>89</v>
      </c>
      <c r="I676" s="333" t="s">
        <v>1744</v>
      </c>
      <c r="J676" s="333" t="s">
        <v>564</v>
      </c>
      <c r="K676" s="333" t="s">
        <v>1745</v>
      </c>
      <c r="L676" s="333" t="s">
        <v>1746</v>
      </c>
      <c r="M676" s="474">
        <v>55.74</v>
      </c>
      <c r="N676" s="641"/>
      <c r="O676" s="329" t="s">
        <v>81</v>
      </c>
      <c r="P676" s="328">
        <f t="shared" si="20"/>
        <v>55.74</v>
      </c>
      <c r="Q676" s="329">
        <f t="shared" si="21"/>
        <v>116802.8600000001</v>
      </c>
      <c r="R676" s="479">
        <v>69059.08</v>
      </c>
      <c r="S676" s="642">
        <v>58323</v>
      </c>
      <c r="T676" s="329" t="s">
        <v>3319</v>
      </c>
      <c r="U676" s="330" t="s">
        <v>2272</v>
      </c>
    </row>
    <row r="677" spans="1:21" outlineLevel="2" x14ac:dyDescent="0.25">
      <c r="A677" s="331" t="s">
        <v>80</v>
      </c>
      <c r="B677" s="331" t="s">
        <v>79</v>
      </c>
      <c r="C677" s="332">
        <v>43738</v>
      </c>
      <c r="D677" s="331" t="s">
        <v>3317</v>
      </c>
      <c r="E677" s="332">
        <v>43714</v>
      </c>
      <c r="F677" s="331" t="s">
        <v>3318</v>
      </c>
      <c r="G677" s="333" t="s">
        <v>74</v>
      </c>
      <c r="H677" s="333" t="s">
        <v>89</v>
      </c>
      <c r="I677" s="333" t="s">
        <v>1744</v>
      </c>
      <c r="J677" s="333" t="s">
        <v>564</v>
      </c>
      <c r="K677" s="333" t="s">
        <v>1745</v>
      </c>
      <c r="L677" s="333" t="s">
        <v>1746</v>
      </c>
      <c r="M677" s="474">
        <v>7.36</v>
      </c>
      <c r="N677" s="641"/>
      <c r="O677" s="329" t="s">
        <v>81</v>
      </c>
      <c r="P677" s="328">
        <f t="shared" si="20"/>
        <v>7.36</v>
      </c>
      <c r="Q677" s="329">
        <f t="shared" si="21"/>
        <v>116810.2200000001</v>
      </c>
      <c r="R677" s="479">
        <v>69066.44</v>
      </c>
      <c r="S677" s="642">
        <v>58324</v>
      </c>
      <c r="T677" s="329" t="s">
        <v>3319</v>
      </c>
      <c r="U677" s="330" t="s">
        <v>2272</v>
      </c>
    </row>
    <row r="678" spans="1:21" outlineLevel="2" x14ac:dyDescent="0.25">
      <c r="A678" s="331" t="s">
        <v>80</v>
      </c>
      <c r="B678" s="331" t="s">
        <v>79</v>
      </c>
      <c r="C678" s="332">
        <v>43738</v>
      </c>
      <c r="D678" s="331" t="s">
        <v>3320</v>
      </c>
      <c r="E678" s="332">
        <v>43717</v>
      </c>
      <c r="F678" s="331" t="s">
        <v>3321</v>
      </c>
      <c r="G678" s="333" t="s">
        <v>74</v>
      </c>
      <c r="H678" s="333" t="s">
        <v>89</v>
      </c>
      <c r="I678" s="641"/>
      <c r="J678" s="333" t="s">
        <v>564</v>
      </c>
      <c r="K678" s="333" t="s">
        <v>1745</v>
      </c>
      <c r="L678" s="333" t="s">
        <v>1746</v>
      </c>
      <c r="M678" s="474">
        <v>55.74</v>
      </c>
      <c r="N678" s="641"/>
      <c r="O678" s="329" t="s">
        <v>81</v>
      </c>
      <c r="P678" s="328">
        <f t="shared" si="20"/>
        <v>55.74</v>
      </c>
      <c r="Q678" s="329">
        <f t="shared" si="21"/>
        <v>116865.96000000011</v>
      </c>
      <c r="R678" s="479">
        <v>69122.179999999993</v>
      </c>
      <c r="S678" s="642">
        <v>58327</v>
      </c>
      <c r="T678" s="329" t="s">
        <v>3322</v>
      </c>
      <c r="U678" s="330" t="s">
        <v>2272</v>
      </c>
    </row>
    <row r="679" spans="1:21" outlineLevel="2" x14ac:dyDescent="0.25">
      <c r="A679" s="331" t="s">
        <v>80</v>
      </c>
      <c r="B679" s="331" t="s">
        <v>79</v>
      </c>
      <c r="C679" s="332">
        <v>43738</v>
      </c>
      <c r="D679" s="331" t="s">
        <v>3320</v>
      </c>
      <c r="E679" s="332">
        <v>43717</v>
      </c>
      <c r="F679" s="331" t="s">
        <v>3321</v>
      </c>
      <c r="G679" s="333" t="s">
        <v>74</v>
      </c>
      <c r="H679" s="333" t="s">
        <v>89</v>
      </c>
      <c r="I679" s="641"/>
      <c r="J679" s="333" t="s">
        <v>564</v>
      </c>
      <c r="K679" s="333" t="s">
        <v>1745</v>
      </c>
      <c r="L679" s="333" t="s">
        <v>1746</v>
      </c>
      <c r="M679" s="474">
        <v>7.36</v>
      </c>
      <c r="N679" s="641"/>
      <c r="O679" s="329" t="s">
        <v>81</v>
      </c>
      <c r="P679" s="328">
        <f t="shared" si="20"/>
        <v>7.36</v>
      </c>
      <c r="Q679" s="329">
        <f t="shared" si="21"/>
        <v>116873.32000000011</v>
      </c>
      <c r="R679" s="479">
        <v>69129.539999999994</v>
      </c>
      <c r="S679" s="642">
        <v>58328</v>
      </c>
      <c r="T679" s="329" t="s">
        <v>3322</v>
      </c>
      <c r="U679" s="330" t="s">
        <v>2272</v>
      </c>
    </row>
    <row r="680" spans="1:21" outlineLevel="2" x14ac:dyDescent="0.25">
      <c r="A680" s="331" t="s">
        <v>80</v>
      </c>
      <c r="B680" s="331" t="s">
        <v>79</v>
      </c>
      <c r="C680" s="332">
        <v>43738</v>
      </c>
      <c r="D680" s="331" t="s">
        <v>3323</v>
      </c>
      <c r="E680" s="332">
        <v>43720</v>
      </c>
      <c r="F680" s="331" t="s">
        <v>3324</v>
      </c>
      <c r="G680" s="333" t="s">
        <v>74</v>
      </c>
      <c r="H680" s="333" t="s">
        <v>89</v>
      </c>
      <c r="I680" s="641"/>
      <c r="J680" s="333" t="s">
        <v>564</v>
      </c>
      <c r="K680" s="333" t="s">
        <v>1745</v>
      </c>
      <c r="L680" s="333" t="s">
        <v>1746</v>
      </c>
      <c r="M680" s="474">
        <v>36.07</v>
      </c>
      <c r="N680" s="641"/>
      <c r="O680" s="329" t="s">
        <v>81</v>
      </c>
      <c r="P680" s="328">
        <f t="shared" si="20"/>
        <v>36.07</v>
      </c>
      <c r="Q680" s="329">
        <f t="shared" si="21"/>
        <v>116909.39000000012</v>
      </c>
      <c r="R680" s="479">
        <v>69165.61</v>
      </c>
      <c r="S680" s="642">
        <v>58331</v>
      </c>
      <c r="T680" s="329" t="s">
        <v>3325</v>
      </c>
      <c r="U680" s="330" t="s">
        <v>2272</v>
      </c>
    </row>
    <row r="681" spans="1:21" outlineLevel="2" x14ac:dyDescent="0.25">
      <c r="A681" s="331" t="s">
        <v>80</v>
      </c>
      <c r="B681" s="331" t="s">
        <v>79</v>
      </c>
      <c r="C681" s="332">
        <v>43738</v>
      </c>
      <c r="D681" s="331" t="s">
        <v>3323</v>
      </c>
      <c r="E681" s="332">
        <v>43720</v>
      </c>
      <c r="F681" s="331" t="s">
        <v>3324</v>
      </c>
      <c r="G681" s="333" t="s">
        <v>74</v>
      </c>
      <c r="H681" s="333" t="s">
        <v>89</v>
      </c>
      <c r="I681" s="641"/>
      <c r="J681" s="333" t="s">
        <v>564</v>
      </c>
      <c r="K681" s="333" t="s">
        <v>1745</v>
      </c>
      <c r="L681" s="333" t="s">
        <v>1746</v>
      </c>
      <c r="M681" s="641"/>
      <c r="N681" s="474">
        <v>0.01</v>
      </c>
      <c r="O681" s="329" t="s">
        <v>81</v>
      </c>
      <c r="P681" s="328">
        <f t="shared" si="20"/>
        <v>-0.01</v>
      </c>
      <c r="Q681" s="329">
        <f t="shared" si="21"/>
        <v>116909.38000000012</v>
      </c>
      <c r="R681" s="479">
        <v>69165.600000000006</v>
      </c>
      <c r="S681" s="642">
        <v>58332</v>
      </c>
      <c r="T681" s="329" t="s">
        <v>3325</v>
      </c>
      <c r="U681" s="330" t="s">
        <v>2272</v>
      </c>
    </row>
    <row r="682" spans="1:21" outlineLevel="2" x14ac:dyDescent="0.25">
      <c r="A682" s="331" t="s">
        <v>80</v>
      </c>
      <c r="B682" s="331" t="s">
        <v>79</v>
      </c>
      <c r="C682" s="332">
        <v>43738</v>
      </c>
      <c r="D682" s="331" t="s">
        <v>3323</v>
      </c>
      <c r="E682" s="332">
        <v>43720</v>
      </c>
      <c r="F682" s="331" t="s">
        <v>3324</v>
      </c>
      <c r="G682" s="333" t="s">
        <v>74</v>
      </c>
      <c r="H682" s="333" t="s">
        <v>89</v>
      </c>
      <c r="I682" s="641"/>
      <c r="J682" s="333" t="s">
        <v>564</v>
      </c>
      <c r="K682" s="333" t="s">
        <v>1745</v>
      </c>
      <c r="L682" s="333" t="s">
        <v>1746</v>
      </c>
      <c r="M682" s="474">
        <v>4.76</v>
      </c>
      <c r="N682" s="641"/>
      <c r="O682" s="329" t="s">
        <v>81</v>
      </c>
      <c r="P682" s="328">
        <f t="shared" si="20"/>
        <v>4.76</v>
      </c>
      <c r="Q682" s="329">
        <f t="shared" si="21"/>
        <v>116914.14000000012</v>
      </c>
      <c r="R682" s="479">
        <v>69170.36</v>
      </c>
      <c r="S682" s="642">
        <v>58333</v>
      </c>
      <c r="T682" s="329" t="s">
        <v>3325</v>
      </c>
      <c r="U682" s="330" t="s">
        <v>2272</v>
      </c>
    </row>
    <row r="683" spans="1:21" outlineLevel="2" x14ac:dyDescent="0.25">
      <c r="A683" s="331" t="s">
        <v>80</v>
      </c>
      <c r="B683" s="331" t="s">
        <v>79</v>
      </c>
      <c r="C683" s="332">
        <v>43738</v>
      </c>
      <c r="D683" s="331" t="s">
        <v>3326</v>
      </c>
      <c r="E683" s="332">
        <v>43721</v>
      </c>
      <c r="F683" s="331" t="s">
        <v>3327</v>
      </c>
      <c r="G683" s="333" t="s">
        <v>74</v>
      </c>
      <c r="H683" s="333" t="s">
        <v>89</v>
      </c>
      <c r="I683" s="641"/>
      <c r="J683" s="333" t="s">
        <v>564</v>
      </c>
      <c r="K683" s="333" t="s">
        <v>1745</v>
      </c>
      <c r="L683" s="333" t="s">
        <v>1746</v>
      </c>
      <c r="M683" s="474">
        <v>47.54</v>
      </c>
      <c r="N683" s="641"/>
      <c r="O683" s="329" t="s">
        <v>81</v>
      </c>
      <c r="P683" s="328">
        <f t="shared" si="20"/>
        <v>47.54</v>
      </c>
      <c r="Q683" s="329">
        <f t="shared" si="21"/>
        <v>116961.68000000011</v>
      </c>
      <c r="R683" s="479">
        <v>69217.899999999994</v>
      </c>
      <c r="S683" s="642">
        <v>58336</v>
      </c>
      <c r="T683" s="329" t="s">
        <v>3328</v>
      </c>
      <c r="U683" s="330" t="s">
        <v>2272</v>
      </c>
    </row>
    <row r="684" spans="1:21" outlineLevel="2" x14ac:dyDescent="0.25">
      <c r="A684" s="331" t="s">
        <v>80</v>
      </c>
      <c r="B684" s="331" t="s">
        <v>79</v>
      </c>
      <c r="C684" s="332">
        <v>43738</v>
      </c>
      <c r="D684" s="331" t="s">
        <v>3326</v>
      </c>
      <c r="E684" s="332">
        <v>43721</v>
      </c>
      <c r="F684" s="331" t="s">
        <v>3327</v>
      </c>
      <c r="G684" s="333" t="s">
        <v>74</v>
      </c>
      <c r="H684" s="333" t="s">
        <v>89</v>
      </c>
      <c r="I684" s="641"/>
      <c r="J684" s="333" t="s">
        <v>564</v>
      </c>
      <c r="K684" s="333" t="s">
        <v>1745</v>
      </c>
      <c r="L684" s="333" t="s">
        <v>1746</v>
      </c>
      <c r="M684" s="474">
        <v>6.28</v>
      </c>
      <c r="N684" s="641"/>
      <c r="O684" s="329" t="s">
        <v>81</v>
      </c>
      <c r="P684" s="328">
        <f t="shared" si="20"/>
        <v>6.28</v>
      </c>
      <c r="Q684" s="329">
        <f t="shared" si="21"/>
        <v>116967.96000000011</v>
      </c>
      <c r="R684" s="479">
        <v>69224.179999999993</v>
      </c>
      <c r="S684" s="642">
        <v>58337</v>
      </c>
      <c r="T684" s="329" t="s">
        <v>3328</v>
      </c>
      <c r="U684" s="330" t="s">
        <v>2272</v>
      </c>
    </row>
    <row r="685" spans="1:21" outlineLevel="2" x14ac:dyDescent="0.25">
      <c r="A685" s="331" t="s">
        <v>80</v>
      </c>
      <c r="B685" s="331" t="s">
        <v>79</v>
      </c>
      <c r="C685" s="332">
        <v>43738</v>
      </c>
      <c r="D685" s="331" t="s">
        <v>3329</v>
      </c>
      <c r="E685" s="332">
        <v>43728</v>
      </c>
      <c r="F685" s="331" t="s">
        <v>3330</v>
      </c>
      <c r="G685" s="333" t="s">
        <v>74</v>
      </c>
      <c r="H685" s="333" t="s">
        <v>89</v>
      </c>
      <c r="I685" s="641"/>
      <c r="J685" s="333" t="s">
        <v>564</v>
      </c>
      <c r="K685" s="333" t="s">
        <v>1745</v>
      </c>
      <c r="L685" s="333" t="s">
        <v>1746</v>
      </c>
      <c r="M685" s="474">
        <v>36.479999999999997</v>
      </c>
      <c r="N685" s="641"/>
      <c r="O685" s="329" t="s">
        <v>81</v>
      </c>
      <c r="P685" s="328">
        <f t="shared" si="20"/>
        <v>36.479999999999997</v>
      </c>
      <c r="Q685" s="329">
        <f t="shared" si="21"/>
        <v>117004.4400000001</v>
      </c>
      <c r="R685" s="479">
        <v>69260.66</v>
      </c>
      <c r="S685" s="642">
        <v>58340</v>
      </c>
      <c r="T685" s="329" t="s">
        <v>3331</v>
      </c>
      <c r="U685" s="330" t="s">
        <v>2272</v>
      </c>
    </row>
    <row r="686" spans="1:21" outlineLevel="2" x14ac:dyDescent="0.25">
      <c r="A686" s="331" t="s">
        <v>80</v>
      </c>
      <c r="B686" s="331" t="s">
        <v>79</v>
      </c>
      <c r="C686" s="332">
        <v>43738</v>
      </c>
      <c r="D686" s="331" t="s">
        <v>3329</v>
      </c>
      <c r="E686" s="332">
        <v>43728</v>
      </c>
      <c r="F686" s="331" t="s">
        <v>3330</v>
      </c>
      <c r="G686" s="333" t="s">
        <v>74</v>
      </c>
      <c r="H686" s="333" t="s">
        <v>89</v>
      </c>
      <c r="I686" s="641"/>
      <c r="J686" s="333" t="s">
        <v>564</v>
      </c>
      <c r="K686" s="333" t="s">
        <v>1745</v>
      </c>
      <c r="L686" s="333" t="s">
        <v>1746</v>
      </c>
      <c r="M686" s="474">
        <v>4.8099999999999996</v>
      </c>
      <c r="N686" s="641"/>
      <c r="O686" s="329" t="s">
        <v>81</v>
      </c>
      <c r="P686" s="328">
        <f t="shared" si="20"/>
        <v>4.8099999999999996</v>
      </c>
      <c r="Q686" s="329">
        <f t="shared" si="21"/>
        <v>117009.2500000001</v>
      </c>
      <c r="R686" s="479">
        <v>69265.47</v>
      </c>
      <c r="S686" s="642">
        <v>58341</v>
      </c>
      <c r="T686" s="329" t="s">
        <v>3331</v>
      </c>
      <c r="U686" s="330" t="s">
        <v>2272</v>
      </c>
    </row>
    <row r="687" spans="1:21" outlineLevel="2" x14ac:dyDescent="0.25">
      <c r="A687" s="331" t="s">
        <v>80</v>
      </c>
      <c r="B687" s="331" t="s">
        <v>79</v>
      </c>
      <c r="C687" s="332">
        <v>43738</v>
      </c>
      <c r="D687" s="331" t="s">
        <v>3332</v>
      </c>
      <c r="E687" s="332">
        <v>43734</v>
      </c>
      <c r="F687" s="331" t="s">
        <v>3333</v>
      </c>
      <c r="G687" s="333" t="s">
        <v>74</v>
      </c>
      <c r="H687" s="333" t="s">
        <v>89</v>
      </c>
      <c r="I687" s="641"/>
      <c r="J687" s="333" t="s">
        <v>564</v>
      </c>
      <c r="K687" s="333" t="s">
        <v>1745</v>
      </c>
      <c r="L687" s="333" t="s">
        <v>1746</v>
      </c>
      <c r="M687" s="474">
        <v>28.28</v>
      </c>
      <c r="N687" s="641"/>
      <c r="O687" s="329" t="s">
        <v>81</v>
      </c>
      <c r="P687" s="328">
        <f t="shared" si="20"/>
        <v>28.28</v>
      </c>
      <c r="Q687" s="329">
        <f t="shared" si="21"/>
        <v>117037.5300000001</v>
      </c>
      <c r="R687" s="479">
        <v>69293.75</v>
      </c>
      <c r="S687" s="642">
        <v>58344</v>
      </c>
      <c r="T687" s="329" t="s">
        <v>3334</v>
      </c>
      <c r="U687" s="330" t="s">
        <v>2272</v>
      </c>
    </row>
    <row r="688" spans="1:21" outlineLevel="2" x14ac:dyDescent="0.25">
      <c r="A688" s="331" t="s">
        <v>80</v>
      </c>
      <c r="B688" s="331" t="s">
        <v>79</v>
      </c>
      <c r="C688" s="332">
        <v>43738</v>
      </c>
      <c r="D688" s="331" t="s">
        <v>3332</v>
      </c>
      <c r="E688" s="332">
        <v>43734</v>
      </c>
      <c r="F688" s="331" t="s">
        <v>3333</v>
      </c>
      <c r="G688" s="333" t="s">
        <v>74</v>
      </c>
      <c r="H688" s="333" t="s">
        <v>89</v>
      </c>
      <c r="I688" s="641"/>
      <c r="J688" s="333" t="s">
        <v>564</v>
      </c>
      <c r="K688" s="333" t="s">
        <v>1745</v>
      </c>
      <c r="L688" s="333" t="s">
        <v>1746</v>
      </c>
      <c r="M688" s="474">
        <v>3.73</v>
      </c>
      <c r="N688" s="641"/>
      <c r="O688" s="329" t="s">
        <v>81</v>
      </c>
      <c r="P688" s="328">
        <f t="shared" si="20"/>
        <v>3.73</v>
      </c>
      <c r="Q688" s="329">
        <f t="shared" si="21"/>
        <v>117041.2600000001</v>
      </c>
      <c r="R688" s="479">
        <v>69297.48</v>
      </c>
      <c r="S688" s="642">
        <v>58345</v>
      </c>
      <c r="T688" s="329" t="s">
        <v>3334</v>
      </c>
      <c r="U688" s="330" t="s">
        <v>2272</v>
      </c>
    </row>
    <row r="689" spans="1:21" outlineLevel="2" x14ac:dyDescent="0.25">
      <c r="A689" s="331" t="s">
        <v>80</v>
      </c>
      <c r="B689" s="331" t="s">
        <v>79</v>
      </c>
      <c r="C689" s="332">
        <v>43738</v>
      </c>
      <c r="D689" s="331" t="s">
        <v>3335</v>
      </c>
      <c r="E689" s="332">
        <v>43734</v>
      </c>
      <c r="F689" s="331" t="s">
        <v>3336</v>
      </c>
      <c r="G689" s="333" t="s">
        <v>74</v>
      </c>
      <c r="H689" s="333" t="s">
        <v>89</v>
      </c>
      <c r="I689" s="641"/>
      <c r="J689" s="333" t="s">
        <v>564</v>
      </c>
      <c r="K689" s="333" t="s">
        <v>1745</v>
      </c>
      <c r="L689" s="333" t="s">
        <v>1746</v>
      </c>
      <c r="M689" s="474">
        <v>18.03</v>
      </c>
      <c r="N689" s="641"/>
      <c r="O689" s="329" t="s">
        <v>81</v>
      </c>
      <c r="P689" s="328">
        <f t="shared" si="20"/>
        <v>18.03</v>
      </c>
      <c r="Q689" s="329">
        <f t="shared" si="21"/>
        <v>117059.2900000001</v>
      </c>
      <c r="R689" s="479">
        <v>69315.509999999995</v>
      </c>
      <c r="S689" s="642">
        <v>58348</v>
      </c>
      <c r="T689" s="329" t="s">
        <v>3337</v>
      </c>
      <c r="U689" s="330" t="s">
        <v>2272</v>
      </c>
    </row>
    <row r="690" spans="1:21" outlineLevel="2" x14ac:dyDescent="0.25">
      <c r="A690" s="331" t="s">
        <v>80</v>
      </c>
      <c r="B690" s="331" t="s">
        <v>79</v>
      </c>
      <c r="C690" s="332">
        <v>43738</v>
      </c>
      <c r="D690" s="331" t="s">
        <v>3335</v>
      </c>
      <c r="E690" s="332">
        <v>43734</v>
      </c>
      <c r="F690" s="331" t="s">
        <v>3336</v>
      </c>
      <c r="G690" s="333" t="s">
        <v>74</v>
      </c>
      <c r="H690" s="333" t="s">
        <v>89</v>
      </c>
      <c r="I690" s="641"/>
      <c r="J690" s="333" t="s">
        <v>564</v>
      </c>
      <c r="K690" s="333" t="s">
        <v>1745</v>
      </c>
      <c r="L690" s="333" t="s">
        <v>1746</v>
      </c>
      <c r="M690" s="474">
        <v>2.38</v>
      </c>
      <c r="N690" s="641"/>
      <c r="O690" s="329" t="s">
        <v>81</v>
      </c>
      <c r="P690" s="328">
        <f t="shared" si="20"/>
        <v>2.38</v>
      </c>
      <c r="Q690" s="329">
        <f t="shared" si="21"/>
        <v>117061.6700000001</v>
      </c>
      <c r="R690" s="479">
        <v>69317.89</v>
      </c>
      <c r="S690" s="642">
        <v>58349</v>
      </c>
      <c r="T690" s="329" t="s">
        <v>3337</v>
      </c>
      <c r="U690" s="330" t="s">
        <v>2272</v>
      </c>
    </row>
    <row r="691" spans="1:21" outlineLevel="2" x14ac:dyDescent="0.25">
      <c r="A691" s="331" t="s">
        <v>80</v>
      </c>
      <c r="B691" s="331" t="s">
        <v>79</v>
      </c>
      <c r="C691" s="332">
        <v>43769</v>
      </c>
      <c r="D691" s="331" t="s">
        <v>3432</v>
      </c>
      <c r="E691" s="332">
        <v>43739</v>
      </c>
      <c r="F691" s="331" t="s">
        <v>3433</v>
      </c>
      <c r="G691" s="333" t="s">
        <v>74</v>
      </c>
      <c r="H691" s="333" t="s">
        <v>89</v>
      </c>
      <c r="I691" s="641"/>
      <c r="J691" s="333" t="s">
        <v>564</v>
      </c>
      <c r="K691" s="333" t="s">
        <v>1745</v>
      </c>
      <c r="L691" s="333" t="s">
        <v>1746</v>
      </c>
      <c r="M691" s="474">
        <v>28.28</v>
      </c>
      <c r="N691" s="641"/>
      <c r="O691" s="329" t="s">
        <v>81</v>
      </c>
      <c r="P691" s="328">
        <f t="shared" si="20"/>
        <v>28.28</v>
      </c>
      <c r="Q691" s="329">
        <f t="shared" si="21"/>
        <v>117089.9500000001</v>
      </c>
      <c r="R691" s="479">
        <v>77535.360000000001</v>
      </c>
      <c r="S691" s="642">
        <v>64717</v>
      </c>
      <c r="T691" s="329" t="s">
        <v>3434</v>
      </c>
      <c r="U691" s="330" t="s">
        <v>2272</v>
      </c>
    </row>
    <row r="692" spans="1:21" outlineLevel="2" x14ac:dyDescent="0.25">
      <c r="A692" s="331" t="s">
        <v>80</v>
      </c>
      <c r="B692" s="331" t="s">
        <v>79</v>
      </c>
      <c r="C692" s="332">
        <v>43769</v>
      </c>
      <c r="D692" s="331" t="s">
        <v>3432</v>
      </c>
      <c r="E692" s="332">
        <v>43739</v>
      </c>
      <c r="F692" s="331" t="s">
        <v>3433</v>
      </c>
      <c r="G692" s="333" t="s">
        <v>74</v>
      </c>
      <c r="H692" s="333" t="s">
        <v>89</v>
      </c>
      <c r="I692" s="641"/>
      <c r="J692" s="333" t="s">
        <v>564</v>
      </c>
      <c r="K692" s="333" t="s">
        <v>1745</v>
      </c>
      <c r="L692" s="333" t="s">
        <v>1746</v>
      </c>
      <c r="M692" s="474">
        <v>3.73</v>
      </c>
      <c r="N692" s="641"/>
      <c r="O692" s="329" t="s">
        <v>81</v>
      </c>
      <c r="P692" s="328">
        <f t="shared" si="20"/>
        <v>3.73</v>
      </c>
      <c r="Q692" s="329">
        <f t="shared" si="21"/>
        <v>117093.68000000009</v>
      </c>
      <c r="R692" s="479">
        <v>77539.09</v>
      </c>
      <c r="S692" s="642">
        <v>64718</v>
      </c>
      <c r="T692" s="329" t="s">
        <v>3434</v>
      </c>
      <c r="U692" s="330" t="s">
        <v>2272</v>
      </c>
    </row>
    <row r="693" spans="1:21" outlineLevel="2" x14ac:dyDescent="0.25">
      <c r="A693" s="331" t="s">
        <v>80</v>
      </c>
      <c r="B693" s="331" t="s">
        <v>79</v>
      </c>
      <c r="C693" s="332">
        <v>43769</v>
      </c>
      <c r="D693" s="331" t="s">
        <v>3435</v>
      </c>
      <c r="E693" s="332">
        <v>43740</v>
      </c>
      <c r="F693" s="331" t="s">
        <v>3436</v>
      </c>
      <c r="G693" s="333" t="s">
        <v>74</v>
      </c>
      <c r="H693" s="333" t="s">
        <v>89</v>
      </c>
      <c r="I693" s="641"/>
      <c r="J693" s="333" t="s">
        <v>564</v>
      </c>
      <c r="K693" s="333" t="s">
        <v>1745</v>
      </c>
      <c r="L693" s="333" t="s">
        <v>1746</v>
      </c>
      <c r="M693" s="474">
        <v>27.87</v>
      </c>
      <c r="N693" s="641"/>
      <c r="O693" s="329" t="s">
        <v>81</v>
      </c>
      <c r="P693" s="328">
        <f t="shared" si="20"/>
        <v>27.87</v>
      </c>
      <c r="Q693" s="329">
        <f t="shared" si="21"/>
        <v>117121.55000000009</v>
      </c>
      <c r="R693" s="479">
        <v>77566.960000000006</v>
      </c>
      <c r="S693" s="642">
        <v>64721</v>
      </c>
      <c r="T693" s="329" t="s">
        <v>3437</v>
      </c>
      <c r="U693" s="330" t="s">
        <v>2272</v>
      </c>
    </row>
    <row r="694" spans="1:21" outlineLevel="2" x14ac:dyDescent="0.25">
      <c r="A694" s="331" t="s">
        <v>80</v>
      </c>
      <c r="B694" s="331" t="s">
        <v>79</v>
      </c>
      <c r="C694" s="332">
        <v>43769</v>
      </c>
      <c r="D694" s="331" t="s">
        <v>3435</v>
      </c>
      <c r="E694" s="332">
        <v>43740</v>
      </c>
      <c r="F694" s="331" t="s">
        <v>3436</v>
      </c>
      <c r="G694" s="333" t="s">
        <v>74</v>
      </c>
      <c r="H694" s="333" t="s">
        <v>89</v>
      </c>
      <c r="I694" s="641"/>
      <c r="J694" s="333" t="s">
        <v>564</v>
      </c>
      <c r="K694" s="333" t="s">
        <v>1745</v>
      </c>
      <c r="L694" s="333" t="s">
        <v>1746</v>
      </c>
      <c r="M694" s="474">
        <v>3.68</v>
      </c>
      <c r="N694" s="641"/>
      <c r="O694" s="329" t="s">
        <v>81</v>
      </c>
      <c r="P694" s="328">
        <f t="shared" si="20"/>
        <v>3.68</v>
      </c>
      <c r="Q694" s="329">
        <f t="shared" si="21"/>
        <v>117125.23000000008</v>
      </c>
      <c r="R694" s="479">
        <v>77570.64</v>
      </c>
      <c r="S694" s="642">
        <v>64722</v>
      </c>
      <c r="T694" s="329" t="s">
        <v>3437</v>
      </c>
      <c r="U694" s="330" t="s">
        <v>2272</v>
      </c>
    </row>
    <row r="695" spans="1:21" outlineLevel="2" x14ac:dyDescent="0.25">
      <c r="A695" s="331" t="s">
        <v>80</v>
      </c>
      <c r="B695" s="331" t="s">
        <v>79</v>
      </c>
      <c r="C695" s="332">
        <v>43769</v>
      </c>
      <c r="D695" s="331" t="s">
        <v>3438</v>
      </c>
      <c r="E695" s="332">
        <v>43746</v>
      </c>
      <c r="F695" s="331" t="s">
        <v>3439</v>
      </c>
      <c r="G695" s="333" t="s">
        <v>74</v>
      </c>
      <c r="H695" s="333" t="s">
        <v>89</v>
      </c>
      <c r="I695" s="641"/>
      <c r="J695" s="333" t="s">
        <v>564</v>
      </c>
      <c r="K695" s="333" t="s">
        <v>1745</v>
      </c>
      <c r="L695" s="333" t="s">
        <v>1746</v>
      </c>
      <c r="M695" s="474">
        <v>27.87</v>
      </c>
      <c r="N695" s="641"/>
      <c r="O695" s="329" t="s">
        <v>81</v>
      </c>
      <c r="P695" s="328">
        <f t="shared" si="20"/>
        <v>27.87</v>
      </c>
      <c r="Q695" s="329">
        <f t="shared" si="21"/>
        <v>117153.10000000008</v>
      </c>
      <c r="R695" s="479">
        <v>77598.509999999995</v>
      </c>
      <c r="S695" s="642">
        <v>64729</v>
      </c>
      <c r="T695" s="329" t="s">
        <v>3440</v>
      </c>
      <c r="U695" s="330" t="s">
        <v>2272</v>
      </c>
    </row>
    <row r="696" spans="1:21" outlineLevel="2" x14ac:dyDescent="0.25">
      <c r="A696" s="331" t="s">
        <v>80</v>
      </c>
      <c r="B696" s="331" t="s">
        <v>79</v>
      </c>
      <c r="C696" s="332">
        <v>43769</v>
      </c>
      <c r="D696" s="331" t="s">
        <v>3438</v>
      </c>
      <c r="E696" s="332">
        <v>43746</v>
      </c>
      <c r="F696" s="331" t="s">
        <v>3439</v>
      </c>
      <c r="G696" s="333" t="s">
        <v>74</v>
      </c>
      <c r="H696" s="333" t="s">
        <v>89</v>
      </c>
      <c r="I696" s="641"/>
      <c r="J696" s="333" t="s">
        <v>564</v>
      </c>
      <c r="K696" s="333" t="s">
        <v>1745</v>
      </c>
      <c r="L696" s="333" t="s">
        <v>1746</v>
      </c>
      <c r="M696" s="474">
        <v>3.68</v>
      </c>
      <c r="N696" s="641"/>
      <c r="O696" s="329" t="s">
        <v>81</v>
      </c>
      <c r="P696" s="328">
        <f t="shared" si="20"/>
        <v>3.68</v>
      </c>
      <c r="Q696" s="329">
        <f t="shared" si="21"/>
        <v>117156.78000000007</v>
      </c>
      <c r="R696" s="479">
        <v>77602.19</v>
      </c>
      <c r="S696" s="642">
        <v>64730</v>
      </c>
      <c r="T696" s="329" t="s">
        <v>3440</v>
      </c>
      <c r="U696" s="330" t="s">
        <v>2272</v>
      </c>
    </row>
    <row r="697" spans="1:21" outlineLevel="2" x14ac:dyDescent="0.25">
      <c r="A697" s="331" t="s">
        <v>80</v>
      </c>
      <c r="B697" s="331" t="s">
        <v>79</v>
      </c>
      <c r="C697" s="332">
        <v>43769</v>
      </c>
      <c r="D697" s="331" t="s">
        <v>3441</v>
      </c>
      <c r="E697" s="332">
        <v>43748</v>
      </c>
      <c r="F697" s="331" t="s">
        <v>3442</v>
      </c>
      <c r="G697" s="333" t="s">
        <v>74</v>
      </c>
      <c r="H697" s="333" t="s">
        <v>89</v>
      </c>
      <c r="I697" s="641"/>
      <c r="J697" s="333" t="s">
        <v>564</v>
      </c>
      <c r="K697" s="333" t="s">
        <v>1745</v>
      </c>
      <c r="L697" s="333" t="s">
        <v>1746</v>
      </c>
      <c r="M697" s="474">
        <v>13.52</v>
      </c>
      <c r="N697" s="641"/>
      <c r="O697" s="329" t="s">
        <v>81</v>
      </c>
      <c r="P697" s="328">
        <f t="shared" si="20"/>
        <v>13.52</v>
      </c>
      <c r="Q697" s="329">
        <f t="shared" si="21"/>
        <v>117170.30000000008</v>
      </c>
      <c r="R697" s="479">
        <v>77615.710000000006</v>
      </c>
      <c r="S697" s="642">
        <v>64733</v>
      </c>
      <c r="T697" s="329" t="s">
        <v>3443</v>
      </c>
      <c r="U697" s="330" t="s">
        <v>2272</v>
      </c>
    </row>
    <row r="698" spans="1:21" outlineLevel="2" x14ac:dyDescent="0.25">
      <c r="A698" s="331" t="s">
        <v>80</v>
      </c>
      <c r="B698" s="331" t="s">
        <v>79</v>
      </c>
      <c r="C698" s="332">
        <v>43769</v>
      </c>
      <c r="D698" s="331" t="s">
        <v>3441</v>
      </c>
      <c r="E698" s="332">
        <v>43748</v>
      </c>
      <c r="F698" s="331" t="s">
        <v>3442</v>
      </c>
      <c r="G698" s="333" t="s">
        <v>74</v>
      </c>
      <c r="H698" s="333" t="s">
        <v>89</v>
      </c>
      <c r="I698" s="641"/>
      <c r="J698" s="333" t="s">
        <v>564</v>
      </c>
      <c r="K698" s="333" t="s">
        <v>1745</v>
      </c>
      <c r="L698" s="333" t="s">
        <v>1746</v>
      </c>
      <c r="M698" s="474">
        <v>1.79</v>
      </c>
      <c r="N698" s="641"/>
      <c r="O698" s="329" t="s">
        <v>81</v>
      </c>
      <c r="P698" s="328">
        <f t="shared" si="20"/>
        <v>1.79</v>
      </c>
      <c r="Q698" s="329">
        <f t="shared" si="21"/>
        <v>117172.09000000007</v>
      </c>
      <c r="R698" s="479">
        <v>77617.5</v>
      </c>
      <c r="S698" s="642">
        <v>64734</v>
      </c>
      <c r="T698" s="329" t="s">
        <v>3443</v>
      </c>
      <c r="U698" s="330" t="s">
        <v>2272</v>
      </c>
    </row>
    <row r="699" spans="1:21" outlineLevel="2" x14ac:dyDescent="0.25">
      <c r="A699" s="331" t="s">
        <v>80</v>
      </c>
      <c r="B699" s="331" t="s">
        <v>79</v>
      </c>
      <c r="C699" s="332">
        <v>43769</v>
      </c>
      <c r="D699" s="331" t="s">
        <v>3444</v>
      </c>
      <c r="E699" s="332">
        <v>43763</v>
      </c>
      <c r="F699" s="331" t="s">
        <v>3445</v>
      </c>
      <c r="G699" s="333" t="s">
        <v>74</v>
      </c>
      <c r="H699" s="333" t="s">
        <v>89</v>
      </c>
      <c r="I699" s="641"/>
      <c r="J699" s="333" t="s">
        <v>564</v>
      </c>
      <c r="K699" s="333" t="s">
        <v>1745</v>
      </c>
      <c r="L699" s="333" t="s">
        <v>1746</v>
      </c>
      <c r="M699" s="474">
        <v>27.87</v>
      </c>
      <c r="N699" s="641"/>
      <c r="O699" s="329" t="s">
        <v>81</v>
      </c>
      <c r="P699" s="328">
        <f t="shared" si="20"/>
        <v>27.87</v>
      </c>
      <c r="Q699" s="329">
        <f t="shared" si="21"/>
        <v>117199.96000000006</v>
      </c>
      <c r="R699" s="479">
        <v>77645.37</v>
      </c>
      <c r="S699" s="642">
        <v>64737</v>
      </c>
      <c r="T699" s="329" t="s">
        <v>3446</v>
      </c>
      <c r="U699" s="330" t="s">
        <v>2272</v>
      </c>
    </row>
    <row r="700" spans="1:21" outlineLevel="2" x14ac:dyDescent="0.25">
      <c r="A700" s="331" t="s">
        <v>80</v>
      </c>
      <c r="B700" s="331" t="s">
        <v>79</v>
      </c>
      <c r="C700" s="332">
        <v>43769</v>
      </c>
      <c r="D700" s="331" t="s">
        <v>3444</v>
      </c>
      <c r="E700" s="332">
        <v>43763</v>
      </c>
      <c r="F700" s="331" t="s">
        <v>3445</v>
      </c>
      <c r="G700" s="333" t="s">
        <v>74</v>
      </c>
      <c r="H700" s="333" t="s">
        <v>89</v>
      </c>
      <c r="I700" s="641"/>
      <c r="J700" s="333" t="s">
        <v>564</v>
      </c>
      <c r="K700" s="333" t="s">
        <v>1745</v>
      </c>
      <c r="L700" s="333" t="s">
        <v>1746</v>
      </c>
      <c r="M700" s="474">
        <v>3.68</v>
      </c>
      <c r="N700" s="641"/>
      <c r="O700" s="329" t="s">
        <v>81</v>
      </c>
      <c r="P700" s="328">
        <f t="shared" si="20"/>
        <v>3.68</v>
      </c>
      <c r="Q700" s="329">
        <f t="shared" si="21"/>
        <v>117203.64000000006</v>
      </c>
      <c r="R700" s="479">
        <v>77649.05</v>
      </c>
      <c r="S700" s="642">
        <v>64738</v>
      </c>
      <c r="T700" s="329" t="s">
        <v>3446</v>
      </c>
      <c r="U700" s="330" t="s">
        <v>2272</v>
      </c>
    </row>
    <row r="701" spans="1:21" outlineLevel="2" x14ac:dyDescent="0.25">
      <c r="A701" s="331" t="s">
        <v>80</v>
      </c>
      <c r="B701" s="331" t="s">
        <v>79</v>
      </c>
      <c r="C701" s="332">
        <v>43769</v>
      </c>
      <c r="D701" s="331" t="s">
        <v>3447</v>
      </c>
      <c r="E701" s="332">
        <v>43766</v>
      </c>
      <c r="F701" s="331" t="s">
        <v>3448</v>
      </c>
      <c r="G701" s="333" t="s">
        <v>74</v>
      </c>
      <c r="H701" s="333" t="s">
        <v>89</v>
      </c>
      <c r="I701" s="641"/>
      <c r="J701" s="333" t="s">
        <v>564</v>
      </c>
      <c r="K701" s="333" t="s">
        <v>1745</v>
      </c>
      <c r="L701" s="333" t="s">
        <v>1746</v>
      </c>
      <c r="M701" s="474">
        <v>36.479999999999997</v>
      </c>
      <c r="N701" s="641"/>
      <c r="O701" s="329" t="s">
        <v>81</v>
      </c>
      <c r="P701" s="328">
        <f t="shared" si="20"/>
        <v>36.479999999999997</v>
      </c>
      <c r="Q701" s="329">
        <f t="shared" si="21"/>
        <v>117240.12000000005</v>
      </c>
      <c r="R701" s="479">
        <v>77685.53</v>
      </c>
      <c r="S701" s="642">
        <v>64741</v>
      </c>
      <c r="T701" s="329" t="s">
        <v>3449</v>
      </c>
      <c r="U701" s="330" t="s">
        <v>2272</v>
      </c>
    </row>
    <row r="702" spans="1:21" outlineLevel="2" x14ac:dyDescent="0.25">
      <c r="A702" s="331" t="s">
        <v>80</v>
      </c>
      <c r="B702" s="331" t="s">
        <v>79</v>
      </c>
      <c r="C702" s="332">
        <v>43769</v>
      </c>
      <c r="D702" s="331" t="s">
        <v>3447</v>
      </c>
      <c r="E702" s="332">
        <v>43766</v>
      </c>
      <c r="F702" s="331" t="s">
        <v>3448</v>
      </c>
      <c r="G702" s="333" t="s">
        <v>74</v>
      </c>
      <c r="H702" s="333" t="s">
        <v>89</v>
      </c>
      <c r="I702" s="641"/>
      <c r="J702" s="333" t="s">
        <v>564</v>
      </c>
      <c r="K702" s="333" t="s">
        <v>1745</v>
      </c>
      <c r="L702" s="333" t="s">
        <v>1746</v>
      </c>
      <c r="M702" s="474">
        <v>4.8099999999999996</v>
      </c>
      <c r="N702" s="641"/>
      <c r="O702" s="329" t="s">
        <v>81</v>
      </c>
      <c r="P702" s="328">
        <f t="shared" si="20"/>
        <v>4.8099999999999996</v>
      </c>
      <c r="Q702" s="329">
        <f t="shared" si="21"/>
        <v>117244.93000000005</v>
      </c>
      <c r="R702" s="479">
        <v>77690.34</v>
      </c>
      <c r="S702" s="642">
        <v>64742</v>
      </c>
      <c r="T702" s="329" t="s">
        <v>3449</v>
      </c>
      <c r="U702" s="330" t="s">
        <v>2272</v>
      </c>
    </row>
    <row r="703" spans="1:21" outlineLevel="2" x14ac:dyDescent="0.25">
      <c r="A703" s="331" t="s">
        <v>80</v>
      </c>
      <c r="B703" s="331" t="s">
        <v>79</v>
      </c>
      <c r="C703" s="332">
        <v>43769</v>
      </c>
      <c r="D703" s="331" t="s">
        <v>3450</v>
      </c>
      <c r="E703" s="332">
        <v>43766</v>
      </c>
      <c r="F703" s="331" t="s">
        <v>3451</v>
      </c>
      <c r="G703" s="333" t="s">
        <v>74</v>
      </c>
      <c r="H703" s="333" t="s">
        <v>89</v>
      </c>
      <c r="I703" s="641"/>
      <c r="J703" s="333" t="s">
        <v>564</v>
      </c>
      <c r="K703" s="333" t="s">
        <v>1745</v>
      </c>
      <c r="L703" s="333" t="s">
        <v>1746</v>
      </c>
      <c r="M703" s="474">
        <v>36.07</v>
      </c>
      <c r="N703" s="641"/>
      <c r="O703" s="329" t="s">
        <v>81</v>
      </c>
      <c r="P703" s="328">
        <f t="shared" si="20"/>
        <v>36.07</v>
      </c>
      <c r="Q703" s="329">
        <f t="shared" si="21"/>
        <v>117281.00000000006</v>
      </c>
      <c r="R703" s="479">
        <v>77726.41</v>
      </c>
      <c r="S703" s="642">
        <v>64745</v>
      </c>
      <c r="T703" s="329" t="s">
        <v>3452</v>
      </c>
      <c r="U703" s="330" t="s">
        <v>2272</v>
      </c>
    </row>
    <row r="704" spans="1:21" outlineLevel="2" x14ac:dyDescent="0.25">
      <c r="A704" s="331" t="s">
        <v>80</v>
      </c>
      <c r="B704" s="331" t="s">
        <v>79</v>
      </c>
      <c r="C704" s="332">
        <v>43769</v>
      </c>
      <c r="D704" s="331" t="s">
        <v>3450</v>
      </c>
      <c r="E704" s="332">
        <v>43766</v>
      </c>
      <c r="F704" s="331" t="s">
        <v>3451</v>
      </c>
      <c r="G704" s="333" t="s">
        <v>74</v>
      </c>
      <c r="H704" s="333" t="s">
        <v>89</v>
      </c>
      <c r="I704" s="641"/>
      <c r="J704" s="333" t="s">
        <v>564</v>
      </c>
      <c r="K704" s="333" t="s">
        <v>1745</v>
      </c>
      <c r="L704" s="333" t="s">
        <v>1746</v>
      </c>
      <c r="M704" s="474">
        <v>4.75</v>
      </c>
      <c r="N704" s="641"/>
      <c r="O704" s="329" t="s">
        <v>81</v>
      </c>
      <c r="P704" s="328">
        <f t="shared" si="20"/>
        <v>4.75</v>
      </c>
      <c r="Q704" s="329">
        <f t="shared" si="21"/>
        <v>117285.75000000006</v>
      </c>
      <c r="R704" s="479">
        <v>77731.16</v>
      </c>
      <c r="S704" s="642">
        <v>64746</v>
      </c>
      <c r="T704" s="329" t="s">
        <v>3452</v>
      </c>
      <c r="U704" s="330" t="s">
        <v>2272</v>
      </c>
    </row>
    <row r="705" spans="1:21" outlineLevel="2" x14ac:dyDescent="0.25">
      <c r="A705" s="331" t="s">
        <v>80</v>
      </c>
      <c r="B705" s="331" t="s">
        <v>79</v>
      </c>
      <c r="C705" s="332">
        <v>43769</v>
      </c>
      <c r="D705" s="331" t="s">
        <v>3453</v>
      </c>
      <c r="E705" s="332">
        <v>43769</v>
      </c>
      <c r="F705" s="331" t="s">
        <v>3454</v>
      </c>
      <c r="G705" s="333" t="s">
        <v>74</v>
      </c>
      <c r="H705" s="333" t="s">
        <v>89</v>
      </c>
      <c r="I705" s="641"/>
      <c r="J705" s="333" t="s">
        <v>564</v>
      </c>
      <c r="K705" s="333" t="s">
        <v>1745</v>
      </c>
      <c r="L705" s="333" t="s">
        <v>1746</v>
      </c>
      <c r="M705" s="474">
        <v>55.74</v>
      </c>
      <c r="N705" s="641"/>
      <c r="O705" s="329" t="s">
        <v>81</v>
      </c>
      <c r="P705" s="328">
        <f t="shared" si="20"/>
        <v>55.74</v>
      </c>
      <c r="Q705" s="329">
        <f t="shared" si="21"/>
        <v>117341.49000000006</v>
      </c>
      <c r="R705" s="479">
        <v>77786.899999999994</v>
      </c>
      <c r="S705" s="642">
        <v>64749</v>
      </c>
      <c r="T705" s="329" t="s">
        <v>3455</v>
      </c>
      <c r="U705" s="330" t="s">
        <v>2272</v>
      </c>
    </row>
    <row r="706" spans="1:21" outlineLevel="2" x14ac:dyDescent="0.25">
      <c r="A706" s="331" t="s">
        <v>80</v>
      </c>
      <c r="B706" s="331" t="s">
        <v>79</v>
      </c>
      <c r="C706" s="332">
        <v>43769</v>
      </c>
      <c r="D706" s="331" t="s">
        <v>3453</v>
      </c>
      <c r="E706" s="332">
        <v>43769</v>
      </c>
      <c r="F706" s="331" t="s">
        <v>3454</v>
      </c>
      <c r="G706" s="333" t="s">
        <v>74</v>
      </c>
      <c r="H706" s="333" t="s">
        <v>89</v>
      </c>
      <c r="I706" s="641"/>
      <c r="J706" s="333" t="s">
        <v>564</v>
      </c>
      <c r="K706" s="333" t="s">
        <v>1745</v>
      </c>
      <c r="L706" s="333" t="s">
        <v>1746</v>
      </c>
      <c r="M706" s="474">
        <v>7.36</v>
      </c>
      <c r="N706" s="641"/>
      <c r="O706" s="329" t="s">
        <v>81</v>
      </c>
      <c r="P706" s="328">
        <f t="shared" si="20"/>
        <v>7.36</v>
      </c>
      <c r="Q706" s="329">
        <f t="shared" si="21"/>
        <v>117348.85000000006</v>
      </c>
      <c r="R706" s="479">
        <v>77794.259999999995</v>
      </c>
      <c r="S706" s="642">
        <v>64750</v>
      </c>
      <c r="T706" s="329" t="s">
        <v>3455</v>
      </c>
      <c r="U706" s="330" t="s">
        <v>2272</v>
      </c>
    </row>
    <row r="707" spans="1:21" outlineLevel="2" x14ac:dyDescent="0.25">
      <c r="A707" s="331" t="s">
        <v>80</v>
      </c>
      <c r="B707" s="331" t="s">
        <v>79</v>
      </c>
      <c r="C707" s="332">
        <v>43799</v>
      </c>
      <c r="D707" s="331" t="s">
        <v>3542</v>
      </c>
      <c r="E707" s="332">
        <v>43774</v>
      </c>
      <c r="F707" s="331" t="s">
        <v>3543</v>
      </c>
      <c r="G707" s="333" t="s">
        <v>74</v>
      </c>
      <c r="H707" s="333" t="s">
        <v>89</v>
      </c>
      <c r="I707" s="641"/>
      <c r="J707" s="333" t="s">
        <v>564</v>
      </c>
      <c r="K707" s="333" t="s">
        <v>1745</v>
      </c>
      <c r="L707" s="333" t="s">
        <v>1746</v>
      </c>
      <c r="M707" s="474">
        <v>19.260000000000002</v>
      </c>
      <c r="N707" s="641"/>
      <c r="O707" s="329" t="s">
        <v>81</v>
      </c>
      <c r="P707" s="328">
        <f t="shared" si="20"/>
        <v>19.260000000000002</v>
      </c>
      <c r="Q707" s="329">
        <f t="shared" si="21"/>
        <v>117368.11000000006</v>
      </c>
      <c r="R707" s="479">
        <v>87068.29</v>
      </c>
      <c r="S707" s="642">
        <v>70123</v>
      </c>
      <c r="T707" s="329" t="s">
        <v>3544</v>
      </c>
      <c r="U707" s="330" t="s">
        <v>2272</v>
      </c>
    </row>
    <row r="708" spans="1:21" outlineLevel="2" x14ac:dyDescent="0.25">
      <c r="A708" s="331" t="s">
        <v>80</v>
      </c>
      <c r="B708" s="331" t="s">
        <v>79</v>
      </c>
      <c r="C708" s="332">
        <v>43799</v>
      </c>
      <c r="D708" s="331" t="s">
        <v>3542</v>
      </c>
      <c r="E708" s="332">
        <v>43774</v>
      </c>
      <c r="F708" s="331" t="s">
        <v>3543</v>
      </c>
      <c r="G708" s="333" t="s">
        <v>74</v>
      </c>
      <c r="H708" s="333" t="s">
        <v>89</v>
      </c>
      <c r="I708" s="641"/>
      <c r="J708" s="333" t="s">
        <v>564</v>
      </c>
      <c r="K708" s="333" t="s">
        <v>1745</v>
      </c>
      <c r="L708" s="333" t="s">
        <v>1746</v>
      </c>
      <c r="M708" s="474">
        <v>2.54</v>
      </c>
      <c r="N708" s="641"/>
      <c r="O708" s="329" t="s">
        <v>81</v>
      </c>
      <c r="P708" s="328">
        <f t="shared" si="20"/>
        <v>2.54</v>
      </c>
      <c r="Q708" s="329">
        <f t="shared" si="21"/>
        <v>117370.65000000005</v>
      </c>
      <c r="R708" s="479">
        <v>87070.83</v>
      </c>
      <c r="S708" s="642">
        <v>70124</v>
      </c>
      <c r="T708" s="329" t="s">
        <v>3544</v>
      </c>
      <c r="U708" s="330" t="s">
        <v>2272</v>
      </c>
    </row>
    <row r="709" spans="1:21" outlineLevel="2" x14ac:dyDescent="0.25">
      <c r="A709" s="331" t="s">
        <v>80</v>
      </c>
      <c r="B709" s="331" t="s">
        <v>79</v>
      </c>
      <c r="C709" s="332">
        <v>43799</v>
      </c>
      <c r="D709" s="331" t="s">
        <v>3548</v>
      </c>
      <c r="E709" s="332">
        <v>43775</v>
      </c>
      <c r="F709" s="331" t="s">
        <v>3549</v>
      </c>
      <c r="G709" s="333" t="s">
        <v>74</v>
      </c>
      <c r="H709" s="333" t="s">
        <v>89</v>
      </c>
      <c r="I709" s="641"/>
      <c r="J709" s="333" t="s">
        <v>564</v>
      </c>
      <c r="K709" s="333" t="s">
        <v>1745</v>
      </c>
      <c r="L709" s="333" t="s">
        <v>1746</v>
      </c>
      <c r="M709" s="474">
        <v>35.659999999999997</v>
      </c>
      <c r="N709" s="641"/>
      <c r="O709" s="329" t="s">
        <v>81</v>
      </c>
      <c r="P709" s="328">
        <f t="shared" si="20"/>
        <v>35.659999999999997</v>
      </c>
      <c r="Q709" s="329">
        <f t="shared" si="21"/>
        <v>117406.31000000006</v>
      </c>
      <c r="R709" s="479">
        <v>87127.19</v>
      </c>
      <c r="S709" s="642">
        <v>70131</v>
      </c>
      <c r="T709" s="329" t="s">
        <v>3550</v>
      </c>
      <c r="U709" s="330" t="s">
        <v>2272</v>
      </c>
    </row>
    <row r="710" spans="1:21" outlineLevel="2" x14ac:dyDescent="0.25">
      <c r="A710" s="331" t="s">
        <v>80</v>
      </c>
      <c r="B710" s="331" t="s">
        <v>79</v>
      </c>
      <c r="C710" s="332">
        <v>43799</v>
      </c>
      <c r="D710" s="331" t="s">
        <v>3548</v>
      </c>
      <c r="E710" s="332">
        <v>43775</v>
      </c>
      <c r="F710" s="331" t="s">
        <v>3549</v>
      </c>
      <c r="G710" s="333" t="s">
        <v>74</v>
      </c>
      <c r="H710" s="333" t="s">
        <v>89</v>
      </c>
      <c r="I710" s="641"/>
      <c r="J710" s="333" t="s">
        <v>564</v>
      </c>
      <c r="K710" s="333" t="s">
        <v>1745</v>
      </c>
      <c r="L710" s="333" t="s">
        <v>1746</v>
      </c>
      <c r="M710" s="474">
        <v>4.7</v>
      </c>
      <c r="N710" s="641"/>
      <c r="O710" s="329" t="s">
        <v>81</v>
      </c>
      <c r="P710" s="328">
        <f t="shared" si="20"/>
        <v>4.7</v>
      </c>
      <c r="Q710" s="329">
        <f t="shared" si="21"/>
        <v>117411.01000000005</v>
      </c>
      <c r="R710" s="479">
        <v>87131.89</v>
      </c>
      <c r="S710" s="642">
        <v>70132</v>
      </c>
      <c r="T710" s="329" t="s">
        <v>3550</v>
      </c>
      <c r="U710" s="330" t="s">
        <v>2272</v>
      </c>
    </row>
    <row r="711" spans="1:21" outlineLevel="2" x14ac:dyDescent="0.25">
      <c r="A711" s="331" t="s">
        <v>80</v>
      </c>
      <c r="B711" s="331" t="s">
        <v>79</v>
      </c>
      <c r="C711" s="332">
        <v>43799</v>
      </c>
      <c r="D711" s="331" t="s">
        <v>3551</v>
      </c>
      <c r="E711" s="332">
        <v>43775</v>
      </c>
      <c r="F711" s="331" t="s">
        <v>3552</v>
      </c>
      <c r="G711" s="333" t="s">
        <v>74</v>
      </c>
      <c r="H711" s="333" t="s">
        <v>89</v>
      </c>
      <c r="I711" s="641"/>
      <c r="J711" s="333" t="s">
        <v>564</v>
      </c>
      <c r="K711" s="333" t="s">
        <v>1745</v>
      </c>
      <c r="L711" s="333" t="s">
        <v>1746</v>
      </c>
      <c r="M711" s="474">
        <v>18.03</v>
      </c>
      <c r="N711" s="641"/>
      <c r="O711" s="329" t="s">
        <v>81</v>
      </c>
      <c r="P711" s="328">
        <f t="shared" si="20"/>
        <v>18.03</v>
      </c>
      <c r="Q711" s="329">
        <f t="shared" si="21"/>
        <v>117429.04000000005</v>
      </c>
      <c r="R711" s="479">
        <v>87149.92</v>
      </c>
      <c r="S711" s="642">
        <v>70135</v>
      </c>
      <c r="T711" s="329" t="s">
        <v>3553</v>
      </c>
      <c r="U711" s="330" t="s">
        <v>2272</v>
      </c>
    </row>
    <row r="712" spans="1:21" outlineLevel="2" x14ac:dyDescent="0.25">
      <c r="A712" s="331" t="s">
        <v>80</v>
      </c>
      <c r="B712" s="331" t="s">
        <v>79</v>
      </c>
      <c r="C712" s="332">
        <v>43799</v>
      </c>
      <c r="D712" s="331" t="s">
        <v>3551</v>
      </c>
      <c r="E712" s="332">
        <v>43775</v>
      </c>
      <c r="F712" s="331" t="s">
        <v>3552</v>
      </c>
      <c r="G712" s="333" t="s">
        <v>74</v>
      </c>
      <c r="H712" s="333" t="s">
        <v>89</v>
      </c>
      <c r="I712" s="641"/>
      <c r="J712" s="333" t="s">
        <v>564</v>
      </c>
      <c r="K712" s="333" t="s">
        <v>1745</v>
      </c>
      <c r="L712" s="333" t="s">
        <v>1746</v>
      </c>
      <c r="M712" s="474">
        <v>2.38</v>
      </c>
      <c r="N712" s="641"/>
      <c r="O712" s="329" t="s">
        <v>81</v>
      </c>
      <c r="P712" s="328">
        <f t="shared" si="20"/>
        <v>2.38</v>
      </c>
      <c r="Q712" s="329">
        <f t="shared" si="21"/>
        <v>117431.42000000006</v>
      </c>
      <c r="R712" s="479">
        <v>87152.3</v>
      </c>
      <c r="S712" s="642">
        <v>70136</v>
      </c>
      <c r="T712" s="329" t="s">
        <v>3553</v>
      </c>
      <c r="U712" s="330" t="s">
        <v>2272</v>
      </c>
    </row>
    <row r="713" spans="1:21" outlineLevel="2" x14ac:dyDescent="0.25">
      <c r="A713" s="331" t="s">
        <v>80</v>
      </c>
      <c r="B713" s="331" t="s">
        <v>79</v>
      </c>
      <c r="C713" s="332">
        <v>43799</v>
      </c>
      <c r="D713" s="331" t="s">
        <v>3560</v>
      </c>
      <c r="E713" s="332">
        <v>43776</v>
      </c>
      <c r="F713" s="331" t="s">
        <v>3561</v>
      </c>
      <c r="G713" s="333" t="s">
        <v>74</v>
      </c>
      <c r="H713" s="333" t="s">
        <v>89</v>
      </c>
      <c r="I713" s="641"/>
      <c r="J713" s="333" t="s">
        <v>564</v>
      </c>
      <c r="K713" s="333" t="s">
        <v>1745</v>
      </c>
      <c r="L713" s="333" t="s">
        <v>1746</v>
      </c>
      <c r="M713" s="474">
        <v>32.79</v>
      </c>
      <c r="N713" s="641"/>
      <c r="O713" s="329" t="s">
        <v>81</v>
      </c>
      <c r="P713" s="328">
        <f t="shared" si="20"/>
        <v>32.79</v>
      </c>
      <c r="Q713" s="329">
        <f t="shared" si="21"/>
        <v>117464.21000000005</v>
      </c>
      <c r="R713" s="479">
        <v>87226.49</v>
      </c>
      <c r="S713" s="642">
        <v>70147</v>
      </c>
      <c r="T713" s="329" t="s">
        <v>3562</v>
      </c>
      <c r="U713" s="330" t="s">
        <v>2272</v>
      </c>
    </row>
    <row r="714" spans="1:21" outlineLevel="2" x14ac:dyDescent="0.25">
      <c r="A714" s="331" t="s">
        <v>80</v>
      </c>
      <c r="B714" s="331" t="s">
        <v>79</v>
      </c>
      <c r="C714" s="332">
        <v>43799</v>
      </c>
      <c r="D714" s="331" t="s">
        <v>3560</v>
      </c>
      <c r="E714" s="332">
        <v>43776</v>
      </c>
      <c r="F714" s="331" t="s">
        <v>3561</v>
      </c>
      <c r="G714" s="333" t="s">
        <v>74</v>
      </c>
      <c r="H714" s="333" t="s">
        <v>89</v>
      </c>
      <c r="I714" s="641"/>
      <c r="J714" s="333" t="s">
        <v>564</v>
      </c>
      <c r="K714" s="333" t="s">
        <v>1745</v>
      </c>
      <c r="L714" s="333" t="s">
        <v>1746</v>
      </c>
      <c r="M714" s="474">
        <v>4.33</v>
      </c>
      <c r="N714" s="641"/>
      <c r="O714" s="329" t="s">
        <v>81</v>
      </c>
      <c r="P714" s="328">
        <f t="shared" si="20"/>
        <v>4.33</v>
      </c>
      <c r="Q714" s="329">
        <f t="shared" si="21"/>
        <v>117468.54000000005</v>
      </c>
      <c r="R714" s="479">
        <v>87230.82</v>
      </c>
      <c r="S714" s="642">
        <v>70148</v>
      </c>
      <c r="T714" s="329" t="s">
        <v>3562</v>
      </c>
      <c r="U714" s="330" t="s">
        <v>2272</v>
      </c>
    </row>
    <row r="715" spans="1:21" outlineLevel="2" x14ac:dyDescent="0.25">
      <c r="A715" s="331" t="s">
        <v>80</v>
      </c>
      <c r="B715" s="331" t="s">
        <v>79</v>
      </c>
      <c r="C715" s="332">
        <v>43799</v>
      </c>
      <c r="D715" s="331" t="s">
        <v>3563</v>
      </c>
      <c r="E715" s="332">
        <v>43783</v>
      </c>
      <c r="F715" s="331" t="s">
        <v>3564</v>
      </c>
      <c r="G715" s="333" t="s">
        <v>74</v>
      </c>
      <c r="H715" s="333" t="s">
        <v>89</v>
      </c>
      <c r="I715" s="641"/>
      <c r="J715" s="333" t="s">
        <v>564</v>
      </c>
      <c r="K715" s="333" t="s">
        <v>1745</v>
      </c>
      <c r="L715" s="333" t="s">
        <v>1746</v>
      </c>
      <c r="M715" s="474">
        <v>32.79</v>
      </c>
      <c r="N715" s="641"/>
      <c r="O715" s="329" t="s">
        <v>81</v>
      </c>
      <c r="P715" s="328">
        <f t="shared" si="20"/>
        <v>32.79</v>
      </c>
      <c r="Q715" s="329">
        <f t="shared" si="21"/>
        <v>117501.33000000005</v>
      </c>
      <c r="R715" s="479">
        <v>87263.61</v>
      </c>
      <c r="S715" s="642">
        <v>70167</v>
      </c>
      <c r="T715" s="329" t="s">
        <v>3565</v>
      </c>
      <c r="U715" s="330" t="s">
        <v>2272</v>
      </c>
    </row>
    <row r="716" spans="1:21" outlineLevel="2" x14ac:dyDescent="0.25">
      <c r="A716" s="331" t="s">
        <v>80</v>
      </c>
      <c r="B716" s="331" t="s">
        <v>79</v>
      </c>
      <c r="C716" s="332">
        <v>43799</v>
      </c>
      <c r="D716" s="331" t="s">
        <v>3563</v>
      </c>
      <c r="E716" s="332">
        <v>43783</v>
      </c>
      <c r="F716" s="331" t="s">
        <v>3564</v>
      </c>
      <c r="G716" s="333" t="s">
        <v>74</v>
      </c>
      <c r="H716" s="333" t="s">
        <v>89</v>
      </c>
      <c r="I716" s="641"/>
      <c r="J716" s="333" t="s">
        <v>564</v>
      </c>
      <c r="K716" s="333" t="s">
        <v>1745</v>
      </c>
      <c r="L716" s="333" t="s">
        <v>1746</v>
      </c>
      <c r="M716" s="474">
        <v>4.33</v>
      </c>
      <c r="N716" s="641"/>
      <c r="O716" s="329" t="s">
        <v>81</v>
      </c>
      <c r="P716" s="328">
        <f t="shared" si="20"/>
        <v>4.33</v>
      </c>
      <c r="Q716" s="329">
        <f t="shared" si="21"/>
        <v>117505.66000000005</v>
      </c>
      <c r="R716" s="479">
        <v>87267.94</v>
      </c>
      <c r="S716" s="642">
        <v>70168</v>
      </c>
      <c r="T716" s="329" t="s">
        <v>3565</v>
      </c>
      <c r="U716" s="330" t="s">
        <v>2272</v>
      </c>
    </row>
    <row r="717" spans="1:21" outlineLevel="2" x14ac:dyDescent="0.25">
      <c r="A717" s="331" t="s">
        <v>80</v>
      </c>
      <c r="B717" s="331" t="s">
        <v>79</v>
      </c>
      <c r="C717" s="332">
        <v>43799</v>
      </c>
      <c r="D717" s="331" t="s">
        <v>2228</v>
      </c>
      <c r="E717" s="332">
        <v>43782</v>
      </c>
      <c r="F717" s="331" t="s">
        <v>3566</v>
      </c>
      <c r="G717" s="333" t="s">
        <v>74</v>
      </c>
      <c r="H717" s="333" t="s">
        <v>89</v>
      </c>
      <c r="I717" s="641"/>
      <c r="J717" s="333" t="s">
        <v>564</v>
      </c>
      <c r="K717" s="333" t="s">
        <v>1745</v>
      </c>
      <c r="L717" s="333" t="s">
        <v>1746</v>
      </c>
      <c r="M717" s="474">
        <v>97.14</v>
      </c>
      <c r="N717" s="641"/>
      <c r="O717" s="329" t="s">
        <v>81</v>
      </c>
      <c r="P717" s="328">
        <f t="shared" si="20"/>
        <v>97.14</v>
      </c>
      <c r="Q717" s="329">
        <f t="shared" si="21"/>
        <v>117602.80000000005</v>
      </c>
      <c r="R717" s="479">
        <v>87365.08</v>
      </c>
      <c r="S717" s="642">
        <v>70173</v>
      </c>
      <c r="T717" s="329" t="s">
        <v>3567</v>
      </c>
      <c r="U717" s="330" t="s">
        <v>2272</v>
      </c>
    </row>
    <row r="718" spans="1:21" outlineLevel="2" x14ac:dyDescent="0.25">
      <c r="A718" s="331" t="s">
        <v>80</v>
      </c>
      <c r="B718" s="331" t="s">
        <v>79</v>
      </c>
      <c r="C718" s="332">
        <v>43799</v>
      </c>
      <c r="D718" s="331" t="s">
        <v>2228</v>
      </c>
      <c r="E718" s="332">
        <v>43782</v>
      </c>
      <c r="F718" s="331" t="s">
        <v>3566</v>
      </c>
      <c r="G718" s="333" t="s">
        <v>74</v>
      </c>
      <c r="H718" s="333" t="s">
        <v>89</v>
      </c>
      <c r="I718" s="641"/>
      <c r="J718" s="333" t="s">
        <v>564</v>
      </c>
      <c r="K718" s="333" t="s">
        <v>1745</v>
      </c>
      <c r="L718" s="333" t="s">
        <v>1746</v>
      </c>
      <c r="M718" s="474">
        <v>12.81</v>
      </c>
      <c r="N718" s="641"/>
      <c r="O718" s="329" t="s">
        <v>81</v>
      </c>
      <c r="P718" s="328">
        <f t="shared" si="20"/>
        <v>12.81</v>
      </c>
      <c r="Q718" s="329">
        <f t="shared" si="21"/>
        <v>117615.61000000004</v>
      </c>
      <c r="R718" s="479">
        <v>87377.89</v>
      </c>
      <c r="S718" s="642">
        <v>70174</v>
      </c>
      <c r="T718" s="329" t="s">
        <v>3567</v>
      </c>
      <c r="U718" s="330" t="s">
        <v>2272</v>
      </c>
    </row>
    <row r="719" spans="1:21" outlineLevel="2" x14ac:dyDescent="0.25">
      <c r="A719" s="331" t="s">
        <v>80</v>
      </c>
      <c r="B719" s="331" t="s">
        <v>79</v>
      </c>
      <c r="C719" s="332">
        <v>43799</v>
      </c>
      <c r="D719" s="331" t="s">
        <v>3568</v>
      </c>
      <c r="E719" s="332">
        <v>43796</v>
      </c>
      <c r="F719" s="331" t="s">
        <v>3569</v>
      </c>
      <c r="G719" s="333" t="s">
        <v>74</v>
      </c>
      <c r="H719" s="333" t="s">
        <v>89</v>
      </c>
      <c r="I719" s="641"/>
      <c r="J719" s="333" t="s">
        <v>564</v>
      </c>
      <c r="K719" s="333" t="s">
        <v>1745</v>
      </c>
      <c r="L719" s="333" t="s">
        <v>1746</v>
      </c>
      <c r="M719" s="474">
        <v>9.84</v>
      </c>
      <c r="N719" s="641"/>
      <c r="O719" s="329" t="s">
        <v>81</v>
      </c>
      <c r="P719" s="328">
        <f t="shared" ref="P719:P782" si="22">IF(M719&lt;&gt;0,M719,-N719)</f>
        <v>9.84</v>
      </c>
      <c r="Q719" s="329">
        <f t="shared" si="21"/>
        <v>117625.45000000004</v>
      </c>
      <c r="R719" s="479">
        <v>87387.73</v>
      </c>
      <c r="S719" s="642">
        <v>70177</v>
      </c>
      <c r="T719" s="329" t="s">
        <v>3570</v>
      </c>
      <c r="U719" s="330" t="s">
        <v>2272</v>
      </c>
    </row>
    <row r="720" spans="1:21" outlineLevel="2" x14ac:dyDescent="0.25">
      <c r="A720" s="331" t="s">
        <v>80</v>
      </c>
      <c r="B720" s="331" t="s">
        <v>79</v>
      </c>
      <c r="C720" s="332">
        <v>43799</v>
      </c>
      <c r="D720" s="331" t="s">
        <v>3568</v>
      </c>
      <c r="E720" s="332">
        <v>43796</v>
      </c>
      <c r="F720" s="331" t="s">
        <v>3569</v>
      </c>
      <c r="G720" s="333" t="s">
        <v>74</v>
      </c>
      <c r="H720" s="333" t="s">
        <v>89</v>
      </c>
      <c r="I720" s="641"/>
      <c r="J720" s="333" t="s">
        <v>564</v>
      </c>
      <c r="K720" s="333" t="s">
        <v>1745</v>
      </c>
      <c r="L720" s="333" t="s">
        <v>1746</v>
      </c>
      <c r="M720" s="474">
        <v>1.3</v>
      </c>
      <c r="N720" s="641"/>
      <c r="O720" s="329" t="s">
        <v>81</v>
      </c>
      <c r="P720" s="328">
        <f t="shared" si="22"/>
        <v>1.3</v>
      </c>
      <c r="Q720" s="329">
        <f t="shared" ref="Q720:Q783" si="23">Q719+P720</f>
        <v>117626.75000000004</v>
      </c>
      <c r="R720" s="479">
        <v>87389.03</v>
      </c>
      <c r="S720" s="642">
        <v>70178</v>
      </c>
      <c r="T720" s="329" t="s">
        <v>3570</v>
      </c>
      <c r="U720" s="330" t="s">
        <v>2272</v>
      </c>
    </row>
    <row r="721" spans="1:21" outlineLevel="2" x14ac:dyDescent="0.25">
      <c r="A721" s="331" t="s">
        <v>80</v>
      </c>
      <c r="B721" s="331" t="s">
        <v>79</v>
      </c>
      <c r="C721" s="332">
        <v>43799</v>
      </c>
      <c r="D721" s="331" t="s">
        <v>3571</v>
      </c>
      <c r="E721" s="332">
        <v>43794</v>
      </c>
      <c r="F721" s="331" t="s">
        <v>3572</v>
      </c>
      <c r="G721" s="333" t="s">
        <v>74</v>
      </c>
      <c r="H721" s="333" t="s">
        <v>89</v>
      </c>
      <c r="I721" s="641"/>
      <c r="J721" s="333" t="s">
        <v>564</v>
      </c>
      <c r="K721" s="333" t="s">
        <v>1745</v>
      </c>
      <c r="L721" s="333" t="s">
        <v>1746</v>
      </c>
      <c r="M721" s="474">
        <v>39.75</v>
      </c>
      <c r="N721" s="641"/>
      <c r="O721" s="329" t="s">
        <v>81</v>
      </c>
      <c r="P721" s="328">
        <f t="shared" si="22"/>
        <v>39.75</v>
      </c>
      <c r="Q721" s="329">
        <f t="shared" si="23"/>
        <v>117666.50000000004</v>
      </c>
      <c r="R721" s="479">
        <v>87428.78</v>
      </c>
      <c r="S721" s="642">
        <v>70181</v>
      </c>
      <c r="T721" s="329" t="s">
        <v>3573</v>
      </c>
      <c r="U721" s="330" t="s">
        <v>2272</v>
      </c>
    </row>
    <row r="722" spans="1:21" outlineLevel="2" x14ac:dyDescent="0.25">
      <c r="A722" s="331" t="s">
        <v>80</v>
      </c>
      <c r="B722" s="331" t="s">
        <v>79</v>
      </c>
      <c r="C722" s="332">
        <v>43799</v>
      </c>
      <c r="D722" s="331" t="s">
        <v>3571</v>
      </c>
      <c r="E722" s="332">
        <v>43794</v>
      </c>
      <c r="F722" s="331" t="s">
        <v>3572</v>
      </c>
      <c r="G722" s="333" t="s">
        <v>74</v>
      </c>
      <c r="H722" s="333" t="s">
        <v>89</v>
      </c>
      <c r="I722" s="641"/>
      <c r="J722" s="333" t="s">
        <v>564</v>
      </c>
      <c r="K722" s="333" t="s">
        <v>1745</v>
      </c>
      <c r="L722" s="333" t="s">
        <v>1746</v>
      </c>
      <c r="M722" s="474">
        <v>5.25</v>
      </c>
      <c r="N722" s="641"/>
      <c r="O722" s="329" t="s">
        <v>81</v>
      </c>
      <c r="P722" s="328">
        <f t="shared" si="22"/>
        <v>5.25</v>
      </c>
      <c r="Q722" s="329">
        <f t="shared" si="23"/>
        <v>117671.75000000004</v>
      </c>
      <c r="R722" s="479">
        <v>87434.03</v>
      </c>
      <c r="S722" s="642">
        <v>70182</v>
      </c>
      <c r="T722" s="329" t="s">
        <v>3573</v>
      </c>
      <c r="U722" s="330" t="s">
        <v>2272</v>
      </c>
    </row>
    <row r="723" spans="1:21" outlineLevel="2" x14ac:dyDescent="0.25">
      <c r="A723" s="331" t="s">
        <v>80</v>
      </c>
      <c r="B723" s="331" t="s">
        <v>79</v>
      </c>
      <c r="C723" s="332">
        <v>43799</v>
      </c>
      <c r="D723" s="331" t="s">
        <v>3574</v>
      </c>
      <c r="E723" s="332">
        <v>43799</v>
      </c>
      <c r="F723" s="331" t="s">
        <v>3575</v>
      </c>
      <c r="G723" s="333" t="s">
        <v>74</v>
      </c>
      <c r="H723" s="333" t="s">
        <v>89</v>
      </c>
      <c r="I723" s="641"/>
      <c r="J723" s="333" t="s">
        <v>564</v>
      </c>
      <c r="K723" s="333" t="s">
        <v>1745</v>
      </c>
      <c r="L723" s="333" t="s">
        <v>1746</v>
      </c>
      <c r="M723" s="474">
        <v>2.87</v>
      </c>
      <c r="N723" s="641"/>
      <c r="O723" s="329" t="s">
        <v>81</v>
      </c>
      <c r="P723" s="328">
        <f t="shared" si="22"/>
        <v>2.87</v>
      </c>
      <c r="Q723" s="329">
        <f t="shared" si="23"/>
        <v>117674.62000000004</v>
      </c>
      <c r="R723" s="479">
        <v>87436.9</v>
      </c>
      <c r="S723" s="642">
        <v>70185</v>
      </c>
      <c r="T723" s="329" t="s">
        <v>3576</v>
      </c>
      <c r="U723" s="330" t="s">
        <v>2272</v>
      </c>
    </row>
    <row r="724" spans="1:21" outlineLevel="2" x14ac:dyDescent="0.25">
      <c r="A724" s="331" t="s">
        <v>80</v>
      </c>
      <c r="B724" s="331" t="s">
        <v>79</v>
      </c>
      <c r="C724" s="332">
        <v>43799</v>
      </c>
      <c r="D724" s="331" t="s">
        <v>3574</v>
      </c>
      <c r="E724" s="332">
        <v>43799</v>
      </c>
      <c r="F724" s="331" t="s">
        <v>3575</v>
      </c>
      <c r="G724" s="333" t="s">
        <v>74</v>
      </c>
      <c r="H724" s="333" t="s">
        <v>89</v>
      </c>
      <c r="I724" s="641"/>
      <c r="J724" s="333" t="s">
        <v>564</v>
      </c>
      <c r="K724" s="333" t="s">
        <v>1745</v>
      </c>
      <c r="L724" s="333" t="s">
        <v>1746</v>
      </c>
      <c r="M724" s="474">
        <v>0.38</v>
      </c>
      <c r="N724" s="641"/>
      <c r="O724" s="329" t="s">
        <v>81</v>
      </c>
      <c r="P724" s="328">
        <f t="shared" si="22"/>
        <v>0.38</v>
      </c>
      <c r="Q724" s="329">
        <f t="shared" si="23"/>
        <v>117675.00000000004</v>
      </c>
      <c r="R724" s="479">
        <v>87437.28</v>
      </c>
      <c r="S724" s="642">
        <v>70186</v>
      </c>
      <c r="T724" s="329" t="s">
        <v>3576</v>
      </c>
      <c r="U724" s="330" t="s">
        <v>2272</v>
      </c>
    </row>
    <row r="725" spans="1:21" outlineLevel="2" x14ac:dyDescent="0.25">
      <c r="A725" s="331" t="s">
        <v>80</v>
      </c>
      <c r="B725" s="331" t="s">
        <v>79</v>
      </c>
      <c r="C725" s="332">
        <v>43799</v>
      </c>
      <c r="D725" s="331" t="s">
        <v>3577</v>
      </c>
      <c r="E725" s="332">
        <v>43798</v>
      </c>
      <c r="F725" s="331" t="s">
        <v>3578</v>
      </c>
      <c r="G725" s="333" t="s">
        <v>74</v>
      </c>
      <c r="H725" s="333" t="s">
        <v>89</v>
      </c>
      <c r="I725" s="641"/>
      <c r="J725" s="333" t="s">
        <v>564</v>
      </c>
      <c r="K725" s="333" t="s">
        <v>1745</v>
      </c>
      <c r="L725" s="333" t="s">
        <v>1746</v>
      </c>
      <c r="M725" s="474">
        <v>65.569999999999993</v>
      </c>
      <c r="N725" s="641"/>
      <c r="O725" s="329" t="s">
        <v>81</v>
      </c>
      <c r="P725" s="328">
        <f t="shared" si="22"/>
        <v>65.569999999999993</v>
      </c>
      <c r="Q725" s="329">
        <f t="shared" si="23"/>
        <v>117740.57000000005</v>
      </c>
      <c r="R725" s="479">
        <v>87502.85</v>
      </c>
      <c r="S725" s="642">
        <v>70189</v>
      </c>
      <c r="T725" s="329" t="s">
        <v>3579</v>
      </c>
      <c r="U725" s="330" t="s">
        <v>2272</v>
      </c>
    </row>
    <row r="726" spans="1:21" outlineLevel="2" x14ac:dyDescent="0.25">
      <c r="A726" s="331" t="s">
        <v>80</v>
      </c>
      <c r="B726" s="331" t="s">
        <v>79</v>
      </c>
      <c r="C726" s="332">
        <v>43799</v>
      </c>
      <c r="D726" s="331" t="s">
        <v>3577</v>
      </c>
      <c r="E726" s="332">
        <v>43798</v>
      </c>
      <c r="F726" s="331" t="s">
        <v>3578</v>
      </c>
      <c r="G726" s="333" t="s">
        <v>74</v>
      </c>
      <c r="H726" s="333" t="s">
        <v>89</v>
      </c>
      <c r="I726" s="641"/>
      <c r="J726" s="333" t="s">
        <v>564</v>
      </c>
      <c r="K726" s="333" t="s">
        <v>1745</v>
      </c>
      <c r="L726" s="333" t="s">
        <v>1746</v>
      </c>
      <c r="M726" s="474">
        <v>8.66</v>
      </c>
      <c r="N726" s="641"/>
      <c r="O726" s="329" t="s">
        <v>81</v>
      </c>
      <c r="P726" s="328">
        <f t="shared" si="22"/>
        <v>8.66</v>
      </c>
      <c r="Q726" s="329">
        <f t="shared" si="23"/>
        <v>117749.23000000005</v>
      </c>
      <c r="R726" s="479">
        <v>87511.51</v>
      </c>
      <c r="S726" s="642">
        <v>70190</v>
      </c>
      <c r="T726" s="329" t="s">
        <v>3579</v>
      </c>
      <c r="U726" s="330" t="s">
        <v>2272</v>
      </c>
    </row>
    <row r="727" spans="1:21" outlineLevel="2" x14ac:dyDescent="0.25">
      <c r="A727" s="331" t="s">
        <v>80</v>
      </c>
      <c r="B727" s="331" t="s">
        <v>79</v>
      </c>
      <c r="C727" s="332">
        <v>43830</v>
      </c>
      <c r="D727" s="331" t="s">
        <v>1704</v>
      </c>
      <c r="E727" s="332">
        <v>43801</v>
      </c>
      <c r="F727" s="331" t="s">
        <v>3620</v>
      </c>
      <c r="G727" s="333" t="s">
        <v>74</v>
      </c>
      <c r="H727" s="333" t="s">
        <v>89</v>
      </c>
      <c r="I727" s="641"/>
      <c r="J727" s="333" t="s">
        <v>564</v>
      </c>
      <c r="K727" s="333" t="s">
        <v>1745</v>
      </c>
      <c r="L727" s="333" t="s">
        <v>1746</v>
      </c>
      <c r="M727" s="474">
        <v>36.479999999999997</v>
      </c>
      <c r="N727" s="641"/>
      <c r="O727" s="329" t="s">
        <v>81</v>
      </c>
      <c r="P727" s="328">
        <f t="shared" si="22"/>
        <v>36.479999999999997</v>
      </c>
      <c r="Q727" s="329">
        <f t="shared" si="23"/>
        <v>117785.71000000005</v>
      </c>
      <c r="R727" s="479">
        <v>89937.01</v>
      </c>
      <c r="S727" s="642">
        <v>74675</v>
      </c>
      <c r="T727" s="329" t="s">
        <v>3621</v>
      </c>
      <c r="U727" s="330" t="s">
        <v>2272</v>
      </c>
    </row>
    <row r="728" spans="1:21" outlineLevel="2" x14ac:dyDescent="0.25">
      <c r="A728" s="331" t="s">
        <v>80</v>
      </c>
      <c r="B728" s="331" t="s">
        <v>79</v>
      </c>
      <c r="C728" s="332">
        <v>43830</v>
      </c>
      <c r="D728" s="331" t="s">
        <v>1704</v>
      </c>
      <c r="E728" s="332">
        <v>43801</v>
      </c>
      <c r="F728" s="331" t="s">
        <v>3620</v>
      </c>
      <c r="G728" s="333" t="s">
        <v>74</v>
      </c>
      <c r="H728" s="333" t="s">
        <v>89</v>
      </c>
      <c r="I728" s="641"/>
      <c r="J728" s="333" t="s">
        <v>564</v>
      </c>
      <c r="K728" s="333" t="s">
        <v>1745</v>
      </c>
      <c r="L728" s="333" t="s">
        <v>1746</v>
      </c>
      <c r="M728" s="474">
        <v>4.8099999999999996</v>
      </c>
      <c r="N728" s="641"/>
      <c r="O728" s="329" t="s">
        <v>81</v>
      </c>
      <c r="P728" s="328">
        <f t="shared" si="22"/>
        <v>4.8099999999999996</v>
      </c>
      <c r="Q728" s="329">
        <f t="shared" si="23"/>
        <v>117790.52000000005</v>
      </c>
      <c r="R728" s="479">
        <v>89941.82</v>
      </c>
      <c r="S728" s="642">
        <v>74676</v>
      </c>
      <c r="T728" s="329" t="s">
        <v>3621</v>
      </c>
      <c r="U728" s="330" t="s">
        <v>2272</v>
      </c>
    </row>
    <row r="729" spans="1:21" outlineLevel="2" x14ac:dyDescent="0.25">
      <c r="A729" s="331" t="s">
        <v>80</v>
      </c>
      <c r="B729" s="331" t="s">
        <v>79</v>
      </c>
      <c r="C729" s="332">
        <v>43830</v>
      </c>
      <c r="D729" s="331" t="s">
        <v>3622</v>
      </c>
      <c r="E729" s="332">
        <v>43801</v>
      </c>
      <c r="F729" s="331" t="s">
        <v>3623</v>
      </c>
      <c r="G729" s="333" t="s">
        <v>74</v>
      </c>
      <c r="H729" s="333" t="s">
        <v>89</v>
      </c>
      <c r="I729" s="641"/>
      <c r="J729" s="333" t="s">
        <v>564</v>
      </c>
      <c r="K729" s="333" t="s">
        <v>1745</v>
      </c>
      <c r="L729" s="333" t="s">
        <v>1746</v>
      </c>
      <c r="M729" s="474">
        <v>27.87</v>
      </c>
      <c r="N729" s="641"/>
      <c r="O729" s="329" t="s">
        <v>81</v>
      </c>
      <c r="P729" s="328">
        <f t="shared" si="22"/>
        <v>27.87</v>
      </c>
      <c r="Q729" s="329">
        <f t="shared" si="23"/>
        <v>117818.39000000004</v>
      </c>
      <c r="R729" s="479">
        <v>89969.69</v>
      </c>
      <c r="S729" s="642">
        <v>74679</v>
      </c>
      <c r="T729" s="329" t="s">
        <v>3624</v>
      </c>
      <c r="U729" s="330" t="s">
        <v>2272</v>
      </c>
    </row>
    <row r="730" spans="1:21" outlineLevel="2" x14ac:dyDescent="0.25">
      <c r="A730" s="331" t="s">
        <v>80</v>
      </c>
      <c r="B730" s="331" t="s">
        <v>79</v>
      </c>
      <c r="C730" s="332">
        <v>43830</v>
      </c>
      <c r="D730" s="331" t="s">
        <v>3622</v>
      </c>
      <c r="E730" s="332">
        <v>43801</v>
      </c>
      <c r="F730" s="331" t="s">
        <v>3623</v>
      </c>
      <c r="G730" s="333" t="s">
        <v>74</v>
      </c>
      <c r="H730" s="333" t="s">
        <v>89</v>
      </c>
      <c r="I730" s="641"/>
      <c r="J730" s="333" t="s">
        <v>564</v>
      </c>
      <c r="K730" s="333" t="s">
        <v>1745</v>
      </c>
      <c r="L730" s="333" t="s">
        <v>1746</v>
      </c>
      <c r="M730" s="474">
        <v>3.68</v>
      </c>
      <c r="N730" s="641"/>
      <c r="O730" s="329" t="s">
        <v>81</v>
      </c>
      <c r="P730" s="328">
        <f t="shared" si="22"/>
        <v>3.68</v>
      </c>
      <c r="Q730" s="329">
        <f t="shared" si="23"/>
        <v>117822.07000000004</v>
      </c>
      <c r="R730" s="479">
        <v>89973.37</v>
      </c>
      <c r="S730" s="642">
        <v>74680</v>
      </c>
      <c r="T730" s="329" t="s">
        <v>3624</v>
      </c>
      <c r="U730" s="330" t="s">
        <v>2272</v>
      </c>
    </row>
    <row r="731" spans="1:21" outlineLevel="2" x14ac:dyDescent="0.25">
      <c r="A731" s="331" t="s">
        <v>80</v>
      </c>
      <c r="B731" s="331" t="s">
        <v>79</v>
      </c>
      <c r="C731" s="332">
        <v>43830</v>
      </c>
      <c r="D731" s="331" t="s">
        <v>3625</v>
      </c>
      <c r="E731" s="332">
        <v>43808</v>
      </c>
      <c r="F731" s="331" t="s">
        <v>3626</v>
      </c>
      <c r="G731" s="333" t="s">
        <v>74</v>
      </c>
      <c r="H731" s="333" t="s">
        <v>89</v>
      </c>
      <c r="I731" s="641"/>
      <c r="J731" s="333" t="s">
        <v>564</v>
      </c>
      <c r="K731" s="333" t="s">
        <v>1745</v>
      </c>
      <c r="L731" s="333" t="s">
        <v>1746</v>
      </c>
      <c r="M731" s="474">
        <v>13.52</v>
      </c>
      <c r="N731" s="641"/>
      <c r="O731" s="329" t="s">
        <v>81</v>
      </c>
      <c r="P731" s="328">
        <f t="shared" si="22"/>
        <v>13.52</v>
      </c>
      <c r="Q731" s="329">
        <f t="shared" si="23"/>
        <v>117835.59000000004</v>
      </c>
      <c r="R731" s="479">
        <v>89986.89</v>
      </c>
      <c r="S731" s="642">
        <v>74687</v>
      </c>
      <c r="T731" s="329" t="s">
        <v>3627</v>
      </c>
      <c r="U731" s="330" t="s">
        <v>2272</v>
      </c>
    </row>
    <row r="732" spans="1:21" outlineLevel="2" x14ac:dyDescent="0.25">
      <c r="A732" s="331" t="s">
        <v>80</v>
      </c>
      <c r="B732" s="331" t="s">
        <v>79</v>
      </c>
      <c r="C732" s="332">
        <v>43830</v>
      </c>
      <c r="D732" s="331" t="s">
        <v>3625</v>
      </c>
      <c r="E732" s="332">
        <v>43808</v>
      </c>
      <c r="F732" s="331" t="s">
        <v>3626</v>
      </c>
      <c r="G732" s="333" t="s">
        <v>74</v>
      </c>
      <c r="H732" s="333" t="s">
        <v>89</v>
      </c>
      <c r="I732" s="641"/>
      <c r="J732" s="333" t="s">
        <v>564</v>
      </c>
      <c r="K732" s="333" t="s">
        <v>1745</v>
      </c>
      <c r="L732" s="333" t="s">
        <v>1746</v>
      </c>
      <c r="M732" s="474">
        <v>1.79</v>
      </c>
      <c r="N732" s="641"/>
      <c r="O732" s="329" t="s">
        <v>81</v>
      </c>
      <c r="P732" s="328">
        <f t="shared" si="22"/>
        <v>1.79</v>
      </c>
      <c r="Q732" s="329">
        <f t="shared" si="23"/>
        <v>117837.38000000003</v>
      </c>
      <c r="R732" s="479">
        <v>89988.68</v>
      </c>
      <c r="S732" s="642">
        <v>74688</v>
      </c>
      <c r="T732" s="329" t="s">
        <v>3627</v>
      </c>
      <c r="U732" s="330" t="s">
        <v>2272</v>
      </c>
    </row>
    <row r="733" spans="1:21" outlineLevel="2" x14ac:dyDescent="0.25">
      <c r="A733" s="331" t="s">
        <v>80</v>
      </c>
      <c r="B733" s="331" t="s">
        <v>79</v>
      </c>
      <c r="C733" s="332">
        <v>43830</v>
      </c>
      <c r="D733" s="331" t="s">
        <v>3628</v>
      </c>
      <c r="E733" s="332">
        <v>43811</v>
      </c>
      <c r="F733" s="331" t="s">
        <v>3629</v>
      </c>
      <c r="G733" s="333" t="s">
        <v>74</v>
      </c>
      <c r="H733" s="333" t="s">
        <v>89</v>
      </c>
      <c r="I733" s="641"/>
      <c r="J733" s="333" t="s">
        <v>564</v>
      </c>
      <c r="K733" s="333" t="s">
        <v>1745</v>
      </c>
      <c r="L733" s="333" t="s">
        <v>1746</v>
      </c>
      <c r="M733" s="474">
        <v>7.38</v>
      </c>
      <c r="N733" s="641"/>
      <c r="O733" s="329" t="s">
        <v>81</v>
      </c>
      <c r="P733" s="328">
        <f t="shared" si="22"/>
        <v>7.38</v>
      </c>
      <c r="Q733" s="329">
        <f t="shared" si="23"/>
        <v>117844.76000000004</v>
      </c>
      <c r="R733" s="479">
        <v>89996.06</v>
      </c>
      <c r="S733" s="642">
        <v>74694</v>
      </c>
      <c r="T733" s="329" t="s">
        <v>3630</v>
      </c>
      <c r="U733" s="330" t="s">
        <v>2272</v>
      </c>
    </row>
    <row r="734" spans="1:21" outlineLevel="2" x14ac:dyDescent="0.25">
      <c r="A734" s="331" t="s">
        <v>80</v>
      </c>
      <c r="B734" s="331" t="s">
        <v>79</v>
      </c>
      <c r="C734" s="332">
        <v>43830</v>
      </c>
      <c r="D734" s="331" t="s">
        <v>3628</v>
      </c>
      <c r="E734" s="332">
        <v>43811</v>
      </c>
      <c r="F734" s="331" t="s">
        <v>3629</v>
      </c>
      <c r="G734" s="333" t="s">
        <v>74</v>
      </c>
      <c r="H734" s="333" t="s">
        <v>89</v>
      </c>
      <c r="I734" s="641"/>
      <c r="J734" s="333" t="s">
        <v>564</v>
      </c>
      <c r="K734" s="333" t="s">
        <v>1745</v>
      </c>
      <c r="L734" s="333" t="s">
        <v>1746</v>
      </c>
      <c r="M734" s="474">
        <v>0.97</v>
      </c>
      <c r="N734" s="641"/>
      <c r="O734" s="329" t="s">
        <v>81</v>
      </c>
      <c r="P734" s="328">
        <f t="shared" si="22"/>
        <v>0.97</v>
      </c>
      <c r="Q734" s="329">
        <f t="shared" si="23"/>
        <v>117845.73000000004</v>
      </c>
      <c r="R734" s="479">
        <v>89997.03</v>
      </c>
      <c r="S734" s="642">
        <v>74695</v>
      </c>
      <c r="T734" s="329" t="s">
        <v>3630</v>
      </c>
      <c r="U734" s="330" t="s">
        <v>2272</v>
      </c>
    </row>
    <row r="735" spans="1:21" outlineLevel="2" x14ac:dyDescent="0.25">
      <c r="A735" s="331" t="s">
        <v>80</v>
      </c>
      <c r="B735" s="331" t="s">
        <v>79</v>
      </c>
      <c r="C735" s="332">
        <v>43830</v>
      </c>
      <c r="D735" s="331" t="s">
        <v>3631</v>
      </c>
      <c r="E735" s="332">
        <v>43818</v>
      </c>
      <c r="F735" s="331" t="s">
        <v>3632</v>
      </c>
      <c r="G735" s="333" t="s">
        <v>74</v>
      </c>
      <c r="H735" s="333" t="s">
        <v>89</v>
      </c>
      <c r="I735" s="641"/>
      <c r="J735" s="333" t="s">
        <v>564</v>
      </c>
      <c r="K735" s="333" t="s">
        <v>1745</v>
      </c>
      <c r="L735" s="333" t="s">
        <v>1746</v>
      </c>
      <c r="M735" s="474">
        <v>57.38</v>
      </c>
      <c r="N735" s="641"/>
      <c r="O735" s="329" t="s">
        <v>81</v>
      </c>
      <c r="P735" s="328">
        <f t="shared" si="22"/>
        <v>57.38</v>
      </c>
      <c r="Q735" s="329">
        <f t="shared" si="23"/>
        <v>117903.11000000004</v>
      </c>
      <c r="R735" s="479">
        <v>90054.41</v>
      </c>
      <c r="S735" s="642">
        <v>74706</v>
      </c>
      <c r="T735" s="329" t="s">
        <v>3633</v>
      </c>
      <c r="U735" s="330" t="s">
        <v>2272</v>
      </c>
    </row>
    <row r="736" spans="1:21" outlineLevel="2" x14ac:dyDescent="0.25">
      <c r="A736" s="331" t="s">
        <v>80</v>
      </c>
      <c r="B736" s="331" t="s">
        <v>79</v>
      </c>
      <c r="C736" s="332">
        <v>43830</v>
      </c>
      <c r="D736" s="331" t="s">
        <v>3631</v>
      </c>
      <c r="E736" s="332">
        <v>43818</v>
      </c>
      <c r="F736" s="331" t="s">
        <v>3632</v>
      </c>
      <c r="G736" s="333" t="s">
        <v>74</v>
      </c>
      <c r="H736" s="333" t="s">
        <v>89</v>
      </c>
      <c r="I736" s="641"/>
      <c r="J736" s="333" t="s">
        <v>564</v>
      </c>
      <c r="K736" s="333" t="s">
        <v>1745</v>
      </c>
      <c r="L736" s="333" t="s">
        <v>1746</v>
      </c>
      <c r="M736" s="474">
        <v>7.57</v>
      </c>
      <c r="N736" s="641"/>
      <c r="O736" s="329" t="s">
        <v>81</v>
      </c>
      <c r="P736" s="328">
        <f t="shared" si="22"/>
        <v>7.57</v>
      </c>
      <c r="Q736" s="329">
        <f t="shared" si="23"/>
        <v>117910.68000000005</v>
      </c>
      <c r="R736" s="479">
        <v>90061.98</v>
      </c>
      <c r="S736" s="642">
        <v>74707</v>
      </c>
      <c r="T736" s="329" t="s">
        <v>3633</v>
      </c>
      <c r="U736" s="330" t="s">
        <v>2272</v>
      </c>
    </row>
    <row r="737" spans="1:21" outlineLevel="2" x14ac:dyDescent="0.25">
      <c r="A737" s="331" t="s">
        <v>80</v>
      </c>
      <c r="B737" s="331" t="s">
        <v>79</v>
      </c>
      <c r="C737" s="332">
        <v>43861</v>
      </c>
      <c r="D737" s="331" t="s">
        <v>4971</v>
      </c>
      <c r="E737" s="332">
        <v>43840</v>
      </c>
      <c r="F737" s="331" t="s">
        <v>4972</v>
      </c>
      <c r="G737" s="333" t="s">
        <v>74</v>
      </c>
      <c r="H737" s="333" t="s">
        <v>89</v>
      </c>
      <c r="I737" s="333" t="s">
        <v>4973</v>
      </c>
      <c r="J737" s="333" t="s">
        <v>564</v>
      </c>
      <c r="K737" s="333" t="s">
        <v>1745</v>
      </c>
      <c r="L737" s="333" t="s">
        <v>1746</v>
      </c>
      <c r="M737" s="474">
        <v>66.400000000000006</v>
      </c>
      <c r="N737" s="641"/>
      <c r="O737" s="329" t="s">
        <v>81</v>
      </c>
      <c r="P737" s="328">
        <f t="shared" si="22"/>
        <v>66.400000000000006</v>
      </c>
      <c r="Q737" s="329">
        <f t="shared" si="23"/>
        <v>117977.08000000005</v>
      </c>
      <c r="R737" s="479">
        <v>2579.64</v>
      </c>
      <c r="S737" s="641"/>
      <c r="T737" s="329" t="s">
        <v>4974</v>
      </c>
      <c r="U737" s="330" t="s">
        <v>2272</v>
      </c>
    </row>
    <row r="738" spans="1:21" outlineLevel="2" x14ac:dyDescent="0.25">
      <c r="A738" s="331" t="s">
        <v>80</v>
      </c>
      <c r="B738" s="331" t="s">
        <v>79</v>
      </c>
      <c r="C738" s="332">
        <v>43861</v>
      </c>
      <c r="D738" s="331" t="s">
        <v>4971</v>
      </c>
      <c r="E738" s="332">
        <v>43840</v>
      </c>
      <c r="F738" s="331" t="s">
        <v>4972</v>
      </c>
      <c r="G738" s="333" t="s">
        <v>74</v>
      </c>
      <c r="H738" s="333" t="s">
        <v>89</v>
      </c>
      <c r="I738" s="333" t="s">
        <v>4973</v>
      </c>
      <c r="J738" s="333" t="s">
        <v>564</v>
      </c>
      <c r="K738" s="333" t="s">
        <v>1745</v>
      </c>
      <c r="L738" s="333" t="s">
        <v>1746</v>
      </c>
      <c r="M738" s="474">
        <v>8.77</v>
      </c>
      <c r="N738" s="641"/>
      <c r="O738" s="329" t="s">
        <v>81</v>
      </c>
      <c r="P738" s="328">
        <f t="shared" si="22"/>
        <v>8.77</v>
      </c>
      <c r="Q738" s="329">
        <f t="shared" si="23"/>
        <v>117985.85000000005</v>
      </c>
      <c r="R738" s="479">
        <v>2588.41</v>
      </c>
      <c r="S738" s="641"/>
      <c r="T738" s="329" t="s">
        <v>4974</v>
      </c>
      <c r="U738" s="330" t="s">
        <v>2272</v>
      </c>
    </row>
    <row r="739" spans="1:21" outlineLevel="2" x14ac:dyDescent="0.25">
      <c r="A739" s="331" t="s">
        <v>80</v>
      </c>
      <c r="B739" s="331" t="s">
        <v>79</v>
      </c>
      <c r="C739" s="332">
        <v>43861</v>
      </c>
      <c r="D739" s="331" t="s">
        <v>4975</v>
      </c>
      <c r="E739" s="332">
        <v>43843</v>
      </c>
      <c r="F739" s="331" t="s">
        <v>4976</v>
      </c>
      <c r="G739" s="333" t="s">
        <v>74</v>
      </c>
      <c r="H739" s="333" t="s">
        <v>89</v>
      </c>
      <c r="I739" s="333" t="s">
        <v>4977</v>
      </c>
      <c r="J739" s="333" t="s">
        <v>564</v>
      </c>
      <c r="K739" s="333" t="s">
        <v>1745</v>
      </c>
      <c r="L739" s="333" t="s">
        <v>1746</v>
      </c>
      <c r="M739" s="474">
        <v>127.88</v>
      </c>
      <c r="N739" s="641"/>
      <c r="O739" s="329" t="s">
        <v>81</v>
      </c>
      <c r="P739" s="328">
        <f t="shared" si="22"/>
        <v>127.88</v>
      </c>
      <c r="Q739" s="329">
        <f t="shared" si="23"/>
        <v>118113.73000000005</v>
      </c>
      <c r="R739" s="479">
        <v>2716.29</v>
      </c>
      <c r="S739" s="641"/>
      <c r="T739" s="329" t="s">
        <v>4978</v>
      </c>
      <c r="U739" s="330" t="s">
        <v>2272</v>
      </c>
    </row>
    <row r="740" spans="1:21" outlineLevel="2" x14ac:dyDescent="0.25">
      <c r="A740" s="331" t="s">
        <v>80</v>
      </c>
      <c r="B740" s="331" t="s">
        <v>79</v>
      </c>
      <c r="C740" s="332">
        <v>43861</v>
      </c>
      <c r="D740" s="331" t="s">
        <v>4975</v>
      </c>
      <c r="E740" s="332">
        <v>43843</v>
      </c>
      <c r="F740" s="331" t="s">
        <v>4976</v>
      </c>
      <c r="G740" s="333" t="s">
        <v>74</v>
      </c>
      <c r="H740" s="333" t="s">
        <v>89</v>
      </c>
      <c r="I740" s="333" t="s">
        <v>4977</v>
      </c>
      <c r="J740" s="333" t="s">
        <v>564</v>
      </c>
      <c r="K740" s="333" t="s">
        <v>1745</v>
      </c>
      <c r="L740" s="333" t="s">
        <v>1746</v>
      </c>
      <c r="M740" s="474">
        <v>16.88</v>
      </c>
      <c r="N740" s="641"/>
      <c r="O740" s="329" t="s">
        <v>81</v>
      </c>
      <c r="P740" s="328">
        <f t="shared" si="22"/>
        <v>16.88</v>
      </c>
      <c r="Q740" s="329">
        <f t="shared" si="23"/>
        <v>118130.61000000006</v>
      </c>
      <c r="R740" s="479">
        <v>2733.17</v>
      </c>
      <c r="S740" s="641"/>
      <c r="T740" s="329" t="s">
        <v>4978</v>
      </c>
      <c r="U740" s="330" t="s">
        <v>2272</v>
      </c>
    </row>
    <row r="741" spans="1:21" outlineLevel="2" x14ac:dyDescent="0.25">
      <c r="A741" s="331" t="s">
        <v>80</v>
      </c>
      <c r="B741" s="331" t="s">
        <v>79</v>
      </c>
      <c r="C741" s="332">
        <v>43861</v>
      </c>
      <c r="D741" s="331" t="s">
        <v>4983</v>
      </c>
      <c r="E741" s="332">
        <v>43845</v>
      </c>
      <c r="F741" s="331" t="s">
        <v>4984</v>
      </c>
      <c r="G741" s="333" t="s">
        <v>74</v>
      </c>
      <c r="H741" s="333" t="s">
        <v>89</v>
      </c>
      <c r="I741" s="333" t="s">
        <v>4985</v>
      </c>
      <c r="J741" s="333" t="s">
        <v>564</v>
      </c>
      <c r="K741" s="333" t="s">
        <v>1745</v>
      </c>
      <c r="L741" s="333" t="s">
        <v>1746</v>
      </c>
      <c r="M741" s="474">
        <v>32.79</v>
      </c>
      <c r="N741" s="641"/>
      <c r="O741" s="329" t="s">
        <v>81</v>
      </c>
      <c r="P741" s="328">
        <f t="shared" si="22"/>
        <v>32.79</v>
      </c>
      <c r="Q741" s="329">
        <f t="shared" si="23"/>
        <v>118163.40000000005</v>
      </c>
      <c r="R741" s="479">
        <v>2797.51</v>
      </c>
      <c r="S741" s="641"/>
      <c r="T741" s="329" t="s">
        <v>4986</v>
      </c>
      <c r="U741" s="330" t="s">
        <v>2272</v>
      </c>
    </row>
    <row r="742" spans="1:21" outlineLevel="2" x14ac:dyDescent="0.25">
      <c r="A742" s="331" t="s">
        <v>80</v>
      </c>
      <c r="B742" s="331" t="s">
        <v>79</v>
      </c>
      <c r="C742" s="332">
        <v>43861</v>
      </c>
      <c r="D742" s="331" t="s">
        <v>4983</v>
      </c>
      <c r="E742" s="332">
        <v>43845</v>
      </c>
      <c r="F742" s="331" t="s">
        <v>4984</v>
      </c>
      <c r="G742" s="333" t="s">
        <v>74</v>
      </c>
      <c r="H742" s="333" t="s">
        <v>89</v>
      </c>
      <c r="I742" s="333" t="s">
        <v>4985</v>
      </c>
      <c r="J742" s="333" t="s">
        <v>564</v>
      </c>
      <c r="K742" s="333" t="s">
        <v>1745</v>
      </c>
      <c r="L742" s="333" t="s">
        <v>1746</v>
      </c>
      <c r="M742" s="474">
        <v>4.33</v>
      </c>
      <c r="N742" s="641"/>
      <c r="O742" s="329" t="s">
        <v>81</v>
      </c>
      <c r="P742" s="328">
        <f t="shared" si="22"/>
        <v>4.33</v>
      </c>
      <c r="Q742" s="329">
        <f t="shared" si="23"/>
        <v>118167.73000000005</v>
      </c>
      <c r="R742" s="479">
        <v>2801.84</v>
      </c>
      <c r="S742" s="641"/>
      <c r="T742" s="329" t="s">
        <v>4986</v>
      </c>
      <c r="U742" s="330" t="s">
        <v>2272</v>
      </c>
    </row>
    <row r="743" spans="1:21" outlineLevel="2" x14ac:dyDescent="0.25">
      <c r="A743" s="331" t="s">
        <v>80</v>
      </c>
      <c r="B743" s="331" t="s">
        <v>79</v>
      </c>
      <c r="C743" s="332">
        <v>43861</v>
      </c>
      <c r="D743" s="331" t="s">
        <v>4987</v>
      </c>
      <c r="E743" s="332">
        <v>43859</v>
      </c>
      <c r="F743" s="331" t="s">
        <v>4988</v>
      </c>
      <c r="G743" s="333" t="s">
        <v>74</v>
      </c>
      <c r="H743" s="333" t="s">
        <v>89</v>
      </c>
      <c r="I743" s="333" t="s">
        <v>4989</v>
      </c>
      <c r="J743" s="333" t="s">
        <v>564</v>
      </c>
      <c r="K743" s="333" t="s">
        <v>1745</v>
      </c>
      <c r="L743" s="333" t="s">
        <v>1746</v>
      </c>
      <c r="M743" s="474">
        <v>32.79</v>
      </c>
      <c r="N743" s="641"/>
      <c r="O743" s="329" t="s">
        <v>81</v>
      </c>
      <c r="P743" s="328">
        <f t="shared" si="22"/>
        <v>32.79</v>
      </c>
      <c r="Q743" s="329">
        <f t="shared" si="23"/>
        <v>118200.52000000005</v>
      </c>
      <c r="R743" s="479">
        <v>2834.63</v>
      </c>
      <c r="S743" s="641"/>
      <c r="T743" s="329" t="s">
        <v>4990</v>
      </c>
      <c r="U743" s="330" t="s">
        <v>2272</v>
      </c>
    </row>
    <row r="744" spans="1:21" outlineLevel="2" x14ac:dyDescent="0.25">
      <c r="A744" s="331" t="s">
        <v>80</v>
      </c>
      <c r="B744" s="331" t="s">
        <v>79</v>
      </c>
      <c r="C744" s="332">
        <v>43861</v>
      </c>
      <c r="D744" s="331" t="s">
        <v>4987</v>
      </c>
      <c r="E744" s="332">
        <v>43859</v>
      </c>
      <c r="F744" s="331" t="s">
        <v>4988</v>
      </c>
      <c r="G744" s="333" t="s">
        <v>74</v>
      </c>
      <c r="H744" s="333" t="s">
        <v>89</v>
      </c>
      <c r="I744" s="333" t="s">
        <v>4989</v>
      </c>
      <c r="J744" s="333" t="s">
        <v>564</v>
      </c>
      <c r="K744" s="333" t="s">
        <v>1745</v>
      </c>
      <c r="L744" s="333" t="s">
        <v>1746</v>
      </c>
      <c r="M744" s="474">
        <v>4.33</v>
      </c>
      <c r="N744" s="641"/>
      <c r="O744" s="329" t="s">
        <v>81</v>
      </c>
      <c r="P744" s="328">
        <f t="shared" si="22"/>
        <v>4.33</v>
      </c>
      <c r="Q744" s="329">
        <f t="shared" si="23"/>
        <v>118204.85000000005</v>
      </c>
      <c r="R744" s="479">
        <v>2838.96</v>
      </c>
      <c r="S744" s="641"/>
      <c r="T744" s="329" t="s">
        <v>4990</v>
      </c>
      <c r="U744" s="330" t="s">
        <v>2272</v>
      </c>
    </row>
    <row r="745" spans="1:21" outlineLevel="2" x14ac:dyDescent="0.25">
      <c r="A745" s="331" t="s">
        <v>80</v>
      </c>
      <c r="B745" s="331" t="s">
        <v>79</v>
      </c>
      <c r="C745" s="332">
        <v>43876</v>
      </c>
      <c r="D745" s="331" t="s">
        <v>5055</v>
      </c>
      <c r="E745" s="332">
        <v>43860</v>
      </c>
      <c r="F745" s="331" t="s">
        <v>5056</v>
      </c>
      <c r="G745" s="333" t="s">
        <v>74</v>
      </c>
      <c r="H745" s="333" t="s">
        <v>89</v>
      </c>
      <c r="I745" s="333" t="s">
        <v>5057</v>
      </c>
      <c r="J745" s="333" t="s">
        <v>564</v>
      </c>
      <c r="K745" s="333" t="s">
        <v>1745</v>
      </c>
      <c r="L745" s="333" t="s">
        <v>1746</v>
      </c>
      <c r="M745" s="474">
        <v>72.13</v>
      </c>
      <c r="N745" s="641"/>
      <c r="O745" s="329" t="s">
        <v>81</v>
      </c>
      <c r="P745" s="328">
        <f t="shared" si="22"/>
        <v>72.13</v>
      </c>
      <c r="Q745" s="329">
        <f t="shared" si="23"/>
        <v>118276.98000000005</v>
      </c>
      <c r="R745" s="479">
        <v>4538.4399999999996</v>
      </c>
      <c r="S745" s="641"/>
      <c r="T745" s="329" t="s">
        <v>5058</v>
      </c>
      <c r="U745" s="330" t="s">
        <v>2272</v>
      </c>
    </row>
    <row r="746" spans="1:21" outlineLevel="2" x14ac:dyDescent="0.25">
      <c r="A746" s="331" t="s">
        <v>80</v>
      </c>
      <c r="B746" s="331" t="s">
        <v>79</v>
      </c>
      <c r="C746" s="332">
        <v>43876</v>
      </c>
      <c r="D746" s="331" t="s">
        <v>5055</v>
      </c>
      <c r="E746" s="332">
        <v>43860</v>
      </c>
      <c r="F746" s="331" t="s">
        <v>5056</v>
      </c>
      <c r="G746" s="333" t="s">
        <v>74</v>
      </c>
      <c r="H746" s="333" t="s">
        <v>89</v>
      </c>
      <c r="I746" s="333" t="s">
        <v>5057</v>
      </c>
      <c r="J746" s="333" t="s">
        <v>564</v>
      </c>
      <c r="K746" s="333" t="s">
        <v>1745</v>
      </c>
      <c r="L746" s="333" t="s">
        <v>1746</v>
      </c>
      <c r="M746" s="474">
        <v>9.52</v>
      </c>
      <c r="N746" s="641"/>
      <c r="O746" s="329" t="s">
        <v>81</v>
      </c>
      <c r="P746" s="328">
        <f t="shared" si="22"/>
        <v>9.52</v>
      </c>
      <c r="Q746" s="329">
        <f t="shared" si="23"/>
        <v>118286.50000000006</v>
      </c>
      <c r="R746" s="479">
        <v>4547.96</v>
      </c>
      <c r="S746" s="641"/>
      <c r="T746" s="329" t="s">
        <v>5058</v>
      </c>
      <c r="U746" s="330" t="s">
        <v>2272</v>
      </c>
    </row>
    <row r="747" spans="1:21" outlineLevel="2" x14ac:dyDescent="0.25">
      <c r="A747" s="331" t="s">
        <v>80</v>
      </c>
      <c r="B747" s="331" t="s">
        <v>79</v>
      </c>
      <c r="C747" s="332">
        <v>43876</v>
      </c>
      <c r="D747" s="331" t="s">
        <v>5059</v>
      </c>
      <c r="E747" s="332">
        <v>43861</v>
      </c>
      <c r="F747" s="331" t="s">
        <v>5060</v>
      </c>
      <c r="G747" s="333" t="s">
        <v>74</v>
      </c>
      <c r="H747" s="333" t="s">
        <v>89</v>
      </c>
      <c r="I747" s="333" t="s">
        <v>5061</v>
      </c>
      <c r="J747" s="333" t="s">
        <v>564</v>
      </c>
      <c r="K747" s="333" t="s">
        <v>1745</v>
      </c>
      <c r="L747" s="333" t="s">
        <v>1746</v>
      </c>
      <c r="M747" s="474">
        <v>38.520000000000003</v>
      </c>
      <c r="N747" s="641"/>
      <c r="O747" s="329" t="s">
        <v>81</v>
      </c>
      <c r="P747" s="328">
        <f t="shared" si="22"/>
        <v>38.520000000000003</v>
      </c>
      <c r="Q747" s="329">
        <f t="shared" si="23"/>
        <v>118325.02000000006</v>
      </c>
      <c r="R747" s="479">
        <v>4586.4799999999996</v>
      </c>
      <c r="S747" s="641"/>
      <c r="T747" s="329" t="s">
        <v>5062</v>
      </c>
      <c r="U747" s="330" t="s">
        <v>2272</v>
      </c>
    </row>
    <row r="748" spans="1:21" outlineLevel="2" x14ac:dyDescent="0.25">
      <c r="A748" s="331" t="s">
        <v>80</v>
      </c>
      <c r="B748" s="331" t="s">
        <v>79</v>
      </c>
      <c r="C748" s="332">
        <v>43876</v>
      </c>
      <c r="D748" s="331" t="s">
        <v>5059</v>
      </c>
      <c r="E748" s="332">
        <v>43861</v>
      </c>
      <c r="F748" s="331" t="s">
        <v>5060</v>
      </c>
      <c r="G748" s="333" t="s">
        <v>74</v>
      </c>
      <c r="H748" s="333" t="s">
        <v>89</v>
      </c>
      <c r="I748" s="333" t="s">
        <v>5061</v>
      </c>
      <c r="J748" s="333" t="s">
        <v>564</v>
      </c>
      <c r="K748" s="333" t="s">
        <v>1745</v>
      </c>
      <c r="L748" s="333" t="s">
        <v>1746</v>
      </c>
      <c r="M748" s="474">
        <v>5.09</v>
      </c>
      <c r="N748" s="641"/>
      <c r="O748" s="329" t="s">
        <v>81</v>
      </c>
      <c r="P748" s="328">
        <f t="shared" si="22"/>
        <v>5.09</v>
      </c>
      <c r="Q748" s="329">
        <f t="shared" si="23"/>
        <v>118330.11000000006</v>
      </c>
      <c r="R748" s="479">
        <v>4591.57</v>
      </c>
      <c r="S748" s="641"/>
      <c r="T748" s="329" t="s">
        <v>5062</v>
      </c>
      <c r="U748" s="330" t="s">
        <v>2272</v>
      </c>
    </row>
    <row r="749" spans="1:21" outlineLevel="2" x14ac:dyDescent="0.25">
      <c r="A749" s="331" t="s">
        <v>80</v>
      </c>
      <c r="B749" s="331" t="s">
        <v>79</v>
      </c>
      <c r="C749" s="332">
        <v>43890</v>
      </c>
      <c r="D749" s="331" t="s">
        <v>5141</v>
      </c>
      <c r="E749" s="332">
        <v>43873</v>
      </c>
      <c r="F749" s="331" t="s">
        <v>5142</v>
      </c>
      <c r="G749" s="333" t="s">
        <v>74</v>
      </c>
      <c r="H749" s="333" t="s">
        <v>89</v>
      </c>
      <c r="I749" s="333" t="s">
        <v>5143</v>
      </c>
      <c r="J749" s="333" t="s">
        <v>564</v>
      </c>
      <c r="K749" s="333" t="s">
        <v>1745</v>
      </c>
      <c r="L749" s="333" t="s">
        <v>1746</v>
      </c>
      <c r="M749" s="474">
        <v>27.05</v>
      </c>
      <c r="N749" s="641"/>
      <c r="O749" s="329" t="s">
        <v>81</v>
      </c>
      <c r="P749" s="328">
        <f t="shared" si="22"/>
        <v>27.05</v>
      </c>
      <c r="Q749" s="329">
        <f t="shared" si="23"/>
        <v>118357.16000000006</v>
      </c>
      <c r="R749" s="479">
        <v>8289.33</v>
      </c>
      <c r="S749" s="641"/>
      <c r="T749" s="329" t="s">
        <v>5144</v>
      </c>
      <c r="U749" s="330" t="s">
        <v>2272</v>
      </c>
    </row>
    <row r="750" spans="1:21" outlineLevel="2" x14ac:dyDescent="0.25">
      <c r="A750" s="331" t="s">
        <v>80</v>
      </c>
      <c r="B750" s="331" t="s">
        <v>79</v>
      </c>
      <c r="C750" s="332">
        <v>43890</v>
      </c>
      <c r="D750" s="331" t="s">
        <v>5141</v>
      </c>
      <c r="E750" s="332">
        <v>43873</v>
      </c>
      <c r="F750" s="331" t="s">
        <v>5142</v>
      </c>
      <c r="G750" s="333" t="s">
        <v>74</v>
      </c>
      <c r="H750" s="333" t="s">
        <v>89</v>
      </c>
      <c r="I750" s="333" t="s">
        <v>5143</v>
      </c>
      <c r="J750" s="333" t="s">
        <v>564</v>
      </c>
      <c r="K750" s="333" t="s">
        <v>1745</v>
      </c>
      <c r="L750" s="333" t="s">
        <v>1746</v>
      </c>
      <c r="M750" s="474">
        <v>3.57</v>
      </c>
      <c r="N750" s="641"/>
      <c r="O750" s="329" t="s">
        <v>81</v>
      </c>
      <c r="P750" s="328">
        <f t="shared" si="22"/>
        <v>3.57</v>
      </c>
      <c r="Q750" s="329">
        <f t="shared" si="23"/>
        <v>118360.73000000007</v>
      </c>
      <c r="R750" s="479">
        <v>8292.9</v>
      </c>
      <c r="S750" s="641"/>
      <c r="T750" s="329" t="s">
        <v>5144</v>
      </c>
      <c r="U750" s="330" t="s">
        <v>2272</v>
      </c>
    </row>
    <row r="751" spans="1:21" outlineLevel="2" x14ac:dyDescent="0.25">
      <c r="A751" s="331" t="s">
        <v>80</v>
      </c>
      <c r="B751" s="331" t="s">
        <v>79</v>
      </c>
      <c r="C751" s="332">
        <v>43890</v>
      </c>
      <c r="D751" s="331" t="s">
        <v>5145</v>
      </c>
      <c r="E751" s="332">
        <v>43874</v>
      </c>
      <c r="F751" s="331" t="s">
        <v>5146</v>
      </c>
      <c r="G751" s="333" t="s">
        <v>74</v>
      </c>
      <c r="H751" s="333" t="s">
        <v>89</v>
      </c>
      <c r="I751" s="333" t="s">
        <v>5147</v>
      </c>
      <c r="J751" s="333" t="s">
        <v>564</v>
      </c>
      <c r="K751" s="333" t="s">
        <v>1745</v>
      </c>
      <c r="L751" s="333" t="s">
        <v>1746</v>
      </c>
      <c r="M751" s="474">
        <v>28.28</v>
      </c>
      <c r="N751" s="641"/>
      <c r="O751" s="329" t="s">
        <v>81</v>
      </c>
      <c r="P751" s="328">
        <f t="shared" si="22"/>
        <v>28.28</v>
      </c>
      <c r="Q751" s="329">
        <f t="shared" si="23"/>
        <v>118389.01000000007</v>
      </c>
      <c r="R751" s="479">
        <v>8321.18</v>
      </c>
      <c r="S751" s="641"/>
      <c r="T751" s="329" t="s">
        <v>5148</v>
      </c>
      <c r="U751" s="330" t="s">
        <v>2272</v>
      </c>
    </row>
    <row r="752" spans="1:21" outlineLevel="2" x14ac:dyDescent="0.25">
      <c r="A752" s="331" t="s">
        <v>80</v>
      </c>
      <c r="B752" s="331" t="s">
        <v>79</v>
      </c>
      <c r="C752" s="332">
        <v>43890</v>
      </c>
      <c r="D752" s="331" t="s">
        <v>5145</v>
      </c>
      <c r="E752" s="332">
        <v>43874</v>
      </c>
      <c r="F752" s="331" t="s">
        <v>5146</v>
      </c>
      <c r="G752" s="333" t="s">
        <v>74</v>
      </c>
      <c r="H752" s="333" t="s">
        <v>89</v>
      </c>
      <c r="I752" s="333" t="s">
        <v>5147</v>
      </c>
      <c r="J752" s="333" t="s">
        <v>564</v>
      </c>
      <c r="K752" s="333" t="s">
        <v>1745</v>
      </c>
      <c r="L752" s="333" t="s">
        <v>1746</v>
      </c>
      <c r="M752" s="474">
        <v>3.73</v>
      </c>
      <c r="N752" s="641"/>
      <c r="O752" s="329" t="s">
        <v>81</v>
      </c>
      <c r="P752" s="328">
        <f t="shared" si="22"/>
        <v>3.73</v>
      </c>
      <c r="Q752" s="329">
        <f t="shared" si="23"/>
        <v>118392.74000000006</v>
      </c>
      <c r="R752" s="479">
        <v>8324.91</v>
      </c>
      <c r="S752" s="641"/>
      <c r="T752" s="329" t="s">
        <v>5148</v>
      </c>
      <c r="U752" s="330" t="s">
        <v>2272</v>
      </c>
    </row>
    <row r="753" spans="1:21" outlineLevel="2" x14ac:dyDescent="0.25">
      <c r="A753" s="331" t="s">
        <v>80</v>
      </c>
      <c r="B753" s="331" t="s">
        <v>79</v>
      </c>
      <c r="C753" s="332">
        <v>43890</v>
      </c>
      <c r="D753" s="331" t="s">
        <v>5161</v>
      </c>
      <c r="E753" s="332">
        <v>43878</v>
      </c>
      <c r="F753" s="331" t="s">
        <v>5162</v>
      </c>
      <c r="G753" s="333" t="s">
        <v>74</v>
      </c>
      <c r="H753" s="333" t="s">
        <v>89</v>
      </c>
      <c r="I753" s="333" t="s">
        <v>5163</v>
      </c>
      <c r="J753" s="333" t="s">
        <v>564</v>
      </c>
      <c r="K753" s="333" t="s">
        <v>1745</v>
      </c>
      <c r="L753" s="333" t="s">
        <v>1746</v>
      </c>
      <c r="M753" s="474">
        <v>65.58</v>
      </c>
      <c r="N753" s="641"/>
      <c r="O753" s="329" t="s">
        <v>81</v>
      </c>
      <c r="P753" s="328">
        <f t="shared" si="22"/>
        <v>65.58</v>
      </c>
      <c r="Q753" s="329">
        <f t="shared" si="23"/>
        <v>118458.32000000007</v>
      </c>
      <c r="R753" s="479">
        <v>11105.47</v>
      </c>
      <c r="S753" s="641"/>
      <c r="T753" s="329" t="s">
        <v>5164</v>
      </c>
      <c r="U753" s="330" t="s">
        <v>2272</v>
      </c>
    </row>
    <row r="754" spans="1:21" outlineLevel="2" x14ac:dyDescent="0.25">
      <c r="A754" s="331" t="s">
        <v>80</v>
      </c>
      <c r="B754" s="331" t="s">
        <v>79</v>
      </c>
      <c r="C754" s="332">
        <v>43890</v>
      </c>
      <c r="D754" s="331" t="s">
        <v>5161</v>
      </c>
      <c r="E754" s="332">
        <v>43878</v>
      </c>
      <c r="F754" s="331" t="s">
        <v>5162</v>
      </c>
      <c r="G754" s="333" t="s">
        <v>74</v>
      </c>
      <c r="H754" s="333" t="s">
        <v>89</v>
      </c>
      <c r="I754" s="333" t="s">
        <v>5163</v>
      </c>
      <c r="J754" s="333" t="s">
        <v>564</v>
      </c>
      <c r="K754" s="333" t="s">
        <v>1745</v>
      </c>
      <c r="L754" s="333" t="s">
        <v>1746</v>
      </c>
      <c r="M754" s="474">
        <v>8.66</v>
      </c>
      <c r="N754" s="641"/>
      <c r="O754" s="329" t="s">
        <v>81</v>
      </c>
      <c r="P754" s="328">
        <f t="shared" si="22"/>
        <v>8.66</v>
      </c>
      <c r="Q754" s="329">
        <f t="shared" si="23"/>
        <v>118466.98000000007</v>
      </c>
      <c r="R754" s="479">
        <v>11114.13</v>
      </c>
      <c r="S754" s="641"/>
      <c r="T754" s="329" t="s">
        <v>5164</v>
      </c>
      <c r="U754" s="330" t="s">
        <v>2272</v>
      </c>
    </row>
    <row r="755" spans="1:21" outlineLevel="2" x14ac:dyDescent="0.25">
      <c r="A755" s="331" t="s">
        <v>80</v>
      </c>
      <c r="B755" s="331" t="s">
        <v>79</v>
      </c>
      <c r="C755" s="332">
        <v>43496</v>
      </c>
      <c r="D755" s="331" t="s">
        <v>2629</v>
      </c>
      <c r="E755" s="332">
        <v>43495</v>
      </c>
      <c r="F755" s="331" t="s">
        <v>2630</v>
      </c>
      <c r="G755" s="333" t="s">
        <v>74</v>
      </c>
      <c r="H755" s="333" t="s">
        <v>89</v>
      </c>
      <c r="I755" s="333" t="s">
        <v>1731</v>
      </c>
      <c r="J755" s="333" t="s">
        <v>564</v>
      </c>
      <c r="K755" s="333" t="s">
        <v>1732</v>
      </c>
      <c r="L755" s="333" t="s">
        <v>1733</v>
      </c>
      <c r="M755" s="474">
        <v>2.3199999999999998</v>
      </c>
      <c r="N755" s="641"/>
      <c r="O755" s="329" t="s">
        <v>81</v>
      </c>
      <c r="P755" s="328">
        <f t="shared" si="22"/>
        <v>2.3199999999999998</v>
      </c>
      <c r="Q755" s="329">
        <f t="shared" si="23"/>
        <v>118469.30000000008</v>
      </c>
      <c r="R755" s="479">
        <v>2872.97</v>
      </c>
      <c r="S755" s="642">
        <v>6240</v>
      </c>
      <c r="T755" s="329" t="s">
        <v>2631</v>
      </c>
      <c r="U755" s="330" t="s">
        <v>2272</v>
      </c>
    </row>
    <row r="756" spans="1:21" outlineLevel="2" x14ac:dyDescent="0.25">
      <c r="A756" s="331" t="s">
        <v>80</v>
      </c>
      <c r="B756" s="331" t="s">
        <v>79</v>
      </c>
      <c r="C756" s="332">
        <v>43496</v>
      </c>
      <c r="D756" s="331" t="s">
        <v>2629</v>
      </c>
      <c r="E756" s="332">
        <v>43495</v>
      </c>
      <c r="F756" s="331" t="s">
        <v>2630</v>
      </c>
      <c r="G756" s="333" t="s">
        <v>74</v>
      </c>
      <c r="H756" s="333" t="s">
        <v>89</v>
      </c>
      <c r="I756" s="333" t="s">
        <v>1731</v>
      </c>
      <c r="J756" s="333" t="s">
        <v>564</v>
      </c>
      <c r="K756" s="333" t="s">
        <v>1732</v>
      </c>
      <c r="L756" s="333" t="s">
        <v>1733</v>
      </c>
      <c r="M756" s="474">
        <v>0.51</v>
      </c>
      <c r="N756" s="641"/>
      <c r="O756" s="329" t="s">
        <v>81</v>
      </c>
      <c r="P756" s="328">
        <f t="shared" si="22"/>
        <v>0.51</v>
      </c>
      <c r="Q756" s="329">
        <f t="shared" si="23"/>
        <v>118469.81000000007</v>
      </c>
      <c r="R756" s="479">
        <v>2873.48</v>
      </c>
      <c r="S756" s="642">
        <v>6241</v>
      </c>
      <c r="T756" s="329" t="s">
        <v>2631</v>
      </c>
      <c r="U756" s="330" t="s">
        <v>2272</v>
      </c>
    </row>
    <row r="757" spans="1:21" outlineLevel="2" x14ac:dyDescent="0.25">
      <c r="A757" s="331" t="s">
        <v>80</v>
      </c>
      <c r="B757" s="331" t="s">
        <v>79</v>
      </c>
      <c r="C757" s="332">
        <v>43496</v>
      </c>
      <c r="D757" s="331" t="s">
        <v>2632</v>
      </c>
      <c r="E757" s="332">
        <v>43495</v>
      </c>
      <c r="F757" s="331" t="s">
        <v>2633</v>
      </c>
      <c r="G757" s="333" t="s">
        <v>74</v>
      </c>
      <c r="H757" s="333" t="s">
        <v>89</v>
      </c>
      <c r="I757" s="333" t="s">
        <v>1731</v>
      </c>
      <c r="J757" s="333" t="s">
        <v>564</v>
      </c>
      <c r="K757" s="333" t="s">
        <v>1732</v>
      </c>
      <c r="L757" s="333" t="s">
        <v>1733</v>
      </c>
      <c r="M757" s="474">
        <v>3.1</v>
      </c>
      <c r="N757" s="641"/>
      <c r="O757" s="329" t="s">
        <v>81</v>
      </c>
      <c r="P757" s="328">
        <f t="shared" si="22"/>
        <v>3.1</v>
      </c>
      <c r="Q757" s="329">
        <f t="shared" si="23"/>
        <v>118472.91000000008</v>
      </c>
      <c r="R757" s="479">
        <v>2876.58</v>
      </c>
      <c r="S757" s="642">
        <v>6243</v>
      </c>
      <c r="T757" s="329" t="s">
        <v>2634</v>
      </c>
      <c r="U757" s="330" t="s">
        <v>2272</v>
      </c>
    </row>
    <row r="758" spans="1:21" outlineLevel="2" x14ac:dyDescent="0.25">
      <c r="A758" s="331" t="s">
        <v>80</v>
      </c>
      <c r="B758" s="331" t="s">
        <v>79</v>
      </c>
      <c r="C758" s="332">
        <v>43496</v>
      </c>
      <c r="D758" s="331" t="s">
        <v>2632</v>
      </c>
      <c r="E758" s="332">
        <v>43495</v>
      </c>
      <c r="F758" s="331" t="s">
        <v>2633</v>
      </c>
      <c r="G758" s="333" t="s">
        <v>74</v>
      </c>
      <c r="H758" s="333" t="s">
        <v>89</v>
      </c>
      <c r="I758" s="333" t="s">
        <v>1731</v>
      </c>
      <c r="J758" s="333" t="s">
        <v>564</v>
      </c>
      <c r="K758" s="333" t="s">
        <v>1732</v>
      </c>
      <c r="L758" s="333" t="s">
        <v>1733</v>
      </c>
      <c r="M758" s="474">
        <v>0.68</v>
      </c>
      <c r="N758" s="641"/>
      <c r="O758" s="329" t="s">
        <v>81</v>
      </c>
      <c r="P758" s="328">
        <f t="shared" si="22"/>
        <v>0.68</v>
      </c>
      <c r="Q758" s="329">
        <f t="shared" si="23"/>
        <v>118473.59000000007</v>
      </c>
      <c r="R758" s="479">
        <v>2877.26</v>
      </c>
      <c r="S758" s="642">
        <v>6244</v>
      </c>
      <c r="T758" s="329" t="s">
        <v>2634</v>
      </c>
      <c r="U758" s="330" t="s">
        <v>2272</v>
      </c>
    </row>
    <row r="759" spans="1:21" outlineLevel="2" x14ac:dyDescent="0.25">
      <c r="A759" s="331" t="s">
        <v>80</v>
      </c>
      <c r="B759" s="331" t="s">
        <v>79</v>
      </c>
      <c r="C759" s="332">
        <v>43496</v>
      </c>
      <c r="D759" s="331" t="s">
        <v>2635</v>
      </c>
      <c r="E759" s="332">
        <v>43495</v>
      </c>
      <c r="F759" s="331" t="s">
        <v>2636</v>
      </c>
      <c r="G759" s="333" t="s">
        <v>74</v>
      </c>
      <c r="H759" s="333" t="s">
        <v>89</v>
      </c>
      <c r="I759" s="333" t="s">
        <v>1731</v>
      </c>
      <c r="J759" s="333" t="s">
        <v>564</v>
      </c>
      <c r="K759" s="333" t="s">
        <v>1732</v>
      </c>
      <c r="L759" s="333" t="s">
        <v>1733</v>
      </c>
      <c r="M759" s="474">
        <v>1.03</v>
      </c>
      <c r="N759" s="641"/>
      <c r="O759" s="329" t="s">
        <v>81</v>
      </c>
      <c r="P759" s="328">
        <f t="shared" si="22"/>
        <v>1.03</v>
      </c>
      <c r="Q759" s="329">
        <f t="shared" si="23"/>
        <v>118474.62000000007</v>
      </c>
      <c r="R759" s="479">
        <v>2878.29</v>
      </c>
      <c r="S759" s="642">
        <v>6246</v>
      </c>
      <c r="T759" s="329" t="s">
        <v>2637</v>
      </c>
      <c r="U759" s="330" t="s">
        <v>2272</v>
      </c>
    </row>
    <row r="760" spans="1:21" outlineLevel="2" x14ac:dyDescent="0.25">
      <c r="A760" s="331" t="s">
        <v>80</v>
      </c>
      <c r="B760" s="331" t="s">
        <v>79</v>
      </c>
      <c r="C760" s="332">
        <v>43496</v>
      </c>
      <c r="D760" s="331" t="s">
        <v>2635</v>
      </c>
      <c r="E760" s="332">
        <v>43495</v>
      </c>
      <c r="F760" s="331" t="s">
        <v>2636</v>
      </c>
      <c r="G760" s="333" t="s">
        <v>74</v>
      </c>
      <c r="H760" s="333" t="s">
        <v>89</v>
      </c>
      <c r="I760" s="333" t="s">
        <v>1731</v>
      </c>
      <c r="J760" s="333" t="s">
        <v>564</v>
      </c>
      <c r="K760" s="333" t="s">
        <v>1732</v>
      </c>
      <c r="L760" s="333" t="s">
        <v>1733</v>
      </c>
      <c r="M760" s="474">
        <v>0.23</v>
      </c>
      <c r="N760" s="641"/>
      <c r="O760" s="329" t="s">
        <v>81</v>
      </c>
      <c r="P760" s="328">
        <f t="shared" si="22"/>
        <v>0.23</v>
      </c>
      <c r="Q760" s="329">
        <f t="shared" si="23"/>
        <v>118474.85000000006</v>
      </c>
      <c r="R760" s="479">
        <v>2878.52</v>
      </c>
      <c r="S760" s="642">
        <v>6247</v>
      </c>
      <c r="T760" s="329" t="s">
        <v>2637</v>
      </c>
      <c r="U760" s="330" t="s">
        <v>2272</v>
      </c>
    </row>
    <row r="761" spans="1:21" outlineLevel="2" x14ac:dyDescent="0.25">
      <c r="A761" s="331" t="s">
        <v>80</v>
      </c>
      <c r="B761" s="331" t="s">
        <v>79</v>
      </c>
      <c r="C761" s="332">
        <v>43524</v>
      </c>
      <c r="D761" s="331" t="s">
        <v>1742</v>
      </c>
      <c r="E761" s="332">
        <v>43524</v>
      </c>
      <c r="F761" s="331" t="s">
        <v>2715</v>
      </c>
      <c r="G761" s="333" t="s">
        <v>74</v>
      </c>
      <c r="H761" s="333" t="s">
        <v>89</v>
      </c>
      <c r="I761" s="333" t="s">
        <v>2716</v>
      </c>
      <c r="J761" s="333" t="s">
        <v>564</v>
      </c>
      <c r="K761" s="333" t="s">
        <v>1732</v>
      </c>
      <c r="L761" s="333" t="s">
        <v>1733</v>
      </c>
      <c r="M761" s="474">
        <v>21.69</v>
      </c>
      <c r="N761" s="641"/>
      <c r="O761" s="329" t="s">
        <v>81</v>
      </c>
      <c r="P761" s="328">
        <f t="shared" si="22"/>
        <v>21.69</v>
      </c>
      <c r="Q761" s="329">
        <f t="shared" si="23"/>
        <v>118496.54000000007</v>
      </c>
      <c r="R761" s="479">
        <v>11150.19</v>
      </c>
      <c r="S761" s="642">
        <v>12856</v>
      </c>
      <c r="T761" s="329" t="s">
        <v>2717</v>
      </c>
      <c r="U761" s="330" t="s">
        <v>2272</v>
      </c>
    </row>
    <row r="762" spans="1:21" outlineLevel="2" x14ac:dyDescent="0.25">
      <c r="A762" s="331" t="s">
        <v>80</v>
      </c>
      <c r="B762" s="331" t="s">
        <v>79</v>
      </c>
      <c r="C762" s="332">
        <v>43524</v>
      </c>
      <c r="D762" s="331" t="s">
        <v>1742</v>
      </c>
      <c r="E762" s="332">
        <v>43524</v>
      </c>
      <c r="F762" s="331" t="s">
        <v>2715</v>
      </c>
      <c r="G762" s="333" t="s">
        <v>74</v>
      </c>
      <c r="H762" s="333" t="s">
        <v>89</v>
      </c>
      <c r="I762" s="333" t="s">
        <v>2716</v>
      </c>
      <c r="J762" s="333" t="s">
        <v>564</v>
      </c>
      <c r="K762" s="333" t="s">
        <v>1732</v>
      </c>
      <c r="L762" s="333" t="s">
        <v>1733</v>
      </c>
      <c r="M762" s="474">
        <v>3.1</v>
      </c>
      <c r="N762" s="641"/>
      <c r="O762" s="329" t="s">
        <v>81</v>
      </c>
      <c r="P762" s="328">
        <f t="shared" si="22"/>
        <v>3.1</v>
      </c>
      <c r="Q762" s="329">
        <f t="shared" si="23"/>
        <v>118499.64000000007</v>
      </c>
      <c r="R762" s="479">
        <v>11153.29</v>
      </c>
      <c r="S762" s="642">
        <v>12857</v>
      </c>
      <c r="T762" s="329" t="s">
        <v>2717</v>
      </c>
      <c r="U762" s="330" t="s">
        <v>2272</v>
      </c>
    </row>
    <row r="763" spans="1:21" outlineLevel="2" x14ac:dyDescent="0.25">
      <c r="A763" s="331" t="s">
        <v>80</v>
      </c>
      <c r="B763" s="331" t="s">
        <v>79</v>
      </c>
      <c r="C763" s="332">
        <v>43524</v>
      </c>
      <c r="D763" s="331" t="s">
        <v>1742</v>
      </c>
      <c r="E763" s="332">
        <v>43524</v>
      </c>
      <c r="F763" s="331" t="s">
        <v>2715</v>
      </c>
      <c r="G763" s="333" t="s">
        <v>74</v>
      </c>
      <c r="H763" s="333" t="s">
        <v>89</v>
      </c>
      <c r="I763" s="333" t="s">
        <v>2716</v>
      </c>
      <c r="J763" s="333" t="s">
        <v>564</v>
      </c>
      <c r="K763" s="333" t="s">
        <v>1732</v>
      </c>
      <c r="L763" s="333" t="s">
        <v>1733</v>
      </c>
      <c r="M763" s="474">
        <v>0.68</v>
      </c>
      <c r="N763" s="641"/>
      <c r="O763" s="329" t="s">
        <v>81</v>
      </c>
      <c r="P763" s="328">
        <f t="shared" si="22"/>
        <v>0.68</v>
      </c>
      <c r="Q763" s="329">
        <f t="shared" si="23"/>
        <v>118500.32000000007</v>
      </c>
      <c r="R763" s="479">
        <v>11153.97</v>
      </c>
      <c r="S763" s="642">
        <v>12858</v>
      </c>
      <c r="T763" s="329" t="s">
        <v>2717</v>
      </c>
      <c r="U763" s="330" t="s">
        <v>2272</v>
      </c>
    </row>
    <row r="764" spans="1:21" outlineLevel="2" x14ac:dyDescent="0.25">
      <c r="A764" s="331" t="s">
        <v>80</v>
      </c>
      <c r="B764" s="331" t="s">
        <v>79</v>
      </c>
      <c r="C764" s="332">
        <v>43524</v>
      </c>
      <c r="D764" s="331" t="s">
        <v>2718</v>
      </c>
      <c r="E764" s="332">
        <v>43524</v>
      </c>
      <c r="F764" s="331" t="s">
        <v>2719</v>
      </c>
      <c r="G764" s="333" t="s">
        <v>74</v>
      </c>
      <c r="H764" s="333" t="s">
        <v>89</v>
      </c>
      <c r="I764" s="333" t="s">
        <v>2716</v>
      </c>
      <c r="J764" s="333" t="s">
        <v>564</v>
      </c>
      <c r="K764" s="333" t="s">
        <v>1732</v>
      </c>
      <c r="L764" s="333" t="s">
        <v>1733</v>
      </c>
      <c r="M764" s="474">
        <v>15.49</v>
      </c>
      <c r="N764" s="641"/>
      <c r="O764" s="329" t="s">
        <v>81</v>
      </c>
      <c r="P764" s="328">
        <f t="shared" si="22"/>
        <v>15.49</v>
      </c>
      <c r="Q764" s="329">
        <f t="shared" si="23"/>
        <v>118515.81000000007</v>
      </c>
      <c r="R764" s="479">
        <v>11169.46</v>
      </c>
      <c r="S764" s="642">
        <v>12860</v>
      </c>
      <c r="T764" s="329" t="s">
        <v>2720</v>
      </c>
      <c r="U764" s="330" t="s">
        <v>2272</v>
      </c>
    </row>
    <row r="765" spans="1:21" outlineLevel="2" x14ac:dyDescent="0.25">
      <c r="A765" s="331" t="s">
        <v>80</v>
      </c>
      <c r="B765" s="331" t="s">
        <v>79</v>
      </c>
      <c r="C765" s="332">
        <v>43524</v>
      </c>
      <c r="D765" s="331" t="s">
        <v>2718</v>
      </c>
      <c r="E765" s="332">
        <v>43524</v>
      </c>
      <c r="F765" s="331" t="s">
        <v>2719</v>
      </c>
      <c r="G765" s="333" t="s">
        <v>74</v>
      </c>
      <c r="H765" s="333" t="s">
        <v>89</v>
      </c>
      <c r="I765" s="333" t="s">
        <v>2716</v>
      </c>
      <c r="J765" s="333" t="s">
        <v>564</v>
      </c>
      <c r="K765" s="333" t="s">
        <v>1732</v>
      </c>
      <c r="L765" s="333" t="s">
        <v>1733</v>
      </c>
      <c r="M765" s="474">
        <v>2.3199999999999998</v>
      </c>
      <c r="N765" s="641"/>
      <c r="O765" s="329" t="s">
        <v>81</v>
      </c>
      <c r="P765" s="328">
        <f t="shared" si="22"/>
        <v>2.3199999999999998</v>
      </c>
      <c r="Q765" s="329">
        <f t="shared" si="23"/>
        <v>118518.13000000008</v>
      </c>
      <c r="R765" s="479">
        <v>11171.78</v>
      </c>
      <c r="S765" s="642">
        <v>12861</v>
      </c>
      <c r="T765" s="329" t="s">
        <v>2720</v>
      </c>
      <c r="U765" s="330" t="s">
        <v>2272</v>
      </c>
    </row>
    <row r="766" spans="1:21" outlineLevel="2" x14ac:dyDescent="0.25">
      <c r="A766" s="331" t="s">
        <v>80</v>
      </c>
      <c r="B766" s="331" t="s">
        <v>79</v>
      </c>
      <c r="C766" s="332">
        <v>43524</v>
      </c>
      <c r="D766" s="331" t="s">
        <v>2718</v>
      </c>
      <c r="E766" s="332">
        <v>43524</v>
      </c>
      <c r="F766" s="331" t="s">
        <v>2719</v>
      </c>
      <c r="G766" s="333" t="s">
        <v>74</v>
      </c>
      <c r="H766" s="333" t="s">
        <v>89</v>
      </c>
      <c r="I766" s="333" t="s">
        <v>2716</v>
      </c>
      <c r="J766" s="333" t="s">
        <v>564</v>
      </c>
      <c r="K766" s="333" t="s">
        <v>1732</v>
      </c>
      <c r="L766" s="333" t="s">
        <v>1733</v>
      </c>
      <c r="M766" s="474">
        <v>0.51</v>
      </c>
      <c r="N766" s="641"/>
      <c r="O766" s="329" t="s">
        <v>81</v>
      </c>
      <c r="P766" s="328">
        <f t="shared" si="22"/>
        <v>0.51</v>
      </c>
      <c r="Q766" s="329">
        <f t="shared" si="23"/>
        <v>118518.64000000007</v>
      </c>
      <c r="R766" s="479">
        <v>11172.29</v>
      </c>
      <c r="S766" s="642">
        <v>12862</v>
      </c>
      <c r="T766" s="329" t="s">
        <v>2720</v>
      </c>
      <c r="U766" s="330" t="s">
        <v>2272</v>
      </c>
    </row>
    <row r="767" spans="1:21" outlineLevel="2" x14ac:dyDescent="0.25">
      <c r="A767" s="331" t="s">
        <v>80</v>
      </c>
      <c r="B767" s="331" t="s">
        <v>79</v>
      </c>
      <c r="C767" s="332">
        <v>43524</v>
      </c>
      <c r="D767" s="331" t="s">
        <v>2721</v>
      </c>
      <c r="E767" s="332">
        <v>43524</v>
      </c>
      <c r="F767" s="331" t="s">
        <v>2722</v>
      </c>
      <c r="G767" s="333" t="s">
        <v>74</v>
      </c>
      <c r="H767" s="333" t="s">
        <v>89</v>
      </c>
      <c r="I767" s="333" t="s">
        <v>2716</v>
      </c>
      <c r="J767" s="333" t="s">
        <v>564</v>
      </c>
      <c r="K767" s="333" t="s">
        <v>1732</v>
      </c>
      <c r="L767" s="333" t="s">
        <v>1733</v>
      </c>
      <c r="M767" s="474">
        <v>1.03</v>
      </c>
      <c r="N767" s="641"/>
      <c r="O767" s="329" t="s">
        <v>81</v>
      </c>
      <c r="P767" s="328">
        <f t="shared" si="22"/>
        <v>1.03</v>
      </c>
      <c r="Q767" s="329">
        <f t="shared" si="23"/>
        <v>118519.67000000007</v>
      </c>
      <c r="R767" s="479">
        <v>11173.32</v>
      </c>
      <c r="S767" s="642">
        <v>12865</v>
      </c>
      <c r="T767" s="329" t="s">
        <v>2723</v>
      </c>
      <c r="U767" s="330" t="s">
        <v>2272</v>
      </c>
    </row>
    <row r="768" spans="1:21" outlineLevel="2" x14ac:dyDescent="0.25">
      <c r="A768" s="331" t="s">
        <v>80</v>
      </c>
      <c r="B768" s="331" t="s">
        <v>79</v>
      </c>
      <c r="C768" s="332">
        <v>43524</v>
      </c>
      <c r="D768" s="331" t="s">
        <v>2721</v>
      </c>
      <c r="E768" s="332">
        <v>43524</v>
      </c>
      <c r="F768" s="331" t="s">
        <v>2722</v>
      </c>
      <c r="G768" s="333" t="s">
        <v>74</v>
      </c>
      <c r="H768" s="333" t="s">
        <v>89</v>
      </c>
      <c r="I768" s="333" t="s">
        <v>2716</v>
      </c>
      <c r="J768" s="333" t="s">
        <v>564</v>
      </c>
      <c r="K768" s="333" t="s">
        <v>1732</v>
      </c>
      <c r="L768" s="333" t="s">
        <v>1733</v>
      </c>
      <c r="M768" s="474">
        <v>0.23</v>
      </c>
      <c r="N768" s="641"/>
      <c r="O768" s="329" t="s">
        <v>81</v>
      </c>
      <c r="P768" s="328">
        <f t="shared" si="22"/>
        <v>0.23</v>
      </c>
      <c r="Q768" s="329">
        <f t="shared" si="23"/>
        <v>118519.90000000007</v>
      </c>
      <c r="R768" s="479">
        <v>11173.55</v>
      </c>
      <c r="S768" s="642">
        <v>12866</v>
      </c>
      <c r="T768" s="329" t="s">
        <v>2723</v>
      </c>
      <c r="U768" s="330" t="s">
        <v>2272</v>
      </c>
    </row>
    <row r="769" spans="1:21" outlineLevel="2" x14ac:dyDescent="0.25">
      <c r="A769" s="331" t="s">
        <v>80</v>
      </c>
      <c r="B769" s="331" t="s">
        <v>79</v>
      </c>
      <c r="C769" s="332">
        <v>43555</v>
      </c>
      <c r="D769" s="331" t="s">
        <v>2804</v>
      </c>
      <c r="E769" s="332">
        <v>43554</v>
      </c>
      <c r="F769" s="331" t="s">
        <v>2805</v>
      </c>
      <c r="G769" s="333" t="s">
        <v>74</v>
      </c>
      <c r="H769" s="333" t="s">
        <v>89</v>
      </c>
      <c r="I769" s="333" t="s">
        <v>1731</v>
      </c>
      <c r="J769" s="333" t="s">
        <v>564</v>
      </c>
      <c r="K769" s="333" t="s">
        <v>1732</v>
      </c>
      <c r="L769" s="333" t="s">
        <v>1733</v>
      </c>
      <c r="M769" s="474">
        <v>1.03</v>
      </c>
      <c r="N769" s="641"/>
      <c r="O769" s="329" t="s">
        <v>81</v>
      </c>
      <c r="P769" s="328">
        <f t="shared" si="22"/>
        <v>1.03</v>
      </c>
      <c r="Q769" s="329">
        <f t="shared" si="23"/>
        <v>118520.93000000007</v>
      </c>
      <c r="R769" s="479">
        <v>21532.01</v>
      </c>
      <c r="S769" s="642">
        <v>19464</v>
      </c>
      <c r="T769" s="329" t="s">
        <v>2806</v>
      </c>
      <c r="U769" s="330" t="s">
        <v>2272</v>
      </c>
    </row>
    <row r="770" spans="1:21" outlineLevel="2" x14ac:dyDescent="0.25">
      <c r="A770" s="331" t="s">
        <v>80</v>
      </c>
      <c r="B770" s="331" t="s">
        <v>79</v>
      </c>
      <c r="C770" s="332">
        <v>43555</v>
      </c>
      <c r="D770" s="331" t="s">
        <v>2804</v>
      </c>
      <c r="E770" s="332">
        <v>43554</v>
      </c>
      <c r="F770" s="331" t="s">
        <v>2805</v>
      </c>
      <c r="G770" s="333" t="s">
        <v>74</v>
      </c>
      <c r="H770" s="333" t="s">
        <v>89</v>
      </c>
      <c r="I770" s="333" t="s">
        <v>1731</v>
      </c>
      <c r="J770" s="333" t="s">
        <v>564</v>
      </c>
      <c r="K770" s="333" t="s">
        <v>1732</v>
      </c>
      <c r="L770" s="333" t="s">
        <v>1733</v>
      </c>
      <c r="M770" s="474">
        <v>0.23</v>
      </c>
      <c r="N770" s="641"/>
      <c r="O770" s="329" t="s">
        <v>81</v>
      </c>
      <c r="P770" s="328">
        <f t="shared" si="22"/>
        <v>0.23</v>
      </c>
      <c r="Q770" s="329">
        <f t="shared" si="23"/>
        <v>118521.16000000006</v>
      </c>
      <c r="R770" s="479">
        <v>21532.240000000002</v>
      </c>
      <c r="S770" s="642">
        <v>19465</v>
      </c>
      <c r="T770" s="329" t="s">
        <v>2806</v>
      </c>
      <c r="U770" s="330" t="s">
        <v>2272</v>
      </c>
    </row>
    <row r="771" spans="1:21" outlineLevel="2" x14ac:dyDescent="0.25">
      <c r="A771" s="331" t="s">
        <v>80</v>
      </c>
      <c r="B771" s="331" t="s">
        <v>79</v>
      </c>
      <c r="C771" s="332">
        <v>43555</v>
      </c>
      <c r="D771" s="331" t="s">
        <v>2807</v>
      </c>
      <c r="E771" s="332">
        <v>43554</v>
      </c>
      <c r="F771" s="331" t="s">
        <v>2808</v>
      </c>
      <c r="G771" s="333" t="s">
        <v>74</v>
      </c>
      <c r="H771" s="333" t="s">
        <v>89</v>
      </c>
      <c r="I771" s="333" t="s">
        <v>1731</v>
      </c>
      <c r="J771" s="333" t="s">
        <v>564</v>
      </c>
      <c r="K771" s="333" t="s">
        <v>1732</v>
      </c>
      <c r="L771" s="333" t="s">
        <v>1733</v>
      </c>
      <c r="M771" s="474">
        <v>2.3199999999999998</v>
      </c>
      <c r="N771" s="641"/>
      <c r="O771" s="329" t="s">
        <v>81</v>
      </c>
      <c r="P771" s="328">
        <f t="shared" si="22"/>
        <v>2.3199999999999998</v>
      </c>
      <c r="Q771" s="329">
        <f t="shared" si="23"/>
        <v>118523.48000000007</v>
      </c>
      <c r="R771" s="479">
        <v>21534.560000000001</v>
      </c>
      <c r="S771" s="642">
        <v>19467</v>
      </c>
      <c r="T771" s="329" t="s">
        <v>2809</v>
      </c>
      <c r="U771" s="330" t="s">
        <v>2272</v>
      </c>
    </row>
    <row r="772" spans="1:21" outlineLevel="2" x14ac:dyDescent="0.25">
      <c r="A772" s="331" t="s">
        <v>80</v>
      </c>
      <c r="B772" s="331" t="s">
        <v>79</v>
      </c>
      <c r="C772" s="332">
        <v>43555</v>
      </c>
      <c r="D772" s="331" t="s">
        <v>2807</v>
      </c>
      <c r="E772" s="332">
        <v>43554</v>
      </c>
      <c r="F772" s="331" t="s">
        <v>2808</v>
      </c>
      <c r="G772" s="333" t="s">
        <v>74</v>
      </c>
      <c r="H772" s="333" t="s">
        <v>89</v>
      </c>
      <c r="I772" s="333" t="s">
        <v>1731</v>
      </c>
      <c r="J772" s="333" t="s">
        <v>564</v>
      </c>
      <c r="K772" s="333" t="s">
        <v>1732</v>
      </c>
      <c r="L772" s="333" t="s">
        <v>1733</v>
      </c>
      <c r="M772" s="474">
        <v>0.51</v>
      </c>
      <c r="N772" s="641"/>
      <c r="O772" s="329" t="s">
        <v>81</v>
      </c>
      <c r="P772" s="328">
        <f t="shared" si="22"/>
        <v>0.51</v>
      </c>
      <c r="Q772" s="329">
        <f t="shared" si="23"/>
        <v>118523.99000000006</v>
      </c>
      <c r="R772" s="479">
        <v>21535.07</v>
      </c>
      <c r="S772" s="642">
        <v>19468</v>
      </c>
      <c r="T772" s="329" t="s">
        <v>2809</v>
      </c>
      <c r="U772" s="330" t="s">
        <v>2272</v>
      </c>
    </row>
    <row r="773" spans="1:21" outlineLevel="2" x14ac:dyDescent="0.25">
      <c r="A773" s="331" t="s">
        <v>80</v>
      </c>
      <c r="B773" s="331" t="s">
        <v>79</v>
      </c>
      <c r="C773" s="332">
        <v>43555</v>
      </c>
      <c r="D773" s="331" t="s">
        <v>2810</v>
      </c>
      <c r="E773" s="332">
        <v>43554</v>
      </c>
      <c r="F773" s="331" t="s">
        <v>2811</v>
      </c>
      <c r="G773" s="333" t="s">
        <v>74</v>
      </c>
      <c r="H773" s="333" t="s">
        <v>89</v>
      </c>
      <c r="I773" s="333" t="s">
        <v>1731</v>
      </c>
      <c r="J773" s="333" t="s">
        <v>564</v>
      </c>
      <c r="K773" s="333" t="s">
        <v>1732</v>
      </c>
      <c r="L773" s="333" t="s">
        <v>1733</v>
      </c>
      <c r="M773" s="474">
        <v>3.1</v>
      </c>
      <c r="N773" s="641"/>
      <c r="O773" s="329" t="s">
        <v>81</v>
      </c>
      <c r="P773" s="328">
        <f t="shared" si="22"/>
        <v>3.1</v>
      </c>
      <c r="Q773" s="329">
        <f t="shared" si="23"/>
        <v>118527.09000000007</v>
      </c>
      <c r="R773" s="479">
        <v>21538.17</v>
      </c>
      <c r="S773" s="642">
        <v>19470</v>
      </c>
      <c r="T773" s="329" t="s">
        <v>2812</v>
      </c>
      <c r="U773" s="330" t="s">
        <v>2272</v>
      </c>
    </row>
    <row r="774" spans="1:21" outlineLevel="2" x14ac:dyDescent="0.25">
      <c r="A774" s="331" t="s">
        <v>80</v>
      </c>
      <c r="B774" s="331" t="s">
        <v>79</v>
      </c>
      <c r="C774" s="332">
        <v>43555</v>
      </c>
      <c r="D774" s="331" t="s">
        <v>2810</v>
      </c>
      <c r="E774" s="332">
        <v>43554</v>
      </c>
      <c r="F774" s="331" t="s">
        <v>2811</v>
      </c>
      <c r="G774" s="333" t="s">
        <v>74</v>
      </c>
      <c r="H774" s="333" t="s">
        <v>89</v>
      </c>
      <c r="I774" s="333" t="s">
        <v>1731</v>
      </c>
      <c r="J774" s="333" t="s">
        <v>564</v>
      </c>
      <c r="K774" s="333" t="s">
        <v>1732</v>
      </c>
      <c r="L774" s="333" t="s">
        <v>1733</v>
      </c>
      <c r="M774" s="474">
        <v>0.68</v>
      </c>
      <c r="N774" s="641"/>
      <c r="O774" s="329" t="s">
        <v>81</v>
      </c>
      <c r="P774" s="328">
        <f t="shared" si="22"/>
        <v>0.68</v>
      </c>
      <c r="Q774" s="329">
        <f t="shared" si="23"/>
        <v>118527.77000000006</v>
      </c>
      <c r="R774" s="479">
        <v>21538.85</v>
      </c>
      <c r="S774" s="642">
        <v>19471</v>
      </c>
      <c r="T774" s="329" t="s">
        <v>2812</v>
      </c>
      <c r="U774" s="330" t="s">
        <v>2272</v>
      </c>
    </row>
    <row r="775" spans="1:21" outlineLevel="2" x14ac:dyDescent="0.25">
      <c r="A775" s="331" t="s">
        <v>80</v>
      </c>
      <c r="B775" s="331" t="s">
        <v>79</v>
      </c>
      <c r="C775" s="332">
        <v>43585</v>
      </c>
      <c r="D775" s="331" t="s">
        <v>2880</v>
      </c>
      <c r="E775" s="332">
        <v>43585</v>
      </c>
      <c r="F775" s="331" t="s">
        <v>2881</v>
      </c>
      <c r="G775" s="333" t="s">
        <v>74</v>
      </c>
      <c r="H775" s="333" t="s">
        <v>89</v>
      </c>
      <c r="I775" s="641"/>
      <c r="J775" s="333" t="s">
        <v>564</v>
      </c>
      <c r="K775" s="333" t="s">
        <v>1732</v>
      </c>
      <c r="L775" s="333" t="s">
        <v>1733</v>
      </c>
      <c r="M775" s="474">
        <v>2.3199999999999998</v>
      </c>
      <c r="N775" s="641"/>
      <c r="O775" s="329" t="s">
        <v>81</v>
      </c>
      <c r="P775" s="328">
        <f t="shared" si="22"/>
        <v>2.3199999999999998</v>
      </c>
      <c r="Q775" s="329">
        <f t="shared" si="23"/>
        <v>118530.09000000007</v>
      </c>
      <c r="R775" s="479">
        <v>27387.35</v>
      </c>
      <c r="S775" s="642">
        <v>26241</v>
      </c>
      <c r="T775" s="329" t="s">
        <v>2882</v>
      </c>
      <c r="U775" s="330" t="s">
        <v>2272</v>
      </c>
    </row>
    <row r="776" spans="1:21" outlineLevel="2" x14ac:dyDescent="0.25">
      <c r="A776" s="331" t="s">
        <v>80</v>
      </c>
      <c r="B776" s="331" t="s">
        <v>79</v>
      </c>
      <c r="C776" s="332">
        <v>43585</v>
      </c>
      <c r="D776" s="331" t="s">
        <v>2880</v>
      </c>
      <c r="E776" s="332">
        <v>43585</v>
      </c>
      <c r="F776" s="331" t="s">
        <v>2881</v>
      </c>
      <c r="G776" s="333" t="s">
        <v>74</v>
      </c>
      <c r="H776" s="333" t="s">
        <v>89</v>
      </c>
      <c r="I776" s="641"/>
      <c r="J776" s="333" t="s">
        <v>564</v>
      </c>
      <c r="K776" s="333" t="s">
        <v>1732</v>
      </c>
      <c r="L776" s="333" t="s">
        <v>1733</v>
      </c>
      <c r="M776" s="474">
        <v>0.51</v>
      </c>
      <c r="N776" s="641"/>
      <c r="O776" s="329" t="s">
        <v>81</v>
      </c>
      <c r="P776" s="328">
        <f t="shared" si="22"/>
        <v>0.51</v>
      </c>
      <c r="Q776" s="329">
        <f t="shared" si="23"/>
        <v>118530.60000000006</v>
      </c>
      <c r="R776" s="479">
        <v>27387.86</v>
      </c>
      <c r="S776" s="642">
        <v>26242</v>
      </c>
      <c r="T776" s="329" t="s">
        <v>2882</v>
      </c>
      <c r="U776" s="330" t="s">
        <v>2272</v>
      </c>
    </row>
    <row r="777" spans="1:21" outlineLevel="2" x14ac:dyDescent="0.25">
      <c r="A777" s="331" t="s">
        <v>80</v>
      </c>
      <c r="B777" s="331" t="s">
        <v>79</v>
      </c>
      <c r="C777" s="332">
        <v>43585</v>
      </c>
      <c r="D777" s="331" t="s">
        <v>2886</v>
      </c>
      <c r="E777" s="332">
        <v>43585</v>
      </c>
      <c r="F777" s="331" t="s">
        <v>2887</v>
      </c>
      <c r="G777" s="333" t="s">
        <v>74</v>
      </c>
      <c r="H777" s="333" t="s">
        <v>89</v>
      </c>
      <c r="I777" s="641"/>
      <c r="J777" s="333" t="s">
        <v>564</v>
      </c>
      <c r="K777" s="333" t="s">
        <v>1732</v>
      </c>
      <c r="L777" s="333" t="s">
        <v>1733</v>
      </c>
      <c r="M777" s="474">
        <v>3.1</v>
      </c>
      <c r="N777" s="641"/>
      <c r="O777" s="329" t="s">
        <v>81</v>
      </c>
      <c r="P777" s="328">
        <f t="shared" si="22"/>
        <v>3.1</v>
      </c>
      <c r="Q777" s="329">
        <f t="shared" si="23"/>
        <v>118533.70000000007</v>
      </c>
      <c r="R777" s="479">
        <v>27567.21</v>
      </c>
      <c r="S777" s="642">
        <v>26247</v>
      </c>
      <c r="T777" s="329" t="s">
        <v>2888</v>
      </c>
      <c r="U777" s="330" t="s">
        <v>2272</v>
      </c>
    </row>
    <row r="778" spans="1:21" outlineLevel="2" x14ac:dyDescent="0.25">
      <c r="A778" s="331" t="s">
        <v>80</v>
      </c>
      <c r="B778" s="331" t="s">
        <v>79</v>
      </c>
      <c r="C778" s="332">
        <v>43585</v>
      </c>
      <c r="D778" s="331" t="s">
        <v>2886</v>
      </c>
      <c r="E778" s="332">
        <v>43585</v>
      </c>
      <c r="F778" s="331" t="s">
        <v>2887</v>
      </c>
      <c r="G778" s="333" t="s">
        <v>74</v>
      </c>
      <c r="H778" s="333" t="s">
        <v>89</v>
      </c>
      <c r="I778" s="641"/>
      <c r="J778" s="333" t="s">
        <v>564</v>
      </c>
      <c r="K778" s="333" t="s">
        <v>1732</v>
      </c>
      <c r="L778" s="333" t="s">
        <v>1733</v>
      </c>
      <c r="M778" s="474">
        <v>0.68</v>
      </c>
      <c r="N778" s="641"/>
      <c r="O778" s="329" t="s">
        <v>81</v>
      </c>
      <c r="P778" s="328">
        <f t="shared" si="22"/>
        <v>0.68</v>
      </c>
      <c r="Q778" s="329">
        <f t="shared" si="23"/>
        <v>118534.38000000006</v>
      </c>
      <c r="R778" s="479">
        <v>27567.89</v>
      </c>
      <c r="S778" s="642">
        <v>26248</v>
      </c>
      <c r="T778" s="329" t="s">
        <v>2888</v>
      </c>
      <c r="U778" s="330" t="s">
        <v>2272</v>
      </c>
    </row>
    <row r="779" spans="1:21" outlineLevel="2" x14ac:dyDescent="0.25">
      <c r="A779" s="331" t="s">
        <v>80</v>
      </c>
      <c r="B779" s="331" t="s">
        <v>79</v>
      </c>
      <c r="C779" s="332">
        <v>43585</v>
      </c>
      <c r="D779" s="331" t="s">
        <v>2892</v>
      </c>
      <c r="E779" s="332">
        <v>43585</v>
      </c>
      <c r="F779" s="331" t="s">
        <v>2893</v>
      </c>
      <c r="G779" s="333" t="s">
        <v>74</v>
      </c>
      <c r="H779" s="333" t="s">
        <v>89</v>
      </c>
      <c r="I779" s="641"/>
      <c r="J779" s="333" t="s">
        <v>564</v>
      </c>
      <c r="K779" s="333" t="s">
        <v>1732</v>
      </c>
      <c r="L779" s="333" t="s">
        <v>1733</v>
      </c>
      <c r="M779" s="474">
        <v>1.03</v>
      </c>
      <c r="N779" s="641"/>
      <c r="O779" s="329" t="s">
        <v>81</v>
      </c>
      <c r="P779" s="328">
        <f t="shared" si="22"/>
        <v>1.03</v>
      </c>
      <c r="Q779" s="329">
        <f t="shared" si="23"/>
        <v>118535.41000000006</v>
      </c>
      <c r="R779" s="479">
        <v>28597.48</v>
      </c>
      <c r="S779" s="642">
        <v>26253</v>
      </c>
      <c r="T779" s="329" t="s">
        <v>2894</v>
      </c>
      <c r="U779" s="330" t="s">
        <v>2272</v>
      </c>
    </row>
    <row r="780" spans="1:21" outlineLevel="2" x14ac:dyDescent="0.25">
      <c r="A780" s="331" t="s">
        <v>80</v>
      </c>
      <c r="B780" s="331" t="s">
        <v>79</v>
      </c>
      <c r="C780" s="332">
        <v>43585</v>
      </c>
      <c r="D780" s="331" t="s">
        <v>2892</v>
      </c>
      <c r="E780" s="332">
        <v>43585</v>
      </c>
      <c r="F780" s="331" t="s">
        <v>2893</v>
      </c>
      <c r="G780" s="333" t="s">
        <v>74</v>
      </c>
      <c r="H780" s="333" t="s">
        <v>89</v>
      </c>
      <c r="I780" s="641"/>
      <c r="J780" s="333" t="s">
        <v>564</v>
      </c>
      <c r="K780" s="333" t="s">
        <v>1732</v>
      </c>
      <c r="L780" s="333" t="s">
        <v>1733</v>
      </c>
      <c r="M780" s="474">
        <v>0.23</v>
      </c>
      <c r="N780" s="641"/>
      <c r="O780" s="329" t="s">
        <v>81</v>
      </c>
      <c r="P780" s="328">
        <f t="shared" si="22"/>
        <v>0.23</v>
      </c>
      <c r="Q780" s="329">
        <f t="shared" si="23"/>
        <v>118535.64000000006</v>
      </c>
      <c r="R780" s="479">
        <v>28597.71</v>
      </c>
      <c r="S780" s="642">
        <v>26254</v>
      </c>
      <c r="T780" s="329" t="s">
        <v>2894</v>
      </c>
      <c r="U780" s="330" t="s">
        <v>2272</v>
      </c>
    </row>
    <row r="781" spans="1:21" outlineLevel="2" x14ac:dyDescent="0.25">
      <c r="A781" s="331" t="s">
        <v>80</v>
      </c>
      <c r="B781" s="331" t="s">
        <v>79</v>
      </c>
      <c r="C781" s="332">
        <v>43616</v>
      </c>
      <c r="D781" s="331" t="s">
        <v>3029</v>
      </c>
      <c r="E781" s="332">
        <v>43615</v>
      </c>
      <c r="F781" s="331" t="s">
        <v>3030</v>
      </c>
      <c r="G781" s="333" t="s">
        <v>74</v>
      </c>
      <c r="H781" s="333" t="s">
        <v>89</v>
      </c>
      <c r="I781" s="641"/>
      <c r="J781" s="333" t="s">
        <v>564</v>
      </c>
      <c r="K781" s="333" t="s">
        <v>1732</v>
      </c>
      <c r="L781" s="333" t="s">
        <v>1733</v>
      </c>
      <c r="M781" s="474">
        <v>3.1</v>
      </c>
      <c r="N781" s="641"/>
      <c r="O781" s="329" t="s">
        <v>81</v>
      </c>
      <c r="P781" s="328">
        <f t="shared" si="22"/>
        <v>3.1</v>
      </c>
      <c r="Q781" s="329">
        <f t="shared" si="23"/>
        <v>118538.74000000006</v>
      </c>
      <c r="R781" s="479">
        <v>36723.54</v>
      </c>
      <c r="S781" s="642">
        <v>34706</v>
      </c>
      <c r="T781" s="329" t="s">
        <v>3031</v>
      </c>
      <c r="U781" s="330" t="s">
        <v>2272</v>
      </c>
    </row>
    <row r="782" spans="1:21" outlineLevel="2" x14ac:dyDescent="0.25">
      <c r="A782" s="331" t="s">
        <v>80</v>
      </c>
      <c r="B782" s="331" t="s">
        <v>79</v>
      </c>
      <c r="C782" s="332">
        <v>43616</v>
      </c>
      <c r="D782" s="331" t="s">
        <v>3029</v>
      </c>
      <c r="E782" s="332">
        <v>43615</v>
      </c>
      <c r="F782" s="331" t="s">
        <v>3030</v>
      </c>
      <c r="G782" s="333" t="s">
        <v>74</v>
      </c>
      <c r="H782" s="333" t="s">
        <v>89</v>
      </c>
      <c r="I782" s="641"/>
      <c r="J782" s="333" t="s">
        <v>564</v>
      </c>
      <c r="K782" s="333" t="s">
        <v>1732</v>
      </c>
      <c r="L782" s="333" t="s">
        <v>1733</v>
      </c>
      <c r="M782" s="474">
        <v>0.41</v>
      </c>
      <c r="N782" s="641"/>
      <c r="O782" s="329" t="s">
        <v>81</v>
      </c>
      <c r="P782" s="328">
        <f t="shared" si="22"/>
        <v>0.41</v>
      </c>
      <c r="Q782" s="329">
        <f t="shared" si="23"/>
        <v>118539.15000000007</v>
      </c>
      <c r="R782" s="479">
        <v>36723.949999999997</v>
      </c>
      <c r="S782" s="642">
        <v>34707</v>
      </c>
      <c r="T782" s="329" t="s">
        <v>3031</v>
      </c>
      <c r="U782" s="330" t="s">
        <v>2272</v>
      </c>
    </row>
    <row r="783" spans="1:21" outlineLevel="2" x14ac:dyDescent="0.25">
      <c r="A783" s="331" t="s">
        <v>80</v>
      </c>
      <c r="B783" s="331" t="s">
        <v>79</v>
      </c>
      <c r="C783" s="332">
        <v>43616</v>
      </c>
      <c r="D783" s="331" t="s">
        <v>3032</v>
      </c>
      <c r="E783" s="332">
        <v>43615</v>
      </c>
      <c r="F783" s="331" t="s">
        <v>3033</v>
      </c>
      <c r="G783" s="333" t="s">
        <v>74</v>
      </c>
      <c r="H783" s="333" t="s">
        <v>89</v>
      </c>
      <c r="I783" s="641"/>
      <c r="J783" s="333" t="s">
        <v>564</v>
      </c>
      <c r="K783" s="333" t="s">
        <v>1732</v>
      </c>
      <c r="L783" s="333" t="s">
        <v>1733</v>
      </c>
      <c r="M783" s="474">
        <v>2.3199999999999998</v>
      </c>
      <c r="N783" s="641"/>
      <c r="O783" s="329" t="s">
        <v>81</v>
      </c>
      <c r="P783" s="328">
        <f t="shared" ref="P783:P846" si="24">IF(M783&lt;&gt;0,M783,-N783)</f>
        <v>2.3199999999999998</v>
      </c>
      <c r="Q783" s="329">
        <f t="shared" si="23"/>
        <v>118541.47000000007</v>
      </c>
      <c r="R783" s="479">
        <v>36726.269999999997</v>
      </c>
      <c r="S783" s="642">
        <v>34710</v>
      </c>
      <c r="T783" s="329" t="s">
        <v>3034</v>
      </c>
      <c r="U783" s="330" t="s">
        <v>2272</v>
      </c>
    </row>
    <row r="784" spans="1:21" outlineLevel="2" x14ac:dyDescent="0.25">
      <c r="A784" s="331" t="s">
        <v>80</v>
      </c>
      <c r="B784" s="331" t="s">
        <v>79</v>
      </c>
      <c r="C784" s="332">
        <v>43616</v>
      </c>
      <c r="D784" s="331" t="s">
        <v>3032</v>
      </c>
      <c r="E784" s="332">
        <v>43615</v>
      </c>
      <c r="F784" s="331" t="s">
        <v>3033</v>
      </c>
      <c r="G784" s="333" t="s">
        <v>74</v>
      </c>
      <c r="H784" s="333" t="s">
        <v>89</v>
      </c>
      <c r="I784" s="641"/>
      <c r="J784" s="333" t="s">
        <v>564</v>
      </c>
      <c r="K784" s="333" t="s">
        <v>1732</v>
      </c>
      <c r="L784" s="333" t="s">
        <v>1733</v>
      </c>
      <c r="M784" s="474">
        <v>0.31</v>
      </c>
      <c r="N784" s="641"/>
      <c r="O784" s="329" t="s">
        <v>81</v>
      </c>
      <c r="P784" s="328">
        <f t="shared" si="24"/>
        <v>0.31</v>
      </c>
      <c r="Q784" s="329">
        <f t="shared" ref="Q784:Q847" si="25">Q783+P784</f>
        <v>118541.78000000007</v>
      </c>
      <c r="R784" s="479">
        <v>36726.58</v>
      </c>
      <c r="S784" s="642">
        <v>34711</v>
      </c>
      <c r="T784" s="329" t="s">
        <v>3034</v>
      </c>
      <c r="U784" s="330" t="s">
        <v>2272</v>
      </c>
    </row>
    <row r="785" spans="1:21" outlineLevel="2" x14ac:dyDescent="0.25">
      <c r="A785" s="331" t="s">
        <v>80</v>
      </c>
      <c r="B785" s="331" t="s">
        <v>79</v>
      </c>
      <c r="C785" s="332">
        <v>43616</v>
      </c>
      <c r="D785" s="331" t="s">
        <v>3035</v>
      </c>
      <c r="E785" s="332">
        <v>43615</v>
      </c>
      <c r="F785" s="331" t="s">
        <v>3036</v>
      </c>
      <c r="G785" s="333" t="s">
        <v>74</v>
      </c>
      <c r="H785" s="333" t="s">
        <v>89</v>
      </c>
      <c r="I785" s="641"/>
      <c r="J785" s="333" t="s">
        <v>564</v>
      </c>
      <c r="K785" s="333" t="s">
        <v>1732</v>
      </c>
      <c r="L785" s="333" t="s">
        <v>1733</v>
      </c>
      <c r="M785" s="474">
        <v>1.03</v>
      </c>
      <c r="N785" s="641"/>
      <c r="O785" s="329" t="s">
        <v>81</v>
      </c>
      <c r="P785" s="328">
        <f t="shared" si="24"/>
        <v>1.03</v>
      </c>
      <c r="Q785" s="329">
        <f t="shared" si="25"/>
        <v>118542.81000000007</v>
      </c>
      <c r="R785" s="479">
        <v>36727.61</v>
      </c>
      <c r="S785" s="642">
        <v>34714</v>
      </c>
      <c r="T785" s="329" t="s">
        <v>3037</v>
      </c>
      <c r="U785" s="330" t="s">
        <v>2272</v>
      </c>
    </row>
    <row r="786" spans="1:21" outlineLevel="2" x14ac:dyDescent="0.25">
      <c r="A786" s="331" t="s">
        <v>80</v>
      </c>
      <c r="B786" s="331" t="s">
        <v>79</v>
      </c>
      <c r="C786" s="332">
        <v>43616</v>
      </c>
      <c r="D786" s="331" t="s">
        <v>3035</v>
      </c>
      <c r="E786" s="332">
        <v>43615</v>
      </c>
      <c r="F786" s="331" t="s">
        <v>3036</v>
      </c>
      <c r="G786" s="333" t="s">
        <v>74</v>
      </c>
      <c r="H786" s="333" t="s">
        <v>89</v>
      </c>
      <c r="I786" s="641"/>
      <c r="J786" s="333" t="s">
        <v>564</v>
      </c>
      <c r="K786" s="333" t="s">
        <v>1732</v>
      </c>
      <c r="L786" s="333" t="s">
        <v>1733</v>
      </c>
      <c r="M786" s="474">
        <v>0.14000000000000001</v>
      </c>
      <c r="N786" s="641"/>
      <c r="O786" s="329" t="s">
        <v>81</v>
      </c>
      <c r="P786" s="328">
        <f t="shared" si="24"/>
        <v>0.14000000000000001</v>
      </c>
      <c r="Q786" s="329">
        <f t="shared" si="25"/>
        <v>118542.95000000007</v>
      </c>
      <c r="R786" s="479">
        <v>36727.75</v>
      </c>
      <c r="S786" s="642">
        <v>34715</v>
      </c>
      <c r="T786" s="329" t="s">
        <v>3037</v>
      </c>
      <c r="U786" s="330" t="s">
        <v>2272</v>
      </c>
    </row>
    <row r="787" spans="1:21" outlineLevel="2" x14ac:dyDescent="0.25">
      <c r="A787" s="331" t="s">
        <v>80</v>
      </c>
      <c r="B787" s="331" t="s">
        <v>79</v>
      </c>
      <c r="C787" s="332">
        <v>43646</v>
      </c>
      <c r="D787" s="331" t="s">
        <v>3105</v>
      </c>
      <c r="E787" s="332">
        <v>43646</v>
      </c>
      <c r="F787" s="331" t="s">
        <v>3106</v>
      </c>
      <c r="G787" s="333" t="s">
        <v>74</v>
      </c>
      <c r="H787" s="333" t="s">
        <v>89</v>
      </c>
      <c r="I787" s="641"/>
      <c r="J787" s="333" t="s">
        <v>564</v>
      </c>
      <c r="K787" s="333" t="s">
        <v>1732</v>
      </c>
      <c r="L787" s="333" t="s">
        <v>1733</v>
      </c>
      <c r="M787" s="474">
        <v>3.1</v>
      </c>
      <c r="N787" s="641"/>
      <c r="O787" s="329" t="s">
        <v>81</v>
      </c>
      <c r="P787" s="328">
        <f t="shared" si="24"/>
        <v>3.1</v>
      </c>
      <c r="Q787" s="329">
        <f t="shared" si="25"/>
        <v>118546.05000000008</v>
      </c>
      <c r="R787" s="479">
        <v>49770.07</v>
      </c>
      <c r="S787" s="642">
        <v>41598</v>
      </c>
      <c r="T787" s="329" t="s">
        <v>3107</v>
      </c>
      <c r="U787" s="330" t="s">
        <v>2272</v>
      </c>
    </row>
    <row r="788" spans="1:21" outlineLevel="2" x14ac:dyDescent="0.25">
      <c r="A788" s="331" t="s">
        <v>80</v>
      </c>
      <c r="B788" s="331" t="s">
        <v>79</v>
      </c>
      <c r="C788" s="332">
        <v>43646</v>
      </c>
      <c r="D788" s="331" t="s">
        <v>3105</v>
      </c>
      <c r="E788" s="332">
        <v>43646</v>
      </c>
      <c r="F788" s="331" t="s">
        <v>3106</v>
      </c>
      <c r="G788" s="333" t="s">
        <v>74</v>
      </c>
      <c r="H788" s="333" t="s">
        <v>89</v>
      </c>
      <c r="I788" s="641"/>
      <c r="J788" s="333" t="s">
        <v>564</v>
      </c>
      <c r="K788" s="333" t="s">
        <v>1732</v>
      </c>
      <c r="L788" s="333" t="s">
        <v>1733</v>
      </c>
      <c r="M788" s="474">
        <v>0.41</v>
      </c>
      <c r="N788" s="641"/>
      <c r="O788" s="329" t="s">
        <v>81</v>
      </c>
      <c r="P788" s="328">
        <f t="shared" si="24"/>
        <v>0.41</v>
      </c>
      <c r="Q788" s="329">
        <f t="shared" si="25"/>
        <v>118546.46000000008</v>
      </c>
      <c r="R788" s="479">
        <v>49770.48</v>
      </c>
      <c r="S788" s="642">
        <v>41599</v>
      </c>
      <c r="T788" s="329" t="s">
        <v>3107</v>
      </c>
      <c r="U788" s="330" t="s">
        <v>2272</v>
      </c>
    </row>
    <row r="789" spans="1:21" outlineLevel="2" x14ac:dyDescent="0.25">
      <c r="A789" s="331" t="s">
        <v>80</v>
      </c>
      <c r="B789" s="331" t="s">
        <v>79</v>
      </c>
      <c r="C789" s="332">
        <v>43646</v>
      </c>
      <c r="D789" s="331" t="s">
        <v>3108</v>
      </c>
      <c r="E789" s="332">
        <v>43646</v>
      </c>
      <c r="F789" s="331" t="s">
        <v>3109</v>
      </c>
      <c r="G789" s="333" t="s">
        <v>74</v>
      </c>
      <c r="H789" s="333" t="s">
        <v>89</v>
      </c>
      <c r="I789" s="641"/>
      <c r="J789" s="333" t="s">
        <v>564</v>
      </c>
      <c r="K789" s="333" t="s">
        <v>1732</v>
      </c>
      <c r="L789" s="333" t="s">
        <v>1733</v>
      </c>
      <c r="M789" s="474">
        <v>2.3199999999999998</v>
      </c>
      <c r="N789" s="641"/>
      <c r="O789" s="329" t="s">
        <v>81</v>
      </c>
      <c r="P789" s="328">
        <f t="shared" si="24"/>
        <v>2.3199999999999998</v>
      </c>
      <c r="Q789" s="329">
        <f t="shared" si="25"/>
        <v>118548.78000000009</v>
      </c>
      <c r="R789" s="479">
        <v>49772.800000000003</v>
      </c>
      <c r="S789" s="642">
        <v>41602</v>
      </c>
      <c r="T789" s="329" t="s">
        <v>3110</v>
      </c>
      <c r="U789" s="330" t="s">
        <v>2272</v>
      </c>
    </row>
    <row r="790" spans="1:21" outlineLevel="2" x14ac:dyDescent="0.25">
      <c r="A790" s="331" t="s">
        <v>80</v>
      </c>
      <c r="B790" s="331" t="s">
        <v>79</v>
      </c>
      <c r="C790" s="332">
        <v>43646</v>
      </c>
      <c r="D790" s="331" t="s">
        <v>3108</v>
      </c>
      <c r="E790" s="332">
        <v>43646</v>
      </c>
      <c r="F790" s="331" t="s">
        <v>3109</v>
      </c>
      <c r="G790" s="333" t="s">
        <v>74</v>
      </c>
      <c r="H790" s="333" t="s">
        <v>89</v>
      </c>
      <c r="I790" s="641"/>
      <c r="J790" s="333" t="s">
        <v>564</v>
      </c>
      <c r="K790" s="333" t="s">
        <v>1732</v>
      </c>
      <c r="L790" s="333" t="s">
        <v>1733</v>
      </c>
      <c r="M790" s="474">
        <v>0.31</v>
      </c>
      <c r="N790" s="641"/>
      <c r="O790" s="329" t="s">
        <v>81</v>
      </c>
      <c r="P790" s="328">
        <f t="shared" si="24"/>
        <v>0.31</v>
      </c>
      <c r="Q790" s="329">
        <f t="shared" si="25"/>
        <v>118549.09000000008</v>
      </c>
      <c r="R790" s="479">
        <v>49773.11</v>
      </c>
      <c r="S790" s="642">
        <v>41603</v>
      </c>
      <c r="T790" s="329" t="s">
        <v>3110</v>
      </c>
      <c r="U790" s="330" t="s">
        <v>2272</v>
      </c>
    </row>
    <row r="791" spans="1:21" outlineLevel="2" x14ac:dyDescent="0.25">
      <c r="A791" s="331" t="s">
        <v>80</v>
      </c>
      <c r="B791" s="331" t="s">
        <v>79</v>
      </c>
      <c r="C791" s="332">
        <v>43646</v>
      </c>
      <c r="D791" s="331" t="s">
        <v>3111</v>
      </c>
      <c r="E791" s="332">
        <v>43646</v>
      </c>
      <c r="F791" s="331" t="s">
        <v>3112</v>
      </c>
      <c r="G791" s="333" t="s">
        <v>74</v>
      </c>
      <c r="H791" s="333" t="s">
        <v>89</v>
      </c>
      <c r="I791" s="641"/>
      <c r="J791" s="333" t="s">
        <v>564</v>
      </c>
      <c r="K791" s="333" t="s">
        <v>1732</v>
      </c>
      <c r="L791" s="333" t="s">
        <v>1733</v>
      </c>
      <c r="M791" s="474">
        <v>1.03</v>
      </c>
      <c r="N791" s="641"/>
      <c r="O791" s="329" t="s">
        <v>81</v>
      </c>
      <c r="P791" s="328">
        <f t="shared" si="24"/>
        <v>1.03</v>
      </c>
      <c r="Q791" s="329">
        <f t="shared" si="25"/>
        <v>118550.12000000008</v>
      </c>
      <c r="R791" s="479">
        <v>49774.14</v>
      </c>
      <c r="S791" s="642">
        <v>41606</v>
      </c>
      <c r="T791" s="329" t="s">
        <v>3113</v>
      </c>
      <c r="U791" s="330" t="s">
        <v>2272</v>
      </c>
    </row>
    <row r="792" spans="1:21" outlineLevel="2" x14ac:dyDescent="0.25">
      <c r="A792" s="331" t="s">
        <v>80</v>
      </c>
      <c r="B792" s="331" t="s">
        <v>79</v>
      </c>
      <c r="C792" s="332">
        <v>43646</v>
      </c>
      <c r="D792" s="331" t="s">
        <v>3111</v>
      </c>
      <c r="E792" s="332">
        <v>43646</v>
      </c>
      <c r="F792" s="331" t="s">
        <v>3112</v>
      </c>
      <c r="G792" s="333" t="s">
        <v>74</v>
      </c>
      <c r="H792" s="333" t="s">
        <v>89</v>
      </c>
      <c r="I792" s="641"/>
      <c r="J792" s="333" t="s">
        <v>564</v>
      </c>
      <c r="K792" s="333" t="s">
        <v>1732</v>
      </c>
      <c r="L792" s="333" t="s">
        <v>1733</v>
      </c>
      <c r="M792" s="474">
        <v>0.14000000000000001</v>
      </c>
      <c r="N792" s="641"/>
      <c r="O792" s="329" t="s">
        <v>81</v>
      </c>
      <c r="P792" s="328">
        <f t="shared" si="24"/>
        <v>0.14000000000000001</v>
      </c>
      <c r="Q792" s="329">
        <f t="shared" si="25"/>
        <v>118550.26000000008</v>
      </c>
      <c r="R792" s="479">
        <v>49774.28</v>
      </c>
      <c r="S792" s="642">
        <v>41607</v>
      </c>
      <c r="T792" s="329" t="s">
        <v>3113</v>
      </c>
      <c r="U792" s="330" t="s">
        <v>2272</v>
      </c>
    </row>
    <row r="793" spans="1:21" outlineLevel="2" x14ac:dyDescent="0.25">
      <c r="A793" s="331" t="s">
        <v>80</v>
      </c>
      <c r="B793" s="331" t="s">
        <v>79</v>
      </c>
      <c r="C793" s="332">
        <v>43677</v>
      </c>
      <c r="D793" s="331" t="s">
        <v>3209</v>
      </c>
      <c r="E793" s="332">
        <v>43676</v>
      </c>
      <c r="F793" s="331" t="s">
        <v>3210</v>
      </c>
      <c r="G793" s="333" t="s">
        <v>74</v>
      </c>
      <c r="H793" s="333" t="s">
        <v>89</v>
      </c>
      <c r="I793" s="641"/>
      <c r="J793" s="333" t="s">
        <v>564</v>
      </c>
      <c r="K793" s="333" t="s">
        <v>1732</v>
      </c>
      <c r="L793" s="333" t="s">
        <v>1733</v>
      </c>
      <c r="M793" s="474">
        <v>3.1</v>
      </c>
      <c r="N793" s="641"/>
      <c r="O793" s="329" t="s">
        <v>81</v>
      </c>
      <c r="P793" s="328">
        <f t="shared" si="24"/>
        <v>3.1</v>
      </c>
      <c r="Q793" s="329">
        <f t="shared" si="25"/>
        <v>118553.36000000009</v>
      </c>
      <c r="R793" s="479">
        <v>59156.03</v>
      </c>
      <c r="S793" s="642">
        <v>47783</v>
      </c>
      <c r="T793" s="329" t="s">
        <v>3211</v>
      </c>
      <c r="U793" s="330" t="s">
        <v>2272</v>
      </c>
    </row>
    <row r="794" spans="1:21" outlineLevel="2" x14ac:dyDescent="0.25">
      <c r="A794" s="331" t="s">
        <v>80</v>
      </c>
      <c r="B794" s="331" t="s">
        <v>79</v>
      </c>
      <c r="C794" s="332">
        <v>43677</v>
      </c>
      <c r="D794" s="331" t="s">
        <v>3209</v>
      </c>
      <c r="E794" s="332">
        <v>43676</v>
      </c>
      <c r="F794" s="331" t="s">
        <v>3210</v>
      </c>
      <c r="G794" s="333" t="s">
        <v>74</v>
      </c>
      <c r="H794" s="333" t="s">
        <v>89</v>
      </c>
      <c r="I794" s="641"/>
      <c r="J794" s="333" t="s">
        <v>564</v>
      </c>
      <c r="K794" s="333" t="s">
        <v>1732</v>
      </c>
      <c r="L794" s="333" t="s">
        <v>1733</v>
      </c>
      <c r="M794" s="474">
        <v>0.41</v>
      </c>
      <c r="N794" s="641"/>
      <c r="O794" s="329" t="s">
        <v>81</v>
      </c>
      <c r="P794" s="328">
        <f t="shared" si="24"/>
        <v>0.41</v>
      </c>
      <c r="Q794" s="329">
        <f t="shared" si="25"/>
        <v>118553.77000000009</v>
      </c>
      <c r="R794" s="479">
        <v>59156.44</v>
      </c>
      <c r="S794" s="642">
        <v>47784</v>
      </c>
      <c r="T794" s="329" t="s">
        <v>3211</v>
      </c>
      <c r="U794" s="330" t="s">
        <v>2272</v>
      </c>
    </row>
    <row r="795" spans="1:21" outlineLevel="2" x14ac:dyDescent="0.25">
      <c r="A795" s="331" t="s">
        <v>80</v>
      </c>
      <c r="B795" s="331" t="s">
        <v>79</v>
      </c>
      <c r="C795" s="332">
        <v>43677</v>
      </c>
      <c r="D795" s="331" t="s">
        <v>3212</v>
      </c>
      <c r="E795" s="332">
        <v>43676</v>
      </c>
      <c r="F795" s="331" t="s">
        <v>3213</v>
      </c>
      <c r="G795" s="333" t="s">
        <v>74</v>
      </c>
      <c r="H795" s="333" t="s">
        <v>89</v>
      </c>
      <c r="I795" s="641"/>
      <c r="J795" s="333" t="s">
        <v>564</v>
      </c>
      <c r="K795" s="333" t="s">
        <v>1732</v>
      </c>
      <c r="L795" s="333" t="s">
        <v>1733</v>
      </c>
      <c r="M795" s="474">
        <v>2.3199999999999998</v>
      </c>
      <c r="N795" s="641"/>
      <c r="O795" s="329" t="s">
        <v>81</v>
      </c>
      <c r="P795" s="328">
        <f t="shared" si="24"/>
        <v>2.3199999999999998</v>
      </c>
      <c r="Q795" s="329">
        <f t="shared" si="25"/>
        <v>118556.0900000001</v>
      </c>
      <c r="R795" s="479">
        <v>59158.76</v>
      </c>
      <c r="S795" s="642">
        <v>47793</v>
      </c>
      <c r="T795" s="329" t="s">
        <v>3214</v>
      </c>
      <c r="U795" s="330" t="s">
        <v>2272</v>
      </c>
    </row>
    <row r="796" spans="1:21" outlineLevel="2" x14ac:dyDescent="0.25">
      <c r="A796" s="331" t="s">
        <v>80</v>
      </c>
      <c r="B796" s="331" t="s">
        <v>79</v>
      </c>
      <c r="C796" s="332">
        <v>43677</v>
      </c>
      <c r="D796" s="331" t="s">
        <v>3212</v>
      </c>
      <c r="E796" s="332">
        <v>43676</v>
      </c>
      <c r="F796" s="331" t="s">
        <v>3213</v>
      </c>
      <c r="G796" s="333" t="s">
        <v>74</v>
      </c>
      <c r="H796" s="333" t="s">
        <v>89</v>
      </c>
      <c r="I796" s="641"/>
      <c r="J796" s="333" t="s">
        <v>564</v>
      </c>
      <c r="K796" s="333" t="s">
        <v>1732</v>
      </c>
      <c r="L796" s="333" t="s">
        <v>1733</v>
      </c>
      <c r="M796" s="474">
        <v>0.31</v>
      </c>
      <c r="N796" s="641"/>
      <c r="O796" s="329" t="s">
        <v>81</v>
      </c>
      <c r="P796" s="328">
        <f t="shared" si="24"/>
        <v>0.31</v>
      </c>
      <c r="Q796" s="329">
        <f t="shared" si="25"/>
        <v>118556.4000000001</v>
      </c>
      <c r="R796" s="479">
        <v>59159.07</v>
      </c>
      <c r="S796" s="642">
        <v>47794</v>
      </c>
      <c r="T796" s="329" t="s">
        <v>3214</v>
      </c>
      <c r="U796" s="330" t="s">
        <v>2272</v>
      </c>
    </row>
    <row r="797" spans="1:21" outlineLevel="2" x14ac:dyDescent="0.25">
      <c r="A797" s="331" t="s">
        <v>80</v>
      </c>
      <c r="B797" s="331" t="s">
        <v>79</v>
      </c>
      <c r="C797" s="332">
        <v>43677</v>
      </c>
      <c r="D797" s="331" t="s">
        <v>3215</v>
      </c>
      <c r="E797" s="332">
        <v>43676</v>
      </c>
      <c r="F797" s="331" t="s">
        <v>3216</v>
      </c>
      <c r="G797" s="333" t="s">
        <v>74</v>
      </c>
      <c r="H797" s="333" t="s">
        <v>89</v>
      </c>
      <c r="I797" s="641"/>
      <c r="J797" s="333" t="s">
        <v>564</v>
      </c>
      <c r="K797" s="333" t="s">
        <v>1732</v>
      </c>
      <c r="L797" s="333" t="s">
        <v>1733</v>
      </c>
      <c r="M797" s="474">
        <v>1.03</v>
      </c>
      <c r="N797" s="641"/>
      <c r="O797" s="329" t="s">
        <v>81</v>
      </c>
      <c r="P797" s="328">
        <f t="shared" si="24"/>
        <v>1.03</v>
      </c>
      <c r="Q797" s="329">
        <f t="shared" si="25"/>
        <v>118557.43000000009</v>
      </c>
      <c r="R797" s="479">
        <v>59160.1</v>
      </c>
      <c r="S797" s="642">
        <v>47797</v>
      </c>
      <c r="T797" s="329" t="s">
        <v>3217</v>
      </c>
      <c r="U797" s="330" t="s">
        <v>2272</v>
      </c>
    </row>
    <row r="798" spans="1:21" outlineLevel="2" x14ac:dyDescent="0.25">
      <c r="A798" s="331" t="s">
        <v>80</v>
      </c>
      <c r="B798" s="331" t="s">
        <v>79</v>
      </c>
      <c r="C798" s="332">
        <v>43677</v>
      </c>
      <c r="D798" s="331" t="s">
        <v>3215</v>
      </c>
      <c r="E798" s="332">
        <v>43676</v>
      </c>
      <c r="F798" s="331" t="s">
        <v>3216</v>
      </c>
      <c r="G798" s="333" t="s">
        <v>74</v>
      </c>
      <c r="H798" s="333" t="s">
        <v>89</v>
      </c>
      <c r="I798" s="641"/>
      <c r="J798" s="333" t="s">
        <v>564</v>
      </c>
      <c r="K798" s="333" t="s">
        <v>1732</v>
      </c>
      <c r="L798" s="333" t="s">
        <v>1733</v>
      </c>
      <c r="M798" s="474">
        <v>0.14000000000000001</v>
      </c>
      <c r="N798" s="641"/>
      <c r="O798" s="329" t="s">
        <v>81</v>
      </c>
      <c r="P798" s="328">
        <f t="shared" si="24"/>
        <v>0.14000000000000001</v>
      </c>
      <c r="Q798" s="329">
        <f t="shared" si="25"/>
        <v>118557.57000000009</v>
      </c>
      <c r="R798" s="479">
        <v>59160.24</v>
      </c>
      <c r="S798" s="642">
        <v>47798</v>
      </c>
      <c r="T798" s="329" t="s">
        <v>3217</v>
      </c>
      <c r="U798" s="330" t="s">
        <v>2272</v>
      </c>
    </row>
    <row r="799" spans="1:21" outlineLevel="2" x14ac:dyDescent="0.25">
      <c r="A799" s="331" t="s">
        <v>80</v>
      </c>
      <c r="B799" s="331" t="s">
        <v>79</v>
      </c>
      <c r="C799" s="332">
        <v>43708</v>
      </c>
      <c r="D799" s="331" t="s">
        <v>3258</v>
      </c>
      <c r="E799" s="332">
        <v>43707</v>
      </c>
      <c r="F799" s="331" t="s">
        <v>3259</v>
      </c>
      <c r="G799" s="333" t="s">
        <v>74</v>
      </c>
      <c r="H799" s="333" t="s">
        <v>89</v>
      </c>
      <c r="I799" s="641"/>
      <c r="J799" s="333" t="s">
        <v>564</v>
      </c>
      <c r="K799" s="333" t="s">
        <v>1732</v>
      </c>
      <c r="L799" s="333" t="s">
        <v>1733</v>
      </c>
      <c r="M799" s="474">
        <v>2.3199999999999998</v>
      </c>
      <c r="N799" s="641"/>
      <c r="O799" s="329" t="s">
        <v>81</v>
      </c>
      <c r="P799" s="328">
        <f t="shared" si="24"/>
        <v>2.3199999999999998</v>
      </c>
      <c r="Q799" s="329">
        <f t="shared" si="25"/>
        <v>118559.8900000001</v>
      </c>
      <c r="R799" s="479">
        <v>64835.44</v>
      </c>
      <c r="S799" s="642">
        <v>52712</v>
      </c>
      <c r="T799" s="329" t="s">
        <v>3260</v>
      </c>
      <c r="U799" s="330" t="s">
        <v>2272</v>
      </c>
    </row>
    <row r="800" spans="1:21" outlineLevel="2" x14ac:dyDescent="0.25">
      <c r="A800" s="331" t="s">
        <v>80</v>
      </c>
      <c r="B800" s="331" t="s">
        <v>79</v>
      </c>
      <c r="C800" s="332">
        <v>43708</v>
      </c>
      <c r="D800" s="331" t="s">
        <v>3258</v>
      </c>
      <c r="E800" s="332">
        <v>43707</v>
      </c>
      <c r="F800" s="331" t="s">
        <v>3259</v>
      </c>
      <c r="G800" s="333" t="s">
        <v>74</v>
      </c>
      <c r="H800" s="333" t="s">
        <v>89</v>
      </c>
      <c r="I800" s="641"/>
      <c r="J800" s="333" t="s">
        <v>564</v>
      </c>
      <c r="K800" s="333" t="s">
        <v>1732</v>
      </c>
      <c r="L800" s="333" t="s">
        <v>1733</v>
      </c>
      <c r="M800" s="474">
        <v>0.31</v>
      </c>
      <c r="N800" s="641"/>
      <c r="O800" s="329" t="s">
        <v>81</v>
      </c>
      <c r="P800" s="328">
        <f t="shared" si="24"/>
        <v>0.31</v>
      </c>
      <c r="Q800" s="329">
        <f t="shared" si="25"/>
        <v>118560.2000000001</v>
      </c>
      <c r="R800" s="479">
        <v>64835.75</v>
      </c>
      <c r="S800" s="642">
        <v>52713</v>
      </c>
      <c r="T800" s="329" t="s">
        <v>3260</v>
      </c>
      <c r="U800" s="330" t="s">
        <v>2272</v>
      </c>
    </row>
    <row r="801" spans="1:21" outlineLevel="2" x14ac:dyDescent="0.25">
      <c r="A801" s="331" t="s">
        <v>80</v>
      </c>
      <c r="B801" s="331" t="s">
        <v>79</v>
      </c>
      <c r="C801" s="332">
        <v>43708</v>
      </c>
      <c r="D801" s="331" t="s">
        <v>3261</v>
      </c>
      <c r="E801" s="332">
        <v>43707</v>
      </c>
      <c r="F801" s="331" t="s">
        <v>3262</v>
      </c>
      <c r="G801" s="333" t="s">
        <v>74</v>
      </c>
      <c r="H801" s="333" t="s">
        <v>89</v>
      </c>
      <c r="I801" s="641"/>
      <c r="J801" s="333" t="s">
        <v>564</v>
      </c>
      <c r="K801" s="333" t="s">
        <v>1732</v>
      </c>
      <c r="L801" s="333" t="s">
        <v>1733</v>
      </c>
      <c r="M801" s="474">
        <v>3.1</v>
      </c>
      <c r="N801" s="641"/>
      <c r="O801" s="329" t="s">
        <v>81</v>
      </c>
      <c r="P801" s="328">
        <f t="shared" si="24"/>
        <v>3.1</v>
      </c>
      <c r="Q801" s="329">
        <f t="shared" si="25"/>
        <v>118563.3000000001</v>
      </c>
      <c r="R801" s="479">
        <v>64838.85</v>
      </c>
      <c r="S801" s="642">
        <v>52716</v>
      </c>
      <c r="T801" s="329" t="s">
        <v>3263</v>
      </c>
      <c r="U801" s="330" t="s">
        <v>2272</v>
      </c>
    </row>
    <row r="802" spans="1:21" outlineLevel="2" x14ac:dyDescent="0.25">
      <c r="A802" s="331" t="s">
        <v>80</v>
      </c>
      <c r="B802" s="331" t="s">
        <v>79</v>
      </c>
      <c r="C802" s="332">
        <v>43708</v>
      </c>
      <c r="D802" s="331" t="s">
        <v>3261</v>
      </c>
      <c r="E802" s="332">
        <v>43707</v>
      </c>
      <c r="F802" s="331" t="s">
        <v>3262</v>
      </c>
      <c r="G802" s="333" t="s">
        <v>74</v>
      </c>
      <c r="H802" s="333" t="s">
        <v>89</v>
      </c>
      <c r="I802" s="641"/>
      <c r="J802" s="333" t="s">
        <v>564</v>
      </c>
      <c r="K802" s="333" t="s">
        <v>1732</v>
      </c>
      <c r="L802" s="333" t="s">
        <v>1733</v>
      </c>
      <c r="M802" s="474">
        <v>0.41</v>
      </c>
      <c r="N802" s="641"/>
      <c r="O802" s="329" t="s">
        <v>81</v>
      </c>
      <c r="P802" s="328">
        <f t="shared" si="24"/>
        <v>0.41</v>
      </c>
      <c r="Q802" s="329">
        <f t="shared" si="25"/>
        <v>118563.71000000011</v>
      </c>
      <c r="R802" s="479">
        <v>64839.26</v>
      </c>
      <c r="S802" s="642">
        <v>52717</v>
      </c>
      <c r="T802" s="329" t="s">
        <v>3263</v>
      </c>
      <c r="U802" s="330" t="s">
        <v>2272</v>
      </c>
    </row>
    <row r="803" spans="1:21" outlineLevel="2" x14ac:dyDescent="0.25">
      <c r="A803" s="331" t="s">
        <v>80</v>
      </c>
      <c r="B803" s="331" t="s">
        <v>79</v>
      </c>
      <c r="C803" s="332">
        <v>43708</v>
      </c>
      <c r="D803" s="331" t="s">
        <v>3264</v>
      </c>
      <c r="E803" s="332">
        <v>43707</v>
      </c>
      <c r="F803" s="331" t="s">
        <v>3265</v>
      </c>
      <c r="G803" s="333" t="s">
        <v>74</v>
      </c>
      <c r="H803" s="333" t="s">
        <v>89</v>
      </c>
      <c r="I803" s="641"/>
      <c r="J803" s="333" t="s">
        <v>564</v>
      </c>
      <c r="K803" s="333" t="s">
        <v>1732</v>
      </c>
      <c r="L803" s="333" t="s">
        <v>1733</v>
      </c>
      <c r="M803" s="474">
        <v>1.03</v>
      </c>
      <c r="N803" s="641"/>
      <c r="O803" s="329" t="s">
        <v>81</v>
      </c>
      <c r="P803" s="328">
        <f t="shared" si="24"/>
        <v>1.03</v>
      </c>
      <c r="Q803" s="329">
        <f t="shared" si="25"/>
        <v>118564.74000000011</v>
      </c>
      <c r="R803" s="479">
        <v>64840.29</v>
      </c>
      <c r="S803" s="642">
        <v>52720</v>
      </c>
      <c r="T803" s="329" t="s">
        <v>3266</v>
      </c>
      <c r="U803" s="330" t="s">
        <v>2272</v>
      </c>
    </row>
    <row r="804" spans="1:21" outlineLevel="2" x14ac:dyDescent="0.25">
      <c r="A804" s="331" t="s">
        <v>80</v>
      </c>
      <c r="B804" s="331" t="s">
        <v>79</v>
      </c>
      <c r="C804" s="332">
        <v>43708</v>
      </c>
      <c r="D804" s="331" t="s">
        <v>3264</v>
      </c>
      <c r="E804" s="332">
        <v>43707</v>
      </c>
      <c r="F804" s="331" t="s">
        <v>3265</v>
      </c>
      <c r="G804" s="333" t="s">
        <v>74</v>
      </c>
      <c r="H804" s="333" t="s">
        <v>89</v>
      </c>
      <c r="I804" s="641"/>
      <c r="J804" s="333" t="s">
        <v>564</v>
      </c>
      <c r="K804" s="333" t="s">
        <v>1732</v>
      </c>
      <c r="L804" s="333" t="s">
        <v>1733</v>
      </c>
      <c r="M804" s="474">
        <v>0.14000000000000001</v>
      </c>
      <c r="N804" s="641"/>
      <c r="O804" s="329" t="s">
        <v>81</v>
      </c>
      <c r="P804" s="328">
        <f t="shared" si="24"/>
        <v>0.14000000000000001</v>
      </c>
      <c r="Q804" s="329">
        <f t="shared" si="25"/>
        <v>118564.88000000011</v>
      </c>
      <c r="R804" s="479">
        <v>64840.43</v>
      </c>
      <c r="S804" s="642">
        <v>52721</v>
      </c>
      <c r="T804" s="329" t="s">
        <v>3266</v>
      </c>
      <c r="U804" s="330" t="s">
        <v>2272</v>
      </c>
    </row>
    <row r="805" spans="1:21" outlineLevel="2" x14ac:dyDescent="0.25">
      <c r="A805" s="331" t="s">
        <v>80</v>
      </c>
      <c r="B805" s="331" t="s">
        <v>79</v>
      </c>
      <c r="C805" s="332">
        <v>43738</v>
      </c>
      <c r="D805" s="331" t="s">
        <v>3344</v>
      </c>
      <c r="E805" s="332">
        <v>43738</v>
      </c>
      <c r="F805" s="331" t="s">
        <v>3345</v>
      </c>
      <c r="G805" s="333" t="s">
        <v>74</v>
      </c>
      <c r="H805" s="333" t="s">
        <v>89</v>
      </c>
      <c r="I805" s="641"/>
      <c r="J805" s="333" t="s">
        <v>564</v>
      </c>
      <c r="K805" s="333" t="s">
        <v>1732</v>
      </c>
      <c r="L805" s="333" t="s">
        <v>1733</v>
      </c>
      <c r="M805" s="474">
        <v>1.03</v>
      </c>
      <c r="N805" s="641"/>
      <c r="O805" s="329" t="s">
        <v>81</v>
      </c>
      <c r="P805" s="328">
        <f t="shared" si="24"/>
        <v>1.03</v>
      </c>
      <c r="Q805" s="329">
        <f t="shared" si="25"/>
        <v>118565.91000000011</v>
      </c>
      <c r="R805" s="479">
        <v>69347.89</v>
      </c>
      <c r="S805" s="642">
        <v>58360</v>
      </c>
      <c r="T805" s="329" t="s">
        <v>3346</v>
      </c>
      <c r="U805" s="330" t="s">
        <v>2272</v>
      </c>
    </row>
    <row r="806" spans="1:21" outlineLevel="2" x14ac:dyDescent="0.25">
      <c r="A806" s="331" t="s">
        <v>80</v>
      </c>
      <c r="B806" s="331" t="s">
        <v>79</v>
      </c>
      <c r="C806" s="332">
        <v>43738</v>
      </c>
      <c r="D806" s="331" t="s">
        <v>3344</v>
      </c>
      <c r="E806" s="332">
        <v>43738</v>
      </c>
      <c r="F806" s="331" t="s">
        <v>3345</v>
      </c>
      <c r="G806" s="333" t="s">
        <v>74</v>
      </c>
      <c r="H806" s="333" t="s">
        <v>89</v>
      </c>
      <c r="I806" s="641"/>
      <c r="J806" s="333" t="s">
        <v>564</v>
      </c>
      <c r="K806" s="333" t="s">
        <v>1732</v>
      </c>
      <c r="L806" s="333" t="s">
        <v>1733</v>
      </c>
      <c r="M806" s="474">
        <v>0.14000000000000001</v>
      </c>
      <c r="N806" s="641"/>
      <c r="O806" s="329" t="s">
        <v>81</v>
      </c>
      <c r="P806" s="328">
        <f t="shared" si="24"/>
        <v>0.14000000000000001</v>
      </c>
      <c r="Q806" s="329">
        <f t="shared" si="25"/>
        <v>118566.0500000001</v>
      </c>
      <c r="R806" s="479">
        <v>69348.03</v>
      </c>
      <c r="S806" s="642">
        <v>58361</v>
      </c>
      <c r="T806" s="329" t="s">
        <v>3346</v>
      </c>
      <c r="U806" s="330" t="s">
        <v>2272</v>
      </c>
    </row>
    <row r="807" spans="1:21" outlineLevel="2" x14ac:dyDescent="0.25">
      <c r="A807" s="331" t="s">
        <v>80</v>
      </c>
      <c r="B807" s="331" t="s">
        <v>79</v>
      </c>
      <c r="C807" s="332">
        <v>43738</v>
      </c>
      <c r="D807" s="331" t="s">
        <v>3347</v>
      </c>
      <c r="E807" s="332">
        <v>43738</v>
      </c>
      <c r="F807" s="331" t="s">
        <v>3348</v>
      </c>
      <c r="G807" s="333" t="s">
        <v>74</v>
      </c>
      <c r="H807" s="333" t="s">
        <v>89</v>
      </c>
      <c r="I807" s="641"/>
      <c r="J807" s="333" t="s">
        <v>564</v>
      </c>
      <c r="K807" s="333" t="s">
        <v>1732</v>
      </c>
      <c r="L807" s="333" t="s">
        <v>1733</v>
      </c>
      <c r="M807" s="474">
        <v>2.3199999999999998</v>
      </c>
      <c r="N807" s="641"/>
      <c r="O807" s="329" t="s">
        <v>81</v>
      </c>
      <c r="P807" s="328">
        <f t="shared" si="24"/>
        <v>2.3199999999999998</v>
      </c>
      <c r="Q807" s="329">
        <f t="shared" si="25"/>
        <v>118568.37000000011</v>
      </c>
      <c r="R807" s="479">
        <v>69350.350000000006</v>
      </c>
      <c r="S807" s="642">
        <v>58364</v>
      </c>
      <c r="T807" s="329" t="s">
        <v>3349</v>
      </c>
      <c r="U807" s="330" t="s">
        <v>2272</v>
      </c>
    </row>
    <row r="808" spans="1:21" outlineLevel="2" x14ac:dyDescent="0.25">
      <c r="A808" s="331" t="s">
        <v>80</v>
      </c>
      <c r="B808" s="331" t="s">
        <v>79</v>
      </c>
      <c r="C808" s="332">
        <v>43738</v>
      </c>
      <c r="D808" s="331" t="s">
        <v>3347</v>
      </c>
      <c r="E808" s="332">
        <v>43738</v>
      </c>
      <c r="F808" s="331" t="s">
        <v>3348</v>
      </c>
      <c r="G808" s="333" t="s">
        <v>74</v>
      </c>
      <c r="H808" s="333" t="s">
        <v>89</v>
      </c>
      <c r="I808" s="641"/>
      <c r="J808" s="333" t="s">
        <v>564</v>
      </c>
      <c r="K808" s="333" t="s">
        <v>1732</v>
      </c>
      <c r="L808" s="333" t="s">
        <v>1733</v>
      </c>
      <c r="M808" s="474">
        <v>0.31</v>
      </c>
      <c r="N808" s="641"/>
      <c r="O808" s="329" t="s">
        <v>81</v>
      </c>
      <c r="P808" s="328">
        <f t="shared" si="24"/>
        <v>0.31</v>
      </c>
      <c r="Q808" s="329">
        <f t="shared" si="25"/>
        <v>118568.68000000011</v>
      </c>
      <c r="R808" s="479">
        <v>69350.66</v>
      </c>
      <c r="S808" s="642">
        <v>58365</v>
      </c>
      <c r="T808" s="329" t="s">
        <v>3349</v>
      </c>
      <c r="U808" s="330" t="s">
        <v>2272</v>
      </c>
    </row>
    <row r="809" spans="1:21" outlineLevel="2" x14ac:dyDescent="0.25">
      <c r="A809" s="331" t="s">
        <v>80</v>
      </c>
      <c r="B809" s="331" t="s">
        <v>79</v>
      </c>
      <c r="C809" s="332">
        <v>43738</v>
      </c>
      <c r="D809" s="331" t="s">
        <v>3350</v>
      </c>
      <c r="E809" s="332">
        <v>43738</v>
      </c>
      <c r="F809" s="331" t="s">
        <v>3351</v>
      </c>
      <c r="G809" s="333" t="s">
        <v>74</v>
      </c>
      <c r="H809" s="333" t="s">
        <v>89</v>
      </c>
      <c r="I809" s="641"/>
      <c r="J809" s="333" t="s">
        <v>564</v>
      </c>
      <c r="K809" s="333" t="s">
        <v>1732</v>
      </c>
      <c r="L809" s="333" t="s">
        <v>1733</v>
      </c>
      <c r="M809" s="474">
        <v>3.1</v>
      </c>
      <c r="N809" s="641"/>
      <c r="O809" s="329" t="s">
        <v>81</v>
      </c>
      <c r="P809" s="328">
        <f t="shared" si="24"/>
        <v>3.1</v>
      </c>
      <c r="Q809" s="329">
        <f t="shared" si="25"/>
        <v>118571.78000000012</v>
      </c>
      <c r="R809" s="479">
        <v>69353.759999999995</v>
      </c>
      <c r="S809" s="642">
        <v>58368</v>
      </c>
      <c r="T809" s="329" t="s">
        <v>3352</v>
      </c>
      <c r="U809" s="330" t="s">
        <v>2272</v>
      </c>
    </row>
    <row r="810" spans="1:21" outlineLevel="2" x14ac:dyDescent="0.25">
      <c r="A810" s="331" t="s">
        <v>80</v>
      </c>
      <c r="B810" s="331" t="s">
        <v>79</v>
      </c>
      <c r="C810" s="332">
        <v>43738</v>
      </c>
      <c r="D810" s="331" t="s">
        <v>3350</v>
      </c>
      <c r="E810" s="332">
        <v>43738</v>
      </c>
      <c r="F810" s="331" t="s">
        <v>3351</v>
      </c>
      <c r="G810" s="333" t="s">
        <v>74</v>
      </c>
      <c r="H810" s="333" t="s">
        <v>89</v>
      </c>
      <c r="I810" s="641"/>
      <c r="J810" s="333" t="s">
        <v>564</v>
      </c>
      <c r="K810" s="333" t="s">
        <v>1732</v>
      </c>
      <c r="L810" s="333" t="s">
        <v>1733</v>
      </c>
      <c r="M810" s="474">
        <v>0.41</v>
      </c>
      <c r="N810" s="641"/>
      <c r="O810" s="329" t="s">
        <v>81</v>
      </c>
      <c r="P810" s="328">
        <f t="shared" si="24"/>
        <v>0.41</v>
      </c>
      <c r="Q810" s="329">
        <f t="shared" si="25"/>
        <v>118572.19000000012</v>
      </c>
      <c r="R810" s="479">
        <v>69354.17</v>
      </c>
      <c r="S810" s="642">
        <v>58369</v>
      </c>
      <c r="T810" s="329" t="s">
        <v>3352</v>
      </c>
      <c r="U810" s="330" t="s">
        <v>2272</v>
      </c>
    </row>
    <row r="811" spans="1:21" outlineLevel="2" x14ac:dyDescent="0.25">
      <c r="A811" s="331" t="s">
        <v>80</v>
      </c>
      <c r="B811" s="331" t="s">
        <v>79</v>
      </c>
      <c r="C811" s="332">
        <v>43769</v>
      </c>
      <c r="D811" s="331" t="s">
        <v>3456</v>
      </c>
      <c r="E811" s="332">
        <v>43768</v>
      </c>
      <c r="F811" s="331" t="s">
        <v>3457</v>
      </c>
      <c r="G811" s="333" t="s">
        <v>74</v>
      </c>
      <c r="H811" s="333" t="s">
        <v>89</v>
      </c>
      <c r="I811" s="641"/>
      <c r="J811" s="333" t="s">
        <v>564</v>
      </c>
      <c r="K811" s="333" t="s">
        <v>1732</v>
      </c>
      <c r="L811" s="333" t="s">
        <v>1733</v>
      </c>
      <c r="M811" s="474">
        <v>2.3199999999999998</v>
      </c>
      <c r="N811" s="641"/>
      <c r="O811" s="329" t="s">
        <v>81</v>
      </c>
      <c r="P811" s="328">
        <f t="shared" si="24"/>
        <v>2.3199999999999998</v>
      </c>
      <c r="Q811" s="329">
        <f t="shared" si="25"/>
        <v>118574.51000000013</v>
      </c>
      <c r="R811" s="479">
        <v>77796.58</v>
      </c>
      <c r="S811" s="642">
        <v>64753</v>
      </c>
      <c r="T811" s="329" t="s">
        <v>3458</v>
      </c>
      <c r="U811" s="330" t="s">
        <v>2272</v>
      </c>
    </row>
    <row r="812" spans="1:21" outlineLevel="2" x14ac:dyDescent="0.25">
      <c r="A812" s="331" t="s">
        <v>80</v>
      </c>
      <c r="B812" s="331" t="s">
        <v>79</v>
      </c>
      <c r="C812" s="332">
        <v>43769</v>
      </c>
      <c r="D812" s="331" t="s">
        <v>3456</v>
      </c>
      <c r="E812" s="332">
        <v>43768</v>
      </c>
      <c r="F812" s="331" t="s">
        <v>3457</v>
      </c>
      <c r="G812" s="333" t="s">
        <v>74</v>
      </c>
      <c r="H812" s="333" t="s">
        <v>89</v>
      </c>
      <c r="I812" s="641"/>
      <c r="J812" s="333" t="s">
        <v>564</v>
      </c>
      <c r="K812" s="333" t="s">
        <v>1732</v>
      </c>
      <c r="L812" s="333" t="s">
        <v>1733</v>
      </c>
      <c r="M812" s="474">
        <v>0.31</v>
      </c>
      <c r="N812" s="641"/>
      <c r="O812" s="329" t="s">
        <v>81</v>
      </c>
      <c r="P812" s="328">
        <f t="shared" si="24"/>
        <v>0.31</v>
      </c>
      <c r="Q812" s="329">
        <f t="shared" si="25"/>
        <v>118574.82000000012</v>
      </c>
      <c r="R812" s="479">
        <v>77796.89</v>
      </c>
      <c r="S812" s="642">
        <v>64754</v>
      </c>
      <c r="T812" s="329" t="s">
        <v>3458</v>
      </c>
      <c r="U812" s="330" t="s">
        <v>2272</v>
      </c>
    </row>
    <row r="813" spans="1:21" outlineLevel="2" x14ac:dyDescent="0.25">
      <c r="A813" s="331" t="s">
        <v>80</v>
      </c>
      <c r="B813" s="331" t="s">
        <v>79</v>
      </c>
      <c r="C813" s="332">
        <v>43769</v>
      </c>
      <c r="D813" s="331" t="s">
        <v>3459</v>
      </c>
      <c r="E813" s="332">
        <v>43768</v>
      </c>
      <c r="F813" s="331" t="s">
        <v>3460</v>
      </c>
      <c r="G813" s="333" t="s">
        <v>74</v>
      </c>
      <c r="H813" s="333" t="s">
        <v>89</v>
      </c>
      <c r="I813" s="641"/>
      <c r="J813" s="333" t="s">
        <v>564</v>
      </c>
      <c r="K813" s="333" t="s">
        <v>1732</v>
      </c>
      <c r="L813" s="333" t="s">
        <v>1733</v>
      </c>
      <c r="M813" s="474">
        <v>1.03</v>
      </c>
      <c r="N813" s="641"/>
      <c r="O813" s="329" t="s">
        <v>81</v>
      </c>
      <c r="P813" s="328">
        <f t="shared" si="24"/>
        <v>1.03</v>
      </c>
      <c r="Q813" s="329">
        <f t="shared" si="25"/>
        <v>118575.85000000012</v>
      </c>
      <c r="R813" s="479">
        <v>77797.919999999998</v>
      </c>
      <c r="S813" s="642">
        <v>64757</v>
      </c>
      <c r="T813" s="329" t="s">
        <v>3461</v>
      </c>
      <c r="U813" s="330" t="s">
        <v>2272</v>
      </c>
    </row>
    <row r="814" spans="1:21" outlineLevel="2" x14ac:dyDescent="0.25">
      <c r="A814" s="331" t="s">
        <v>80</v>
      </c>
      <c r="B814" s="331" t="s">
        <v>79</v>
      </c>
      <c r="C814" s="332">
        <v>43769</v>
      </c>
      <c r="D814" s="331" t="s">
        <v>3459</v>
      </c>
      <c r="E814" s="332">
        <v>43768</v>
      </c>
      <c r="F814" s="331" t="s">
        <v>3460</v>
      </c>
      <c r="G814" s="333" t="s">
        <v>74</v>
      </c>
      <c r="H814" s="333" t="s">
        <v>89</v>
      </c>
      <c r="I814" s="641"/>
      <c r="J814" s="333" t="s">
        <v>564</v>
      </c>
      <c r="K814" s="333" t="s">
        <v>1732</v>
      </c>
      <c r="L814" s="333" t="s">
        <v>1733</v>
      </c>
      <c r="M814" s="474">
        <v>0.14000000000000001</v>
      </c>
      <c r="N814" s="641"/>
      <c r="O814" s="329" t="s">
        <v>81</v>
      </c>
      <c r="P814" s="328">
        <f t="shared" si="24"/>
        <v>0.14000000000000001</v>
      </c>
      <c r="Q814" s="329">
        <f t="shared" si="25"/>
        <v>118575.99000000012</v>
      </c>
      <c r="R814" s="479">
        <v>77798.06</v>
      </c>
      <c r="S814" s="642">
        <v>64758</v>
      </c>
      <c r="T814" s="329" t="s">
        <v>3461</v>
      </c>
      <c r="U814" s="330" t="s">
        <v>2272</v>
      </c>
    </row>
    <row r="815" spans="1:21" outlineLevel="2" x14ac:dyDescent="0.25">
      <c r="A815" s="331" t="s">
        <v>80</v>
      </c>
      <c r="B815" s="331" t="s">
        <v>79</v>
      </c>
      <c r="C815" s="332">
        <v>43769</v>
      </c>
      <c r="D815" s="331" t="s">
        <v>3462</v>
      </c>
      <c r="E815" s="332">
        <v>43768</v>
      </c>
      <c r="F815" s="331" t="s">
        <v>3463</v>
      </c>
      <c r="G815" s="333" t="s">
        <v>74</v>
      </c>
      <c r="H815" s="333" t="s">
        <v>89</v>
      </c>
      <c r="I815" s="641"/>
      <c r="J815" s="333" t="s">
        <v>564</v>
      </c>
      <c r="K815" s="333" t="s">
        <v>1732</v>
      </c>
      <c r="L815" s="333" t="s">
        <v>1733</v>
      </c>
      <c r="M815" s="474">
        <v>3.1</v>
      </c>
      <c r="N815" s="641"/>
      <c r="O815" s="329" t="s">
        <v>81</v>
      </c>
      <c r="P815" s="328">
        <f t="shared" si="24"/>
        <v>3.1</v>
      </c>
      <c r="Q815" s="329">
        <f t="shared" si="25"/>
        <v>118579.09000000013</v>
      </c>
      <c r="R815" s="479">
        <v>77801.16</v>
      </c>
      <c r="S815" s="642">
        <v>64761</v>
      </c>
      <c r="T815" s="329" t="s">
        <v>3464</v>
      </c>
      <c r="U815" s="330" t="s">
        <v>2272</v>
      </c>
    </row>
    <row r="816" spans="1:21" outlineLevel="2" x14ac:dyDescent="0.25">
      <c r="A816" s="331" t="s">
        <v>80</v>
      </c>
      <c r="B816" s="331" t="s">
        <v>79</v>
      </c>
      <c r="C816" s="332">
        <v>43769</v>
      </c>
      <c r="D816" s="331" t="s">
        <v>3462</v>
      </c>
      <c r="E816" s="332">
        <v>43768</v>
      </c>
      <c r="F816" s="331" t="s">
        <v>3463</v>
      </c>
      <c r="G816" s="333" t="s">
        <v>74</v>
      </c>
      <c r="H816" s="333" t="s">
        <v>89</v>
      </c>
      <c r="I816" s="641"/>
      <c r="J816" s="333" t="s">
        <v>564</v>
      </c>
      <c r="K816" s="333" t="s">
        <v>1732</v>
      </c>
      <c r="L816" s="333" t="s">
        <v>1733</v>
      </c>
      <c r="M816" s="474">
        <v>0.41</v>
      </c>
      <c r="N816" s="641"/>
      <c r="O816" s="329" t="s">
        <v>81</v>
      </c>
      <c r="P816" s="328">
        <f t="shared" si="24"/>
        <v>0.41</v>
      </c>
      <c r="Q816" s="329">
        <f t="shared" si="25"/>
        <v>118579.50000000013</v>
      </c>
      <c r="R816" s="479">
        <v>77801.570000000007</v>
      </c>
      <c r="S816" s="642">
        <v>64762</v>
      </c>
      <c r="T816" s="329" t="s">
        <v>3464</v>
      </c>
      <c r="U816" s="330" t="s">
        <v>2272</v>
      </c>
    </row>
    <row r="817" spans="1:21" outlineLevel="2" x14ac:dyDescent="0.25">
      <c r="A817" s="331" t="s">
        <v>80</v>
      </c>
      <c r="B817" s="331" t="s">
        <v>79</v>
      </c>
      <c r="C817" s="332">
        <v>43799</v>
      </c>
      <c r="D817" s="331" t="s">
        <v>3580</v>
      </c>
      <c r="E817" s="332">
        <v>43799</v>
      </c>
      <c r="F817" s="331" t="s">
        <v>3581</v>
      </c>
      <c r="G817" s="333" t="s">
        <v>74</v>
      </c>
      <c r="H817" s="333" t="s">
        <v>89</v>
      </c>
      <c r="I817" s="641"/>
      <c r="J817" s="333" t="s">
        <v>564</v>
      </c>
      <c r="K817" s="333" t="s">
        <v>1732</v>
      </c>
      <c r="L817" s="333" t="s">
        <v>1733</v>
      </c>
      <c r="M817" s="474">
        <v>1.03</v>
      </c>
      <c r="N817" s="641"/>
      <c r="O817" s="329" t="s">
        <v>81</v>
      </c>
      <c r="P817" s="328">
        <f t="shared" si="24"/>
        <v>1.03</v>
      </c>
      <c r="Q817" s="329">
        <f t="shared" si="25"/>
        <v>118580.53000000013</v>
      </c>
      <c r="R817" s="479">
        <v>87512.54</v>
      </c>
      <c r="S817" s="642">
        <v>70199</v>
      </c>
      <c r="T817" s="329" t="s">
        <v>3582</v>
      </c>
      <c r="U817" s="330" t="s">
        <v>2272</v>
      </c>
    </row>
    <row r="818" spans="1:21" outlineLevel="2" x14ac:dyDescent="0.25">
      <c r="A818" s="331" t="s">
        <v>80</v>
      </c>
      <c r="B818" s="331" t="s">
        <v>79</v>
      </c>
      <c r="C818" s="332">
        <v>43799</v>
      </c>
      <c r="D818" s="331" t="s">
        <v>3580</v>
      </c>
      <c r="E818" s="332">
        <v>43799</v>
      </c>
      <c r="F818" s="331" t="s">
        <v>3581</v>
      </c>
      <c r="G818" s="333" t="s">
        <v>74</v>
      </c>
      <c r="H818" s="333" t="s">
        <v>89</v>
      </c>
      <c r="I818" s="641"/>
      <c r="J818" s="333" t="s">
        <v>564</v>
      </c>
      <c r="K818" s="333" t="s">
        <v>1732</v>
      </c>
      <c r="L818" s="333" t="s">
        <v>1733</v>
      </c>
      <c r="M818" s="474">
        <v>0.14000000000000001</v>
      </c>
      <c r="N818" s="641"/>
      <c r="O818" s="329" t="s">
        <v>81</v>
      </c>
      <c r="P818" s="328">
        <f t="shared" si="24"/>
        <v>0.14000000000000001</v>
      </c>
      <c r="Q818" s="329">
        <f t="shared" si="25"/>
        <v>118580.67000000013</v>
      </c>
      <c r="R818" s="479">
        <v>87512.68</v>
      </c>
      <c r="S818" s="642">
        <v>70200</v>
      </c>
      <c r="T818" s="329" t="s">
        <v>3582</v>
      </c>
      <c r="U818" s="330" t="s">
        <v>2272</v>
      </c>
    </row>
    <row r="819" spans="1:21" outlineLevel="2" x14ac:dyDescent="0.25">
      <c r="A819" s="331" t="s">
        <v>80</v>
      </c>
      <c r="B819" s="331" t="s">
        <v>79</v>
      </c>
      <c r="C819" s="332">
        <v>43799</v>
      </c>
      <c r="D819" s="331" t="s">
        <v>3586</v>
      </c>
      <c r="E819" s="332">
        <v>43799</v>
      </c>
      <c r="F819" s="331" t="s">
        <v>3587</v>
      </c>
      <c r="G819" s="333" t="s">
        <v>74</v>
      </c>
      <c r="H819" s="333" t="s">
        <v>89</v>
      </c>
      <c r="I819" s="641"/>
      <c r="J819" s="333" t="s">
        <v>564</v>
      </c>
      <c r="K819" s="333" t="s">
        <v>1732</v>
      </c>
      <c r="L819" s="333" t="s">
        <v>1733</v>
      </c>
      <c r="M819" s="474">
        <v>3.1</v>
      </c>
      <c r="N819" s="641"/>
      <c r="O819" s="329" t="s">
        <v>81</v>
      </c>
      <c r="P819" s="328">
        <f t="shared" si="24"/>
        <v>3.1</v>
      </c>
      <c r="Q819" s="329">
        <f t="shared" si="25"/>
        <v>118583.77000000014</v>
      </c>
      <c r="R819" s="479">
        <v>87523.199999999997</v>
      </c>
      <c r="S819" s="642">
        <v>70207</v>
      </c>
      <c r="T819" s="329" t="s">
        <v>3588</v>
      </c>
      <c r="U819" s="330" t="s">
        <v>2272</v>
      </c>
    </row>
    <row r="820" spans="1:21" outlineLevel="2" x14ac:dyDescent="0.25">
      <c r="A820" s="331" t="s">
        <v>80</v>
      </c>
      <c r="B820" s="331" t="s">
        <v>79</v>
      </c>
      <c r="C820" s="332">
        <v>43799</v>
      </c>
      <c r="D820" s="331" t="s">
        <v>3586</v>
      </c>
      <c r="E820" s="332">
        <v>43799</v>
      </c>
      <c r="F820" s="331" t="s">
        <v>3587</v>
      </c>
      <c r="G820" s="333" t="s">
        <v>74</v>
      </c>
      <c r="H820" s="333" t="s">
        <v>89</v>
      </c>
      <c r="I820" s="641"/>
      <c r="J820" s="333" t="s">
        <v>564</v>
      </c>
      <c r="K820" s="333" t="s">
        <v>1732</v>
      </c>
      <c r="L820" s="333" t="s">
        <v>1733</v>
      </c>
      <c r="M820" s="474">
        <v>0.41</v>
      </c>
      <c r="N820" s="641"/>
      <c r="O820" s="329" t="s">
        <v>81</v>
      </c>
      <c r="P820" s="328">
        <f t="shared" si="24"/>
        <v>0.41</v>
      </c>
      <c r="Q820" s="329">
        <f t="shared" si="25"/>
        <v>118584.18000000014</v>
      </c>
      <c r="R820" s="479">
        <v>87523.61</v>
      </c>
      <c r="S820" s="642">
        <v>70208</v>
      </c>
      <c r="T820" s="329" t="s">
        <v>3588</v>
      </c>
      <c r="U820" s="330" t="s">
        <v>2272</v>
      </c>
    </row>
    <row r="821" spans="1:21" outlineLevel="2" x14ac:dyDescent="0.25">
      <c r="A821" s="331" t="s">
        <v>80</v>
      </c>
      <c r="B821" s="331" t="s">
        <v>79</v>
      </c>
      <c r="C821" s="332">
        <v>43799</v>
      </c>
      <c r="D821" s="331" t="s">
        <v>3592</v>
      </c>
      <c r="E821" s="332">
        <v>43799</v>
      </c>
      <c r="F821" s="331" t="s">
        <v>3593</v>
      </c>
      <c r="G821" s="333" t="s">
        <v>74</v>
      </c>
      <c r="H821" s="333" t="s">
        <v>89</v>
      </c>
      <c r="I821" s="641"/>
      <c r="J821" s="333" t="s">
        <v>564</v>
      </c>
      <c r="K821" s="333" t="s">
        <v>1732</v>
      </c>
      <c r="L821" s="333" t="s">
        <v>1733</v>
      </c>
      <c r="M821" s="474">
        <v>2.3199999999999998</v>
      </c>
      <c r="N821" s="641"/>
      <c r="O821" s="329" t="s">
        <v>81</v>
      </c>
      <c r="P821" s="328">
        <f t="shared" si="24"/>
        <v>2.3199999999999998</v>
      </c>
      <c r="Q821" s="329">
        <f t="shared" si="25"/>
        <v>118586.50000000015</v>
      </c>
      <c r="R821" s="479">
        <v>88221.65</v>
      </c>
      <c r="S821" s="642">
        <v>70215</v>
      </c>
      <c r="T821" s="329" t="s">
        <v>3594</v>
      </c>
      <c r="U821" s="330" t="s">
        <v>2272</v>
      </c>
    </row>
    <row r="822" spans="1:21" outlineLevel="2" x14ac:dyDescent="0.25">
      <c r="A822" s="331" t="s">
        <v>80</v>
      </c>
      <c r="B822" s="331" t="s">
        <v>79</v>
      </c>
      <c r="C822" s="332">
        <v>43799</v>
      </c>
      <c r="D822" s="331" t="s">
        <v>3592</v>
      </c>
      <c r="E822" s="332">
        <v>43799</v>
      </c>
      <c r="F822" s="331" t="s">
        <v>3593</v>
      </c>
      <c r="G822" s="333" t="s">
        <v>74</v>
      </c>
      <c r="H822" s="333" t="s">
        <v>89</v>
      </c>
      <c r="I822" s="641"/>
      <c r="J822" s="333" t="s">
        <v>564</v>
      </c>
      <c r="K822" s="333" t="s">
        <v>1732</v>
      </c>
      <c r="L822" s="333" t="s">
        <v>1733</v>
      </c>
      <c r="M822" s="474">
        <v>0.31</v>
      </c>
      <c r="N822" s="641"/>
      <c r="O822" s="329" t="s">
        <v>81</v>
      </c>
      <c r="P822" s="328">
        <f t="shared" si="24"/>
        <v>0.31</v>
      </c>
      <c r="Q822" s="329">
        <f t="shared" si="25"/>
        <v>118586.81000000014</v>
      </c>
      <c r="R822" s="479">
        <v>88221.96</v>
      </c>
      <c r="S822" s="642">
        <v>70216</v>
      </c>
      <c r="T822" s="329" t="s">
        <v>3594</v>
      </c>
      <c r="U822" s="330" t="s">
        <v>2272</v>
      </c>
    </row>
    <row r="823" spans="1:21" outlineLevel="2" x14ac:dyDescent="0.25">
      <c r="A823" s="331" t="s">
        <v>80</v>
      </c>
      <c r="B823" s="331" t="s">
        <v>79</v>
      </c>
      <c r="C823" s="332">
        <v>43830</v>
      </c>
      <c r="D823" s="331" t="s">
        <v>3659</v>
      </c>
      <c r="E823" s="332">
        <v>43829</v>
      </c>
      <c r="F823" s="331" t="s">
        <v>3660</v>
      </c>
      <c r="G823" s="333" t="s">
        <v>74</v>
      </c>
      <c r="H823" s="333" t="s">
        <v>89</v>
      </c>
      <c r="I823" s="641"/>
      <c r="J823" s="333" t="s">
        <v>564</v>
      </c>
      <c r="K823" s="333" t="s">
        <v>1732</v>
      </c>
      <c r="L823" s="333" t="s">
        <v>1733</v>
      </c>
      <c r="M823" s="474">
        <v>1.03</v>
      </c>
      <c r="N823" s="641"/>
      <c r="O823" s="329" t="s">
        <v>81</v>
      </c>
      <c r="P823" s="328">
        <f t="shared" si="24"/>
        <v>1.03</v>
      </c>
      <c r="Q823" s="329">
        <f t="shared" si="25"/>
        <v>118587.84000000014</v>
      </c>
      <c r="R823" s="479">
        <v>93129.27</v>
      </c>
      <c r="S823" s="642">
        <v>74821</v>
      </c>
      <c r="T823" s="329" t="s">
        <v>3661</v>
      </c>
      <c r="U823" s="330" t="s">
        <v>2272</v>
      </c>
    </row>
    <row r="824" spans="1:21" outlineLevel="2" x14ac:dyDescent="0.25">
      <c r="A824" s="331" t="s">
        <v>80</v>
      </c>
      <c r="B824" s="331" t="s">
        <v>79</v>
      </c>
      <c r="C824" s="332">
        <v>43830</v>
      </c>
      <c r="D824" s="331" t="s">
        <v>3659</v>
      </c>
      <c r="E824" s="332">
        <v>43829</v>
      </c>
      <c r="F824" s="331" t="s">
        <v>3660</v>
      </c>
      <c r="G824" s="333" t="s">
        <v>74</v>
      </c>
      <c r="H824" s="333" t="s">
        <v>89</v>
      </c>
      <c r="I824" s="641"/>
      <c r="J824" s="333" t="s">
        <v>564</v>
      </c>
      <c r="K824" s="333" t="s">
        <v>1732</v>
      </c>
      <c r="L824" s="333" t="s">
        <v>1733</v>
      </c>
      <c r="M824" s="474">
        <v>0.14000000000000001</v>
      </c>
      <c r="N824" s="641"/>
      <c r="O824" s="329" t="s">
        <v>81</v>
      </c>
      <c r="P824" s="328">
        <f t="shared" si="24"/>
        <v>0.14000000000000001</v>
      </c>
      <c r="Q824" s="329">
        <f t="shared" si="25"/>
        <v>118587.98000000014</v>
      </c>
      <c r="R824" s="479">
        <v>93129.41</v>
      </c>
      <c r="S824" s="642">
        <v>74822</v>
      </c>
      <c r="T824" s="329" t="s">
        <v>3661</v>
      </c>
      <c r="U824" s="330" t="s">
        <v>2272</v>
      </c>
    </row>
    <row r="825" spans="1:21" outlineLevel="2" x14ac:dyDescent="0.25">
      <c r="A825" s="331" t="s">
        <v>80</v>
      </c>
      <c r="B825" s="331" t="s">
        <v>79</v>
      </c>
      <c r="C825" s="332">
        <v>43830</v>
      </c>
      <c r="D825" s="331" t="s">
        <v>3662</v>
      </c>
      <c r="E825" s="332">
        <v>43829</v>
      </c>
      <c r="F825" s="331" t="s">
        <v>3663</v>
      </c>
      <c r="G825" s="333" t="s">
        <v>74</v>
      </c>
      <c r="H825" s="333" t="s">
        <v>89</v>
      </c>
      <c r="I825" s="641"/>
      <c r="J825" s="333" t="s">
        <v>564</v>
      </c>
      <c r="K825" s="333" t="s">
        <v>1732</v>
      </c>
      <c r="L825" s="333" t="s">
        <v>1733</v>
      </c>
      <c r="M825" s="474">
        <v>2.3199999999999998</v>
      </c>
      <c r="N825" s="641"/>
      <c r="O825" s="329" t="s">
        <v>81</v>
      </c>
      <c r="P825" s="328">
        <f t="shared" si="24"/>
        <v>2.3199999999999998</v>
      </c>
      <c r="Q825" s="329">
        <f t="shared" si="25"/>
        <v>118590.30000000015</v>
      </c>
      <c r="R825" s="479">
        <v>93131.73</v>
      </c>
      <c r="S825" s="642">
        <v>74825</v>
      </c>
      <c r="T825" s="329" t="s">
        <v>3664</v>
      </c>
      <c r="U825" s="330" t="s">
        <v>2272</v>
      </c>
    </row>
    <row r="826" spans="1:21" outlineLevel="2" x14ac:dyDescent="0.25">
      <c r="A826" s="331" t="s">
        <v>80</v>
      </c>
      <c r="B826" s="331" t="s">
        <v>79</v>
      </c>
      <c r="C826" s="332">
        <v>43830</v>
      </c>
      <c r="D826" s="331" t="s">
        <v>3662</v>
      </c>
      <c r="E826" s="332">
        <v>43829</v>
      </c>
      <c r="F826" s="331" t="s">
        <v>3663</v>
      </c>
      <c r="G826" s="333" t="s">
        <v>74</v>
      </c>
      <c r="H826" s="333" t="s">
        <v>89</v>
      </c>
      <c r="I826" s="641"/>
      <c r="J826" s="333" t="s">
        <v>564</v>
      </c>
      <c r="K826" s="333" t="s">
        <v>1732</v>
      </c>
      <c r="L826" s="333" t="s">
        <v>1733</v>
      </c>
      <c r="M826" s="474">
        <v>0.31</v>
      </c>
      <c r="N826" s="641"/>
      <c r="O826" s="329" t="s">
        <v>81</v>
      </c>
      <c r="P826" s="328">
        <f t="shared" si="24"/>
        <v>0.31</v>
      </c>
      <c r="Q826" s="329">
        <f t="shared" si="25"/>
        <v>118590.61000000015</v>
      </c>
      <c r="R826" s="479">
        <v>93132.04</v>
      </c>
      <c r="S826" s="642">
        <v>74826</v>
      </c>
      <c r="T826" s="329" t="s">
        <v>3664</v>
      </c>
      <c r="U826" s="330" t="s">
        <v>2272</v>
      </c>
    </row>
    <row r="827" spans="1:21" outlineLevel="2" x14ac:dyDescent="0.25">
      <c r="A827" s="331" t="s">
        <v>80</v>
      </c>
      <c r="B827" s="331" t="s">
        <v>79</v>
      </c>
      <c r="C827" s="332">
        <v>43830</v>
      </c>
      <c r="D827" s="331" t="s">
        <v>3665</v>
      </c>
      <c r="E827" s="332">
        <v>43829</v>
      </c>
      <c r="F827" s="331" t="s">
        <v>3666</v>
      </c>
      <c r="G827" s="333" t="s">
        <v>74</v>
      </c>
      <c r="H827" s="333" t="s">
        <v>89</v>
      </c>
      <c r="I827" s="641"/>
      <c r="J827" s="333" t="s">
        <v>564</v>
      </c>
      <c r="K827" s="333" t="s">
        <v>1732</v>
      </c>
      <c r="L827" s="333" t="s">
        <v>1733</v>
      </c>
      <c r="M827" s="474">
        <v>3.1</v>
      </c>
      <c r="N827" s="641"/>
      <c r="O827" s="329" t="s">
        <v>81</v>
      </c>
      <c r="P827" s="328">
        <f t="shared" si="24"/>
        <v>3.1</v>
      </c>
      <c r="Q827" s="329">
        <f t="shared" si="25"/>
        <v>118593.71000000015</v>
      </c>
      <c r="R827" s="479">
        <v>93135.14</v>
      </c>
      <c r="S827" s="642">
        <v>74829</v>
      </c>
      <c r="T827" s="329" t="s">
        <v>3667</v>
      </c>
      <c r="U827" s="330" t="s">
        <v>2272</v>
      </c>
    </row>
    <row r="828" spans="1:21" outlineLevel="2" x14ac:dyDescent="0.25">
      <c r="A828" s="331" t="s">
        <v>80</v>
      </c>
      <c r="B828" s="331" t="s">
        <v>79</v>
      </c>
      <c r="C828" s="332">
        <v>43830</v>
      </c>
      <c r="D828" s="331" t="s">
        <v>3665</v>
      </c>
      <c r="E828" s="332">
        <v>43829</v>
      </c>
      <c r="F828" s="331" t="s">
        <v>3666</v>
      </c>
      <c r="G828" s="333" t="s">
        <v>74</v>
      </c>
      <c r="H828" s="333" t="s">
        <v>89</v>
      </c>
      <c r="I828" s="641"/>
      <c r="J828" s="333" t="s">
        <v>564</v>
      </c>
      <c r="K828" s="333" t="s">
        <v>1732</v>
      </c>
      <c r="L828" s="333" t="s">
        <v>1733</v>
      </c>
      <c r="M828" s="474">
        <v>0.41</v>
      </c>
      <c r="N828" s="641"/>
      <c r="O828" s="329" t="s">
        <v>81</v>
      </c>
      <c r="P828" s="328">
        <f t="shared" si="24"/>
        <v>0.41</v>
      </c>
      <c r="Q828" s="329">
        <f t="shared" si="25"/>
        <v>118594.12000000016</v>
      </c>
      <c r="R828" s="479">
        <v>93135.55</v>
      </c>
      <c r="S828" s="642">
        <v>74830</v>
      </c>
      <c r="T828" s="329" t="s">
        <v>3667</v>
      </c>
      <c r="U828" s="330" t="s">
        <v>2272</v>
      </c>
    </row>
    <row r="829" spans="1:21" outlineLevel="2" x14ac:dyDescent="0.25">
      <c r="A829" s="331" t="s">
        <v>80</v>
      </c>
      <c r="B829" s="331" t="s">
        <v>79</v>
      </c>
      <c r="C829" s="332">
        <v>43890</v>
      </c>
      <c r="D829" s="331" t="s">
        <v>5165</v>
      </c>
      <c r="E829" s="332">
        <v>43889</v>
      </c>
      <c r="F829" s="331" t="s">
        <v>5166</v>
      </c>
      <c r="G829" s="333" t="s">
        <v>74</v>
      </c>
      <c r="H829" s="333" t="s">
        <v>89</v>
      </c>
      <c r="I829" s="333" t="s">
        <v>5167</v>
      </c>
      <c r="J829" s="333" t="s">
        <v>564</v>
      </c>
      <c r="K829" s="333" t="s">
        <v>1732</v>
      </c>
      <c r="L829" s="333" t="s">
        <v>1733</v>
      </c>
      <c r="M829" s="474">
        <v>15.49</v>
      </c>
      <c r="N829" s="641"/>
      <c r="O829" s="329" t="s">
        <v>81</v>
      </c>
      <c r="P829" s="328">
        <f t="shared" si="24"/>
        <v>15.49</v>
      </c>
      <c r="Q829" s="329">
        <f t="shared" si="25"/>
        <v>118609.61000000016</v>
      </c>
      <c r="R829" s="479">
        <v>11129.62</v>
      </c>
      <c r="S829" s="641"/>
      <c r="T829" s="329" t="s">
        <v>5168</v>
      </c>
      <c r="U829" s="330" t="s">
        <v>2272</v>
      </c>
    </row>
    <row r="830" spans="1:21" outlineLevel="2" x14ac:dyDescent="0.25">
      <c r="A830" s="331" t="s">
        <v>80</v>
      </c>
      <c r="B830" s="331" t="s">
        <v>79</v>
      </c>
      <c r="C830" s="332">
        <v>43890</v>
      </c>
      <c r="D830" s="331" t="s">
        <v>5165</v>
      </c>
      <c r="E830" s="332">
        <v>43889</v>
      </c>
      <c r="F830" s="331" t="s">
        <v>5166</v>
      </c>
      <c r="G830" s="333" t="s">
        <v>74</v>
      </c>
      <c r="H830" s="333" t="s">
        <v>89</v>
      </c>
      <c r="I830" s="333" t="s">
        <v>5169</v>
      </c>
      <c r="J830" s="333" t="s">
        <v>564</v>
      </c>
      <c r="K830" s="333" t="s">
        <v>1732</v>
      </c>
      <c r="L830" s="333" t="s">
        <v>1733</v>
      </c>
      <c r="M830" s="474">
        <v>2.3199999999999998</v>
      </c>
      <c r="N830" s="641"/>
      <c r="O830" s="329" t="s">
        <v>81</v>
      </c>
      <c r="P830" s="328">
        <f t="shared" si="24"/>
        <v>2.3199999999999998</v>
      </c>
      <c r="Q830" s="329">
        <f t="shared" si="25"/>
        <v>118611.93000000017</v>
      </c>
      <c r="R830" s="479">
        <v>11131.94</v>
      </c>
      <c r="S830" s="641"/>
      <c r="T830" s="329" t="s">
        <v>5168</v>
      </c>
      <c r="U830" s="330" t="s">
        <v>2272</v>
      </c>
    </row>
    <row r="831" spans="1:21" outlineLevel="2" x14ac:dyDescent="0.25">
      <c r="A831" s="331" t="s">
        <v>80</v>
      </c>
      <c r="B831" s="331" t="s">
        <v>79</v>
      </c>
      <c r="C831" s="332">
        <v>43890</v>
      </c>
      <c r="D831" s="331" t="s">
        <v>5165</v>
      </c>
      <c r="E831" s="332">
        <v>43889</v>
      </c>
      <c r="F831" s="331" t="s">
        <v>5166</v>
      </c>
      <c r="G831" s="333" t="s">
        <v>74</v>
      </c>
      <c r="H831" s="333" t="s">
        <v>89</v>
      </c>
      <c r="I831" s="333" t="s">
        <v>5170</v>
      </c>
      <c r="J831" s="333" t="s">
        <v>564</v>
      </c>
      <c r="K831" s="333" t="s">
        <v>1732</v>
      </c>
      <c r="L831" s="333" t="s">
        <v>1733</v>
      </c>
      <c r="M831" s="474">
        <v>0.31</v>
      </c>
      <c r="N831" s="641"/>
      <c r="O831" s="329" t="s">
        <v>81</v>
      </c>
      <c r="P831" s="328">
        <f t="shared" si="24"/>
        <v>0.31</v>
      </c>
      <c r="Q831" s="329">
        <f t="shared" si="25"/>
        <v>118612.24000000017</v>
      </c>
      <c r="R831" s="479">
        <v>11132.25</v>
      </c>
      <c r="S831" s="641"/>
      <c r="T831" s="329" t="s">
        <v>5168</v>
      </c>
      <c r="U831" s="330" t="s">
        <v>2272</v>
      </c>
    </row>
    <row r="832" spans="1:21" outlineLevel="2" x14ac:dyDescent="0.25">
      <c r="A832" s="331" t="s">
        <v>80</v>
      </c>
      <c r="B832" s="331" t="s">
        <v>79</v>
      </c>
      <c r="C832" s="332">
        <v>43890</v>
      </c>
      <c r="D832" s="331" t="s">
        <v>5175</v>
      </c>
      <c r="E832" s="332">
        <v>43889</v>
      </c>
      <c r="F832" s="331" t="s">
        <v>5176</v>
      </c>
      <c r="G832" s="333" t="s">
        <v>74</v>
      </c>
      <c r="H832" s="333" t="s">
        <v>89</v>
      </c>
      <c r="I832" s="333" t="s">
        <v>5177</v>
      </c>
      <c r="J832" s="333" t="s">
        <v>564</v>
      </c>
      <c r="K832" s="333" t="s">
        <v>1732</v>
      </c>
      <c r="L832" s="333" t="s">
        <v>1733</v>
      </c>
      <c r="M832" s="474">
        <v>21.69</v>
      </c>
      <c r="N832" s="641"/>
      <c r="O832" s="329" t="s">
        <v>81</v>
      </c>
      <c r="P832" s="328">
        <f t="shared" si="24"/>
        <v>21.69</v>
      </c>
      <c r="Q832" s="329">
        <f t="shared" si="25"/>
        <v>118633.93000000017</v>
      </c>
      <c r="R832" s="479">
        <v>11339.83</v>
      </c>
      <c r="S832" s="641"/>
      <c r="T832" s="329" t="s">
        <v>5178</v>
      </c>
      <c r="U832" s="330" t="s">
        <v>2272</v>
      </c>
    </row>
    <row r="833" spans="1:21" outlineLevel="2" x14ac:dyDescent="0.25">
      <c r="A833" s="331" t="s">
        <v>80</v>
      </c>
      <c r="B833" s="331" t="s">
        <v>79</v>
      </c>
      <c r="C833" s="332">
        <v>43890</v>
      </c>
      <c r="D833" s="331" t="s">
        <v>5175</v>
      </c>
      <c r="E833" s="332">
        <v>43889</v>
      </c>
      <c r="F833" s="331" t="s">
        <v>5176</v>
      </c>
      <c r="G833" s="333" t="s">
        <v>74</v>
      </c>
      <c r="H833" s="333" t="s">
        <v>89</v>
      </c>
      <c r="I833" s="333" t="s">
        <v>5179</v>
      </c>
      <c r="J833" s="333" t="s">
        <v>564</v>
      </c>
      <c r="K833" s="333" t="s">
        <v>1732</v>
      </c>
      <c r="L833" s="333" t="s">
        <v>1733</v>
      </c>
      <c r="M833" s="474">
        <v>3.1</v>
      </c>
      <c r="N833" s="641"/>
      <c r="O833" s="329" t="s">
        <v>81</v>
      </c>
      <c r="P833" s="328">
        <f t="shared" si="24"/>
        <v>3.1</v>
      </c>
      <c r="Q833" s="329">
        <f t="shared" si="25"/>
        <v>118637.03000000017</v>
      </c>
      <c r="R833" s="479">
        <v>11342.93</v>
      </c>
      <c r="S833" s="641"/>
      <c r="T833" s="329" t="s">
        <v>5178</v>
      </c>
      <c r="U833" s="330" t="s">
        <v>2272</v>
      </c>
    </row>
    <row r="834" spans="1:21" outlineLevel="2" x14ac:dyDescent="0.25">
      <c r="A834" s="331" t="s">
        <v>80</v>
      </c>
      <c r="B834" s="331" t="s">
        <v>79</v>
      </c>
      <c r="C834" s="332">
        <v>43890</v>
      </c>
      <c r="D834" s="331" t="s">
        <v>5175</v>
      </c>
      <c r="E834" s="332">
        <v>43889</v>
      </c>
      <c r="F834" s="331" t="s">
        <v>5176</v>
      </c>
      <c r="G834" s="333" t="s">
        <v>74</v>
      </c>
      <c r="H834" s="333" t="s">
        <v>89</v>
      </c>
      <c r="I834" s="333" t="s">
        <v>5180</v>
      </c>
      <c r="J834" s="333" t="s">
        <v>564</v>
      </c>
      <c r="K834" s="333" t="s">
        <v>1732</v>
      </c>
      <c r="L834" s="333" t="s">
        <v>1733</v>
      </c>
      <c r="M834" s="474">
        <v>0.41</v>
      </c>
      <c r="N834" s="641"/>
      <c r="O834" s="329" t="s">
        <v>81</v>
      </c>
      <c r="P834" s="328">
        <f t="shared" si="24"/>
        <v>0.41</v>
      </c>
      <c r="Q834" s="329">
        <f t="shared" si="25"/>
        <v>118637.44000000018</v>
      </c>
      <c r="R834" s="479">
        <v>11343.34</v>
      </c>
      <c r="S834" s="641"/>
      <c r="T834" s="329" t="s">
        <v>5178</v>
      </c>
      <c r="U834" s="330" t="s">
        <v>2272</v>
      </c>
    </row>
    <row r="835" spans="1:21" outlineLevel="2" x14ac:dyDescent="0.25">
      <c r="A835" s="331" t="s">
        <v>80</v>
      </c>
      <c r="B835" s="331" t="s">
        <v>79</v>
      </c>
      <c r="C835" s="332">
        <v>43890</v>
      </c>
      <c r="D835" s="331" t="s">
        <v>5185</v>
      </c>
      <c r="E835" s="332">
        <v>43889</v>
      </c>
      <c r="F835" s="331" t="s">
        <v>5186</v>
      </c>
      <c r="G835" s="333" t="s">
        <v>74</v>
      </c>
      <c r="H835" s="333" t="s">
        <v>89</v>
      </c>
      <c r="I835" s="333" t="s">
        <v>5187</v>
      </c>
      <c r="J835" s="333" t="s">
        <v>564</v>
      </c>
      <c r="K835" s="333" t="s">
        <v>1732</v>
      </c>
      <c r="L835" s="333" t="s">
        <v>1733</v>
      </c>
      <c r="M835" s="474">
        <v>15.49</v>
      </c>
      <c r="N835" s="641"/>
      <c r="O835" s="329" t="s">
        <v>81</v>
      </c>
      <c r="P835" s="328">
        <f t="shared" si="24"/>
        <v>15.49</v>
      </c>
      <c r="Q835" s="329">
        <f t="shared" si="25"/>
        <v>118652.93000000018</v>
      </c>
      <c r="R835" s="479">
        <v>12008.69</v>
      </c>
      <c r="S835" s="641"/>
      <c r="T835" s="329" t="s">
        <v>5188</v>
      </c>
      <c r="U835" s="330" t="s">
        <v>2272</v>
      </c>
    </row>
    <row r="836" spans="1:21" outlineLevel="2" x14ac:dyDescent="0.25">
      <c r="A836" s="331" t="s">
        <v>80</v>
      </c>
      <c r="B836" s="331" t="s">
        <v>79</v>
      </c>
      <c r="C836" s="332">
        <v>43890</v>
      </c>
      <c r="D836" s="331" t="s">
        <v>5185</v>
      </c>
      <c r="E836" s="332">
        <v>43889</v>
      </c>
      <c r="F836" s="331" t="s">
        <v>5186</v>
      </c>
      <c r="G836" s="333" t="s">
        <v>74</v>
      </c>
      <c r="H836" s="333" t="s">
        <v>89</v>
      </c>
      <c r="I836" s="333" t="s">
        <v>5189</v>
      </c>
      <c r="J836" s="333" t="s">
        <v>564</v>
      </c>
      <c r="K836" s="333" t="s">
        <v>1732</v>
      </c>
      <c r="L836" s="333" t="s">
        <v>1733</v>
      </c>
      <c r="M836" s="474">
        <v>2.0699999999999998</v>
      </c>
      <c r="N836" s="641"/>
      <c r="O836" s="329" t="s">
        <v>81</v>
      </c>
      <c r="P836" s="328">
        <f t="shared" si="24"/>
        <v>2.0699999999999998</v>
      </c>
      <c r="Q836" s="329">
        <f t="shared" si="25"/>
        <v>118655.00000000019</v>
      </c>
      <c r="R836" s="479">
        <v>12010.76</v>
      </c>
      <c r="S836" s="641"/>
      <c r="T836" s="329" t="s">
        <v>5188</v>
      </c>
      <c r="U836" s="330" t="s">
        <v>2272</v>
      </c>
    </row>
    <row r="837" spans="1:21" outlineLevel="2" x14ac:dyDescent="0.25">
      <c r="A837" s="331" t="s">
        <v>80</v>
      </c>
      <c r="B837" s="331" t="s">
        <v>79</v>
      </c>
      <c r="C837" s="332">
        <v>43890</v>
      </c>
      <c r="D837" s="331" t="s">
        <v>5185</v>
      </c>
      <c r="E837" s="332">
        <v>43889</v>
      </c>
      <c r="F837" s="331" t="s">
        <v>5186</v>
      </c>
      <c r="G837" s="333" t="s">
        <v>74</v>
      </c>
      <c r="H837" s="333" t="s">
        <v>89</v>
      </c>
      <c r="I837" s="333" t="s">
        <v>5190</v>
      </c>
      <c r="J837" s="333" t="s">
        <v>564</v>
      </c>
      <c r="K837" s="333" t="s">
        <v>1732</v>
      </c>
      <c r="L837" s="333" t="s">
        <v>1733</v>
      </c>
      <c r="M837" s="474">
        <v>0.28000000000000003</v>
      </c>
      <c r="N837" s="641"/>
      <c r="O837" s="329" t="s">
        <v>81</v>
      </c>
      <c r="P837" s="328">
        <f t="shared" si="24"/>
        <v>0.28000000000000003</v>
      </c>
      <c r="Q837" s="329">
        <f t="shared" si="25"/>
        <v>118655.28000000019</v>
      </c>
      <c r="R837" s="479">
        <v>12011.04</v>
      </c>
      <c r="S837" s="641"/>
      <c r="T837" s="329" t="s">
        <v>5188</v>
      </c>
      <c r="U837" s="330" t="s">
        <v>2272</v>
      </c>
    </row>
    <row r="838" spans="1:21" outlineLevel="2" x14ac:dyDescent="0.25">
      <c r="A838" s="331" t="s">
        <v>80</v>
      </c>
      <c r="B838" s="331" t="s">
        <v>79</v>
      </c>
      <c r="C838" s="332">
        <v>43921</v>
      </c>
      <c r="D838" s="331" t="s">
        <v>5256</v>
      </c>
      <c r="E838" s="332">
        <v>43920</v>
      </c>
      <c r="F838" s="331" t="s">
        <v>5257</v>
      </c>
      <c r="G838" s="333" t="s">
        <v>74</v>
      </c>
      <c r="H838" s="333" t="s">
        <v>89</v>
      </c>
      <c r="I838" s="641"/>
      <c r="J838" s="333" t="s">
        <v>564</v>
      </c>
      <c r="K838" s="333" t="s">
        <v>1732</v>
      </c>
      <c r="L838" s="333" t="s">
        <v>1733</v>
      </c>
      <c r="M838" s="474">
        <v>1.03</v>
      </c>
      <c r="N838" s="641"/>
      <c r="O838" s="329" t="s">
        <v>81</v>
      </c>
      <c r="P838" s="328">
        <f t="shared" si="24"/>
        <v>1.03</v>
      </c>
      <c r="Q838" s="329">
        <f t="shared" si="25"/>
        <v>118656.31000000019</v>
      </c>
      <c r="R838" s="479">
        <v>18071.34</v>
      </c>
      <c r="S838" s="641"/>
      <c r="T838" s="329" t="s">
        <v>5258</v>
      </c>
      <c r="U838" s="473" t="s">
        <v>2272</v>
      </c>
    </row>
    <row r="839" spans="1:21" outlineLevel="2" x14ac:dyDescent="0.25">
      <c r="A839" s="331" t="s">
        <v>80</v>
      </c>
      <c r="B839" s="331" t="s">
        <v>79</v>
      </c>
      <c r="C839" s="332">
        <v>43921</v>
      </c>
      <c r="D839" s="331" t="s">
        <v>5256</v>
      </c>
      <c r="E839" s="332">
        <v>43920</v>
      </c>
      <c r="F839" s="331" t="s">
        <v>5257</v>
      </c>
      <c r="G839" s="333" t="s">
        <v>74</v>
      </c>
      <c r="H839" s="333" t="s">
        <v>89</v>
      </c>
      <c r="I839" s="641"/>
      <c r="J839" s="333" t="s">
        <v>564</v>
      </c>
      <c r="K839" s="333" t="s">
        <v>1732</v>
      </c>
      <c r="L839" s="333" t="s">
        <v>1733</v>
      </c>
      <c r="M839" s="474">
        <v>0.14000000000000001</v>
      </c>
      <c r="N839" s="641"/>
      <c r="O839" s="329" t="s">
        <v>81</v>
      </c>
      <c r="P839" s="328">
        <f t="shared" si="24"/>
        <v>0.14000000000000001</v>
      </c>
      <c r="Q839" s="329">
        <f t="shared" si="25"/>
        <v>118656.45000000019</v>
      </c>
      <c r="R839" s="479">
        <v>18071.48</v>
      </c>
      <c r="S839" s="641"/>
      <c r="T839" s="329" t="s">
        <v>5258</v>
      </c>
      <c r="U839" s="473" t="s">
        <v>2272</v>
      </c>
    </row>
    <row r="840" spans="1:21" outlineLevel="2" x14ac:dyDescent="0.25">
      <c r="A840" s="331" t="s">
        <v>80</v>
      </c>
      <c r="B840" s="331" t="s">
        <v>79</v>
      </c>
      <c r="C840" s="332">
        <v>43921</v>
      </c>
      <c r="D840" s="331" t="s">
        <v>5261</v>
      </c>
      <c r="E840" s="332">
        <v>43920</v>
      </c>
      <c r="F840" s="331" t="s">
        <v>5262</v>
      </c>
      <c r="G840" s="333" t="s">
        <v>74</v>
      </c>
      <c r="H840" s="333" t="s">
        <v>89</v>
      </c>
      <c r="I840" s="641"/>
      <c r="J840" s="333" t="s">
        <v>564</v>
      </c>
      <c r="K840" s="333" t="s">
        <v>1732</v>
      </c>
      <c r="L840" s="333" t="s">
        <v>1733</v>
      </c>
      <c r="M840" s="474">
        <v>2.3199999999999998</v>
      </c>
      <c r="N840" s="641"/>
      <c r="O840" s="329" t="s">
        <v>81</v>
      </c>
      <c r="P840" s="328">
        <f t="shared" si="24"/>
        <v>2.3199999999999998</v>
      </c>
      <c r="Q840" s="329">
        <f t="shared" si="25"/>
        <v>118658.77000000019</v>
      </c>
      <c r="R840" s="479">
        <v>18076.96</v>
      </c>
      <c r="S840" s="641"/>
      <c r="T840" s="329" t="s">
        <v>5263</v>
      </c>
      <c r="U840" s="473" t="s">
        <v>2272</v>
      </c>
    </row>
    <row r="841" spans="1:21" outlineLevel="2" x14ac:dyDescent="0.25">
      <c r="A841" s="331" t="s">
        <v>80</v>
      </c>
      <c r="B841" s="331" t="s">
        <v>79</v>
      </c>
      <c r="C841" s="332">
        <v>43921</v>
      </c>
      <c r="D841" s="331" t="s">
        <v>5261</v>
      </c>
      <c r="E841" s="332">
        <v>43920</v>
      </c>
      <c r="F841" s="331" t="s">
        <v>5262</v>
      </c>
      <c r="G841" s="333" t="s">
        <v>74</v>
      </c>
      <c r="H841" s="333" t="s">
        <v>89</v>
      </c>
      <c r="I841" s="641"/>
      <c r="J841" s="333" t="s">
        <v>564</v>
      </c>
      <c r="K841" s="333" t="s">
        <v>1732</v>
      </c>
      <c r="L841" s="333" t="s">
        <v>1733</v>
      </c>
      <c r="M841" s="474">
        <v>0.31</v>
      </c>
      <c r="N841" s="641"/>
      <c r="O841" s="329" t="s">
        <v>81</v>
      </c>
      <c r="P841" s="328">
        <f t="shared" si="24"/>
        <v>0.31</v>
      </c>
      <c r="Q841" s="329">
        <f t="shared" si="25"/>
        <v>118659.08000000019</v>
      </c>
      <c r="R841" s="479">
        <v>18077.27</v>
      </c>
      <c r="S841" s="641"/>
      <c r="T841" s="329" t="s">
        <v>5263</v>
      </c>
      <c r="U841" s="473" t="s">
        <v>2272</v>
      </c>
    </row>
    <row r="842" spans="1:21" outlineLevel="2" x14ac:dyDescent="0.25">
      <c r="A842" s="331" t="s">
        <v>80</v>
      </c>
      <c r="B842" s="331" t="s">
        <v>79</v>
      </c>
      <c r="C842" s="332">
        <v>43921</v>
      </c>
      <c r="D842" s="331" t="s">
        <v>5267</v>
      </c>
      <c r="E842" s="332">
        <v>43920</v>
      </c>
      <c r="F842" s="331" t="s">
        <v>5268</v>
      </c>
      <c r="G842" s="333" t="s">
        <v>74</v>
      </c>
      <c r="H842" s="333" t="s">
        <v>89</v>
      </c>
      <c r="I842" s="641"/>
      <c r="J842" s="333" t="s">
        <v>564</v>
      </c>
      <c r="K842" s="333" t="s">
        <v>1732</v>
      </c>
      <c r="L842" s="333" t="s">
        <v>1733</v>
      </c>
      <c r="M842" s="474">
        <v>3.1</v>
      </c>
      <c r="N842" s="641"/>
      <c r="O842" s="329" t="s">
        <v>81</v>
      </c>
      <c r="P842" s="328">
        <f t="shared" si="24"/>
        <v>3.1</v>
      </c>
      <c r="Q842" s="329">
        <f t="shared" si="25"/>
        <v>118662.1800000002</v>
      </c>
      <c r="R842" s="479">
        <v>18125.93</v>
      </c>
      <c r="S842" s="641"/>
      <c r="T842" s="329" t="s">
        <v>5269</v>
      </c>
      <c r="U842" s="473" t="s">
        <v>2272</v>
      </c>
    </row>
    <row r="843" spans="1:21" outlineLevel="2" x14ac:dyDescent="0.25">
      <c r="A843" s="331" t="s">
        <v>80</v>
      </c>
      <c r="B843" s="331" t="s">
        <v>79</v>
      </c>
      <c r="C843" s="332">
        <v>43921</v>
      </c>
      <c r="D843" s="331" t="s">
        <v>5267</v>
      </c>
      <c r="E843" s="332">
        <v>43920</v>
      </c>
      <c r="F843" s="331" t="s">
        <v>5268</v>
      </c>
      <c r="G843" s="333" t="s">
        <v>74</v>
      </c>
      <c r="H843" s="333" t="s">
        <v>89</v>
      </c>
      <c r="I843" s="641"/>
      <c r="J843" s="333" t="s">
        <v>564</v>
      </c>
      <c r="K843" s="333" t="s">
        <v>1732</v>
      </c>
      <c r="L843" s="333" t="s">
        <v>1733</v>
      </c>
      <c r="M843" s="474">
        <v>0.41</v>
      </c>
      <c r="N843" s="641"/>
      <c r="O843" s="329" t="s">
        <v>81</v>
      </c>
      <c r="P843" s="328">
        <f t="shared" si="24"/>
        <v>0.41</v>
      </c>
      <c r="Q843" s="329">
        <f t="shared" si="25"/>
        <v>118662.5900000002</v>
      </c>
      <c r="R843" s="479">
        <v>18126.34</v>
      </c>
      <c r="S843" s="641"/>
      <c r="T843" s="329" t="s">
        <v>5269</v>
      </c>
      <c r="U843" s="473" t="s">
        <v>2272</v>
      </c>
    </row>
    <row r="844" spans="1:21" outlineLevel="2" x14ac:dyDescent="0.25">
      <c r="A844" s="331" t="s">
        <v>80</v>
      </c>
      <c r="B844" s="331" t="s">
        <v>79</v>
      </c>
      <c r="C844" s="332">
        <v>43572</v>
      </c>
      <c r="D844" s="331" t="s">
        <v>425</v>
      </c>
      <c r="E844" s="332">
        <v>43572</v>
      </c>
      <c r="F844" s="641"/>
      <c r="G844" s="333" t="s">
        <v>75</v>
      </c>
      <c r="H844" s="333" t="s">
        <v>92</v>
      </c>
      <c r="I844" s="333" t="s">
        <v>2857</v>
      </c>
      <c r="J844" s="333" t="s">
        <v>571</v>
      </c>
      <c r="K844" s="641"/>
      <c r="L844" s="333" t="s">
        <v>570</v>
      </c>
      <c r="M844" s="474">
        <v>6.88</v>
      </c>
      <c r="N844" s="641"/>
      <c r="O844" s="329" t="s">
        <v>81</v>
      </c>
      <c r="P844" s="328">
        <f t="shared" si="24"/>
        <v>6.88</v>
      </c>
      <c r="Q844" s="329">
        <f t="shared" si="25"/>
        <v>118669.4700000002</v>
      </c>
      <c r="R844" s="479">
        <v>23805.919999999998</v>
      </c>
      <c r="S844" s="642">
        <v>22633</v>
      </c>
      <c r="T844" s="329" t="s">
        <v>2858</v>
      </c>
      <c r="U844" s="330" t="s">
        <v>2272</v>
      </c>
    </row>
    <row r="845" spans="1:21" outlineLevel="2" x14ac:dyDescent="0.25">
      <c r="A845" s="331" t="s">
        <v>80</v>
      </c>
      <c r="B845" s="331" t="s">
        <v>79</v>
      </c>
      <c r="C845" s="332">
        <v>43780</v>
      </c>
      <c r="D845" s="331" t="s">
        <v>425</v>
      </c>
      <c r="E845" s="332">
        <v>43780</v>
      </c>
      <c r="F845" s="641"/>
      <c r="G845" s="333" t="s">
        <v>75</v>
      </c>
      <c r="H845" s="333" t="s">
        <v>92</v>
      </c>
      <c r="I845" s="333" t="s">
        <v>3476</v>
      </c>
      <c r="J845" s="333" t="s">
        <v>571</v>
      </c>
      <c r="K845" s="641"/>
      <c r="L845" s="333" t="s">
        <v>570</v>
      </c>
      <c r="M845" s="474">
        <v>98.21</v>
      </c>
      <c r="N845" s="641"/>
      <c r="O845" s="329" t="s">
        <v>81</v>
      </c>
      <c r="P845" s="328">
        <f t="shared" si="24"/>
        <v>98.21</v>
      </c>
      <c r="Q845" s="329">
        <f t="shared" si="25"/>
        <v>118767.68000000021</v>
      </c>
      <c r="R845" s="479">
        <v>78911.179999999993</v>
      </c>
      <c r="S845" s="642">
        <v>66570</v>
      </c>
      <c r="T845" s="329" t="s">
        <v>3477</v>
      </c>
      <c r="U845" s="330" t="s">
        <v>2272</v>
      </c>
    </row>
    <row r="846" spans="1:21" outlineLevel="2" x14ac:dyDescent="0.25">
      <c r="A846" s="331" t="s">
        <v>80</v>
      </c>
      <c r="B846" s="331" t="s">
        <v>79</v>
      </c>
      <c r="C846" s="332">
        <v>43780</v>
      </c>
      <c r="D846" s="331" t="s">
        <v>425</v>
      </c>
      <c r="E846" s="332">
        <v>43780</v>
      </c>
      <c r="F846" s="641"/>
      <c r="G846" s="333" t="s">
        <v>75</v>
      </c>
      <c r="H846" s="333" t="s">
        <v>92</v>
      </c>
      <c r="I846" s="333" t="s">
        <v>3478</v>
      </c>
      <c r="J846" s="333" t="s">
        <v>571</v>
      </c>
      <c r="K846" s="641"/>
      <c r="L846" s="333" t="s">
        <v>570</v>
      </c>
      <c r="M846" s="474">
        <v>70.5</v>
      </c>
      <c r="N846" s="641"/>
      <c r="O846" s="329" t="s">
        <v>81</v>
      </c>
      <c r="P846" s="328">
        <f t="shared" si="24"/>
        <v>70.5</v>
      </c>
      <c r="Q846" s="329">
        <f t="shared" si="25"/>
        <v>118838.18000000021</v>
      </c>
      <c r="R846" s="479">
        <v>78981.679999999993</v>
      </c>
      <c r="S846" s="642">
        <v>66571</v>
      </c>
      <c r="T846" s="329" t="s">
        <v>3477</v>
      </c>
      <c r="U846" s="330" t="s">
        <v>2272</v>
      </c>
    </row>
    <row r="847" spans="1:21" outlineLevel="2" x14ac:dyDescent="0.25">
      <c r="A847" s="331" t="s">
        <v>80</v>
      </c>
      <c r="B847" s="331" t="s">
        <v>79</v>
      </c>
      <c r="C847" s="332">
        <v>43908</v>
      </c>
      <c r="D847" s="331" t="s">
        <v>425</v>
      </c>
      <c r="E847" s="332">
        <v>43908</v>
      </c>
      <c r="F847" s="641"/>
      <c r="G847" s="333" t="s">
        <v>75</v>
      </c>
      <c r="H847" s="333" t="s">
        <v>92</v>
      </c>
      <c r="I847" s="333" t="s">
        <v>5208</v>
      </c>
      <c r="J847" s="333" t="s">
        <v>571</v>
      </c>
      <c r="K847" s="641"/>
      <c r="L847" s="333" t="s">
        <v>570</v>
      </c>
      <c r="M847" s="474">
        <v>44.8</v>
      </c>
      <c r="N847" s="641"/>
      <c r="O847" s="329" t="s">
        <v>81</v>
      </c>
      <c r="P847" s="328">
        <f>IF(M847&lt;&gt;0,M847,-N847)</f>
        <v>44.8</v>
      </c>
      <c r="Q847" s="329">
        <f t="shared" si="25"/>
        <v>118882.98000000021</v>
      </c>
      <c r="R847" s="479">
        <v>13649.45</v>
      </c>
      <c r="S847" s="641"/>
      <c r="T847" s="329" t="s">
        <v>5209</v>
      </c>
      <c r="U847" s="330" t="s">
        <v>2272</v>
      </c>
    </row>
    <row r="848" spans="1:21" outlineLevel="2" x14ac:dyDescent="0.25">
      <c r="A848" s="331" t="s">
        <v>80</v>
      </c>
      <c r="B848" s="331" t="s">
        <v>79</v>
      </c>
      <c r="C848" s="332">
        <v>43908</v>
      </c>
      <c r="D848" s="331" t="s">
        <v>425</v>
      </c>
      <c r="E848" s="332">
        <v>43908</v>
      </c>
      <c r="F848" s="641"/>
      <c r="G848" s="333" t="s">
        <v>75</v>
      </c>
      <c r="H848" s="333" t="s">
        <v>92</v>
      </c>
      <c r="I848" s="333" t="s">
        <v>5210</v>
      </c>
      <c r="J848" s="333" t="s">
        <v>571</v>
      </c>
      <c r="K848" s="641"/>
      <c r="L848" s="333" t="s">
        <v>570</v>
      </c>
      <c r="M848" s="474">
        <v>40.29</v>
      </c>
      <c r="N848" s="641"/>
      <c r="O848" s="329" t="s">
        <v>81</v>
      </c>
      <c r="P848" s="328">
        <f>IF(M848&lt;&gt;0,M848,-N848)</f>
        <v>40.29</v>
      </c>
      <c r="Q848" s="329">
        <f t="shared" ref="Q848:Q850" si="26">Q847+P848</f>
        <v>118923.27000000021</v>
      </c>
      <c r="R848" s="479">
        <v>13689.74</v>
      </c>
      <c r="S848" s="641"/>
      <c r="T848" s="329" t="s">
        <v>5209</v>
      </c>
      <c r="U848" s="330" t="s">
        <v>2272</v>
      </c>
    </row>
    <row r="849" spans="1:21" outlineLevel="2" x14ac:dyDescent="0.25">
      <c r="A849" s="331" t="s">
        <v>80</v>
      </c>
      <c r="B849" s="331" t="s">
        <v>79</v>
      </c>
      <c r="C849" s="332">
        <v>43830</v>
      </c>
      <c r="D849" s="331" t="s">
        <v>425</v>
      </c>
      <c r="E849" s="332">
        <v>43830</v>
      </c>
      <c r="F849" s="641"/>
      <c r="G849" s="333" t="s">
        <v>1720</v>
      </c>
      <c r="H849" s="333" t="s">
        <v>1721</v>
      </c>
      <c r="I849" s="333" t="s">
        <v>3713</v>
      </c>
      <c r="J849" s="333" t="s">
        <v>1751</v>
      </c>
      <c r="K849" s="641"/>
      <c r="L849" s="333" t="s">
        <v>1752</v>
      </c>
      <c r="M849" s="474">
        <v>113.47</v>
      </c>
      <c r="N849" s="641"/>
      <c r="O849" s="329" t="s">
        <v>81</v>
      </c>
      <c r="P849" s="328">
        <f>IF(M849&lt;&gt;0,M849,-N849)</f>
        <v>113.47</v>
      </c>
      <c r="Q849" s="329">
        <f t="shared" si="26"/>
        <v>119036.74000000021</v>
      </c>
      <c r="R849" s="479">
        <v>97862.42</v>
      </c>
      <c r="S849" s="642">
        <v>76499</v>
      </c>
      <c r="T849" s="329" t="s">
        <v>3714</v>
      </c>
      <c r="U849" s="330" t="s">
        <v>2272</v>
      </c>
    </row>
    <row r="850" spans="1:21" outlineLevel="2" x14ac:dyDescent="0.25">
      <c r="A850" s="331" t="s">
        <v>80</v>
      </c>
      <c r="B850" s="331" t="s">
        <v>79</v>
      </c>
      <c r="C850" s="332">
        <v>43830</v>
      </c>
      <c r="D850" s="331" t="s">
        <v>425</v>
      </c>
      <c r="E850" s="332">
        <v>43830</v>
      </c>
      <c r="F850" s="641"/>
      <c r="G850" s="333" t="s">
        <v>1720</v>
      </c>
      <c r="H850" s="333" t="s">
        <v>1721</v>
      </c>
      <c r="I850" s="333" t="s">
        <v>3713</v>
      </c>
      <c r="J850" s="333" t="s">
        <v>1751</v>
      </c>
      <c r="K850" s="641"/>
      <c r="L850" s="333" t="s">
        <v>1752</v>
      </c>
      <c r="M850" s="474">
        <v>77.34</v>
      </c>
      <c r="N850" s="641"/>
      <c r="O850" s="329" t="s">
        <v>81</v>
      </c>
      <c r="P850" s="328">
        <f>IF(M850&lt;&gt;0,M850,-N850)</f>
        <v>77.34</v>
      </c>
      <c r="Q850" s="329">
        <f t="shared" si="26"/>
        <v>119114.08000000021</v>
      </c>
      <c r="R850" s="479">
        <v>97939.76</v>
      </c>
      <c r="S850" s="642">
        <v>76502</v>
      </c>
      <c r="T850" s="329" t="s">
        <v>3714</v>
      </c>
      <c r="U850" s="330" t="s">
        <v>2272</v>
      </c>
    </row>
    <row r="851" spans="1:21" s="662" customFormat="1" outlineLevel="1" x14ac:dyDescent="0.25">
      <c r="A851" s="654"/>
      <c r="B851" s="654"/>
      <c r="C851" s="655"/>
      <c r="D851" s="654"/>
      <c r="E851" s="655"/>
      <c r="F851" s="656"/>
      <c r="G851" s="657"/>
      <c r="H851" s="657"/>
      <c r="I851" s="657"/>
      <c r="J851" s="657"/>
      <c r="K851" s="656"/>
      <c r="L851" s="657"/>
      <c r="M851" s="658"/>
      <c r="N851" s="656"/>
      <c r="O851" s="659"/>
      <c r="P851" s="746">
        <f>SUBTOTAL(9,P275:P850)</f>
        <v>40033.470000000045</v>
      </c>
      <c r="Q851" s="659"/>
      <c r="R851" s="660"/>
      <c r="S851" s="663"/>
      <c r="T851" s="659"/>
      <c r="U851" s="664" t="s">
        <v>5292</v>
      </c>
    </row>
    <row r="852" spans="1:21" x14ac:dyDescent="0.25">
      <c r="A852" s="331"/>
      <c r="B852" s="331"/>
      <c r="C852" s="332"/>
      <c r="D852" s="331"/>
      <c r="E852" s="332"/>
      <c r="F852" s="641"/>
      <c r="G852" s="333"/>
      <c r="H852" s="333"/>
      <c r="I852" s="333"/>
      <c r="J852" s="333"/>
      <c r="K852" s="641"/>
      <c r="L852" s="333"/>
      <c r="M852" s="474"/>
      <c r="N852" s="641"/>
      <c r="O852" s="329"/>
      <c r="P852" s="328">
        <f>SUBTOTAL(9,P9:P850)</f>
        <v>119114.08000000021</v>
      </c>
      <c r="Q852" s="329"/>
      <c r="R852" s="479"/>
      <c r="S852" s="642"/>
      <c r="T852" s="329"/>
      <c r="U852" s="653" t="s">
        <v>829</v>
      </c>
    </row>
    <row r="853" spans="1:21" x14ac:dyDescent="0.25">
      <c r="A853" s="331"/>
      <c r="B853" s="331"/>
      <c r="C853" s="332"/>
      <c r="D853" s="331"/>
      <c r="E853" s="332"/>
      <c r="F853" s="641"/>
      <c r="G853" s="333"/>
      <c r="H853" s="333"/>
      <c r="I853" s="333"/>
      <c r="J853" s="333"/>
      <c r="K853" s="641"/>
      <c r="L853" s="333"/>
      <c r="M853" s="474"/>
      <c r="N853" s="641"/>
      <c r="O853" s="329"/>
      <c r="P853" s="328"/>
      <c r="Q853" s="329"/>
      <c r="R853" s="479"/>
      <c r="S853" s="642"/>
      <c r="T853" s="329"/>
    </row>
    <row r="854" spans="1:21" x14ac:dyDescent="0.25">
      <c r="A854" s="331"/>
      <c r="B854" s="331"/>
      <c r="C854" s="332"/>
      <c r="D854" s="331"/>
      <c r="E854" s="332"/>
      <c r="F854" s="641"/>
      <c r="G854" s="333"/>
      <c r="H854" s="333"/>
      <c r="I854" s="333"/>
      <c r="J854" s="333"/>
      <c r="K854" s="641"/>
      <c r="L854" s="333"/>
      <c r="M854" s="474">
        <f>SUM(M11:M850)</f>
        <v>119566.4800000002</v>
      </c>
      <c r="N854" s="474">
        <f>SUM(N11:N850)</f>
        <v>452.4</v>
      </c>
      <c r="O854" s="652">
        <f>M854-N854</f>
        <v>119114.08000000021</v>
      </c>
      <c r="P854" s="328"/>
      <c r="Q854" s="329"/>
      <c r="R854" s="479"/>
      <c r="S854" s="642"/>
      <c r="T854" s="329"/>
    </row>
    <row r="855" spans="1:21" x14ac:dyDescent="0.25">
      <c r="A855" s="331"/>
      <c r="B855" s="331"/>
      <c r="C855" s="332"/>
      <c r="D855" s="331"/>
      <c r="E855" s="332"/>
      <c r="F855" s="641"/>
      <c r="G855" s="333"/>
      <c r="H855" s="333"/>
      <c r="I855" s="333"/>
      <c r="J855" s="333"/>
      <c r="K855" s="641"/>
      <c r="L855" s="333"/>
      <c r="M855" s="474"/>
      <c r="N855" s="641"/>
      <c r="O855" s="329"/>
      <c r="P855" s="328"/>
      <c r="Q855" s="329"/>
      <c r="R855" s="479"/>
      <c r="S855" s="642"/>
      <c r="T855" s="329"/>
    </row>
    <row r="856" spans="1:21" s="482" customFormat="1" x14ac:dyDescent="0.25">
      <c r="A856" s="645" t="s">
        <v>80</v>
      </c>
      <c r="B856" s="645" t="s">
        <v>79</v>
      </c>
      <c r="C856" s="646">
        <v>43831</v>
      </c>
      <c r="D856" s="645" t="s">
        <v>425</v>
      </c>
      <c r="E856" s="646">
        <v>43831</v>
      </c>
      <c r="F856" s="647"/>
      <c r="G856" s="648" t="s">
        <v>4888</v>
      </c>
      <c r="H856" s="648" t="s">
        <v>4889</v>
      </c>
      <c r="I856" s="647"/>
      <c r="J856" s="648" t="s">
        <v>76</v>
      </c>
      <c r="K856" s="647"/>
      <c r="L856" s="648" t="s">
        <v>76</v>
      </c>
      <c r="M856" s="647"/>
      <c r="N856" s="649">
        <v>97996.84</v>
      </c>
      <c r="O856" s="650" t="s">
        <v>81</v>
      </c>
      <c r="P856" s="747">
        <f>IF(M856&lt;&gt;0,M856,-N856)</f>
        <v>-97996.84</v>
      </c>
      <c r="Q856" s="650"/>
      <c r="R856" s="651">
        <v>97996.84</v>
      </c>
      <c r="S856" s="647"/>
      <c r="T856" s="650" t="s">
        <v>4890</v>
      </c>
    </row>
  </sheetData>
  <autoFilter ref="U1:U857" xr:uid="{32B18B4C-F81F-4D89-8C2E-6F6B1C09404C}"/>
  <sortState xmlns:xlrd2="http://schemas.microsoft.com/office/spreadsheetml/2017/richdata2" ref="A11:U856">
    <sortCondition ref="U11:U856"/>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7"/>
  <sheetViews>
    <sheetView topLeftCell="A20" workbookViewId="0">
      <selection activeCell="C24" sqref="C24"/>
    </sheetView>
  </sheetViews>
  <sheetFormatPr defaultRowHeight="13.2" x14ac:dyDescent="0.25"/>
  <cols>
    <col min="1" max="1" width="49.109375" customWidth="1"/>
    <col min="3" max="3" width="15.109375" style="22" customWidth="1"/>
    <col min="4" max="4" width="9.109375" style="22"/>
    <col min="5" max="5" width="12" style="22" customWidth="1"/>
    <col min="6" max="6" width="9.109375" style="22"/>
    <col min="7" max="7" width="11.6640625" style="22" customWidth="1"/>
    <col min="8" max="8" width="9.109375" style="22"/>
    <col min="9" max="9" width="13.33203125" style="22" customWidth="1"/>
    <col min="10" max="10" width="9.109375" style="22"/>
  </cols>
  <sheetData>
    <row r="1" spans="1:9" hidden="1" x14ac:dyDescent="0.25"/>
    <row r="2" spans="1:9" ht="17.399999999999999" hidden="1" x14ac:dyDescent="0.3">
      <c r="B2" s="23" t="s">
        <v>830</v>
      </c>
    </row>
    <row r="3" spans="1:9" hidden="1" x14ac:dyDescent="0.25"/>
    <row r="4" spans="1:9" ht="39.6" hidden="1" x14ac:dyDescent="0.25">
      <c r="C4" s="74" t="s">
        <v>17</v>
      </c>
      <c r="E4" s="313" t="s">
        <v>18</v>
      </c>
      <c r="G4" s="313" t="s">
        <v>19</v>
      </c>
      <c r="I4" s="74" t="s">
        <v>20</v>
      </c>
    </row>
    <row r="5" spans="1:9" hidden="1" x14ac:dyDescent="0.25"/>
    <row r="6" spans="1:9" hidden="1" x14ac:dyDescent="0.25">
      <c r="A6" s="29" t="s">
        <v>16</v>
      </c>
      <c r="C6" s="22">
        <v>20550.400000000001</v>
      </c>
      <c r="E6" s="22">
        <v>0.7</v>
      </c>
      <c r="G6" s="22">
        <f>+C6*E6</f>
        <v>14385.28</v>
      </c>
      <c r="I6" s="22">
        <f>+C6-G6</f>
        <v>6165.1200000000008</v>
      </c>
    </row>
    <row r="7" spans="1:9" hidden="1" x14ac:dyDescent="0.25"/>
    <row r="8" spans="1:9" hidden="1" x14ac:dyDescent="0.25"/>
    <row r="9" spans="1:9" ht="26.4" hidden="1" x14ac:dyDescent="0.25">
      <c r="A9" s="29" t="s">
        <v>21</v>
      </c>
      <c r="C9" s="22">
        <v>7426.54</v>
      </c>
      <c r="E9" s="22">
        <v>0.2</v>
      </c>
      <c r="G9" s="22">
        <f>+C9*E9</f>
        <v>1485.308</v>
      </c>
      <c r="I9" s="22">
        <f>+C9-G9</f>
        <v>5941.232</v>
      </c>
    </row>
    <row r="10" spans="1:9" hidden="1" x14ac:dyDescent="0.25"/>
    <row r="11" spans="1:9" hidden="1" x14ac:dyDescent="0.25"/>
    <row r="12" spans="1:9" hidden="1" x14ac:dyDescent="0.25">
      <c r="A12" s="7" t="s">
        <v>72</v>
      </c>
      <c r="C12" s="22">
        <v>17016.669999999998</v>
      </c>
      <c r="E12" s="22">
        <v>1</v>
      </c>
      <c r="G12" s="22">
        <f>+C12*E12</f>
        <v>17016.669999999998</v>
      </c>
      <c r="I12" s="22">
        <f>+C12-G12</f>
        <v>0</v>
      </c>
    </row>
    <row r="13" spans="1:9" hidden="1" x14ac:dyDescent="0.25"/>
    <row r="14" spans="1:9" hidden="1" x14ac:dyDescent="0.25"/>
    <row r="15" spans="1:9" ht="15" hidden="1" x14ac:dyDescent="0.25">
      <c r="A15" s="7" t="s">
        <v>22</v>
      </c>
      <c r="I15" s="314">
        <f>SUM(I6:I12)</f>
        <v>12106.352000000001</v>
      </c>
    </row>
    <row r="16" spans="1:9" hidden="1" x14ac:dyDescent="0.25"/>
    <row r="17" spans="1:9" hidden="1" x14ac:dyDescent="0.25"/>
    <row r="18" spans="1:9" hidden="1" x14ac:dyDescent="0.25"/>
    <row r="19" spans="1:9" hidden="1" x14ac:dyDescent="0.25"/>
    <row r="20" spans="1:9" ht="17.399999999999999" x14ac:dyDescent="0.3">
      <c r="B20" s="23" t="s">
        <v>5294</v>
      </c>
    </row>
    <row r="22" spans="1:9" x14ac:dyDescent="0.25">
      <c r="C22" s="22" t="s">
        <v>17</v>
      </c>
      <c r="E22" s="22" t="s">
        <v>18</v>
      </c>
      <c r="G22" s="22" t="s">
        <v>19</v>
      </c>
      <c r="I22" s="22" t="s">
        <v>20</v>
      </c>
    </row>
    <row r="24" spans="1:9" x14ac:dyDescent="0.25">
      <c r="A24" t="s">
        <v>16</v>
      </c>
      <c r="C24" s="22">
        <f>'Gest Auto 012019-032020'!P270</f>
        <v>58154.030000000072</v>
      </c>
      <c r="E24" s="22">
        <v>0.7</v>
      </c>
      <c r="G24" s="22">
        <f>C24*E24</f>
        <v>40707.821000000047</v>
      </c>
      <c r="I24" s="22">
        <f>C24-G24</f>
        <v>17446.209000000024</v>
      </c>
    </row>
    <row r="27" spans="1:9" x14ac:dyDescent="0.25">
      <c r="A27" t="s">
        <v>21</v>
      </c>
      <c r="C27" s="22">
        <f>'Gest Auto 012019-032020'!P851</f>
        <v>40033.470000000045</v>
      </c>
      <c r="E27" s="22">
        <v>0.2</v>
      </c>
      <c r="G27" s="22">
        <f>C27*E27</f>
        <v>8006.6940000000095</v>
      </c>
      <c r="I27" s="22">
        <f>C27-G27</f>
        <v>32026.776000000034</v>
      </c>
    </row>
    <row r="30" spans="1:9" x14ac:dyDescent="0.25">
      <c r="A30" t="s">
        <v>72</v>
      </c>
      <c r="C30" s="22">
        <f>'Gest Auto 012019-032020'!P84</f>
        <v>20878.289999999997</v>
      </c>
      <c r="E30" s="22">
        <v>1</v>
      </c>
      <c r="G30" s="22">
        <f>C30*E30</f>
        <v>20878.289999999997</v>
      </c>
      <c r="I30" s="22">
        <f>C30-G30</f>
        <v>0</v>
      </c>
    </row>
    <row r="33" spans="1:9" x14ac:dyDescent="0.25">
      <c r="A33" t="s">
        <v>2233</v>
      </c>
      <c r="C33" s="22">
        <f>'Gest Auto 012019-032020'!P274</f>
        <v>48.290000000000006</v>
      </c>
      <c r="E33" s="22">
        <v>0</v>
      </c>
      <c r="G33" s="22">
        <f>C33*E33</f>
        <v>0</v>
      </c>
      <c r="I33" s="22">
        <f>C33-E33</f>
        <v>48.290000000000006</v>
      </c>
    </row>
    <row r="36" spans="1:9" x14ac:dyDescent="0.25">
      <c r="A36" t="s">
        <v>22</v>
      </c>
    </row>
    <row r="37" spans="1:9" x14ac:dyDescent="0.25">
      <c r="C37" s="22">
        <f>SUM(C24:C36)</f>
        <v>119114.0800000001</v>
      </c>
      <c r="D37" s="22" t="s">
        <v>5293</v>
      </c>
      <c r="I37" s="315">
        <f>SUM(I24:I36)</f>
        <v>49521.27500000006</v>
      </c>
    </row>
  </sheetData>
  <pageMargins left="0.7" right="0.7" top="0.75" bottom="0.75" header="0.3" footer="0.3"/>
  <pageSetup paperSize="9" scale="91"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317DC-EB64-4008-8625-E55D7D041A56}">
  <dimension ref="A1:T1264"/>
  <sheetViews>
    <sheetView topLeftCell="K1" workbookViewId="0">
      <pane ySplit="1" topLeftCell="A1239" activePane="bottomLeft" state="frozen"/>
      <selection activeCell="I1" sqref="I1"/>
      <selection pane="bottomLeft" activeCell="M1266" sqref="M1266"/>
    </sheetView>
  </sheetViews>
  <sheetFormatPr defaultColWidth="9.109375" defaultRowHeight="13.2" x14ac:dyDescent="0.25"/>
  <cols>
    <col min="1" max="1" width="7.44140625" style="689" bestFit="1" customWidth="1"/>
    <col min="2" max="2" width="9.109375" style="689"/>
    <col min="3" max="3" width="14.33203125" style="689" bestFit="1" customWidth="1"/>
    <col min="4" max="4" width="9.33203125" style="689" bestFit="1" customWidth="1"/>
    <col min="5" max="5" width="11.44140625" style="689" bestFit="1" customWidth="1"/>
    <col min="6" max="6" width="59.5546875" style="689" customWidth="1"/>
    <col min="7" max="7" width="10.44140625" style="689" customWidth="1"/>
    <col min="8" max="8" width="15.44140625" style="689" customWidth="1"/>
    <col min="9" max="10" width="14.33203125" style="689" customWidth="1"/>
    <col min="11" max="11" width="24.5546875" style="689" customWidth="1"/>
    <col min="12" max="12" width="25.109375" style="689" customWidth="1"/>
    <col min="13" max="13" width="14.33203125" style="689" customWidth="1"/>
    <col min="14" max="14" width="6.88671875" style="689" customWidth="1"/>
    <col min="15" max="15" width="10.44140625" style="689" customWidth="1"/>
    <col min="16" max="16" width="13.109375" style="689" customWidth="1"/>
    <col min="17" max="17" width="18.109375" style="689" customWidth="1"/>
    <col min="18" max="18" width="44.88671875" style="708" bestFit="1" customWidth="1"/>
    <col min="19" max="19" width="11.33203125" style="689" bestFit="1" customWidth="1"/>
    <col min="20" max="16384" width="9.109375" style="689"/>
  </cols>
  <sheetData>
    <row r="1" spans="1:18" ht="13.8" x14ac:dyDescent="0.25">
      <c r="A1" s="687" t="s">
        <v>1641</v>
      </c>
      <c r="B1" s="687" t="s">
        <v>3986</v>
      </c>
      <c r="C1" s="687" t="s">
        <v>1640</v>
      </c>
      <c r="D1" s="687" t="s">
        <v>4074</v>
      </c>
      <c r="E1" s="687" t="s">
        <v>1639</v>
      </c>
      <c r="F1" s="687" t="s">
        <v>1638</v>
      </c>
      <c r="G1" s="687" t="s">
        <v>3987</v>
      </c>
      <c r="H1" s="687" t="s">
        <v>5330</v>
      </c>
      <c r="I1" s="687" t="s">
        <v>5331</v>
      </c>
      <c r="J1" s="687" t="s">
        <v>5332</v>
      </c>
      <c r="K1" s="687" t="s">
        <v>5333</v>
      </c>
      <c r="L1" s="687" t="s">
        <v>5334</v>
      </c>
      <c r="M1" s="687" t="s">
        <v>5335</v>
      </c>
      <c r="N1" s="687" t="s">
        <v>5410</v>
      </c>
      <c r="O1" s="687" t="s">
        <v>5411</v>
      </c>
      <c r="P1" s="704" t="s">
        <v>4075</v>
      </c>
      <c r="Q1" s="687" t="s">
        <v>4076</v>
      </c>
      <c r="R1" s="687" t="s">
        <v>5412</v>
      </c>
    </row>
    <row r="2" spans="1:18" s="690" customFormat="1" x14ac:dyDescent="0.25">
      <c r="A2" s="690" t="s">
        <v>4031</v>
      </c>
      <c r="B2" s="690" t="s">
        <v>4032</v>
      </c>
      <c r="C2" s="690" t="s">
        <v>4432</v>
      </c>
      <c r="D2" s="690">
        <v>1</v>
      </c>
      <c r="E2" s="691">
        <v>42704</v>
      </c>
      <c r="F2" s="690" t="s">
        <v>4433</v>
      </c>
      <c r="G2" s="691">
        <v>42370</v>
      </c>
      <c r="H2" s="692">
        <v>10000</v>
      </c>
      <c r="I2" s="692">
        <v>2000</v>
      </c>
      <c r="J2" s="692">
        <v>6000</v>
      </c>
      <c r="K2" s="692">
        <v>0</v>
      </c>
      <c r="L2" s="692">
        <v>2000</v>
      </c>
      <c r="M2" s="692">
        <v>8000</v>
      </c>
      <c r="N2" s="690">
        <v>1</v>
      </c>
      <c r="O2" s="705" t="s">
        <v>5413</v>
      </c>
      <c r="P2" s="692">
        <v>2000</v>
      </c>
      <c r="Q2" s="692">
        <v>20</v>
      </c>
      <c r="R2" s="705"/>
    </row>
    <row r="3" spans="1:18" s="690" customFormat="1" x14ac:dyDescent="0.25">
      <c r="A3" s="690" t="s">
        <v>4031</v>
      </c>
      <c r="B3" s="690" t="s">
        <v>4032</v>
      </c>
      <c r="C3" s="690" t="s">
        <v>4434</v>
      </c>
      <c r="D3" s="690">
        <v>1</v>
      </c>
      <c r="E3" s="691">
        <v>42735</v>
      </c>
      <c r="F3" s="690" t="s">
        <v>4435</v>
      </c>
      <c r="G3" s="691">
        <v>42370</v>
      </c>
      <c r="H3" s="692">
        <v>3850</v>
      </c>
      <c r="I3" s="692">
        <v>770</v>
      </c>
      <c r="J3" s="692">
        <v>2310</v>
      </c>
      <c r="K3" s="692">
        <v>0</v>
      </c>
      <c r="L3" s="692">
        <v>770</v>
      </c>
      <c r="M3" s="692">
        <v>3080</v>
      </c>
      <c r="N3" s="690">
        <v>1</v>
      </c>
      <c r="O3" s="705" t="s">
        <v>5413</v>
      </c>
      <c r="P3" s="692">
        <v>770</v>
      </c>
      <c r="Q3" s="692">
        <v>20</v>
      </c>
      <c r="R3" s="705"/>
    </row>
    <row r="4" spans="1:18" s="690" customFormat="1" x14ac:dyDescent="0.25">
      <c r="A4" s="690" t="s">
        <v>3988</v>
      </c>
      <c r="B4" s="690" t="s">
        <v>3989</v>
      </c>
      <c r="C4" s="690" t="s">
        <v>4436</v>
      </c>
      <c r="D4" s="690">
        <v>1</v>
      </c>
      <c r="E4" s="691">
        <v>42643</v>
      </c>
      <c r="F4" s="690" t="s">
        <v>4437</v>
      </c>
      <c r="G4" s="691">
        <v>42370</v>
      </c>
      <c r="H4" s="692">
        <v>200000</v>
      </c>
      <c r="I4" s="692">
        <v>40000</v>
      </c>
      <c r="J4" s="692">
        <v>120000</v>
      </c>
      <c r="K4" s="692">
        <v>0</v>
      </c>
      <c r="L4" s="692">
        <v>40000</v>
      </c>
      <c r="M4" s="692">
        <v>160000</v>
      </c>
      <c r="N4" s="690">
        <v>1</v>
      </c>
      <c r="O4" s="705" t="s">
        <v>5413</v>
      </c>
      <c r="P4" s="692">
        <v>40000</v>
      </c>
      <c r="Q4" s="692">
        <v>20</v>
      </c>
      <c r="R4" s="705"/>
    </row>
    <row r="5" spans="1:18" s="690" customFormat="1" x14ac:dyDescent="0.25">
      <c r="A5" s="690" t="s">
        <v>3988</v>
      </c>
      <c r="B5" s="690" t="s">
        <v>3989</v>
      </c>
      <c r="C5" s="690" t="s">
        <v>4438</v>
      </c>
      <c r="D5" s="690">
        <v>1</v>
      </c>
      <c r="E5" s="691">
        <v>42912</v>
      </c>
      <c r="F5" s="690" t="s">
        <v>4439</v>
      </c>
      <c r="G5" s="691">
        <v>42736</v>
      </c>
      <c r="H5" s="692">
        <v>150000</v>
      </c>
      <c r="I5" s="692">
        <v>60000</v>
      </c>
      <c r="J5" s="692">
        <v>60000</v>
      </c>
      <c r="K5" s="692">
        <v>0</v>
      </c>
      <c r="L5" s="692">
        <v>30000</v>
      </c>
      <c r="M5" s="692">
        <v>90000</v>
      </c>
      <c r="N5" s="690">
        <v>1</v>
      </c>
      <c r="O5" s="705" t="s">
        <v>5413</v>
      </c>
      <c r="P5" s="692">
        <v>30000</v>
      </c>
      <c r="Q5" s="692">
        <v>20</v>
      </c>
      <c r="R5" s="705"/>
    </row>
    <row r="6" spans="1:18" s="690" customFormat="1" x14ac:dyDescent="0.25">
      <c r="A6" s="690" t="s">
        <v>3988</v>
      </c>
      <c r="B6" s="690" t="s">
        <v>3989</v>
      </c>
      <c r="C6" s="690" t="s">
        <v>4440</v>
      </c>
      <c r="D6" s="690">
        <v>1</v>
      </c>
      <c r="E6" s="691">
        <v>42735</v>
      </c>
      <c r="F6" s="690" t="s">
        <v>4441</v>
      </c>
      <c r="G6" s="691">
        <v>42370</v>
      </c>
      <c r="H6" s="692">
        <v>1750000</v>
      </c>
      <c r="I6" s="692">
        <v>350000</v>
      </c>
      <c r="J6" s="692">
        <v>1050000</v>
      </c>
      <c r="K6" s="692">
        <v>0</v>
      </c>
      <c r="L6" s="692">
        <v>350000</v>
      </c>
      <c r="M6" s="692">
        <v>1400000</v>
      </c>
      <c r="N6" s="690">
        <v>1</v>
      </c>
      <c r="O6" s="705" t="s">
        <v>5413</v>
      </c>
      <c r="P6" s="692">
        <v>350000</v>
      </c>
      <c r="Q6" s="692">
        <v>20</v>
      </c>
      <c r="R6" s="705"/>
    </row>
    <row r="7" spans="1:18" s="690" customFormat="1" x14ac:dyDescent="0.25">
      <c r="A7" s="690" t="s">
        <v>3988</v>
      </c>
      <c r="B7" s="690" t="s">
        <v>3989</v>
      </c>
      <c r="C7" s="690" t="s">
        <v>4442</v>
      </c>
      <c r="D7" s="690">
        <v>1</v>
      </c>
      <c r="E7" s="691">
        <v>43007</v>
      </c>
      <c r="F7" s="690" t="s">
        <v>4443</v>
      </c>
      <c r="G7" s="691">
        <v>42736</v>
      </c>
      <c r="H7" s="692">
        <v>100000</v>
      </c>
      <c r="I7" s="692">
        <v>40000</v>
      </c>
      <c r="J7" s="692">
        <v>40000</v>
      </c>
      <c r="K7" s="692">
        <v>0</v>
      </c>
      <c r="L7" s="692">
        <v>20000</v>
      </c>
      <c r="M7" s="692">
        <v>60000</v>
      </c>
      <c r="N7" s="690">
        <v>1</v>
      </c>
      <c r="O7" s="705" t="s">
        <v>5413</v>
      </c>
      <c r="P7" s="692">
        <v>20000</v>
      </c>
      <c r="Q7" s="692">
        <v>20</v>
      </c>
      <c r="R7" s="705"/>
    </row>
    <row r="8" spans="1:18" s="690" customFormat="1" x14ac:dyDescent="0.25">
      <c r="A8" s="690" t="s">
        <v>3988</v>
      </c>
      <c r="B8" s="690" t="s">
        <v>3989</v>
      </c>
      <c r="C8" s="690" t="s">
        <v>4444</v>
      </c>
      <c r="D8" s="690">
        <v>1</v>
      </c>
      <c r="E8" s="691">
        <v>43087</v>
      </c>
      <c r="F8" s="690" t="s">
        <v>4445</v>
      </c>
      <c r="G8" s="691">
        <v>42736</v>
      </c>
      <c r="H8" s="692">
        <v>150000</v>
      </c>
      <c r="I8" s="692">
        <v>60000</v>
      </c>
      <c r="J8" s="692">
        <v>60000</v>
      </c>
      <c r="K8" s="692">
        <v>0</v>
      </c>
      <c r="L8" s="692">
        <v>30000</v>
      </c>
      <c r="M8" s="692">
        <v>90000</v>
      </c>
      <c r="N8" s="690">
        <v>1</v>
      </c>
      <c r="O8" s="705" t="s">
        <v>5413</v>
      </c>
      <c r="P8" s="692">
        <v>30000</v>
      </c>
      <c r="Q8" s="692">
        <v>20</v>
      </c>
      <c r="R8" s="705"/>
    </row>
    <row r="9" spans="1:18" s="690" customFormat="1" x14ac:dyDescent="0.25">
      <c r="A9" s="690" t="s">
        <v>3988</v>
      </c>
      <c r="B9" s="690" t="s">
        <v>3989</v>
      </c>
      <c r="C9" s="690" t="s">
        <v>4446</v>
      </c>
      <c r="D9" s="690">
        <v>1</v>
      </c>
      <c r="E9" s="691">
        <v>42369</v>
      </c>
      <c r="F9" s="690" t="s">
        <v>4447</v>
      </c>
      <c r="G9" s="691">
        <v>42005</v>
      </c>
      <c r="H9" s="692">
        <v>43969</v>
      </c>
      <c r="I9" s="692">
        <v>0</v>
      </c>
      <c r="J9" s="692">
        <v>35175.199999999997</v>
      </c>
      <c r="K9" s="692">
        <v>0</v>
      </c>
      <c r="L9" s="692">
        <v>8793.7999999999993</v>
      </c>
      <c r="M9" s="692">
        <v>43969</v>
      </c>
      <c r="N9" s="690">
        <v>1</v>
      </c>
      <c r="O9" s="705" t="s">
        <v>5413</v>
      </c>
      <c r="P9" s="692">
        <v>8793.7999999999993</v>
      </c>
      <c r="Q9" s="692">
        <v>20</v>
      </c>
      <c r="R9" s="705"/>
    </row>
    <row r="10" spans="1:18" s="690" customFormat="1" x14ac:dyDescent="0.25">
      <c r="A10" s="690" t="s">
        <v>3988</v>
      </c>
      <c r="B10" s="690" t="s">
        <v>3989</v>
      </c>
      <c r="C10" s="690" t="s">
        <v>4448</v>
      </c>
      <c r="D10" s="690">
        <v>1</v>
      </c>
      <c r="E10" s="691">
        <v>42369</v>
      </c>
      <c r="F10" s="690" t="s">
        <v>4449</v>
      </c>
      <c r="G10" s="691">
        <v>42005</v>
      </c>
      <c r="H10" s="692">
        <v>7200</v>
      </c>
      <c r="I10" s="692">
        <v>0</v>
      </c>
      <c r="J10" s="692">
        <v>5760</v>
      </c>
      <c r="K10" s="692">
        <v>0</v>
      </c>
      <c r="L10" s="692">
        <v>1440</v>
      </c>
      <c r="M10" s="692">
        <v>7200</v>
      </c>
      <c r="N10" s="690">
        <v>1</v>
      </c>
      <c r="O10" s="705" t="s">
        <v>5413</v>
      </c>
      <c r="P10" s="692">
        <v>1440</v>
      </c>
      <c r="Q10" s="692">
        <v>20</v>
      </c>
      <c r="R10" s="705"/>
    </row>
    <row r="11" spans="1:18" s="690" customFormat="1" x14ac:dyDescent="0.25">
      <c r="A11" s="690" t="s">
        <v>3988</v>
      </c>
      <c r="B11" s="690" t="s">
        <v>3989</v>
      </c>
      <c r="C11" s="690" t="s">
        <v>4450</v>
      </c>
      <c r="D11" s="690">
        <v>1</v>
      </c>
      <c r="E11" s="691">
        <v>42458</v>
      </c>
      <c r="F11" s="690" t="s">
        <v>4451</v>
      </c>
      <c r="G11" s="691">
        <v>42370</v>
      </c>
      <c r="H11" s="692">
        <v>45000</v>
      </c>
      <c r="I11" s="692">
        <v>9000</v>
      </c>
      <c r="J11" s="692">
        <v>27000</v>
      </c>
      <c r="K11" s="692">
        <v>0</v>
      </c>
      <c r="L11" s="692">
        <v>9000</v>
      </c>
      <c r="M11" s="692">
        <v>36000</v>
      </c>
      <c r="N11" s="690">
        <v>1</v>
      </c>
      <c r="O11" s="705" t="s">
        <v>5413</v>
      </c>
      <c r="P11" s="692">
        <v>9000</v>
      </c>
      <c r="Q11" s="692">
        <v>20</v>
      </c>
      <c r="R11" s="705"/>
    </row>
    <row r="12" spans="1:18" s="690" customFormat="1" x14ac:dyDescent="0.25">
      <c r="A12" s="690" t="s">
        <v>3988</v>
      </c>
      <c r="B12" s="690" t="s">
        <v>3989</v>
      </c>
      <c r="C12" s="690" t="s">
        <v>4452</v>
      </c>
      <c r="D12" s="690">
        <v>1</v>
      </c>
      <c r="E12" s="691">
        <v>42458</v>
      </c>
      <c r="F12" s="690" t="s">
        <v>4453</v>
      </c>
      <c r="G12" s="691">
        <v>42370</v>
      </c>
      <c r="H12" s="692">
        <v>75000</v>
      </c>
      <c r="I12" s="692">
        <v>15000</v>
      </c>
      <c r="J12" s="692">
        <v>45000</v>
      </c>
      <c r="K12" s="692">
        <v>0</v>
      </c>
      <c r="L12" s="692">
        <v>15000</v>
      </c>
      <c r="M12" s="692">
        <v>60000</v>
      </c>
      <c r="N12" s="690">
        <v>1</v>
      </c>
      <c r="O12" s="705" t="s">
        <v>5413</v>
      </c>
      <c r="P12" s="692">
        <v>15000</v>
      </c>
      <c r="Q12" s="692">
        <v>20</v>
      </c>
      <c r="R12" s="705"/>
    </row>
    <row r="13" spans="1:18" s="690" customFormat="1" x14ac:dyDescent="0.25">
      <c r="A13" s="690" t="s">
        <v>3988</v>
      </c>
      <c r="B13" s="690" t="s">
        <v>3989</v>
      </c>
      <c r="C13" s="690" t="s">
        <v>4077</v>
      </c>
      <c r="D13" s="690">
        <v>1</v>
      </c>
      <c r="E13" s="691">
        <v>43281</v>
      </c>
      <c r="F13" s="690" t="s">
        <v>4078</v>
      </c>
      <c r="G13" s="691">
        <v>43101</v>
      </c>
      <c r="H13" s="692">
        <v>700</v>
      </c>
      <c r="I13" s="692">
        <v>420</v>
      </c>
      <c r="J13" s="692">
        <v>140</v>
      </c>
      <c r="K13" s="692">
        <v>0</v>
      </c>
      <c r="L13" s="692">
        <v>140</v>
      </c>
      <c r="M13" s="692">
        <v>280</v>
      </c>
      <c r="N13" s="690">
        <v>1</v>
      </c>
      <c r="O13" s="705" t="s">
        <v>5413</v>
      </c>
      <c r="P13" s="692">
        <v>140</v>
      </c>
      <c r="Q13" s="692">
        <v>20</v>
      </c>
      <c r="R13" s="705"/>
    </row>
    <row r="14" spans="1:18" s="690" customFormat="1" x14ac:dyDescent="0.25">
      <c r="A14" s="690" t="s">
        <v>3988</v>
      </c>
      <c r="B14" s="690" t="s">
        <v>3989</v>
      </c>
      <c r="C14" s="690" t="s">
        <v>4454</v>
      </c>
      <c r="D14" s="690">
        <v>1</v>
      </c>
      <c r="E14" s="691">
        <v>42369</v>
      </c>
      <c r="F14" s="690" t="s">
        <v>4455</v>
      </c>
      <c r="G14" s="691">
        <v>42005</v>
      </c>
      <c r="H14" s="692">
        <v>4900</v>
      </c>
      <c r="I14" s="692">
        <v>0</v>
      </c>
      <c r="J14" s="692">
        <v>3920</v>
      </c>
      <c r="K14" s="692">
        <v>0</v>
      </c>
      <c r="L14" s="692">
        <v>980</v>
      </c>
      <c r="M14" s="692">
        <v>4900</v>
      </c>
      <c r="N14" s="690">
        <v>1</v>
      </c>
      <c r="O14" s="705" t="s">
        <v>5413</v>
      </c>
      <c r="P14" s="692">
        <v>980</v>
      </c>
      <c r="Q14" s="692">
        <v>20</v>
      </c>
      <c r="R14" s="705"/>
    </row>
    <row r="15" spans="1:18" s="690" customFormat="1" x14ac:dyDescent="0.25">
      <c r="A15" s="690" t="s">
        <v>3988</v>
      </c>
      <c r="B15" s="690" t="s">
        <v>3989</v>
      </c>
      <c r="C15" s="690" t="s">
        <v>4456</v>
      </c>
      <c r="D15" s="690">
        <v>1</v>
      </c>
      <c r="E15" s="691">
        <v>42308</v>
      </c>
      <c r="F15" s="690" t="s">
        <v>4457</v>
      </c>
      <c r="G15" s="691">
        <v>42005</v>
      </c>
      <c r="H15" s="692">
        <v>18420</v>
      </c>
      <c r="I15" s="692">
        <v>0</v>
      </c>
      <c r="J15" s="692">
        <v>14736</v>
      </c>
      <c r="K15" s="692">
        <v>0</v>
      </c>
      <c r="L15" s="692">
        <v>3684</v>
      </c>
      <c r="M15" s="692">
        <v>18420</v>
      </c>
      <c r="N15" s="690">
        <v>1</v>
      </c>
      <c r="O15" s="705" t="s">
        <v>5413</v>
      </c>
      <c r="P15" s="692">
        <v>3684</v>
      </c>
      <c r="Q15" s="692">
        <v>20</v>
      </c>
      <c r="R15" s="705"/>
    </row>
    <row r="16" spans="1:18" s="690" customFormat="1" x14ac:dyDescent="0.25">
      <c r="A16" s="690" t="s">
        <v>3988</v>
      </c>
      <c r="B16" s="690" t="s">
        <v>3989</v>
      </c>
      <c r="C16" s="690" t="s">
        <v>4458</v>
      </c>
      <c r="D16" s="690">
        <v>1</v>
      </c>
      <c r="E16" s="691">
        <v>42369</v>
      </c>
      <c r="F16" s="690" t="s">
        <v>4459</v>
      </c>
      <c r="G16" s="691">
        <v>42005</v>
      </c>
      <c r="H16" s="692">
        <v>14257.71</v>
      </c>
      <c r="I16" s="692">
        <v>0</v>
      </c>
      <c r="J16" s="692">
        <v>11406.16</v>
      </c>
      <c r="K16" s="692">
        <v>0</v>
      </c>
      <c r="L16" s="692">
        <v>2851.55</v>
      </c>
      <c r="M16" s="692">
        <v>14257.71</v>
      </c>
      <c r="N16" s="690">
        <v>1</v>
      </c>
      <c r="O16" s="705" t="s">
        <v>5413</v>
      </c>
      <c r="P16" s="692">
        <v>2851.55</v>
      </c>
      <c r="Q16" s="692">
        <v>20</v>
      </c>
      <c r="R16" s="705"/>
    </row>
    <row r="17" spans="1:18" s="690" customFormat="1" x14ac:dyDescent="0.25">
      <c r="A17" s="690" t="s">
        <v>3988</v>
      </c>
      <c r="B17" s="690" t="s">
        <v>3989</v>
      </c>
      <c r="C17" s="690" t="s">
        <v>4460</v>
      </c>
      <c r="D17" s="690">
        <v>1</v>
      </c>
      <c r="E17" s="691">
        <v>42369</v>
      </c>
      <c r="F17" s="690" t="s">
        <v>4461</v>
      </c>
      <c r="G17" s="691">
        <v>42005</v>
      </c>
      <c r="H17" s="692">
        <v>15059</v>
      </c>
      <c r="I17" s="692">
        <v>0</v>
      </c>
      <c r="J17" s="692">
        <v>12047.2</v>
      </c>
      <c r="K17" s="692">
        <v>0</v>
      </c>
      <c r="L17" s="692">
        <v>3011.8</v>
      </c>
      <c r="M17" s="692">
        <v>15059</v>
      </c>
      <c r="N17" s="690">
        <v>1</v>
      </c>
      <c r="O17" s="705" t="s">
        <v>5413</v>
      </c>
      <c r="P17" s="692">
        <v>3011.8</v>
      </c>
      <c r="Q17" s="692">
        <v>20</v>
      </c>
      <c r="R17" s="705"/>
    </row>
    <row r="18" spans="1:18" s="690" customFormat="1" x14ac:dyDescent="0.25">
      <c r="A18" s="690" t="s">
        <v>3988</v>
      </c>
      <c r="B18" s="690" t="s">
        <v>3989</v>
      </c>
      <c r="C18" s="690" t="s">
        <v>4462</v>
      </c>
      <c r="D18" s="690">
        <v>1</v>
      </c>
      <c r="E18" s="691">
        <v>42338</v>
      </c>
      <c r="F18" s="690" t="s">
        <v>4463</v>
      </c>
      <c r="G18" s="691">
        <v>42005</v>
      </c>
      <c r="H18" s="692">
        <v>2760</v>
      </c>
      <c r="I18" s="692">
        <v>0</v>
      </c>
      <c r="J18" s="692">
        <v>2208</v>
      </c>
      <c r="K18" s="692">
        <v>0</v>
      </c>
      <c r="L18" s="692">
        <v>552</v>
      </c>
      <c r="M18" s="692">
        <v>2760</v>
      </c>
      <c r="N18" s="690">
        <v>1</v>
      </c>
      <c r="O18" s="705" t="s">
        <v>5413</v>
      </c>
      <c r="P18" s="692">
        <v>552</v>
      </c>
      <c r="Q18" s="692">
        <v>20</v>
      </c>
      <c r="R18" s="705"/>
    </row>
    <row r="19" spans="1:18" s="690" customFormat="1" x14ac:dyDescent="0.25">
      <c r="A19" s="690" t="s">
        <v>3988</v>
      </c>
      <c r="B19" s="690" t="s">
        <v>3989</v>
      </c>
      <c r="C19" s="690" t="s">
        <v>4464</v>
      </c>
      <c r="D19" s="690">
        <v>1</v>
      </c>
      <c r="E19" s="691">
        <v>42338</v>
      </c>
      <c r="F19" s="690" t="s">
        <v>4465</v>
      </c>
      <c r="G19" s="691">
        <v>42005</v>
      </c>
      <c r="H19" s="692">
        <v>4790</v>
      </c>
      <c r="I19" s="692">
        <v>0</v>
      </c>
      <c r="J19" s="692">
        <v>3832</v>
      </c>
      <c r="K19" s="692">
        <v>0</v>
      </c>
      <c r="L19" s="692">
        <v>958</v>
      </c>
      <c r="M19" s="692">
        <v>4790</v>
      </c>
      <c r="N19" s="690">
        <v>1</v>
      </c>
      <c r="O19" s="705" t="s">
        <v>5413</v>
      </c>
      <c r="P19" s="692">
        <v>958</v>
      </c>
      <c r="Q19" s="692">
        <v>20</v>
      </c>
      <c r="R19" s="705"/>
    </row>
    <row r="20" spans="1:18" s="690" customFormat="1" x14ac:dyDescent="0.25">
      <c r="A20" s="690" t="s">
        <v>3988</v>
      </c>
      <c r="B20" s="690" t="s">
        <v>3989</v>
      </c>
      <c r="C20" s="690" t="s">
        <v>4466</v>
      </c>
      <c r="D20" s="690">
        <v>1</v>
      </c>
      <c r="E20" s="691">
        <v>42369</v>
      </c>
      <c r="F20" s="690" t="s">
        <v>4467</v>
      </c>
      <c r="G20" s="691">
        <v>42005</v>
      </c>
      <c r="H20" s="692">
        <v>67542</v>
      </c>
      <c r="I20" s="692">
        <v>0</v>
      </c>
      <c r="J20" s="692">
        <v>54033.599999999999</v>
      </c>
      <c r="K20" s="692">
        <v>0</v>
      </c>
      <c r="L20" s="692">
        <v>13508.4</v>
      </c>
      <c r="M20" s="692">
        <v>67542</v>
      </c>
      <c r="N20" s="690">
        <v>1</v>
      </c>
      <c r="O20" s="705" t="s">
        <v>5413</v>
      </c>
      <c r="P20" s="692">
        <v>13508.4</v>
      </c>
      <c r="Q20" s="692">
        <v>20</v>
      </c>
      <c r="R20" s="705"/>
    </row>
    <row r="21" spans="1:18" s="690" customFormat="1" x14ac:dyDescent="0.25">
      <c r="A21" s="690" t="s">
        <v>3988</v>
      </c>
      <c r="B21" s="690" t="s">
        <v>3989</v>
      </c>
      <c r="C21" s="690" t="s">
        <v>4468</v>
      </c>
      <c r="D21" s="690">
        <v>1</v>
      </c>
      <c r="E21" s="691">
        <v>42355</v>
      </c>
      <c r="F21" s="690" t="s">
        <v>4469</v>
      </c>
      <c r="G21" s="691">
        <v>42005</v>
      </c>
      <c r="H21" s="692">
        <v>26326.42</v>
      </c>
      <c r="I21" s="692">
        <v>0</v>
      </c>
      <c r="J21" s="692">
        <v>21061.119999999999</v>
      </c>
      <c r="K21" s="692">
        <v>0</v>
      </c>
      <c r="L21" s="692">
        <v>5265.3</v>
      </c>
      <c r="M21" s="692">
        <v>26326.42</v>
      </c>
      <c r="N21" s="690">
        <v>1</v>
      </c>
      <c r="O21" s="705" t="s">
        <v>5413</v>
      </c>
      <c r="P21" s="692">
        <v>5265.3</v>
      </c>
      <c r="Q21" s="692">
        <v>20</v>
      </c>
      <c r="R21" s="705"/>
    </row>
    <row r="22" spans="1:18" s="690" customFormat="1" x14ac:dyDescent="0.25">
      <c r="A22" s="690" t="s">
        <v>3988</v>
      </c>
      <c r="B22" s="690" t="s">
        <v>3989</v>
      </c>
      <c r="C22" s="690" t="s">
        <v>4470</v>
      </c>
      <c r="D22" s="690">
        <v>1</v>
      </c>
      <c r="E22" s="691">
        <v>42308</v>
      </c>
      <c r="F22" s="690" t="s">
        <v>4471</v>
      </c>
      <c r="G22" s="691">
        <v>42005</v>
      </c>
      <c r="H22" s="692">
        <v>20680</v>
      </c>
      <c r="I22" s="692">
        <v>0</v>
      </c>
      <c r="J22" s="692">
        <v>16544</v>
      </c>
      <c r="K22" s="692">
        <v>0</v>
      </c>
      <c r="L22" s="692">
        <v>4136</v>
      </c>
      <c r="M22" s="692">
        <v>20680</v>
      </c>
      <c r="N22" s="690">
        <v>1</v>
      </c>
      <c r="O22" s="705" t="s">
        <v>5413</v>
      </c>
      <c r="P22" s="692">
        <v>4136</v>
      </c>
      <c r="Q22" s="692">
        <v>20</v>
      </c>
      <c r="R22" s="705"/>
    </row>
    <row r="23" spans="1:18" s="690" customFormat="1" x14ac:dyDescent="0.25">
      <c r="A23" s="690" t="s">
        <v>3988</v>
      </c>
      <c r="B23" s="690" t="s">
        <v>3989</v>
      </c>
      <c r="C23" s="690" t="s">
        <v>4472</v>
      </c>
      <c r="D23" s="690">
        <v>1</v>
      </c>
      <c r="E23" s="691">
        <v>42369</v>
      </c>
      <c r="F23" s="690" t="s">
        <v>4473</v>
      </c>
      <c r="G23" s="691">
        <v>42005</v>
      </c>
      <c r="H23" s="692">
        <v>32114</v>
      </c>
      <c r="I23" s="692">
        <v>0</v>
      </c>
      <c r="J23" s="692">
        <v>25691.200000000001</v>
      </c>
      <c r="K23" s="692">
        <v>0</v>
      </c>
      <c r="L23" s="692">
        <v>6422.8</v>
      </c>
      <c r="M23" s="692">
        <v>32114</v>
      </c>
      <c r="N23" s="690">
        <v>1</v>
      </c>
      <c r="O23" s="705" t="s">
        <v>5413</v>
      </c>
      <c r="P23" s="692">
        <v>6422.8</v>
      </c>
      <c r="Q23" s="692">
        <v>20</v>
      </c>
      <c r="R23" s="705"/>
    </row>
    <row r="24" spans="1:18" s="690" customFormat="1" x14ac:dyDescent="0.25">
      <c r="A24" s="690" t="s">
        <v>3988</v>
      </c>
      <c r="B24" s="690" t="s">
        <v>3989</v>
      </c>
      <c r="C24" s="690" t="s">
        <v>4474</v>
      </c>
      <c r="D24" s="690">
        <v>1</v>
      </c>
      <c r="E24" s="691">
        <v>42308</v>
      </c>
      <c r="F24" s="690" t="s">
        <v>4475</v>
      </c>
      <c r="G24" s="691">
        <v>42005</v>
      </c>
      <c r="H24" s="692">
        <v>3740</v>
      </c>
      <c r="I24" s="692">
        <v>0</v>
      </c>
      <c r="J24" s="692">
        <v>2992</v>
      </c>
      <c r="K24" s="692">
        <v>0</v>
      </c>
      <c r="L24" s="692">
        <v>748</v>
      </c>
      <c r="M24" s="692">
        <v>3740</v>
      </c>
      <c r="N24" s="690">
        <v>1</v>
      </c>
      <c r="O24" s="705" t="s">
        <v>5413</v>
      </c>
      <c r="P24" s="692">
        <v>748</v>
      </c>
      <c r="Q24" s="692">
        <v>20</v>
      </c>
      <c r="R24" s="705"/>
    </row>
    <row r="25" spans="1:18" s="690" customFormat="1" x14ac:dyDescent="0.25">
      <c r="A25" s="690" t="s">
        <v>3988</v>
      </c>
      <c r="B25" s="690" t="s">
        <v>3989</v>
      </c>
      <c r="C25" s="690" t="s">
        <v>4476</v>
      </c>
      <c r="D25" s="690">
        <v>1</v>
      </c>
      <c r="E25" s="691">
        <v>42338</v>
      </c>
      <c r="F25" s="690" t="s">
        <v>4477</v>
      </c>
      <c r="G25" s="691">
        <v>42005</v>
      </c>
      <c r="H25" s="692">
        <v>706.5</v>
      </c>
      <c r="I25" s="692">
        <v>0</v>
      </c>
      <c r="J25" s="692">
        <v>565.20000000000005</v>
      </c>
      <c r="K25" s="692">
        <v>0</v>
      </c>
      <c r="L25" s="692">
        <v>141.30000000000001</v>
      </c>
      <c r="M25" s="692">
        <v>706.5</v>
      </c>
      <c r="N25" s="690">
        <v>1</v>
      </c>
      <c r="O25" s="705" t="s">
        <v>5413</v>
      </c>
      <c r="P25" s="692">
        <v>141.30000000000001</v>
      </c>
      <c r="Q25" s="692">
        <v>20</v>
      </c>
      <c r="R25" s="705"/>
    </row>
    <row r="26" spans="1:18" s="690" customFormat="1" x14ac:dyDescent="0.25">
      <c r="A26" s="690" t="s">
        <v>3988</v>
      </c>
      <c r="B26" s="690" t="s">
        <v>3989</v>
      </c>
      <c r="C26" s="690" t="s">
        <v>4478</v>
      </c>
      <c r="D26" s="690">
        <v>1</v>
      </c>
      <c r="E26" s="691">
        <v>42308</v>
      </c>
      <c r="F26" s="690" t="s">
        <v>4479</v>
      </c>
      <c r="G26" s="691">
        <v>42005</v>
      </c>
      <c r="H26" s="692">
        <v>213.75</v>
      </c>
      <c r="I26" s="692">
        <v>0</v>
      </c>
      <c r="J26" s="692">
        <v>171</v>
      </c>
      <c r="K26" s="692">
        <v>0</v>
      </c>
      <c r="L26" s="692">
        <v>42.75</v>
      </c>
      <c r="M26" s="692">
        <v>213.75</v>
      </c>
      <c r="N26" s="690">
        <v>1</v>
      </c>
      <c r="O26" s="705" t="s">
        <v>5413</v>
      </c>
      <c r="P26" s="692">
        <v>42.75</v>
      </c>
      <c r="Q26" s="692">
        <v>20</v>
      </c>
      <c r="R26" s="705"/>
    </row>
    <row r="27" spans="1:18" s="690" customFormat="1" x14ac:dyDescent="0.25">
      <c r="A27" s="690" t="s">
        <v>3988</v>
      </c>
      <c r="B27" s="690" t="s">
        <v>3989</v>
      </c>
      <c r="C27" s="690" t="s">
        <v>4480</v>
      </c>
      <c r="D27" s="690">
        <v>1</v>
      </c>
      <c r="E27" s="691">
        <v>42369</v>
      </c>
      <c r="F27" s="690" t="s">
        <v>4481</v>
      </c>
      <c r="G27" s="691">
        <v>42005</v>
      </c>
      <c r="H27" s="692">
        <v>28530.54</v>
      </c>
      <c r="I27" s="692">
        <v>0</v>
      </c>
      <c r="J27" s="692">
        <v>22824.44</v>
      </c>
      <c r="K27" s="692">
        <v>0</v>
      </c>
      <c r="L27" s="692">
        <v>5706.1</v>
      </c>
      <c r="M27" s="692">
        <v>28530.54</v>
      </c>
      <c r="N27" s="690">
        <v>1</v>
      </c>
      <c r="O27" s="705" t="s">
        <v>5413</v>
      </c>
      <c r="P27" s="692">
        <v>5706.1</v>
      </c>
      <c r="Q27" s="692">
        <v>20</v>
      </c>
      <c r="R27" s="705"/>
    </row>
    <row r="28" spans="1:18" s="690" customFormat="1" x14ac:dyDescent="0.25">
      <c r="A28" s="690" t="s">
        <v>3988</v>
      </c>
      <c r="B28" s="690" t="s">
        <v>3989</v>
      </c>
      <c r="C28" s="690" t="s">
        <v>4482</v>
      </c>
      <c r="D28" s="690">
        <v>1</v>
      </c>
      <c r="E28" s="691">
        <v>42308</v>
      </c>
      <c r="F28" s="690" t="s">
        <v>4483</v>
      </c>
      <c r="G28" s="691">
        <v>42005</v>
      </c>
      <c r="H28" s="692">
        <v>234</v>
      </c>
      <c r="I28" s="692">
        <v>0</v>
      </c>
      <c r="J28" s="692">
        <v>187.2</v>
      </c>
      <c r="K28" s="692">
        <v>0</v>
      </c>
      <c r="L28" s="692">
        <v>46.8</v>
      </c>
      <c r="M28" s="692">
        <v>234</v>
      </c>
      <c r="N28" s="690">
        <v>1</v>
      </c>
      <c r="O28" s="705" t="s">
        <v>5413</v>
      </c>
      <c r="P28" s="692">
        <v>46.8</v>
      </c>
      <c r="Q28" s="692">
        <v>20</v>
      </c>
      <c r="R28" s="705"/>
    </row>
    <row r="29" spans="1:18" s="690" customFormat="1" x14ac:dyDescent="0.25">
      <c r="A29" s="690" t="s">
        <v>3988</v>
      </c>
      <c r="B29" s="690" t="s">
        <v>3989</v>
      </c>
      <c r="C29" s="690" t="s">
        <v>4484</v>
      </c>
      <c r="D29" s="690">
        <v>1</v>
      </c>
      <c r="E29" s="691">
        <v>42369</v>
      </c>
      <c r="F29" s="690" t="s">
        <v>4485</v>
      </c>
      <c r="G29" s="691">
        <v>42005</v>
      </c>
      <c r="H29" s="692">
        <v>750</v>
      </c>
      <c r="I29" s="692">
        <v>0</v>
      </c>
      <c r="J29" s="692">
        <v>600</v>
      </c>
      <c r="K29" s="692">
        <v>0</v>
      </c>
      <c r="L29" s="692">
        <v>150</v>
      </c>
      <c r="M29" s="692">
        <v>750</v>
      </c>
      <c r="N29" s="690">
        <v>1</v>
      </c>
      <c r="O29" s="705" t="s">
        <v>5413</v>
      </c>
      <c r="P29" s="692">
        <v>150</v>
      </c>
      <c r="Q29" s="692">
        <v>20</v>
      </c>
      <c r="R29" s="705"/>
    </row>
    <row r="30" spans="1:18" s="690" customFormat="1" x14ac:dyDescent="0.25">
      <c r="A30" s="690" t="s">
        <v>3988</v>
      </c>
      <c r="B30" s="690" t="s">
        <v>3989</v>
      </c>
      <c r="C30" s="690" t="s">
        <v>4486</v>
      </c>
      <c r="D30" s="690">
        <v>1</v>
      </c>
      <c r="E30" s="691">
        <v>42369</v>
      </c>
      <c r="F30" s="690" t="s">
        <v>4487</v>
      </c>
      <c r="G30" s="691">
        <v>42005</v>
      </c>
      <c r="H30" s="692">
        <v>1075</v>
      </c>
      <c r="I30" s="692">
        <v>0</v>
      </c>
      <c r="J30" s="692">
        <v>860</v>
      </c>
      <c r="K30" s="692">
        <v>0</v>
      </c>
      <c r="L30" s="692">
        <v>215</v>
      </c>
      <c r="M30" s="692">
        <v>1075</v>
      </c>
      <c r="N30" s="690">
        <v>1</v>
      </c>
      <c r="O30" s="705" t="s">
        <v>5413</v>
      </c>
      <c r="P30" s="692">
        <v>215</v>
      </c>
      <c r="Q30" s="692">
        <v>20</v>
      </c>
      <c r="R30" s="705"/>
    </row>
    <row r="31" spans="1:18" s="690" customFormat="1" x14ac:dyDescent="0.25">
      <c r="A31" s="690" t="s">
        <v>3988</v>
      </c>
      <c r="B31" s="690" t="s">
        <v>3989</v>
      </c>
      <c r="C31" s="690" t="s">
        <v>4488</v>
      </c>
      <c r="D31" s="690">
        <v>1</v>
      </c>
      <c r="E31" s="691">
        <v>42308</v>
      </c>
      <c r="F31" s="690" t="s">
        <v>4489</v>
      </c>
      <c r="G31" s="691">
        <v>42005</v>
      </c>
      <c r="H31" s="692">
        <v>102.5</v>
      </c>
      <c r="I31" s="692">
        <v>0</v>
      </c>
      <c r="J31" s="692">
        <v>82</v>
      </c>
      <c r="K31" s="692">
        <v>0</v>
      </c>
      <c r="L31" s="692">
        <v>20.5</v>
      </c>
      <c r="M31" s="692">
        <v>102.5</v>
      </c>
      <c r="N31" s="690">
        <v>1</v>
      </c>
      <c r="O31" s="705" t="s">
        <v>5413</v>
      </c>
      <c r="P31" s="692">
        <v>20.5</v>
      </c>
      <c r="Q31" s="692">
        <v>20</v>
      </c>
      <c r="R31" s="705"/>
    </row>
    <row r="32" spans="1:18" s="690" customFormat="1" x14ac:dyDescent="0.25">
      <c r="A32" s="690" t="s">
        <v>3988</v>
      </c>
      <c r="B32" s="690" t="s">
        <v>3989</v>
      </c>
      <c r="C32" s="690" t="s">
        <v>4490</v>
      </c>
      <c r="D32" s="690">
        <v>1</v>
      </c>
      <c r="E32" s="691">
        <v>42308</v>
      </c>
      <c r="F32" s="690" t="s">
        <v>4491</v>
      </c>
      <c r="G32" s="691">
        <v>42005</v>
      </c>
      <c r="H32" s="692">
        <v>2500</v>
      </c>
      <c r="I32" s="692">
        <v>0</v>
      </c>
      <c r="J32" s="692">
        <v>2000</v>
      </c>
      <c r="K32" s="692">
        <v>0</v>
      </c>
      <c r="L32" s="692">
        <v>500</v>
      </c>
      <c r="M32" s="692">
        <v>2500</v>
      </c>
      <c r="N32" s="690">
        <v>1</v>
      </c>
      <c r="O32" s="705" t="s">
        <v>5413</v>
      </c>
      <c r="P32" s="692">
        <v>500</v>
      </c>
      <c r="Q32" s="692">
        <v>20</v>
      </c>
      <c r="R32" s="705"/>
    </row>
    <row r="33" spans="1:18" s="690" customFormat="1" x14ac:dyDescent="0.25">
      <c r="A33" s="690" t="s">
        <v>3988</v>
      </c>
      <c r="B33" s="690" t="s">
        <v>3989</v>
      </c>
      <c r="C33" s="690" t="s">
        <v>4492</v>
      </c>
      <c r="D33" s="690">
        <v>1</v>
      </c>
      <c r="E33" s="691">
        <v>42308</v>
      </c>
      <c r="F33" s="690" t="s">
        <v>4493</v>
      </c>
      <c r="G33" s="691">
        <v>42005</v>
      </c>
      <c r="H33" s="692">
        <v>7603</v>
      </c>
      <c r="I33" s="692">
        <v>0</v>
      </c>
      <c r="J33" s="692">
        <v>6082.4</v>
      </c>
      <c r="K33" s="692">
        <v>0</v>
      </c>
      <c r="L33" s="692">
        <v>1520.6</v>
      </c>
      <c r="M33" s="692">
        <v>7603</v>
      </c>
      <c r="N33" s="690">
        <v>1</v>
      </c>
      <c r="O33" s="705" t="s">
        <v>5413</v>
      </c>
      <c r="P33" s="692">
        <v>1520.6</v>
      </c>
      <c r="Q33" s="692">
        <v>20</v>
      </c>
      <c r="R33" s="705"/>
    </row>
    <row r="34" spans="1:18" s="690" customFormat="1" x14ac:dyDescent="0.25">
      <c r="A34" s="690" t="s">
        <v>3988</v>
      </c>
      <c r="B34" s="690" t="s">
        <v>3989</v>
      </c>
      <c r="C34" s="690" t="s">
        <v>4494</v>
      </c>
      <c r="D34" s="690">
        <v>1</v>
      </c>
      <c r="E34" s="691">
        <v>42338</v>
      </c>
      <c r="F34" s="690" t="s">
        <v>4495</v>
      </c>
      <c r="G34" s="691">
        <v>42005</v>
      </c>
      <c r="H34" s="692">
        <v>1570</v>
      </c>
      <c r="I34" s="692">
        <v>0</v>
      </c>
      <c r="J34" s="692">
        <v>1256</v>
      </c>
      <c r="K34" s="692">
        <v>0</v>
      </c>
      <c r="L34" s="692">
        <v>314</v>
      </c>
      <c r="M34" s="692">
        <v>1570</v>
      </c>
      <c r="N34" s="690">
        <v>1</v>
      </c>
      <c r="O34" s="705" t="s">
        <v>5413</v>
      </c>
      <c r="P34" s="692">
        <v>314</v>
      </c>
      <c r="Q34" s="692">
        <v>20</v>
      </c>
      <c r="R34" s="705"/>
    </row>
    <row r="35" spans="1:18" s="690" customFormat="1" x14ac:dyDescent="0.25">
      <c r="A35" s="690" t="s">
        <v>3988</v>
      </c>
      <c r="B35" s="690" t="s">
        <v>3989</v>
      </c>
      <c r="C35" s="690" t="s">
        <v>4079</v>
      </c>
      <c r="D35" s="690">
        <v>1</v>
      </c>
      <c r="E35" s="691">
        <v>43209</v>
      </c>
      <c r="F35" s="690" t="s">
        <v>4080</v>
      </c>
      <c r="G35" s="691">
        <v>43101</v>
      </c>
      <c r="H35" s="692">
        <v>70000</v>
      </c>
      <c r="I35" s="692">
        <v>42000</v>
      </c>
      <c r="J35" s="692">
        <v>14000</v>
      </c>
      <c r="K35" s="692">
        <v>0</v>
      </c>
      <c r="L35" s="692">
        <v>14000</v>
      </c>
      <c r="M35" s="692">
        <v>28000</v>
      </c>
      <c r="N35" s="690">
        <v>1</v>
      </c>
      <c r="O35" s="705" t="s">
        <v>5413</v>
      </c>
      <c r="P35" s="692">
        <v>14000</v>
      </c>
      <c r="Q35" s="692">
        <v>20</v>
      </c>
      <c r="R35" s="705"/>
    </row>
    <row r="36" spans="1:18" s="690" customFormat="1" x14ac:dyDescent="0.25">
      <c r="A36" s="690" t="s">
        <v>3988</v>
      </c>
      <c r="B36" s="690" t="s">
        <v>3989</v>
      </c>
      <c r="C36" s="690" t="s">
        <v>4496</v>
      </c>
      <c r="D36" s="690">
        <v>1</v>
      </c>
      <c r="E36" s="691">
        <v>42740</v>
      </c>
      <c r="F36" s="690" t="s">
        <v>4497</v>
      </c>
      <c r="G36" s="691">
        <v>42736</v>
      </c>
      <c r="H36" s="692">
        <v>1443</v>
      </c>
      <c r="I36" s="692">
        <v>577.20000000000005</v>
      </c>
      <c r="J36" s="692">
        <v>577.20000000000005</v>
      </c>
      <c r="K36" s="692">
        <v>0</v>
      </c>
      <c r="L36" s="692">
        <v>288.60000000000002</v>
      </c>
      <c r="M36" s="692">
        <v>865.8</v>
      </c>
      <c r="N36" s="690">
        <v>1</v>
      </c>
      <c r="O36" s="705" t="s">
        <v>5413</v>
      </c>
      <c r="P36" s="692">
        <v>288.60000000000002</v>
      </c>
      <c r="Q36" s="692">
        <v>20</v>
      </c>
      <c r="R36" s="705"/>
    </row>
    <row r="37" spans="1:18" s="690" customFormat="1" x14ac:dyDescent="0.25">
      <c r="A37" s="690" t="s">
        <v>3988</v>
      </c>
      <c r="B37" s="690" t="s">
        <v>3989</v>
      </c>
      <c r="C37" s="690" t="s">
        <v>4498</v>
      </c>
      <c r="D37" s="690">
        <v>1</v>
      </c>
      <c r="E37" s="691">
        <v>42894</v>
      </c>
      <c r="F37" s="690" t="s">
        <v>4499</v>
      </c>
      <c r="G37" s="691">
        <v>42736</v>
      </c>
      <c r="H37" s="692">
        <v>476</v>
      </c>
      <c r="I37" s="692">
        <v>190.4</v>
      </c>
      <c r="J37" s="692">
        <v>190.4</v>
      </c>
      <c r="K37" s="692">
        <v>0</v>
      </c>
      <c r="L37" s="692">
        <v>95.2</v>
      </c>
      <c r="M37" s="692">
        <v>285.60000000000002</v>
      </c>
      <c r="N37" s="690">
        <v>1</v>
      </c>
      <c r="O37" s="705" t="s">
        <v>5413</v>
      </c>
      <c r="P37" s="692">
        <v>95.2</v>
      </c>
      <c r="Q37" s="692">
        <v>20</v>
      </c>
      <c r="R37" s="705"/>
    </row>
    <row r="38" spans="1:18" s="690" customFormat="1" x14ac:dyDescent="0.25">
      <c r="A38" s="690" t="s">
        <v>3988</v>
      </c>
      <c r="B38" s="690" t="s">
        <v>3989</v>
      </c>
      <c r="C38" s="690" t="s">
        <v>4500</v>
      </c>
      <c r="D38" s="690">
        <v>1</v>
      </c>
      <c r="E38" s="691">
        <v>42886</v>
      </c>
      <c r="F38" s="690" t="s">
        <v>4501</v>
      </c>
      <c r="G38" s="691">
        <v>42736</v>
      </c>
      <c r="H38" s="692">
        <v>3000</v>
      </c>
      <c r="I38" s="692">
        <v>1200</v>
      </c>
      <c r="J38" s="692">
        <v>1200</v>
      </c>
      <c r="K38" s="692">
        <v>0</v>
      </c>
      <c r="L38" s="692">
        <v>600</v>
      </c>
      <c r="M38" s="692">
        <v>1800</v>
      </c>
      <c r="N38" s="690">
        <v>1</v>
      </c>
      <c r="O38" s="705" t="s">
        <v>5413</v>
      </c>
      <c r="P38" s="692">
        <v>600</v>
      </c>
      <c r="Q38" s="692">
        <v>20</v>
      </c>
      <c r="R38" s="705"/>
    </row>
    <row r="39" spans="1:18" s="690" customFormat="1" x14ac:dyDescent="0.25">
      <c r="A39" s="690" t="s">
        <v>3988</v>
      </c>
      <c r="B39" s="690" t="s">
        <v>3989</v>
      </c>
      <c r="C39" s="690" t="s">
        <v>4502</v>
      </c>
      <c r="D39" s="690">
        <v>1</v>
      </c>
      <c r="E39" s="691">
        <v>42825</v>
      </c>
      <c r="F39" s="690" t="s">
        <v>4503</v>
      </c>
      <c r="G39" s="691">
        <v>42736</v>
      </c>
      <c r="H39" s="692">
        <v>42000</v>
      </c>
      <c r="I39" s="692">
        <v>16800</v>
      </c>
      <c r="J39" s="692">
        <v>16800</v>
      </c>
      <c r="K39" s="692">
        <v>0</v>
      </c>
      <c r="L39" s="692">
        <v>8400</v>
      </c>
      <c r="M39" s="692">
        <v>25200</v>
      </c>
      <c r="N39" s="690">
        <v>1</v>
      </c>
      <c r="O39" s="705" t="s">
        <v>5413</v>
      </c>
      <c r="P39" s="692">
        <v>8400</v>
      </c>
      <c r="Q39" s="692">
        <v>20</v>
      </c>
      <c r="R39" s="705"/>
    </row>
    <row r="40" spans="1:18" s="690" customFormat="1" x14ac:dyDescent="0.25">
      <c r="A40" s="690" t="s">
        <v>3988</v>
      </c>
      <c r="B40" s="690" t="s">
        <v>3989</v>
      </c>
      <c r="C40" s="690" t="s">
        <v>4504</v>
      </c>
      <c r="D40" s="690">
        <v>1</v>
      </c>
      <c r="E40" s="691">
        <v>42338</v>
      </c>
      <c r="F40" s="690" t="s">
        <v>4505</v>
      </c>
      <c r="G40" s="691">
        <v>42005</v>
      </c>
      <c r="H40" s="692">
        <v>46750</v>
      </c>
      <c r="I40" s="692">
        <v>0</v>
      </c>
      <c r="J40" s="692">
        <v>37400</v>
      </c>
      <c r="K40" s="692">
        <v>0</v>
      </c>
      <c r="L40" s="692">
        <v>9350</v>
      </c>
      <c r="M40" s="692">
        <v>46750</v>
      </c>
      <c r="N40" s="690">
        <v>1</v>
      </c>
      <c r="O40" s="705" t="s">
        <v>5413</v>
      </c>
      <c r="P40" s="692">
        <v>9350</v>
      </c>
      <c r="Q40" s="692">
        <v>20</v>
      </c>
      <c r="R40" s="705"/>
    </row>
    <row r="41" spans="1:18" s="690" customFormat="1" x14ac:dyDescent="0.25">
      <c r="A41" s="690" t="s">
        <v>3988</v>
      </c>
      <c r="B41" s="690" t="s">
        <v>3989</v>
      </c>
      <c r="C41" s="690" t="s">
        <v>4081</v>
      </c>
      <c r="D41" s="690">
        <v>1</v>
      </c>
      <c r="E41" s="691">
        <v>43532</v>
      </c>
      <c r="F41" s="690" t="s">
        <v>4082</v>
      </c>
      <c r="G41" s="691">
        <v>43466</v>
      </c>
      <c r="H41" s="692">
        <v>3000</v>
      </c>
      <c r="I41" s="692">
        <v>2400</v>
      </c>
      <c r="J41" s="692">
        <v>0</v>
      </c>
      <c r="K41" s="692">
        <v>0</v>
      </c>
      <c r="L41" s="692">
        <v>600</v>
      </c>
      <c r="M41" s="692">
        <v>600</v>
      </c>
      <c r="N41" s="690">
        <v>1</v>
      </c>
      <c r="O41" s="705" t="s">
        <v>5413</v>
      </c>
      <c r="P41" s="692">
        <v>600</v>
      </c>
      <c r="Q41" s="692">
        <v>20</v>
      </c>
      <c r="R41" s="705"/>
    </row>
    <row r="42" spans="1:18" s="690" customFormat="1" x14ac:dyDescent="0.25">
      <c r="A42" s="690" t="s">
        <v>3988</v>
      </c>
      <c r="B42" s="690" t="s">
        <v>3989</v>
      </c>
      <c r="C42" s="690" t="s">
        <v>4083</v>
      </c>
      <c r="D42" s="690">
        <v>1</v>
      </c>
      <c r="E42" s="691">
        <v>43629</v>
      </c>
      <c r="F42" s="690" t="s">
        <v>4084</v>
      </c>
      <c r="G42" s="691">
        <v>43466</v>
      </c>
      <c r="H42" s="692">
        <v>700</v>
      </c>
      <c r="I42" s="692">
        <v>560</v>
      </c>
      <c r="J42" s="692">
        <v>0</v>
      </c>
      <c r="K42" s="692">
        <v>0</v>
      </c>
      <c r="L42" s="692">
        <v>140</v>
      </c>
      <c r="M42" s="692">
        <v>140</v>
      </c>
      <c r="N42" s="690">
        <v>1</v>
      </c>
      <c r="O42" s="705" t="s">
        <v>5413</v>
      </c>
      <c r="P42" s="692">
        <v>140</v>
      </c>
      <c r="Q42" s="692">
        <v>20</v>
      </c>
      <c r="R42" s="705"/>
    </row>
    <row r="43" spans="1:18" s="690" customFormat="1" x14ac:dyDescent="0.25">
      <c r="A43" s="690" t="s">
        <v>3988</v>
      </c>
      <c r="B43" s="690" t="s">
        <v>3989</v>
      </c>
      <c r="C43" s="690" t="s">
        <v>4085</v>
      </c>
      <c r="D43" s="690">
        <v>1</v>
      </c>
      <c r="E43" s="691">
        <v>43749</v>
      </c>
      <c r="F43" s="690" t="s">
        <v>4086</v>
      </c>
      <c r="G43" s="691">
        <v>43466</v>
      </c>
      <c r="H43" s="692">
        <v>605</v>
      </c>
      <c r="I43" s="692">
        <v>484</v>
      </c>
      <c r="J43" s="692">
        <v>0</v>
      </c>
      <c r="K43" s="692">
        <v>0</v>
      </c>
      <c r="L43" s="692">
        <v>121</v>
      </c>
      <c r="M43" s="692">
        <v>121</v>
      </c>
      <c r="N43" s="690">
        <v>1</v>
      </c>
      <c r="O43" s="705" t="s">
        <v>5413</v>
      </c>
      <c r="P43" s="692">
        <v>121</v>
      </c>
      <c r="Q43" s="692">
        <v>20</v>
      </c>
      <c r="R43" s="705"/>
    </row>
    <row r="44" spans="1:18" s="690" customFormat="1" x14ac:dyDescent="0.25">
      <c r="A44" s="690" t="s">
        <v>3988</v>
      </c>
      <c r="B44" s="690" t="s">
        <v>3989</v>
      </c>
      <c r="C44" s="690" t="s">
        <v>4087</v>
      </c>
      <c r="D44" s="690">
        <v>1</v>
      </c>
      <c r="E44" s="691">
        <v>43752</v>
      </c>
      <c r="F44" s="690" t="s">
        <v>4088</v>
      </c>
      <c r="G44" s="691">
        <v>43466</v>
      </c>
      <c r="H44" s="692">
        <v>794</v>
      </c>
      <c r="I44" s="692">
        <v>635.20000000000005</v>
      </c>
      <c r="J44" s="692">
        <v>0</v>
      </c>
      <c r="K44" s="692">
        <v>0</v>
      </c>
      <c r="L44" s="692">
        <v>158.80000000000001</v>
      </c>
      <c r="M44" s="692">
        <v>158.80000000000001</v>
      </c>
      <c r="N44" s="690">
        <v>1</v>
      </c>
      <c r="O44" s="705" t="s">
        <v>5413</v>
      </c>
      <c r="P44" s="692">
        <v>158.80000000000001</v>
      </c>
      <c r="Q44" s="692">
        <v>20</v>
      </c>
      <c r="R44" s="705"/>
    </row>
    <row r="45" spans="1:18" s="690" customFormat="1" x14ac:dyDescent="0.25">
      <c r="A45" s="690" t="s">
        <v>3988</v>
      </c>
      <c r="B45" s="690" t="s">
        <v>3989</v>
      </c>
      <c r="C45" s="690" t="s">
        <v>5337</v>
      </c>
      <c r="D45" s="690">
        <v>1</v>
      </c>
      <c r="E45" s="691">
        <v>43466</v>
      </c>
      <c r="F45" s="690" t="s">
        <v>5338</v>
      </c>
      <c r="G45" s="691">
        <v>43466</v>
      </c>
      <c r="H45" s="692">
        <v>2099782.09</v>
      </c>
      <c r="I45" s="692">
        <v>1679825.67</v>
      </c>
      <c r="J45" s="692">
        <v>0</v>
      </c>
      <c r="K45" s="692">
        <v>0</v>
      </c>
      <c r="L45" s="692">
        <v>0</v>
      </c>
      <c r="M45" s="692">
        <v>419956.42</v>
      </c>
      <c r="N45" s="690">
        <v>1</v>
      </c>
      <c r="O45" s="705" t="s">
        <v>5413</v>
      </c>
      <c r="P45" s="692">
        <v>419956.42</v>
      </c>
      <c r="Q45" s="692">
        <v>20</v>
      </c>
      <c r="R45" s="705"/>
    </row>
    <row r="46" spans="1:18" s="690" customFormat="1" x14ac:dyDescent="0.25">
      <c r="A46" s="690" t="s">
        <v>3988</v>
      </c>
      <c r="B46" s="690" t="s">
        <v>3989</v>
      </c>
      <c r="C46" s="690" t="s">
        <v>4089</v>
      </c>
      <c r="D46" s="690">
        <v>1</v>
      </c>
      <c r="E46" s="691">
        <v>43129</v>
      </c>
      <c r="F46" s="690" t="s">
        <v>4090</v>
      </c>
      <c r="G46" s="691">
        <v>43101</v>
      </c>
      <c r="H46" s="692">
        <v>12000</v>
      </c>
      <c r="I46" s="692">
        <v>7200</v>
      </c>
      <c r="J46" s="692">
        <v>2400</v>
      </c>
      <c r="K46" s="692">
        <v>0</v>
      </c>
      <c r="L46" s="692">
        <v>2400</v>
      </c>
      <c r="M46" s="692">
        <v>4800</v>
      </c>
      <c r="N46" s="690">
        <v>1</v>
      </c>
      <c r="O46" s="705" t="s">
        <v>5413</v>
      </c>
      <c r="P46" s="692">
        <v>2400</v>
      </c>
      <c r="Q46" s="692">
        <v>20</v>
      </c>
      <c r="R46" s="705"/>
    </row>
    <row r="47" spans="1:18" s="690" customFormat="1" x14ac:dyDescent="0.25">
      <c r="A47" s="690" t="s">
        <v>3988</v>
      </c>
      <c r="B47" s="690" t="s">
        <v>3989</v>
      </c>
      <c r="C47" s="690" t="s">
        <v>4091</v>
      </c>
      <c r="D47" s="690">
        <v>1</v>
      </c>
      <c r="E47" s="691">
        <v>43373</v>
      </c>
      <c r="F47" s="690" t="s">
        <v>4092</v>
      </c>
      <c r="G47" s="691">
        <v>43101</v>
      </c>
      <c r="H47" s="692">
        <v>4800</v>
      </c>
      <c r="I47" s="692">
        <v>2880</v>
      </c>
      <c r="J47" s="692">
        <v>960</v>
      </c>
      <c r="K47" s="692">
        <v>0</v>
      </c>
      <c r="L47" s="692">
        <v>960</v>
      </c>
      <c r="M47" s="692">
        <v>1920</v>
      </c>
      <c r="N47" s="690">
        <v>1</v>
      </c>
      <c r="O47" s="705" t="s">
        <v>5413</v>
      </c>
      <c r="P47" s="692">
        <v>960</v>
      </c>
      <c r="Q47" s="692">
        <v>20</v>
      </c>
      <c r="R47" s="705"/>
    </row>
    <row r="48" spans="1:18" s="690" customFormat="1" x14ac:dyDescent="0.25">
      <c r="A48" s="690" t="s">
        <v>3988</v>
      </c>
      <c r="B48" s="690" t="s">
        <v>3989</v>
      </c>
      <c r="C48" s="690" t="s">
        <v>4093</v>
      </c>
      <c r="D48" s="690">
        <v>1</v>
      </c>
      <c r="E48" s="691">
        <v>43190</v>
      </c>
      <c r="F48" s="690" t="s">
        <v>4094</v>
      </c>
      <c r="G48" s="691">
        <v>43101</v>
      </c>
      <c r="H48" s="692">
        <v>3000</v>
      </c>
      <c r="I48" s="692">
        <v>1800</v>
      </c>
      <c r="J48" s="692">
        <v>600</v>
      </c>
      <c r="K48" s="692">
        <v>0</v>
      </c>
      <c r="L48" s="692">
        <v>600</v>
      </c>
      <c r="M48" s="692">
        <v>1200</v>
      </c>
      <c r="N48" s="690">
        <v>1</v>
      </c>
      <c r="O48" s="705" t="s">
        <v>5413</v>
      </c>
      <c r="P48" s="692">
        <v>600</v>
      </c>
      <c r="Q48" s="692">
        <v>20</v>
      </c>
      <c r="R48" s="705"/>
    </row>
    <row r="49" spans="1:18" s="690" customFormat="1" x14ac:dyDescent="0.25">
      <c r="A49" s="690" t="s">
        <v>3988</v>
      </c>
      <c r="B49" s="690" t="s">
        <v>3989</v>
      </c>
      <c r="C49" s="690" t="s">
        <v>4095</v>
      </c>
      <c r="D49" s="690">
        <v>1</v>
      </c>
      <c r="E49" s="691">
        <v>43312</v>
      </c>
      <c r="F49" s="690" t="s">
        <v>4096</v>
      </c>
      <c r="G49" s="691">
        <v>43101</v>
      </c>
      <c r="H49" s="692">
        <v>8800</v>
      </c>
      <c r="I49" s="692">
        <v>5280</v>
      </c>
      <c r="J49" s="692">
        <v>1760</v>
      </c>
      <c r="K49" s="692">
        <v>0</v>
      </c>
      <c r="L49" s="692">
        <v>1760</v>
      </c>
      <c r="M49" s="692">
        <v>3520</v>
      </c>
      <c r="N49" s="690">
        <v>1</v>
      </c>
      <c r="O49" s="705" t="s">
        <v>5413</v>
      </c>
      <c r="P49" s="692">
        <v>1760</v>
      </c>
      <c r="Q49" s="692">
        <v>20</v>
      </c>
      <c r="R49" s="705"/>
    </row>
    <row r="50" spans="1:18" s="690" customFormat="1" x14ac:dyDescent="0.25">
      <c r="A50" s="690" t="s">
        <v>3988</v>
      </c>
      <c r="B50" s="690" t="s">
        <v>3989</v>
      </c>
      <c r="C50" s="690" t="s">
        <v>4097</v>
      </c>
      <c r="D50" s="690">
        <v>1</v>
      </c>
      <c r="E50" s="691">
        <v>43131</v>
      </c>
      <c r="F50" s="690" t="s">
        <v>4098</v>
      </c>
      <c r="G50" s="691">
        <v>43101</v>
      </c>
      <c r="H50" s="692">
        <v>17271</v>
      </c>
      <c r="I50" s="692">
        <v>10362.6</v>
      </c>
      <c r="J50" s="692">
        <v>3454.2</v>
      </c>
      <c r="K50" s="692">
        <v>0</v>
      </c>
      <c r="L50" s="692">
        <v>3454.2</v>
      </c>
      <c r="M50" s="692">
        <v>6908.4</v>
      </c>
      <c r="N50" s="690">
        <v>1</v>
      </c>
      <c r="O50" s="705" t="s">
        <v>5413</v>
      </c>
      <c r="P50" s="692">
        <v>3454.2</v>
      </c>
      <c r="Q50" s="692">
        <v>20</v>
      </c>
      <c r="R50" s="705"/>
    </row>
    <row r="51" spans="1:18" s="690" customFormat="1" x14ac:dyDescent="0.25">
      <c r="A51" s="690" t="s">
        <v>3988</v>
      </c>
      <c r="B51" s="690" t="s">
        <v>3989</v>
      </c>
      <c r="C51" s="690" t="s">
        <v>4097</v>
      </c>
      <c r="D51" s="690">
        <v>2</v>
      </c>
      <c r="E51" s="691">
        <v>43159</v>
      </c>
      <c r="F51" s="690" t="s">
        <v>4097</v>
      </c>
      <c r="G51" s="691">
        <v>43101</v>
      </c>
      <c r="H51" s="692">
        <v>4100</v>
      </c>
      <c r="I51" s="692">
        <v>2460</v>
      </c>
      <c r="J51" s="692">
        <v>820</v>
      </c>
      <c r="K51" s="692">
        <v>0</v>
      </c>
      <c r="L51" s="692">
        <v>820</v>
      </c>
      <c r="M51" s="692">
        <v>1640</v>
      </c>
      <c r="N51" s="690">
        <v>1</v>
      </c>
      <c r="O51" s="705" t="s">
        <v>5413</v>
      </c>
      <c r="P51" s="692">
        <v>820</v>
      </c>
      <c r="Q51" s="692">
        <v>20</v>
      </c>
      <c r="R51" s="705"/>
    </row>
    <row r="52" spans="1:18" s="690" customFormat="1" x14ac:dyDescent="0.25">
      <c r="A52" s="690" t="s">
        <v>3988</v>
      </c>
      <c r="B52" s="690" t="s">
        <v>3989</v>
      </c>
      <c r="C52" s="690" t="s">
        <v>4099</v>
      </c>
      <c r="D52" s="690">
        <v>1</v>
      </c>
      <c r="E52" s="691">
        <v>43465</v>
      </c>
      <c r="F52" s="690" t="s">
        <v>4100</v>
      </c>
      <c r="G52" s="691">
        <v>43101</v>
      </c>
      <c r="H52" s="692">
        <v>2791480</v>
      </c>
      <c r="I52" s="692">
        <v>1674888</v>
      </c>
      <c r="J52" s="692">
        <v>558296</v>
      </c>
      <c r="K52" s="692">
        <v>0</v>
      </c>
      <c r="L52" s="692">
        <v>558296</v>
      </c>
      <c r="M52" s="692">
        <v>1116592</v>
      </c>
      <c r="N52" s="690">
        <v>1</v>
      </c>
      <c r="O52" s="705" t="s">
        <v>5413</v>
      </c>
      <c r="P52" s="692">
        <v>558296</v>
      </c>
      <c r="Q52" s="692">
        <v>20</v>
      </c>
      <c r="R52" s="705"/>
    </row>
    <row r="53" spans="1:18" s="690" customFormat="1" x14ac:dyDescent="0.25">
      <c r="A53" s="690" t="s">
        <v>3988</v>
      </c>
      <c r="B53" s="690" t="s">
        <v>3989</v>
      </c>
      <c r="C53" s="690" t="s">
        <v>4101</v>
      </c>
      <c r="D53" s="690">
        <v>1</v>
      </c>
      <c r="E53" s="691">
        <v>43341</v>
      </c>
      <c r="F53" s="690" t="s">
        <v>4102</v>
      </c>
      <c r="G53" s="691">
        <v>43101</v>
      </c>
      <c r="H53" s="692">
        <v>7621.29</v>
      </c>
      <c r="I53" s="692">
        <v>4572.7700000000004</v>
      </c>
      <c r="J53" s="692">
        <v>1524.26</v>
      </c>
      <c r="K53" s="692">
        <v>0</v>
      </c>
      <c r="L53" s="692">
        <v>1524.26</v>
      </c>
      <c r="M53" s="692">
        <v>3048.52</v>
      </c>
      <c r="N53" s="690">
        <v>1</v>
      </c>
      <c r="O53" s="705" t="s">
        <v>5413</v>
      </c>
      <c r="P53" s="692">
        <v>1524.26</v>
      </c>
      <c r="Q53" s="692">
        <v>20</v>
      </c>
      <c r="R53" s="705"/>
    </row>
    <row r="54" spans="1:18" s="690" customFormat="1" x14ac:dyDescent="0.25">
      <c r="A54" s="690" t="s">
        <v>3988</v>
      </c>
      <c r="B54" s="690" t="s">
        <v>3989</v>
      </c>
      <c r="C54" s="690" t="s">
        <v>4103</v>
      </c>
      <c r="D54" s="690">
        <v>1</v>
      </c>
      <c r="E54" s="691">
        <v>43419</v>
      </c>
      <c r="F54" s="690" t="s">
        <v>4104</v>
      </c>
      <c r="G54" s="691">
        <v>43101</v>
      </c>
      <c r="H54" s="692">
        <v>2900</v>
      </c>
      <c r="I54" s="692">
        <v>1740</v>
      </c>
      <c r="J54" s="692">
        <v>580</v>
      </c>
      <c r="K54" s="692">
        <v>0</v>
      </c>
      <c r="L54" s="692">
        <v>580</v>
      </c>
      <c r="M54" s="692">
        <v>1160</v>
      </c>
      <c r="N54" s="690">
        <v>1</v>
      </c>
      <c r="O54" s="705" t="s">
        <v>5413</v>
      </c>
      <c r="P54" s="692">
        <v>580</v>
      </c>
      <c r="Q54" s="692">
        <v>20</v>
      </c>
      <c r="R54" s="705"/>
    </row>
    <row r="55" spans="1:18" s="690" customFormat="1" x14ac:dyDescent="0.25">
      <c r="A55" s="690" t="s">
        <v>3988</v>
      </c>
      <c r="B55" s="690" t="s">
        <v>3989</v>
      </c>
      <c r="C55" s="690" t="s">
        <v>4105</v>
      </c>
      <c r="D55" s="690">
        <v>1</v>
      </c>
      <c r="E55" s="691">
        <v>43404</v>
      </c>
      <c r="F55" s="690" t="s">
        <v>4106</v>
      </c>
      <c r="G55" s="691">
        <v>43101</v>
      </c>
      <c r="H55" s="692">
        <v>6500</v>
      </c>
      <c r="I55" s="692">
        <v>3900</v>
      </c>
      <c r="J55" s="692">
        <v>1300</v>
      </c>
      <c r="K55" s="692">
        <v>0</v>
      </c>
      <c r="L55" s="692">
        <v>1300</v>
      </c>
      <c r="M55" s="692">
        <v>2600</v>
      </c>
      <c r="N55" s="690">
        <v>1</v>
      </c>
      <c r="O55" s="705" t="s">
        <v>5413</v>
      </c>
      <c r="P55" s="692">
        <v>1300</v>
      </c>
      <c r="Q55" s="692">
        <v>20</v>
      </c>
      <c r="R55" s="705"/>
    </row>
    <row r="56" spans="1:18" s="690" customFormat="1" x14ac:dyDescent="0.25">
      <c r="A56" s="690" t="s">
        <v>3988</v>
      </c>
      <c r="B56" s="690" t="s">
        <v>3989</v>
      </c>
      <c r="C56" s="690" t="s">
        <v>4107</v>
      </c>
      <c r="D56" s="690">
        <v>1</v>
      </c>
      <c r="E56" s="691">
        <v>43281</v>
      </c>
      <c r="F56" s="690" t="s">
        <v>4108</v>
      </c>
      <c r="G56" s="691">
        <v>43101</v>
      </c>
      <c r="H56" s="692">
        <v>845</v>
      </c>
      <c r="I56" s="692">
        <v>507</v>
      </c>
      <c r="J56" s="692">
        <v>169</v>
      </c>
      <c r="K56" s="692">
        <v>0</v>
      </c>
      <c r="L56" s="692">
        <v>169</v>
      </c>
      <c r="M56" s="692">
        <v>338</v>
      </c>
      <c r="N56" s="690">
        <v>1</v>
      </c>
      <c r="O56" s="705" t="s">
        <v>5413</v>
      </c>
      <c r="P56" s="692">
        <v>169</v>
      </c>
      <c r="Q56" s="692">
        <v>20</v>
      </c>
      <c r="R56" s="705"/>
    </row>
    <row r="57" spans="1:18" s="690" customFormat="1" x14ac:dyDescent="0.25">
      <c r="A57" s="690" t="s">
        <v>3988</v>
      </c>
      <c r="B57" s="690" t="s">
        <v>3989</v>
      </c>
      <c r="C57" s="690" t="s">
        <v>4109</v>
      </c>
      <c r="D57" s="690">
        <v>1</v>
      </c>
      <c r="E57" s="691">
        <v>43159</v>
      </c>
      <c r="F57" s="690" t="s">
        <v>4110</v>
      </c>
      <c r="G57" s="691">
        <v>43101</v>
      </c>
      <c r="H57" s="692">
        <v>1150</v>
      </c>
      <c r="I57" s="692">
        <v>690</v>
      </c>
      <c r="J57" s="692">
        <v>230</v>
      </c>
      <c r="K57" s="692">
        <v>0</v>
      </c>
      <c r="L57" s="692">
        <v>230</v>
      </c>
      <c r="M57" s="692">
        <v>460</v>
      </c>
      <c r="N57" s="690">
        <v>1</v>
      </c>
      <c r="O57" s="705" t="s">
        <v>5413</v>
      </c>
      <c r="P57" s="692">
        <v>230</v>
      </c>
      <c r="Q57" s="692">
        <v>20</v>
      </c>
      <c r="R57" s="705"/>
    </row>
    <row r="58" spans="1:18" s="690" customFormat="1" x14ac:dyDescent="0.25">
      <c r="A58" s="690" t="s">
        <v>3988</v>
      </c>
      <c r="B58" s="690" t="s">
        <v>3989</v>
      </c>
      <c r="C58" s="690" t="s">
        <v>4111</v>
      </c>
      <c r="D58" s="690">
        <v>1</v>
      </c>
      <c r="E58" s="691">
        <v>43131</v>
      </c>
      <c r="F58" s="690" t="s">
        <v>4112</v>
      </c>
      <c r="G58" s="691">
        <v>43101</v>
      </c>
      <c r="H58" s="692">
        <v>650</v>
      </c>
      <c r="I58" s="692">
        <v>390</v>
      </c>
      <c r="J58" s="692">
        <v>130</v>
      </c>
      <c r="K58" s="692">
        <v>0</v>
      </c>
      <c r="L58" s="692">
        <v>130</v>
      </c>
      <c r="M58" s="692">
        <v>260</v>
      </c>
      <c r="N58" s="690">
        <v>1</v>
      </c>
      <c r="O58" s="705" t="s">
        <v>5413</v>
      </c>
      <c r="P58" s="692">
        <v>130</v>
      </c>
      <c r="Q58" s="692">
        <v>20</v>
      </c>
      <c r="R58" s="705"/>
    </row>
    <row r="59" spans="1:18" s="690" customFormat="1" x14ac:dyDescent="0.25">
      <c r="A59" s="690" t="s">
        <v>3988</v>
      </c>
      <c r="B59" s="690" t="s">
        <v>3989</v>
      </c>
      <c r="C59" s="690" t="s">
        <v>4113</v>
      </c>
      <c r="D59" s="690">
        <v>1</v>
      </c>
      <c r="E59" s="691">
        <v>43448</v>
      </c>
      <c r="F59" s="690" t="s">
        <v>4114</v>
      </c>
      <c r="G59" s="691">
        <v>43101</v>
      </c>
      <c r="H59" s="692">
        <v>920</v>
      </c>
      <c r="I59" s="692">
        <v>552</v>
      </c>
      <c r="J59" s="692">
        <v>184</v>
      </c>
      <c r="K59" s="692">
        <v>0</v>
      </c>
      <c r="L59" s="692">
        <v>184</v>
      </c>
      <c r="M59" s="692">
        <v>368</v>
      </c>
      <c r="N59" s="690">
        <v>1</v>
      </c>
      <c r="O59" s="705" t="s">
        <v>5413</v>
      </c>
      <c r="P59" s="692">
        <v>184</v>
      </c>
      <c r="Q59" s="692">
        <v>20</v>
      </c>
      <c r="R59" s="705"/>
    </row>
    <row r="60" spans="1:18" s="690" customFormat="1" x14ac:dyDescent="0.25">
      <c r="A60" s="690" t="s">
        <v>3988</v>
      </c>
      <c r="B60" s="690" t="s">
        <v>3989</v>
      </c>
      <c r="C60" s="690" t="s">
        <v>4115</v>
      </c>
      <c r="D60" s="690">
        <v>1</v>
      </c>
      <c r="E60" s="691">
        <v>43451</v>
      </c>
      <c r="F60" s="690" t="s">
        <v>4116</v>
      </c>
      <c r="G60" s="691">
        <v>43101</v>
      </c>
      <c r="H60" s="692">
        <v>1550</v>
      </c>
      <c r="I60" s="692">
        <v>930</v>
      </c>
      <c r="J60" s="692">
        <v>310</v>
      </c>
      <c r="K60" s="692">
        <v>0</v>
      </c>
      <c r="L60" s="692">
        <v>310</v>
      </c>
      <c r="M60" s="692">
        <v>620</v>
      </c>
      <c r="N60" s="690">
        <v>1</v>
      </c>
      <c r="O60" s="705" t="s">
        <v>5413</v>
      </c>
      <c r="P60" s="692">
        <v>310</v>
      </c>
      <c r="Q60" s="692">
        <v>20</v>
      </c>
      <c r="R60" s="705"/>
    </row>
    <row r="61" spans="1:18" s="690" customFormat="1" x14ac:dyDescent="0.25">
      <c r="A61" s="690" t="s">
        <v>3988</v>
      </c>
      <c r="B61" s="690" t="s">
        <v>3989</v>
      </c>
      <c r="C61" s="690" t="s">
        <v>4117</v>
      </c>
      <c r="D61" s="690">
        <v>1</v>
      </c>
      <c r="E61" s="691">
        <v>43131</v>
      </c>
      <c r="F61" s="690" t="s">
        <v>4118</v>
      </c>
      <c r="G61" s="691">
        <v>43101</v>
      </c>
      <c r="H61" s="692">
        <v>2000</v>
      </c>
      <c r="I61" s="692">
        <v>1200</v>
      </c>
      <c r="J61" s="692">
        <v>400</v>
      </c>
      <c r="K61" s="692">
        <v>0</v>
      </c>
      <c r="L61" s="692">
        <v>400</v>
      </c>
      <c r="M61" s="692">
        <v>800</v>
      </c>
      <c r="N61" s="690">
        <v>1</v>
      </c>
      <c r="O61" s="705" t="s">
        <v>5413</v>
      </c>
      <c r="P61" s="692">
        <v>400</v>
      </c>
      <c r="Q61" s="692">
        <v>20</v>
      </c>
      <c r="R61" s="705"/>
    </row>
    <row r="62" spans="1:18" s="690" customFormat="1" x14ac:dyDescent="0.25">
      <c r="A62" s="690" t="s">
        <v>3999</v>
      </c>
      <c r="B62" s="690" t="s">
        <v>4000</v>
      </c>
      <c r="C62" s="690" t="s">
        <v>4119</v>
      </c>
      <c r="D62" s="690">
        <v>1</v>
      </c>
      <c r="E62" s="691">
        <v>43731</v>
      </c>
      <c r="F62" s="690" t="s">
        <v>4120</v>
      </c>
      <c r="G62" s="691">
        <v>43466</v>
      </c>
      <c r="H62" s="692">
        <v>3810</v>
      </c>
      <c r="I62" s="692">
        <v>3048</v>
      </c>
      <c r="J62" s="692">
        <v>0</v>
      </c>
      <c r="K62" s="692">
        <v>0</v>
      </c>
      <c r="L62" s="692">
        <v>762</v>
      </c>
      <c r="M62" s="692">
        <v>762</v>
      </c>
      <c r="N62" s="690">
        <v>1</v>
      </c>
      <c r="O62" s="705" t="s">
        <v>5413</v>
      </c>
      <c r="P62" s="692">
        <v>762</v>
      </c>
      <c r="Q62" s="692">
        <v>20</v>
      </c>
      <c r="R62" s="705"/>
    </row>
    <row r="63" spans="1:18" s="690" customFormat="1" x14ac:dyDescent="0.25">
      <c r="A63" s="690" t="s">
        <v>3999</v>
      </c>
      <c r="B63" s="690" t="s">
        <v>4000</v>
      </c>
      <c r="C63" s="690" t="s">
        <v>4121</v>
      </c>
      <c r="D63" s="690">
        <v>1</v>
      </c>
      <c r="E63" s="691">
        <v>43734</v>
      </c>
      <c r="F63" s="690" t="s">
        <v>4122</v>
      </c>
      <c r="G63" s="691">
        <v>43466</v>
      </c>
      <c r="H63" s="692">
        <v>15200</v>
      </c>
      <c r="I63" s="692">
        <v>12160</v>
      </c>
      <c r="J63" s="692">
        <v>0</v>
      </c>
      <c r="K63" s="692">
        <v>0</v>
      </c>
      <c r="L63" s="692">
        <v>3040</v>
      </c>
      <c r="M63" s="692">
        <v>3040</v>
      </c>
      <c r="N63" s="690">
        <v>1</v>
      </c>
      <c r="O63" s="705" t="s">
        <v>5413</v>
      </c>
      <c r="P63" s="692">
        <v>3040</v>
      </c>
      <c r="Q63" s="692">
        <v>20</v>
      </c>
      <c r="R63" s="705"/>
    </row>
    <row r="64" spans="1:18" s="690" customFormat="1" x14ac:dyDescent="0.25">
      <c r="A64" s="690" t="s">
        <v>3999</v>
      </c>
      <c r="B64" s="690" t="s">
        <v>4000</v>
      </c>
      <c r="C64" s="690" t="s">
        <v>4123</v>
      </c>
      <c r="D64" s="690">
        <v>1</v>
      </c>
      <c r="E64" s="691">
        <v>43811</v>
      </c>
      <c r="F64" s="690" t="s">
        <v>4124</v>
      </c>
      <c r="G64" s="691">
        <v>43466</v>
      </c>
      <c r="H64" s="692">
        <v>4840</v>
      </c>
      <c r="I64" s="692">
        <v>3872</v>
      </c>
      <c r="J64" s="692">
        <v>0</v>
      </c>
      <c r="K64" s="692">
        <v>0</v>
      </c>
      <c r="L64" s="692">
        <v>968</v>
      </c>
      <c r="M64" s="692">
        <v>968</v>
      </c>
      <c r="N64" s="690">
        <v>1</v>
      </c>
      <c r="O64" s="705" t="s">
        <v>5413</v>
      </c>
      <c r="P64" s="692">
        <v>968</v>
      </c>
      <c r="Q64" s="692">
        <v>20</v>
      </c>
      <c r="R64" s="705"/>
    </row>
    <row r="65" spans="1:18" s="690" customFormat="1" x14ac:dyDescent="0.25">
      <c r="A65" s="690" t="s">
        <v>3990</v>
      </c>
      <c r="B65" s="690" t="s">
        <v>3991</v>
      </c>
      <c r="C65" s="690" t="s">
        <v>2056</v>
      </c>
      <c r="D65" s="690">
        <v>4</v>
      </c>
      <c r="E65" s="691">
        <v>43179</v>
      </c>
      <c r="F65" s="690" t="s">
        <v>2057</v>
      </c>
      <c r="G65" s="691">
        <v>43101</v>
      </c>
      <c r="H65" s="692">
        <v>3000</v>
      </c>
      <c r="I65" s="692">
        <v>1800</v>
      </c>
      <c r="J65" s="692">
        <v>600</v>
      </c>
      <c r="K65" s="692">
        <v>0</v>
      </c>
      <c r="L65" s="692">
        <v>600</v>
      </c>
      <c r="M65" s="692">
        <v>1200</v>
      </c>
      <c r="N65" s="690">
        <v>1</v>
      </c>
      <c r="O65" s="705" t="s">
        <v>5413</v>
      </c>
      <c r="P65" s="692">
        <v>600</v>
      </c>
      <c r="Q65" s="692">
        <v>20</v>
      </c>
      <c r="R65" s="705"/>
    </row>
    <row r="66" spans="1:18" s="690" customFormat="1" x14ac:dyDescent="0.25">
      <c r="A66" s="690" t="s">
        <v>3990</v>
      </c>
      <c r="B66" s="690" t="s">
        <v>3991</v>
      </c>
      <c r="C66" s="690" t="s">
        <v>4125</v>
      </c>
      <c r="D66" s="690">
        <v>1</v>
      </c>
      <c r="E66" s="691">
        <v>43187</v>
      </c>
      <c r="F66" s="690" t="s">
        <v>4126</v>
      </c>
      <c r="G66" s="691">
        <v>43101</v>
      </c>
      <c r="H66" s="692">
        <v>8600</v>
      </c>
      <c r="I66" s="692">
        <v>5160</v>
      </c>
      <c r="J66" s="692">
        <v>1720</v>
      </c>
      <c r="K66" s="692">
        <v>0</v>
      </c>
      <c r="L66" s="692">
        <v>1720</v>
      </c>
      <c r="M66" s="692">
        <v>3440</v>
      </c>
      <c r="N66" s="690">
        <v>1</v>
      </c>
      <c r="O66" s="705" t="s">
        <v>5413</v>
      </c>
      <c r="P66" s="692">
        <v>1720</v>
      </c>
      <c r="Q66" s="692">
        <v>20</v>
      </c>
      <c r="R66" s="705"/>
    </row>
    <row r="67" spans="1:18" s="690" customFormat="1" x14ac:dyDescent="0.25">
      <c r="A67" s="690" t="s">
        <v>3992</v>
      </c>
      <c r="B67" s="690" t="s">
        <v>3993</v>
      </c>
      <c r="C67" s="690" t="s">
        <v>4506</v>
      </c>
      <c r="D67" s="690">
        <v>1</v>
      </c>
      <c r="E67" s="691">
        <v>42825</v>
      </c>
      <c r="F67" s="690" t="s">
        <v>4507</v>
      </c>
      <c r="G67" s="691">
        <v>42736</v>
      </c>
      <c r="H67" s="692">
        <v>69126</v>
      </c>
      <c r="I67" s="692">
        <v>27650.400000000001</v>
      </c>
      <c r="J67" s="692">
        <v>27650.400000000001</v>
      </c>
      <c r="K67" s="692">
        <v>0</v>
      </c>
      <c r="L67" s="692">
        <v>13825.2</v>
      </c>
      <c r="M67" s="692">
        <v>41475.599999999999</v>
      </c>
      <c r="N67" s="690">
        <v>1</v>
      </c>
      <c r="O67" s="705" t="s">
        <v>5413</v>
      </c>
      <c r="P67" s="692">
        <v>13825.2</v>
      </c>
      <c r="Q67" s="692">
        <v>20</v>
      </c>
      <c r="R67" s="705"/>
    </row>
    <row r="68" spans="1:18" s="690" customFormat="1" x14ac:dyDescent="0.25">
      <c r="A68" s="690" t="s">
        <v>3992</v>
      </c>
      <c r="B68" s="690" t="s">
        <v>3993</v>
      </c>
      <c r="C68" s="690" t="s">
        <v>4127</v>
      </c>
      <c r="D68" s="690">
        <v>1</v>
      </c>
      <c r="E68" s="691">
        <v>43291</v>
      </c>
      <c r="F68" s="690" t="s">
        <v>4128</v>
      </c>
      <c r="G68" s="691">
        <v>43101</v>
      </c>
      <c r="H68" s="692">
        <v>1300</v>
      </c>
      <c r="I68" s="692">
        <v>780</v>
      </c>
      <c r="J68" s="692">
        <v>260</v>
      </c>
      <c r="K68" s="692">
        <v>0</v>
      </c>
      <c r="L68" s="692">
        <v>260</v>
      </c>
      <c r="M68" s="692">
        <v>520</v>
      </c>
      <c r="N68" s="690">
        <v>1</v>
      </c>
      <c r="O68" s="705" t="s">
        <v>5413</v>
      </c>
      <c r="P68" s="692">
        <v>260</v>
      </c>
      <c r="Q68" s="692">
        <v>20</v>
      </c>
      <c r="R68" s="705"/>
    </row>
    <row r="69" spans="1:18" s="690" customFormat="1" x14ac:dyDescent="0.25">
      <c r="A69" s="690" t="s">
        <v>3992</v>
      </c>
      <c r="B69" s="690" t="s">
        <v>3993</v>
      </c>
      <c r="C69" s="690" t="s">
        <v>4129</v>
      </c>
      <c r="D69" s="690">
        <v>1</v>
      </c>
      <c r="E69" s="691">
        <v>43367</v>
      </c>
      <c r="F69" s="690" t="s">
        <v>4130</v>
      </c>
      <c r="G69" s="691">
        <v>43101</v>
      </c>
      <c r="H69" s="692">
        <v>2000</v>
      </c>
      <c r="I69" s="692">
        <v>1200</v>
      </c>
      <c r="J69" s="692">
        <v>400</v>
      </c>
      <c r="K69" s="692">
        <v>0</v>
      </c>
      <c r="L69" s="692">
        <v>400</v>
      </c>
      <c r="M69" s="692">
        <v>800</v>
      </c>
      <c r="N69" s="690">
        <v>1</v>
      </c>
      <c r="O69" s="705" t="s">
        <v>5413</v>
      </c>
      <c r="P69" s="692">
        <v>400</v>
      </c>
      <c r="Q69" s="692">
        <v>20</v>
      </c>
      <c r="R69" s="705"/>
    </row>
    <row r="70" spans="1:18" s="690" customFormat="1" x14ac:dyDescent="0.25">
      <c r="A70" s="690" t="s">
        <v>3992</v>
      </c>
      <c r="B70" s="690" t="s">
        <v>3993</v>
      </c>
      <c r="C70" s="690" t="s">
        <v>4131</v>
      </c>
      <c r="D70" s="690">
        <v>1</v>
      </c>
      <c r="E70" s="691">
        <v>43373</v>
      </c>
      <c r="F70" s="690" t="s">
        <v>4132</v>
      </c>
      <c r="G70" s="691">
        <v>43101</v>
      </c>
      <c r="H70" s="692">
        <v>7850</v>
      </c>
      <c r="I70" s="692">
        <v>4710</v>
      </c>
      <c r="J70" s="692">
        <v>1570</v>
      </c>
      <c r="K70" s="692">
        <v>0</v>
      </c>
      <c r="L70" s="692">
        <v>1570</v>
      </c>
      <c r="M70" s="692">
        <v>3140</v>
      </c>
      <c r="N70" s="690">
        <v>1</v>
      </c>
      <c r="O70" s="705" t="s">
        <v>5413</v>
      </c>
      <c r="P70" s="692">
        <v>1570</v>
      </c>
      <c r="Q70" s="692">
        <v>20</v>
      </c>
      <c r="R70" s="705"/>
    </row>
    <row r="71" spans="1:18" s="690" customFormat="1" x14ac:dyDescent="0.25">
      <c r="A71" s="690" t="s">
        <v>3992</v>
      </c>
      <c r="B71" s="690" t="s">
        <v>3993</v>
      </c>
      <c r="C71" s="690" t="s">
        <v>4133</v>
      </c>
      <c r="D71" s="690">
        <v>1</v>
      </c>
      <c r="E71" s="691">
        <v>43373</v>
      </c>
      <c r="F71" s="690" t="s">
        <v>4132</v>
      </c>
      <c r="G71" s="691">
        <v>43101</v>
      </c>
      <c r="H71" s="692">
        <v>6600</v>
      </c>
      <c r="I71" s="692">
        <v>3960</v>
      </c>
      <c r="J71" s="692">
        <v>1320</v>
      </c>
      <c r="K71" s="692">
        <v>0</v>
      </c>
      <c r="L71" s="692">
        <v>1320</v>
      </c>
      <c r="M71" s="692">
        <v>2640</v>
      </c>
      <c r="N71" s="690">
        <v>1</v>
      </c>
      <c r="O71" s="705" t="s">
        <v>5413</v>
      </c>
      <c r="P71" s="692">
        <v>1320</v>
      </c>
      <c r="Q71" s="692">
        <v>20</v>
      </c>
      <c r="R71" s="705"/>
    </row>
    <row r="72" spans="1:18" s="690" customFormat="1" x14ac:dyDescent="0.25">
      <c r="A72" s="690" t="s">
        <v>3992</v>
      </c>
      <c r="B72" s="690" t="s">
        <v>3993</v>
      </c>
      <c r="C72" s="690" t="s">
        <v>4134</v>
      </c>
      <c r="D72" s="690">
        <v>1</v>
      </c>
      <c r="E72" s="691">
        <v>43373</v>
      </c>
      <c r="F72" s="690" t="s">
        <v>4132</v>
      </c>
      <c r="G72" s="691">
        <v>43101</v>
      </c>
      <c r="H72" s="692">
        <v>6000</v>
      </c>
      <c r="I72" s="692">
        <v>3600</v>
      </c>
      <c r="J72" s="692">
        <v>1200</v>
      </c>
      <c r="K72" s="692">
        <v>0</v>
      </c>
      <c r="L72" s="692">
        <v>1200</v>
      </c>
      <c r="M72" s="692">
        <v>2400</v>
      </c>
      <c r="N72" s="690">
        <v>1</v>
      </c>
      <c r="O72" s="705" t="s">
        <v>5413</v>
      </c>
      <c r="P72" s="692">
        <v>1200</v>
      </c>
      <c r="Q72" s="692">
        <v>20</v>
      </c>
      <c r="R72" s="705"/>
    </row>
    <row r="73" spans="1:18" s="690" customFormat="1" x14ac:dyDescent="0.25">
      <c r="A73" s="690" t="s">
        <v>3992</v>
      </c>
      <c r="B73" s="690" t="s">
        <v>3993</v>
      </c>
      <c r="C73" s="690" t="s">
        <v>4135</v>
      </c>
      <c r="D73" s="690">
        <v>1</v>
      </c>
      <c r="E73" s="691">
        <v>43373</v>
      </c>
      <c r="F73" s="690" t="s">
        <v>4132</v>
      </c>
      <c r="G73" s="691">
        <v>43101</v>
      </c>
      <c r="H73" s="692">
        <v>9000</v>
      </c>
      <c r="I73" s="692">
        <v>5400</v>
      </c>
      <c r="J73" s="692">
        <v>1800</v>
      </c>
      <c r="K73" s="692">
        <v>0</v>
      </c>
      <c r="L73" s="692">
        <v>1800</v>
      </c>
      <c r="M73" s="692">
        <v>3600</v>
      </c>
      <c r="N73" s="690">
        <v>1</v>
      </c>
      <c r="O73" s="705" t="s">
        <v>5413</v>
      </c>
      <c r="P73" s="692">
        <v>1800</v>
      </c>
      <c r="Q73" s="692">
        <v>20</v>
      </c>
      <c r="R73" s="705"/>
    </row>
    <row r="74" spans="1:18" s="690" customFormat="1" x14ac:dyDescent="0.25">
      <c r="A74" s="690" t="s">
        <v>3992</v>
      </c>
      <c r="B74" s="690" t="s">
        <v>3993</v>
      </c>
      <c r="C74" s="690" t="s">
        <v>4136</v>
      </c>
      <c r="D74" s="690">
        <v>1</v>
      </c>
      <c r="E74" s="691">
        <v>43373</v>
      </c>
      <c r="F74" s="690" t="s">
        <v>4132</v>
      </c>
      <c r="G74" s="691">
        <v>43101</v>
      </c>
      <c r="H74" s="692">
        <v>5200</v>
      </c>
      <c r="I74" s="692">
        <v>3120</v>
      </c>
      <c r="J74" s="692">
        <v>1040</v>
      </c>
      <c r="K74" s="692">
        <v>0</v>
      </c>
      <c r="L74" s="692">
        <v>1040</v>
      </c>
      <c r="M74" s="692">
        <v>2080</v>
      </c>
      <c r="N74" s="690">
        <v>1</v>
      </c>
      <c r="O74" s="705" t="s">
        <v>5413</v>
      </c>
      <c r="P74" s="692">
        <v>1040</v>
      </c>
      <c r="Q74" s="692">
        <v>20</v>
      </c>
      <c r="R74" s="705"/>
    </row>
    <row r="75" spans="1:18" s="690" customFormat="1" x14ac:dyDescent="0.25">
      <c r="A75" s="690" t="s">
        <v>3992</v>
      </c>
      <c r="B75" s="690" t="s">
        <v>3993</v>
      </c>
      <c r="C75" s="690" t="s">
        <v>4137</v>
      </c>
      <c r="D75" s="690">
        <v>1</v>
      </c>
      <c r="E75" s="691">
        <v>43373</v>
      </c>
      <c r="F75" s="690" t="s">
        <v>4132</v>
      </c>
      <c r="G75" s="691">
        <v>43101</v>
      </c>
      <c r="H75" s="692">
        <v>8400</v>
      </c>
      <c r="I75" s="692">
        <v>5040</v>
      </c>
      <c r="J75" s="692">
        <v>1680</v>
      </c>
      <c r="K75" s="692">
        <v>0</v>
      </c>
      <c r="L75" s="692">
        <v>1680</v>
      </c>
      <c r="M75" s="692">
        <v>3360</v>
      </c>
      <c r="N75" s="690">
        <v>1</v>
      </c>
      <c r="O75" s="705" t="s">
        <v>5413</v>
      </c>
      <c r="P75" s="692">
        <v>1680</v>
      </c>
      <c r="Q75" s="692">
        <v>20</v>
      </c>
      <c r="R75" s="705"/>
    </row>
    <row r="76" spans="1:18" s="690" customFormat="1" x14ac:dyDescent="0.25">
      <c r="A76" s="690" t="s">
        <v>3992</v>
      </c>
      <c r="B76" s="690" t="s">
        <v>3993</v>
      </c>
      <c r="C76" s="690" t="s">
        <v>4138</v>
      </c>
      <c r="D76" s="690">
        <v>1</v>
      </c>
      <c r="E76" s="691">
        <v>43501</v>
      </c>
      <c r="F76" s="690" t="s">
        <v>4139</v>
      </c>
      <c r="G76" s="691">
        <v>43466</v>
      </c>
      <c r="H76" s="692">
        <v>7600</v>
      </c>
      <c r="I76" s="692">
        <v>6080</v>
      </c>
      <c r="J76" s="692">
        <v>0</v>
      </c>
      <c r="K76" s="692">
        <v>0</v>
      </c>
      <c r="L76" s="692">
        <v>1520</v>
      </c>
      <c r="M76" s="692">
        <v>1520</v>
      </c>
      <c r="N76" s="690">
        <v>1</v>
      </c>
      <c r="O76" s="705" t="s">
        <v>5413</v>
      </c>
      <c r="P76" s="692">
        <v>1520</v>
      </c>
      <c r="Q76" s="692">
        <v>20</v>
      </c>
      <c r="R76" s="705"/>
    </row>
    <row r="77" spans="1:18" s="690" customFormat="1" x14ac:dyDescent="0.25">
      <c r="A77" s="690" t="s">
        <v>3992</v>
      </c>
      <c r="B77" s="690" t="s">
        <v>3993</v>
      </c>
      <c r="C77" s="690" t="s">
        <v>4138</v>
      </c>
      <c r="D77" s="690">
        <v>2</v>
      </c>
      <c r="E77" s="691">
        <v>43830</v>
      </c>
      <c r="F77" s="690" t="s">
        <v>4140</v>
      </c>
      <c r="G77" s="691">
        <v>43466</v>
      </c>
      <c r="H77" s="692">
        <v>81400</v>
      </c>
      <c r="I77" s="692">
        <v>65120</v>
      </c>
      <c r="J77" s="692">
        <v>0</v>
      </c>
      <c r="K77" s="692">
        <v>0</v>
      </c>
      <c r="L77" s="692">
        <v>16280</v>
      </c>
      <c r="M77" s="692">
        <v>16280</v>
      </c>
      <c r="N77" s="690">
        <v>1</v>
      </c>
      <c r="O77" s="705" t="s">
        <v>5413</v>
      </c>
      <c r="P77" s="692">
        <v>16280</v>
      </c>
      <c r="Q77" s="692">
        <v>20</v>
      </c>
      <c r="R77" s="705"/>
    </row>
    <row r="78" spans="1:18" s="690" customFormat="1" x14ac:dyDescent="0.25">
      <c r="A78" s="690" t="s">
        <v>3992</v>
      </c>
      <c r="B78" s="690" t="s">
        <v>3993</v>
      </c>
      <c r="C78" s="690" t="s">
        <v>4141</v>
      </c>
      <c r="D78" s="690">
        <v>1</v>
      </c>
      <c r="E78" s="691">
        <v>43637</v>
      </c>
      <c r="F78" s="690" t="s">
        <v>4142</v>
      </c>
      <c r="G78" s="691">
        <v>43466</v>
      </c>
      <c r="H78" s="692">
        <v>16950</v>
      </c>
      <c r="I78" s="692">
        <v>13560</v>
      </c>
      <c r="J78" s="692">
        <v>0</v>
      </c>
      <c r="K78" s="692">
        <v>0</v>
      </c>
      <c r="L78" s="692">
        <v>3390</v>
      </c>
      <c r="M78" s="692">
        <v>3390</v>
      </c>
      <c r="N78" s="690">
        <v>1</v>
      </c>
      <c r="O78" s="705" t="s">
        <v>5413</v>
      </c>
      <c r="P78" s="692">
        <v>3390</v>
      </c>
      <c r="Q78" s="692">
        <v>20</v>
      </c>
      <c r="R78" s="705"/>
    </row>
    <row r="79" spans="1:18" s="690" customFormat="1" x14ac:dyDescent="0.25">
      <c r="A79" s="690" t="s">
        <v>3992</v>
      </c>
      <c r="B79" s="690" t="s">
        <v>3993</v>
      </c>
      <c r="C79" s="690" t="s">
        <v>4143</v>
      </c>
      <c r="D79" s="690">
        <v>1</v>
      </c>
      <c r="E79" s="691">
        <v>43627</v>
      </c>
      <c r="F79" s="690" t="s">
        <v>4144</v>
      </c>
      <c r="G79" s="691">
        <v>43466</v>
      </c>
      <c r="H79" s="692">
        <v>9800</v>
      </c>
      <c r="I79" s="692">
        <v>7840</v>
      </c>
      <c r="J79" s="692">
        <v>0</v>
      </c>
      <c r="K79" s="692">
        <v>0</v>
      </c>
      <c r="L79" s="692">
        <v>1960</v>
      </c>
      <c r="M79" s="692">
        <v>1960</v>
      </c>
      <c r="N79" s="690">
        <v>1</v>
      </c>
      <c r="O79" s="705" t="s">
        <v>5413</v>
      </c>
      <c r="P79" s="692">
        <v>1960</v>
      </c>
      <c r="Q79" s="692">
        <v>20</v>
      </c>
      <c r="R79" s="705"/>
    </row>
    <row r="80" spans="1:18" s="690" customFormat="1" x14ac:dyDescent="0.25">
      <c r="A80" s="690" t="s">
        <v>3994</v>
      </c>
      <c r="B80" s="690" t="s">
        <v>1867</v>
      </c>
      <c r="C80" s="690" t="s">
        <v>4001</v>
      </c>
      <c r="D80" s="690">
        <v>1</v>
      </c>
      <c r="E80" s="691">
        <v>43609</v>
      </c>
      <c r="F80" s="690" t="s">
        <v>4002</v>
      </c>
      <c r="G80" s="691">
        <v>43466</v>
      </c>
      <c r="H80" s="692">
        <v>2000</v>
      </c>
      <c r="I80" s="692">
        <v>1970</v>
      </c>
      <c r="J80" s="692">
        <v>0</v>
      </c>
      <c r="K80" s="692">
        <v>0</v>
      </c>
      <c r="L80" s="692">
        <v>30</v>
      </c>
      <c r="M80" s="692">
        <v>30</v>
      </c>
      <c r="N80" s="690">
        <v>1</v>
      </c>
      <c r="O80" s="705" t="s">
        <v>5413</v>
      </c>
      <c r="P80" s="692">
        <v>30</v>
      </c>
      <c r="Q80" s="692">
        <v>1.5</v>
      </c>
      <c r="R80" s="705"/>
    </row>
    <row r="81" spans="1:18" s="690" customFormat="1" x14ac:dyDescent="0.25">
      <c r="A81" s="690" t="s">
        <v>3994</v>
      </c>
      <c r="B81" s="690" t="s">
        <v>1867</v>
      </c>
      <c r="C81" s="690" t="s">
        <v>4003</v>
      </c>
      <c r="D81" s="690">
        <v>1</v>
      </c>
      <c r="E81" s="691">
        <v>43524</v>
      </c>
      <c r="F81" s="690" t="s">
        <v>4004</v>
      </c>
      <c r="G81" s="691">
        <v>43466</v>
      </c>
      <c r="H81" s="692">
        <v>14000</v>
      </c>
      <c r="I81" s="692">
        <v>13790</v>
      </c>
      <c r="J81" s="692">
        <v>0</v>
      </c>
      <c r="K81" s="692">
        <v>0</v>
      </c>
      <c r="L81" s="692">
        <v>210</v>
      </c>
      <c r="M81" s="692">
        <v>210</v>
      </c>
      <c r="N81" s="690">
        <v>1</v>
      </c>
      <c r="O81" s="705" t="s">
        <v>5413</v>
      </c>
      <c r="P81" s="692">
        <v>210</v>
      </c>
      <c r="Q81" s="692">
        <v>1.5</v>
      </c>
      <c r="R81" s="705"/>
    </row>
    <row r="82" spans="1:18" s="690" customFormat="1" x14ac:dyDescent="0.25">
      <c r="A82" s="690" t="s">
        <v>3994</v>
      </c>
      <c r="B82" s="690" t="s">
        <v>1867</v>
      </c>
      <c r="C82" s="690" t="s">
        <v>1868</v>
      </c>
      <c r="D82" s="690">
        <v>1</v>
      </c>
      <c r="E82" s="691">
        <v>43115</v>
      </c>
      <c r="F82" s="690" t="s">
        <v>1869</v>
      </c>
      <c r="G82" s="691">
        <v>43101</v>
      </c>
      <c r="H82" s="692">
        <v>15500</v>
      </c>
      <c r="I82" s="692">
        <v>14802.5</v>
      </c>
      <c r="J82" s="692">
        <v>232.5</v>
      </c>
      <c r="K82" s="692">
        <v>0</v>
      </c>
      <c r="L82" s="692">
        <v>465</v>
      </c>
      <c r="M82" s="692">
        <v>697.5</v>
      </c>
      <c r="N82" s="690">
        <v>1</v>
      </c>
      <c r="O82" s="705" t="s">
        <v>5413</v>
      </c>
      <c r="P82" s="692">
        <v>465</v>
      </c>
      <c r="Q82" s="692">
        <v>3</v>
      </c>
      <c r="R82" s="705"/>
    </row>
    <row r="83" spans="1:18" s="690" customFormat="1" x14ac:dyDescent="0.25">
      <c r="A83" s="690" t="s">
        <v>3994</v>
      </c>
      <c r="B83" s="690" t="s">
        <v>1867</v>
      </c>
      <c r="C83" s="690" t="s">
        <v>1870</v>
      </c>
      <c r="D83" s="690">
        <v>1</v>
      </c>
      <c r="E83" s="691">
        <v>43312</v>
      </c>
      <c r="F83" s="690" t="s">
        <v>1871</v>
      </c>
      <c r="G83" s="691">
        <v>43101</v>
      </c>
      <c r="H83" s="692">
        <v>320</v>
      </c>
      <c r="I83" s="692">
        <v>305.60000000000002</v>
      </c>
      <c r="J83" s="692">
        <v>4.8</v>
      </c>
      <c r="K83" s="692">
        <v>0</v>
      </c>
      <c r="L83" s="692">
        <v>9.6</v>
      </c>
      <c r="M83" s="692">
        <v>14.4</v>
      </c>
      <c r="N83" s="690">
        <v>1</v>
      </c>
      <c r="O83" s="705" t="s">
        <v>5413</v>
      </c>
      <c r="P83" s="692">
        <v>9.6</v>
      </c>
      <c r="Q83" s="692">
        <v>3</v>
      </c>
      <c r="R83" s="705"/>
    </row>
    <row r="84" spans="1:18" s="690" customFormat="1" x14ac:dyDescent="0.25">
      <c r="A84" s="690" t="s">
        <v>3994</v>
      </c>
      <c r="B84" s="690" t="s">
        <v>1867</v>
      </c>
      <c r="C84" s="690" t="s">
        <v>1872</v>
      </c>
      <c r="D84" s="690">
        <v>1</v>
      </c>
      <c r="E84" s="691">
        <v>43455</v>
      </c>
      <c r="F84" s="690" t="s">
        <v>1873</v>
      </c>
      <c r="G84" s="691">
        <v>43101</v>
      </c>
      <c r="H84" s="692">
        <v>4425</v>
      </c>
      <c r="I84" s="692">
        <v>4225.87</v>
      </c>
      <c r="J84" s="692">
        <v>66.38</v>
      </c>
      <c r="K84" s="692">
        <v>0</v>
      </c>
      <c r="L84" s="692">
        <v>132.75</v>
      </c>
      <c r="M84" s="692">
        <v>199.13</v>
      </c>
      <c r="N84" s="690">
        <v>1</v>
      </c>
      <c r="O84" s="705" t="s">
        <v>5413</v>
      </c>
      <c r="P84" s="692">
        <v>132.75</v>
      </c>
      <c r="Q84" s="692">
        <v>3</v>
      </c>
      <c r="R84" s="705"/>
    </row>
    <row r="85" spans="1:18" s="690" customFormat="1" x14ac:dyDescent="0.25">
      <c r="A85" s="690" t="s">
        <v>3994</v>
      </c>
      <c r="B85" s="690" t="s">
        <v>1867</v>
      </c>
      <c r="C85" s="690" t="s">
        <v>1872</v>
      </c>
      <c r="D85" s="690">
        <v>3</v>
      </c>
      <c r="E85" s="691">
        <v>43312</v>
      </c>
      <c r="F85" s="690" t="s">
        <v>1873</v>
      </c>
      <c r="G85" s="691">
        <v>43101</v>
      </c>
      <c r="H85" s="692">
        <v>48000</v>
      </c>
      <c r="I85" s="692">
        <v>45840</v>
      </c>
      <c r="J85" s="692">
        <v>720</v>
      </c>
      <c r="K85" s="692">
        <v>0</v>
      </c>
      <c r="L85" s="692">
        <v>1440</v>
      </c>
      <c r="M85" s="692">
        <v>2160</v>
      </c>
      <c r="N85" s="690">
        <v>1</v>
      </c>
      <c r="O85" s="705" t="s">
        <v>5413</v>
      </c>
      <c r="P85" s="692">
        <v>1440</v>
      </c>
      <c r="Q85" s="692">
        <v>3</v>
      </c>
      <c r="R85" s="705"/>
    </row>
    <row r="86" spans="1:18" s="690" customFormat="1" x14ac:dyDescent="0.25">
      <c r="A86" s="690" t="s">
        <v>3994</v>
      </c>
      <c r="B86" s="690" t="s">
        <v>1867</v>
      </c>
      <c r="C86" s="690" t="s">
        <v>4033</v>
      </c>
      <c r="D86" s="690">
        <v>1</v>
      </c>
      <c r="E86" s="691">
        <v>42395</v>
      </c>
      <c r="F86" s="690" t="s">
        <v>4034</v>
      </c>
      <c r="G86" s="691">
        <v>42370</v>
      </c>
      <c r="H86" s="692">
        <v>3300</v>
      </c>
      <c r="I86" s="692">
        <v>2953.5</v>
      </c>
      <c r="J86" s="692">
        <v>247.5</v>
      </c>
      <c r="K86" s="692">
        <v>0</v>
      </c>
      <c r="L86" s="692">
        <v>99</v>
      </c>
      <c r="M86" s="692">
        <v>346.5</v>
      </c>
      <c r="N86" s="690">
        <v>1</v>
      </c>
      <c r="O86" s="705" t="s">
        <v>5413</v>
      </c>
      <c r="P86" s="692">
        <v>99</v>
      </c>
      <c r="Q86" s="692">
        <v>3</v>
      </c>
      <c r="R86" s="705"/>
    </row>
    <row r="87" spans="1:18" s="690" customFormat="1" x14ac:dyDescent="0.25">
      <c r="A87" s="690" t="s">
        <v>3994</v>
      </c>
      <c r="B87" s="690" t="s">
        <v>1867</v>
      </c>
      <c r="C87" s="690" t="s">
        <v>4035</v>
      </c>
      <c r="D87" s="690">
        <v>1</v>
      </c>
      <c r="E87" s="691">
        <v>42402</v>
      </c>
      <c r="F87" s="690" t="s">
        <v>4036</v>
      </c>
      <c r="G87" s="691">
        <v>42370</v>
      </c>
      <c r="H87" s="692">
        <v>2600</v>
      </c>
      <c r="I87" s="692">
        <v>2327</v>
      </c>
      <c r="J87" s="692">
        <v>195</v>
      </c>
      <c r="K87" s="692">
        <v>0</v>
      </c>
      <c r="L87" s="692">
        <v>78</v>
      </c>
      <c r="M87" s="692">
        <v>273</v>
      </c>
      <c r="N87" s="690">
        <v>1</v>
      </c>
      <c r="O87" s="705" t="s">
        <v>5413</v>
      </c>
      <c r="P87" s="692">
        <v>78</v>
      </c>
      <c r="Q87" s="692">
        <v>3</v>
      </c>
      <c r="R87" s="705"/>
    </row>
    <row r="88" spans="1:18" s="690" customFormat="1" x14ac:dyDescent="0.25">
      <c r="A88" s="690" t="s">
        <v>3994</v>
      </c>
      <c r="B88" s="690" t="s">
        <v>1867</v>
      </c>
      <c r="C88" s="690" t="s">
        <v>4037</v>
      </c>
      <c r="D88" s="690">
        <v>1</v>
      </c>
      <c r="E88" s="691">
        <v>42416</v>
      </c>
      <c r="F88" s="690" t="s">
        <v>4038</v>
      </c>
      <c r="G88" s="691">
        <v>42370</v>
      </c>
      <c r="H88" s="692">
        <v>1000</v>
      </c>
      <c r="I88" s="692">
        <v>895</v>
      </c>
      <c r="J88" s="692">
        <v>75</v>
      </c>
      <c r="K88" s="692">
        <v>0</v>
      </c>
      <c r="L88" s="692">
        <v>30</v>
      </c>
      <c r="M88" s="692">
        <v>105</v>
      </c>
      <c r="N88" s="690">
        <v>1</v>
      </c>
      <c r="O88" s="705" t="s">
        <v>5413</v>
      </c>
      <c r="P88" s="692">
        <v>30</v>
      </c>
      <c r="Q88" s="692">
        <v>3</v>
      </c>
      <c r="R88" s="705"/>
    </row>
    <row r="89" spans="1:18" s="690" customFormat="1" x14ac:dyDescent="0.25">
      <c r="A89" s="690" t="s">
        <v>3994</v>
      </c>
      <c r="B89" s="690" t="s">
        <v>1867</v>
      </c>
      <c r="C89" s="690" t="s">
        <v>4039</v>
      </c>
      <c r="D89" s="690">
        <v>1</v>
      </c>
      <c r="E89" s="691">
        <v>42429</v>
      </c>
      <c r="F89" s="690" t="s">
        <v>4040</v>
      </c>
      <c r="G89" s="691">
        <v>42370</v>
      </c>
      <c r="H89" s="692">
        <v>9200</v>
      </c>
      <c r="I89" s="692">
        <v>8234</v>
      </c>
      <c r="J89" s="692">
        <v>690</v>
      </c>
      <c r="K89" s="692">
        <v>0</v>
      </c>
      <c r="L89" s="692">
        <v>276</v>
      </c>
      <c r="M89" s="692">
        <v>966</v>
      </c>
      <c r="N89" s="690">
        <v>1</v>
      </c>
      <c r="O89" s="705" t="s">
        <v>5413</v>
      </c>
      <c r="P89" s="692">
        <v>276</v>
      </c>
      <c r="Q89" s="692">
        <v>3</v>
      </c>
      <c r="R89" s="705"/>
    </row>
    <row r="90" spans="1:18" s="690" customFormat="1" x14ac:dyDescent="0.25">
      <c r="A90" s="690" t="s">
        <v>3994</v>
      </c>
      <c r="B90" s="690" t="s">
        <v>1867</v>
      </c>
      <c r="C90" s="690" t="s">
        <v>4041</v>
      </c>
      <c r="D90" s="690">
        <v>1</v>
      </c>
      <c r="E90" s="691">
        <v>42480</v>
      </c>
      <c r="F90" s="690" t="s">
        <v>4042</v>
      </c>
      <c r="G90" s="691">
        <v>42370</v>
      </c>
      <c r="H90" s="692">
        <v>1000</v>
      </c>
      <c r="I90" s="692">
        <v>895</v>
      </c>
      <c r="J90" s="692">
        <v>75</v>
      </c>
      <c r="K90" s="692">
        <v>0</v>
      </c>
      <c r="L90" s="692">
        <v>30</v>
      </c>
      <c r="M90" s="692">
        <v>105</v>
      </c>
      <c r="N90" s="690">
        <v>1</v>
      </c>
      <c r="O90" s="705" t="s">
        <v>5413</v>
      </c>
      <c r="P90" s="692">
        <v>30</v>
      </c>
      <c r="Q90" s="692">
        <v>3</v>
      </c>
      <c r="R90" s="705"/>
    </row>
    <row r="91" spans="1:18" s="690" customFormat="1" x14ac:dyDescent="0.25">
      <c r="A91" s="690" t="s">
        <v>3994</v>
      </c>
      <c r="B91" s="690" t="s">
        <v>1867</v>
      </c>
      <c r="C91" s="690" t="s">
        <v>4043</v>
      </c>
      <c r="D91" s="690">
        <v>1</v>
      </c>
      <c r="E91" s="691">
        <v>42521</v>
      </c>
      <c r="F91" s="690" t="s">
        <v>4044</v>
      </c>
      <c r="G91" s="691">
        <v>42370</v>
      </c>
      <c r="H91" s="692">
        <v>1500</v>
      </c>
      <c r="I91" s="692">
        <v>1342.5</v>
      </c>
      <c r="J91" s="692">
        <v>112.5</v>
      </c>
      <c r="K91" s="692">
        <v>0</v>
      </c>
      <c r="L91" s="692">
        <v>45</v>
      </c>
      <c r="M91" s="692">
        <v>157.5</v>
      </c>
      <c r="N91" s="690">
        <v>1</v>
      </c>
      <c r="O91" s="705" t="s">
        <v>5413</v>
      </c>
      <c r="P91" s="692">
        <v>45</v>
      </c>
      <c r="Q91" s="692">
        <v>3</v>
      </c>
      <c r="R91" s="705"/>
    </row>
    <row r="92" spans="1:18" s="690" customFormat="1" x14ac:dyDescent="0.25">
      <c r="A92" s="690" t="s">
        <v>3994</v>
      </c>
      <c r="B92" s="690" t="s">
        <v>1867</v>
      </c>
      <c r="C92" s="690" t="s">
        <v>4045</v>
      </c>
      <c r="D92" s="690">
        <v>1</v>
      </c>
      <c r="E92" s="691">
        <v>42490</v>
      </c>
      <c r="F92" s="690" t="s">
        <v>4046</v>
      </c>
      <c r="G92" s="691">
        <v>42370</v>
      </c>
      <c r="H92" s="692">
        <v>1620</v>
      </c>
      <c r="I92" s="692">
        <v>1449.9</v>
      </c>
      <c r="J92" s="692">
        <v>121.5</v>
      </c>
      <c r="K92" s="692">
        <v>0</v>
      </c>
      <c r="L92" s="692">
        <v>48.6</v>
      </c>
      <c r="M92" s="692">
        <v>170.1</v>
      </c>
      <c r="N92" s="690">
        <v>1</v>
      </c>
      <c r="O92" s="705" t="s">
        <v>5413</v>
      </c>
      <c r="P92" s="692">
        <v>48.6</v>
      </c>
      <c r="Q92" s="692">
        <v>3</v>
      </c>
      <c r="R92" s="705"/>
    </row>
    <row r="93" spans="1:18" s="690" customFormat="1" x14ac:dyDescent="0.25">
      <c r="A93" s="690" t="s">
        <v>3994</v>
      </c>
      <c r="B93" s="690" t="s">
        <v>1867</v>
      </c>
      <c r="C93" s="690" t="s">
        <v>4047</v>
      </c>
      <c r="D93" s="690">
        <v>1</v>
      </c>
      <c r="E93" s="691">
        <v>42494</v>
      </c>
      <c r="F93" s="690" t="s">
        <v>4048</v>
      </c>
      <c r="G93" s="691">
        <v>42370</v>
      </c>
      <c r="H93" s="692">
        <v>1750</v>
      </c>
      <c r="I93" s="692">
        <v>1566.25</v>
      </c>
      <c r="J93" s="692">
        <v>131.25</v>
      </c>
      <c r="K93" s="692">
        <v>0</v>
      </c>
      <c r="L93" s="692">
        <v>52.5</v>
      </c>
      <c r="M93" s="692">
        <v>183.75</v>
      </c>
      <c r="N93" s="690">
        <v>1</v>
      </c>
      <c r="O93" s="705" t="s">
        <v>5413</v>
      </c>
      <c r="P93" s="692">
        <v>52.5</v>
      </c>
      <c r="Q93" s="692">
        <v>3</v>
      </c>
      <c r="R93" s="705"/>
    </row>
    <row r="94" spans="1:18" s="690" customFormat="1" x14ac:dyDescent="0.25">
      <c r="A94" s="690" t="s">
        <v>3994</v>
      </c>
      <c r="B94" s="690" t="s">
        <v>1867</v>
      </c>
      <c r="C94" s="690" t="s">
        <v>4049</v>
      </c>
      <c r="D94" s="690">
        <v>1</v>
      </c>
      <c r="E94" s="691">
        <v>42551</v>
      </c>
      <c r="F94" s="690" t="s">
        <v>4050</v>
      </c>
      <c r="G94" s="691">
        <v>42370</v>
      </c>
      <c r="H94" s="692">
        <v>4330</v>
      </c>
      <c r="I94" s="692">
        <v>3875.35</v>
      </c>
      <c r="J94" s="692">
        <v>324.75</v>
      </c>
      <c r="K94" s="692">
        <v>0</v>
      </c>
      <c r="L94" s="692">
        <v>129.9</v>
      </c>
      <c r="M94" s="692">
        <v>454.65</v>
      </c>
      <c r="N94" s="690">
        <v>1</v>
      </c>
      <c r="O94" s="705" t="s">
        <v>5413</v>
      </c>
      <c r="P94" s="692">
        <v>129.9</v>
      </c>
      <c r="Q94" s="692">
        <v>3</v>
      </c>
      <c r="R94" s="705"/>
    </row>
    <row r="95" spans="1:18" s="690" customFormat="1" x14ac:dyDescent="0.25">
      <c r="A95" s="690" t="s">
        <v>3994</v>
      </c>
      <c r="B95" s="690" t="s">
        <v>1867</v>
      </c>
      <c r="C95" s="690" t="s">
        <v>4051</v>
      </c>
      <c r="D95" s="690">
        <v>1</v>
      </c>
      <c r="E95" s="691">
        <v>42577</v>
      </c>
      <c r="F95" s="690" t="s">
        <v>4052</v>
      </c>
      <c r="G95" s="691">
        <v>42370</v>
      </c>
      <c r="H95" s="692">
        <v>3810</v>
      </c>
      <c r="I95" s="692">
        <v>3409.95</v>
      </c>
      <c r="J95" s="692">
        <v>285.75</v>
      </c>
      <c r="K95" s="692">
        <v>0</v>
      </c>
      <c r="L95" s="692">
        <v>114.3</v>
      </c>
      <c r="M95" s="692">
        <v>400.05</v>
      </c>
      <c r="N95" s="690">
        <v>1</v>
      </c>
      <c r="O95" s="705" t="s">
        <v>5413</v>
      </c>
      <c r="P95" s="692">
        <v>114.3</v>
      </c>
      <c r="Q95" s="692">
        <v>3</v>
      </c>
      <c r="R95" s="705"/>
    </row>
    <row r="96" spans="1:18" s="690" customFormat="1" x14ac:dyDescent="0.25">
      <c r="A96" s="690" t="s">
        <v>3994</v>
      </c>
      <c r="B96" s="690" t="s">
        <v>1867</v>
      </c>
      <c r="C96" s="690" t="s">
        <v>4053</v>
      </c>
      <c r="D96" s="690">
        <v>1</v>
      </c>
      <c r="E96" s="691">
        <v>42735</v>
      </c>
      <c r="F96" s="690" t="s">
        <v>4028</v>
      </c>
      <c r="G96" s="691">
        <v>42370</v>
      </c>
      <c r="H96" s="692">
        <v>8000</v>
      </c>
      <c r="I96" s="692">
        <v>7160</v>
      </c>
      <c r="J96" s="692">
        <v>600</v>
      </c>
      <c r="K96" s="692">
        <v>0</v>
      </c>
      <c r="L96" s="692">
        <v>240</v>
      </c>
      <c r="M96" s="692">
        <v>840</v>
      </c>
      <c r="N96" s="690">
        <v>1</v>
      </c>
      <c r="O96" s="705" t="s">
        <v>5413</v>
      </c>
      <c r="P96" s="692">
        <v>240</v>
      </c>
      <c r="Q96" s="692">
        <v>3</v>
      </c>
      <c r="R96" s="705"/>
    </row>
    <row r="97" spans="1:18" s="690" customFormat="1" x14ac:dyDescent="0.25">
      <c r="A97" s="690" t="s">
        <v>3994</v>
      </c>
      <c r="B97" s="690" t="s">
        <v>1867</v>
      </c>
      <c r="C97" s="690" t="s">
        <v>4054</v>
      </c>
      <c r="D97" s="690">
        <v>1</v>
      </c>
      <c r="E97" s="691">
        <v>42725</v>
      </c>
      <c r="F97" s="690" t="s">
        <v>4055</v>
      </c>
      <c r="G97" s="691">
        <v>42370</v>
      </c>
      <c r="H97" s="692">
        <v>1900</v>
      </c>
      <c r="I97" s="692">
        <v>1700.5</v>
      </c>
      <c r="J97" s="692">
        <v>142.5</v>
      </c>
      <c r="K97" s="692">
        <v>0</v>
      </c>
      <c r="L97" s="692">
        <v>57</v>
      </c>
      <c r="M97" s="692">
        <v>199.5</v>
      </c>
      <c r="N97" s="690">
        <v>1</v>
      </c>
      <c r="O97" s="705" t="s">
        <v>5413</v>
      </c>
      <c r="P97" s="692">
        <v>57</v>
      </c>
      <c r="Q97" s="692">
        <v>3</v>
      </c>
      <c r="R97" s="705"/>
    </row>
    <row r="98" spans="1:18" s="690" customFormat="1" x14ac:dyDescent="0.25">
      <c r="A98" s="690" t="s">
        <v>3994</v>
      </c>
      <c r="B98" s="690" t="s">
        <v>1867</v>
      </c>
      <c r="C98" s="690" t="s">
        <v>4056</v>
      </c>
      <c r="D98" s="690">
        <v>1</v>
      </c>
      <c r="E98" s="691">
        <v>42725</v>
      </c>
      <c r="F98" s="690" t="s">
        <v>4057</v>
      </c>
      <c r="G98" s="691">
        <v>42370</v>
      </c>
      <c r="H98" s="692">
        <v>2100</v>
      </c>
      <c r="I98" s="692">
        <v>1879.5</v>
      </c>
      <c r="J98" s="692">
        <v>157.5</v>
      </c>
      <c r="K98" s="692">
        <v>0</v>
      </c>
      <c r="L98" s="692">
        <v>63</v>
      </c>
      <c r="M98" s="692">
        <v>220.5</v>
      </c>
      <c r="N98" s="690">
        <v>1</v>
      </c>
      <c r="O98" s="705" t="s">
        <v>5413</v>
      </c>
      <c r="P98" s="692">
        <v>63</v>
      </c>
      <c r="Q98" s="692">
        <v>3</v>
      </c>
      <c r="R98" s="705"/>
    </row>
    <row r="99" spans="1:18" s="690" customFormat="1" x14ac:dyDescent="0.25">
      <c r="A99" s="690" t="s">
        <v>3994</v>
      </c>
      <c r="B99" s="690" t="s">
        <v>1867</v>
      </c>
      <c r="C99" s="690" t="s">
        <v>4058</v>
      </c>
      <c r="D99" s="690">
        <v>1</v>
      </c>
      <c r="E99" s="691">
        <v>42726</v>
      </c>
      <c r="F99" s="690" t="s">
        <v>4059</v>
      </c>
      <c r="G99" s="691">
        <v>42370</v>
      </c>
      <c r="H99" s="692">
        <v>950</v>
      </c>
      <c r="I99" s="692">
        <v>850.25</v>
      </c>
      <c r="J99" s="692">
        <v>71.25</v>
      </c>
      <c r="K99" s="692">
        <v>0</v>
      </c>
      <c r="L99" s="692">
        <v>28.5</v>
      </c>
      <c r="M99" s="692">
        <v>99.75</v>
      </c>
      <c r="N99" s="690">
        <v>1</v>
      </c>
      <c r="O99" s="705" t="s">
        <v>5413</v>
      </c>
      <c r="P99" s="692">
        <v>28.5</v>
      </c>
      <c r="Q99" s="692">
        <v>3</v>
      </c>
      <c r="R99" s="705"/>
    </row>
    <row r="100" spans="1:18" s="690" customFormat="1" x14ac:dyDescent="0.25">
      <c r="A100" s="690" t="s">
        <v>3994</v>
      </c>
      <c r="B100" s="690" t="s">
        <v>1867</v>
      </c>
      <c r="C100" s="690" t="s">
        <v>4023</v>
      </c>
      <c r="D100" s="690">
        <v>2</v>
      </c>
      <c r="E100" s="691">
        <v>42290</v>
      </c>
      <c r="F100" s="690" t="s">
        <v>4024</v>
      </c>
      <c r="G100" s="691">
        <v>42005</v>
      </c>
      <c r="H100" s="692">
        <v>3250</v>
      </c>
      <c r="I100" s="692">
        <v>2811.25</v>
      </c>
      <c r="J100" s="692">
        <v>341.25</v>
      </c>
      <c r="K100" s="692">
        <v>0</v>
      </c>
      <c r="L100" s="692">
        <v>97.5</v>
      </c>
      <c r="M100" s="692">
        <v>438.75</v>
      </c>
      <c r="N100" s="690">
        <v>1</v>
      </c>
      <c r="O100" s="705" t="s">
        <v>5413</v>
      </c>
      <c r="P100" s="692">
        <v>97.5</v>
      </c>
      <c r="Q100" s="692">
        <v>3</v>
      </c>
      <c r="R100" s="705"/>
    </row>
    <row r="101" spans="1:18" s="690" customFormat="1" x14ac:dyDescent="0.25">
      <c r="A101" s="690" t="s">
        <v>3994</v>
      </c>
      <c r="B101" s="690" t="s">
        <v>1867</v>
      </c>
      <c r="C101" s="690" t="s">
        <v>4023</v>
      </c>
      <c r="D101" s="690">
        <v>3</v>
      </c>
      <c r="E101" s="691">
        <v>42290</v>
      </c>
      <c r="F101" s="690" t="s">
        <v>4024</v>
      </c>
      <c r="G101" s="691">
        <v>42005</v>
      </c>
      <c r="H101" s="692">
        <v>1050</v>
      </c>
      <c r="I101" s="692">
        <v>908.25</v>
      </c>
      <c r="J101" s="692">
        <v>110.25</v>
      </c>
      <c r="K101" s="692">
        <v>0</v>
      </c>
      <c r="L101" s="692">
        <v>31.5</v>
      </c>
      <c r="M101" s="692">
        <v>141.75</v>
      </c>
      <c r="N101" s="690">
        <v>1</v>
      </c>
      <c r="O101" s="705" t="s">
        <v>5413</v>
      </c>
      <c r="P101" s="692">
        <v>31.5</v>
      </c>
      <c r="Q101" s="692">
        <v>3</v>
      </c>
      <c r="R101" s="705"/>
    </row>
    <row r="102" spans="1:18" s="690" customFormat="1" x14ac:dyDescent="0.25">
      <c r="A102" s="690" t="s">
        <v>3994</v>
      </c>
      <c r="B102" s="690" t="s">
        <v>1867</v>
      </c>
      <c r="C102" s="690" t="s">
        <v>4025</v>
      </c>
      <c r="D102" s="690">
        <v>1</v>
      </c>
      <c r="E102" s="691">
        <v>42286</v>
      </c>
      <c r="F102" s="690" t="s">
        <v>4026</v>
      </c>
      <c r="G102" s="691">
        <v>42005</v>
      </c>
      <c r="H102" s="692">
        <v>1798</v>
      </c>
      <c r="I102" s="692">
        <v>1555.27</v>
      </c>
      <c r="J102" s="692">
        <v>188.79</v>
      </c>
      <c r="K102" s="692">
        <v>0</v>
      </c>
      <c r="L102" s="692">
        <v>53.94</v>
      </c>
      <c r="M102" s="692">
        <v>242.73</v>
      </c>
      <c r="N102" s="690">
        <v>1</v>
      </c>
      <c r="O102" s="705" t="s">
        <v>5413</v>
      </c>
      <c r="P102" s="692">
        <v>53.94</v>
      </c>
      <c r="Q102" s="692">
        <v>3</v>
      </c>
      <c r="R102" s="705"/>
    </row>
    <row r="103" spans="1:18" s="690" customFormat="1" x14ac:dyDescent="0.25">
      <c r="A103" s="690" t="s">
        <v>3994</v>
      </c>
      <c r="B103" s="690" t="s">
        <v>1867</v>
      </c>
      <c r="C103" s="690" t="s">
        <v>4027</v>
      </c>
      <c r="D103" s="690">
        <v>1</v>
      </c>
      <c r="E103" s="691">
        <v>42349</v>
      </c>
      <c r="F103" s="690" t="s">
        <v>4028</v>
      </c>
      <c r="G103" s="691">
        <v>42005</v>
      </c>
      <c r="H103" s="692">
        <v>4000</v>
      </c>
      <c r="I103" s="692">
        <v>3460</v>
      </c>
      <c r="J103" s="692">
        <v>420</v>
      </c>
      <c r="K103" s="692">
        <v>0</v>
      </c>
      <c r="L103" s="692">
        <v>120</v>
      </c>
      <c r="M103" s="692">
        <v>540</v>
      </c>
      <c r="N103" s="690">
        <v>1</v>
      </c>
      <c r="O103" s="705" t="s">
        <v>5413</v>
      </c>
      <c r="P103" s="692">
        <v>120</v>
      </c>
      <c r="Q103" s="692">
        <v>3</v>
      </c>
      <c r="R103" s="705"/>
    </row>
    <row r="104" spans="1:18" s="690" customFormat="1" x14ac:dyDescent="0.25">
      <c r="A104" s="690" t="s">
        <v>3994</v>
      </c>
      <c r="B104" s="690" t="s">
        <v>1867</v>
      </c>
      <c r="C104" s="690" t="s">
        <v>4029</v>
      </c>
      <c r="D104" s="690">
        <v>1</v>
      </c>
      <c r="E104" s="691">
        <v>42369</v>
      </c>
      <c r="F104" s="690" t="s">
        <v>4030</v>
      </c>
      <c r="G104" s="691">
        <v>42005</v>
      </c>
      <c r="H104" s="692">
        <v>6100</v>
      </c>
      <c r="I104" s="692">
        <v>5276.5</v>
      </c>
      <c r="J104" s="692">
        <v>640.5</v>
      </c>
      <c r="K104" s="692">
        <v>0</v>
      </c>
      <c r="L104" s="692">
        <v>183</v>
      </c>
      <c r="M104" s="692">
        <v>823.5</v>
      </c>
      <c r="N104" s="690">
        <v>1</v>
      </c>
      <c r="O104" s="705" t="s">
        <v>5413</v>
      </c>
      <c r="P104" s="692">
        <v>183</v>
      </c>
      <c r="Q104" s="692">
        <v>3</v>
      </c>
      <c r="R104" s="705"/>
    </row>
    <row r="105" spans="1:18" s="690" customFormat="1" x14ac:dyDescent="0.25">
      <c r="A105" s="690" t="s">
        <v>3994</v>
      </c>
      <c r="B105" s="690" t="s">
        <v>1867</v>
      </c>
      <c r="C105" s="690" t="s">
        <v>4060</v>
      </c>
      <c r="D105" s="690">
        <v>1</v>
      </c>
      <c r="E105" s="691">
        <v>42580</v>
      </c>
      <c r="F105" s="690" t="s">
        <v>4508</v>
      </c>
      <c r="G105" s="691">
        <v>42370</v>
      </c>
      <c r="H105" s="692">
        <v>340</v>
      </c>
      <c r="I105" s="692">
        <v>304.3</v>
      </c>
      <c r="J105" s="692">
        <v>25.5</v>
      </c>
      <c r="K105" s="692">
        <v>0</v>
      </c>
      <c r="L105" s="692">
        <v>10.199999999999999</v>
      </c>
      <c r="M105" s="692">
        <v>35.700000000000003</v>
      </c>
      <c r="N105" s="690">
        <v>1</v>
      </c>
      <c r="O105" s="705" t="s">
        <v>5413</v>
      </c>
      <c r="P105" s="692">
        <v>10.199999999999999</v>
      </c>
      <c r="Q105" s="692">
        <v>3</v>
      </c>
      <c r="R105" s="705"/>
    </row>
    <row r="106" spans="1:18" s="690" customFormat="1" x14ac:dyDescent="0.25">
      <c r="A106" s="690" t="s">
        <v>3994</v>
      </c>
      <c r="B106" s="690" t="s">
        <v>1867</v>
      </c>
      <c r="C106" s="690" t="s">
        <v>4061</v>
      </c>
      <c r="D106" s="690">
        <v>1</v>
      </c>
      <c r="E106" s="691">
        <v>42793</v>
      </c>
      <c r="F106" s="690" t="s">
        <v>4062</v>
      </c>
      <c r="G106" s="691">
        <v>42736</v>
      </c>
      <c r="H106" s="692">
        <v>10000</v>
      </c>
      <c r="I106" s="692">
        <v>9250</v>
      </c>
      <c r="J106" s="692">
        <v>450</v>
      </c>
      <c r="K106" s="692">
        <v>0</v>
      </c>
      <c r="L106" s="692">
        <v>300</v>
      </c>
      <c r="M106" s="692">
        <v>750</v>
      </c>
      <c r="N106" s="690">
        <v>1</v>
      </c>
      <c r="O106" s="705" t="s">
        <v>5413</v>
      </c>
      <c r="P106" s="692">
        <v>300</v>
      </c>
      <c r="Q106" s="692">
        <v>3</v>
      </c>
      <c r="R106" s="705"/>
    </row>
    <row r="107" spans="1:18" s="690" customFormat="1" x14ac:dyDescent="0.25">
      <c r="A107" s="690" t="s">
        <v>3994</v>
      </c>
      <c r="B107" s="690" t="s">
        <v>1867</v>
      </c>
      <c r="C107" s="690" t="s">
        <v>1874</v>
      </c>
      <c r="D107" s="690">
        <v>1</v>
      </c>
      <c r="E107" s="691">
        <v>43216</v>
      </c>
      <c r="F107" s="690" t="s">
        <v>1875</v>
      </c>
      <c r="G107" s="691">
        <v>43101</v>
      </c>
      <c r="H107" s="692">
        <v>7580</v>
      </c>
      <c r="I107" s="692">
        <v>7238.9</v>
      </c>
      <c r="J107" s="692">
        <v>113.7</v>
      </c>
      <c r="K107" s="692">
        <v>0</v>
      </c>
      <c r="L107" s="692">
        <v>227.4</v>
      </c>
      <c r="M107" s="692">
        <v>341.1</v>
      </c>
      <c r="N107" s="690">
        <v>1</v>
      </c>
      <c r="O107" s="705" t="s">
        <v>5413</v>
      </c>
      <c r="P107" s="692">
        <v>227.4</v>
      </c>
      <c r="Q107" s="692">
        <v>3</v>
      </c>
      <c r="R107" s="705"/>
    </row>
    <row r="108" spans="1:18" s="690" customFormat="1" x14ac:dyDescent="0.25">
      <c r="A108" s="690" t="s">
        <v>3994</v>
      </c>
      <c r="B108" s="690" t="s">
        <v>1867</v>
      </c>
      <c r="C108" s="690" t="s">
        <v>4063</v>
      </c>
      <c r="D108" s="690">
        <v>1</v>
      </c>
      <c r="E108" s="691">
        <v>42794</v>
      </c>
      <c r="F108" s="690" t="s">
        <v>4064</v>
      </c>
      <c r="G108" s="691">
        <v>42736</v>
      </c>
      <c r="H108" s="692">
        <v>10600</v>
      </c>
      <c r="I108" s="692">
        <v>9805</v>
      </c>
      <c r="J108" s="692">
        <v>477</v>
      </c>
      <c r="K108" s="692">
        <v>0</v>
      </c>
      <c r="L108" s="692">
        <v>318</v>
      </c>
      <c r="M108" s="692">
        <v>795</v>
      </c>
      <c r="N108" s="690">
        <v>1</v>
      </c>
      <c r="O108" s="705" t="s">
        <v>5413</v>
      </c>
      <c r="P108" s="692">
        <v>318</v>
      </c>
      <c r="Q108" s="692">
        <v>3</v>
      </c>
      <c r="R108" s="705"/>
    </row>
    <row r="109" spans="1:18" s="690" customFormat="1" x14ac:dyDescent="0.25">
      <c r="A109" s="690" t="s">
        <v>3994</v>
      </c>
      <c r="B109" s="690" t="s">
        <v>1867</v>
      </c>
      <c r="C109" s="690" t="s">
        <v>4063</v>
      </c>
      <c r="D109" s="690">
        <v>2</v>
      </c>
      <c r="E109" s="691">
        <v>42940</v>
      </c>
      <c r="F109" s="690" t="s">
        <v>4064</v>
      </c>
      <c r="G109" s="691">
        <v>42736</v>
      </c>
      <c r="H109" s="692">
        <v>42400</v>
      </c>
      <c r="I109" s="692">
        <v>39220</v>
      </c>
      <c r="J109" s="692">
        <v>1908</v>
      </c>
      <c r="K109" s="692">
        <v>0</v>
      </c>
      <c r="L109" s="692">
        <v>1272</v>
      </c>
      <c r="M109" s="692">
        <v>3180</v>
      </c>
      <c r="N109" s="690">
        <v>1</v>
      </c>
      <c r="O109" s="705" t="s">
        <v>5413</v>
      </c>
      <c r="P109" s="692">
        <v>1272</v>
      </c>
      <c r="Q109" s="692">
        <v>3</v>
      </c>
      <c r="R109" s="705"/>
    </row>
    <row r="110" spans="1:18" s="690" customFormat="1" x14ac:dyDescent="0.25">
      <c r="A110" s="690" t="s">
        <v>3994</v>
      </c>
      <c r="B110" s="690" t="s">
        <v>1867</v>
      </c>
      <c r="C110" s="690" t="s">
        <v>4065</v>
      </c>
      <c r="D110" s="690">
        <v>1</v>
      </c>
      <c r="E110" s="691">
        <v>42811</v>
      </c>
      <c r="F110" s="690" t="s">
        <v>4066</v>
      </c>
      <c r="G110" s="691">
        <v>42736</v>
      </c>
      <c r="H110" s="692">
        <v>9500</v>
      </c>
      <c r="I110" s="692">
        <v>8787.5</v>
      </c>
      <c r="J110" s="692">
        <v>427.5</v>
      </c>
      <c r="K110" s="692">
        <v>0</v>
      </c>
      <c r="L110" s="692">
        <v>285</v>
      </c>
      <c r="M110" s="692">
        <v>712.5</v>
      </c>
      <c r="N110" s="690">
        <v>1</v>
      </c>
      <c r="O110" s="705" t="s">
        <v>5413</v>
      </c>
      <c r="P110" s="692">
        <v>285</v>
      </c>
      <c r="Q110" s="692">
        <v>3</v>
      </c>
      <c r="R110" s="705"/>
    </row>
    <row r="111" spans="1:18" s="690" customFormat="1" x14ac:dyDescent="0.25">
      <c r="A111" s="690" t="s">
        <v>3994</v>
      </c>
      <c r="B111" s="690" t="s">
        <v>1867</v>
      </c>
      <c r="C111" s="690" t="s">
        <v>4067</v>
      </c>
      <c r="D111" s="690">
        <v>1</v>
      </c>
      <c r="E111" s="691">
        <v>42807</v>
      </c>
      <c r="F111" s="690" t="s">
        <v>4068</v>
      </c>
      <c r="G111" s="691">
        <v>42736</v>
      </c>
      <c r="H111" s="692">
        <v>800</v>
      </c>
      <c r="I111" s="692">
        <v>740</v>
      </c>
      <c r="J111" s="692">
        <v>36</v>
      </c>
      <c r="K111" s="692">
        <v>0</v>
      </c>
      <c r="L111" s="692">
        <v>24</v>
      </c>
      <c r="M111" s="692">
        <v>60</v>
      </c>
      <c r="N111" s="690">
        <v>1</v>
      </c>
      <c r="O111" s="705" t="s">
        <v>5413</v>
      </c>
      <c r="P111" s="692">
        <v>24</v>
      </c>
      <c r="Q111" s="692">
        <v>3</v>
      </c>
      <c r="R111" s="705"/>
    </row>
    <row r="112" spans="1:18" s="690" customFormat="1" x14ac:dyDescent="0.25">
      <c r="A112" s="690" t="s">
        <v>3994</v>
      </c>
      <c r="B112" s="690" t="s">
        <v>1867</v>
      </c>
      <c r="C112" s="690" t="s">
        <v>1876</v>
      </c>
      <c r="D112" s="690">
        <v>1</v>
      </c>
      <c r="E112" s="691">
        <v>42885</v>
      </c>
      <c r="F112" s="690" t="s">
        <v>1877</v>
      </c>
      <c r="G112" s="691">
        <v>42736</v>
      </c>
      <c r="H112" s="692">
        <v>4880</v>
      </c>
      <c r="I112" s="692">
        <v>4514</v>
      </c>
      <c r="J112" s="692">
        <v>219.6</v>
      </c>
      <c r="K112" s="692">
        <v>0</v>
      </c>
      <c r="L112" s="692">
        <v>146.4</v>
      </c>
      <c r="M112" s="692">
        <v>366</v>
      </c>
      <c r="N112" s="690">
        <v>1</v>
      </c>
      <c r="O112" s="705" t="s">
        <v>5413</v>
      </c>
      <c r="P112" s="692">
        <v>146.4</v>
      </c>
      <c r="Q112" s="692">
        <v>3</v>
      </c>
      <c r="R112" s="705"/>
    </row>
    <row r="113" spans="1:18" s="690" customFormat="1" x14ac:dyDescent="0.25">
      <c r="A113" s="690" t="s">
        <v>3994</v>
      </c>
      <c r="B113" s="690" t="s">
        <v>1867</v>
      </c>
      <c r="C113" s="690" t="s">
        <v>1876</v>
      </c>
      <c r="D113" s="690">
        <v>3</v>
      </c>
      <c r="E113" s="691">
        <v>43102</v>
      </c>
      <c r="F113" s="690" t="s">
        <v>1877</v>
      </c>
      <c r="G113" s="691">
        <v>43101</v>
      </c>
      <c r="H113" s="692">
        <v>1220</v>
      </c>
      <c r="I113" s="692">
        <v>1165.0999999999999</v>
      </c>
      <c r="J113" s="692">
        <v>18.3</v>
      </c>
      <c r="K113" s="692">
        <v>0</v>
      </c>
      <c r="L113" s="692">
        <v>36.6</v>
      </c>
      <c r="M113" s="692">
        <v>54.9</v>
      </c>
      <c r="N113" s="690">
        <v>1</v>
      </c>
      <c r="O113" s="705" t="s">
        <v>5413</v>
      </c>
      <c r="P113" s="692">
        <v>36.6</v>
      </c>
      <c r="Q113" s="692">
        <v>3</v>
      </c>
      <c r="R113" s="705"/>
    </row>
    <row r="114" spans="1:18" s="690" customFormat="1" x14ac:dyDescent="0.25">
      <c r="A114" s="690" t="s">
        <v>3994</v>
      </c>
      <c r="B114" s="690" t="s">
        <v>1867</v>
      </c>
      <c r="C114" s="690" t="s">
        <v>4069</v>
      </c>
      <c r="D114" s="690">
        <v>1</v>
      </c>
      <c r="E114" s="691">
        <v>42885</v>
      </c>
      <c r="F114" s="690" t="s">
        <v>4070</v>
      </c>
      <c r="G114" s="691">
        <v>42736</v>
      </c>
      <c r="H114" s="692">
        <v>700</v>
      </c>
      <c r="I114" s="692">
        <v>647.5</v>
      </c>
      <c r="J114" s="692">
        <v>31.5</v>
      </c>
      <c r="K114" s="692">
        <v>0</v>
      </c>
      <c r="L114" s="692">
        <v>21</v>
      </c>
      <c r="M114" s="692">
        <v>52.5</v>
      </c>
      <c r="N114" s="690">
        <v>1</v>
      </c>
      <c r="O114" s="705" t="s">
        <v>5413</v>
      </c>
      <c r="P114" s="692">
        <v>21</v>
      </c>
      <c r="Q114" s="692">
        <v>3</v>
      </c>
      <c r="R114" s="705"/>
    </row>
    <row r="115" spans="1:18" s="690" customFormat="1" x14ac:dyDescent="0.25">
      <c r="A115" s="690" t="s">
        <v>3994</v>
      </c>
      <c r="B115" s="690" t="s">
        <v>1867</v>
      </c>
      <c r="C115" s="690" t="s">
        <v>1878</v>
      </c>
      <c r="D115" s="690">
        <v>1</v>
      </c>
      <c r="E115" s="691">
        <v>42907</v>
      </c>
      <c r="F115" s="690" t="s">
        <v>1879</v>
      </c>
      <c r="G115" s="691">
        <v>42736</v>
      </c>
      <c r="H115" s="692">
        <v>9000</v>
      </c>
      <c r="I115" s="692">
        <v>8325</v>
      </c>
      <c r="J115" s="692">
        <v>405</v>
      </c>
      <c r="K115" s="692">
        <v>0</v>
      </c>
      <c r="L115" s="692">
        <v>270</v>
      </c>
      <c r="M115" s="692">
        <v>675</v>
      </c>
      <c r="N115" s="690">
        <v>1</v>
      </c>
      <c r="O115" s="705" t="s">
        <v>5413</v>
      </c>
      <c r="P115" s="692">
        <v>270</v>
      </c>
      <c r="Q115" s="692">
        <v>3</v>
      </c>
      <c r="R115" s="705"/>
    </row>
    <row r="116" spans="1:18" s="690" customFormat="1" x14ac:dyDescent="0.25">
      <c r="A116" s="690" t="s">
        <v>3994</v>
      </c>
      <c r="B116" s="690" t="s">
        <v>1867</v>
      </c>
      <c r="C116" s="690" t="s">
        <v>1878</v>
      </c>
      <c r="D116" s="690">
        <v>2</v>
      </c>
      <c r="E116" s="691">
        <v>43102</v>
      </c>
      <c r="F116" s="690" t="s">
        <v>1879</v>
      </c>
      <c r="G116" s="691">
        <v>43101</v>
      </c>
      <c r="H116" s="692">
        <v>6000</v>
      </c>
      <c r="I116" s="692">
        <v>5730</v>
      </c>
      <c r="J116" s="692">
        <v>90</v>
      </c>
      <c r="K116" s="692">
        <v>0</v>
      </c>
      <c r="L116" s="692">
        <v>180</v>
      </c>
      <c r="M116" s="692">
        <v>270</v>
      </c>
      <c r="N116" s="690">
        <v>1</v>
      </c>
      <c r="O116" s="705" t="s">
        <v>5413</v>
      </c>
      <c r="P116" s="692">
        <v>180</v>
      </c>
      <c r="Q116" s="692">
        <v>3</v>
      </c>
      <c r="R116" s="705"/>
    </row>
    <row r="117" spans="1:18" s="690" customFormat="1" x14ac:dyDescent="0.25">
      <c r="A117" s="690" t="s">
        <v>3994</v>
      </c>
      <c r="B117" s="690" t="s">
        <v>1867</v>
      </c>
      <c r="C117" s="690" t="s">
        <v>1880</v>
      </c>
      <c r="D117" s="690">
        <v>1</v>
      </c>
      <c r="E117" s="691">
        <v>43131</v>
      </c>
      <c r="F117" s="690" t="s">
        <v>1881</v>
      </c>
      <c r="G117" s="691">
        <v>43101</v>
      </c>
      <c r="H117" s="692">
        <v>4530</v>
      </c>
      <c r="I117" s="692">
        <v>4326.1499999999996</v>
      </c>
      <c r="J117" s="692">
        <v>67.95</v>
      </c>
      <c r="K117" s="692">
        <v>0</v>
      </c>
      <c r="L117" s="692">
        <v>135.9</v>
      </c>
      <c r="M117" s="692">
        <v>203.85</v>
      </c>
      <c r="N117" s="690">
        <v>1</v>
      </c>
      <c r="O117" s="705" t="s">
        <v>5413</v>
      </c>
      <c r="P117" s="692">
        <v>135.9</v>
      </c>
      <c r="Q117" s="692">
        <v>3</v>
      </c>
      <c r="R117" s="705"/>
    </row>
    <row r="118" spans="1:18" s="690" customFormat="1" x14ac:dyDescent="0.25">
      <c r="A118" s="690" t="s">
        <v>3994</v>
      </c>
      <c r="B118" s="690" t="s">
        <v>1867</v>
      </c>
      <c r="C118" s="690" t="s">
        <v>1882</v>
      </c>
      <c r="D118" s="690">
        <v>1</v>
      </c>
      <c r="E118" s="691">
        <v>43131</v>
      </c>
      <c r="F118" s="690" t="s">
        <v>1883</v>
      </c>
      <c r="G118" s="691">
        <v>43101</v>
      </c>
      <c r="H118" s="692">
        <v>2480</v>
      </c>
      <c r="I118" s="692">
        <v>2368.4</v>
      </c>
      <c r="J118" s="692">
        <v>37.200000000000003</v>
      </c>
      <c r="K118" s="692">
        <v>0</v>
      </c>
      <c r="L118" s="692">
        <v>74.400000000000006</v>
      </c>
      <c r="M118" s="692">
        <v>111.6</v>
      </c>
      <c r="N118" s="690">
        <v>1</v>
      </c>
      <c r="O118" s="705" t="s">
        <v>5413</v>
      </c>
      <c r="P118" s="692">
        <v>74.400000000000006</v>
      </c>
      <c r="Q118" s="692">
        <v>3</v>
      </c>
      <c r="R118" s="705"/>
    </row>
    <row r="119" spans="1:18" s="690" customFormat="1" x14ac:dyDescent="0.25">
      <c r="A119" s="690" t="s">
        <v>3994</v>
      </c>
      <c r="B119" s="690" t="s">
        <v>1867</v>
      </c>
      <c r="C119" s="690" t="s">
        <v>1884</v>
      </c>
      <c r="D119" s="690">
        <v>1</v>
      </c>
      <c r="E119" s="691">
        <v>43189</v>
      </c>
      <c r="F119" s="690" t="s">
        <v>1883</v>
      </c>
      <c r="G119" s="691">
        <v>43101</v>
      </c>
      <c r="H119" s="692">
        <v>1500</v>
      </c>
      <c r="I119" s="692">
        <v>1432.5</v>
      </c>
      <c r="J119" s="692">
        <v>22.5</v>
      </c>
      <c r="K119" s="692">
        <v>0</v>
      </c>
      <c r="L119" s="692">
        <v>45</v>
      </c>
      <c r="M119" s="692">
        <v>67.5</v>
      </c>
      <c r="N119" s="690">
        <v>1</v>
      </c>
      <c r="O119" s="705" t="s">
        <v>5413</v>
      </c>
      <c r="P119" s="692">
        <v>45</v>
      </c>
      <c r="Q119" s="692">
        <v>3</v>
      </c>
      <c r="R119" s="705"/>
    </row>
    <row r="120" spans="1:18" s="690" customFormat="1" x14ac:dyDescent="0.25">
      <c r="A120" s="690" t="s">
        <v>3994</v>
      </c>
      <c r="B120" s="690" t="s">
        <v>1867</v>
      </c>
      <c r="C120" s="690" t="s">
        <v>1885</v>
      </c>
      <c r="D120" s="690">
        <v>1</v>
      </c>
      <c r="E120" s="691">
        <v>43312</v>
      </c>
      <c r="F120" s="690" t="s">
        <v>1886</v>
      </c>
      <c r="G120" s="691">
        <v>43101</v>
      </c>
      <c r="H120" s="692">
        <v>2120</v>
      </c>
      <c r="I120" s="692">
        <v>2024.6</v>
      </c>
      <c r="J120" s="692">
        <v>31.8</v>
      </c>
      <c r="K120" s="692">
        <v>0</v>
      </c>
      <c r="L120" s="692">
        <v>63.6</v>
      </c>
      <c r="M120" s="692">
        <v>95.4</v>
      </c>
      <c r="N120" s="690">
        <v>1</v>
      </c>
      <c r="O120" s="705" t="s">
        <v>5413</v>
      </c>
      <c r="P120" s="692">
        <v>63.6</v>
      </c>
      <c r="Q120" s="692">
        <v>3</v>
      </c>
      <c r="R120" s="705"/>
    </row>
    <row r="121" spans="1:18" s="690" customFormat="1" x14ac:dyDescent="0.25">
      <c r="A121" s="690" t="s">
        <v>3994</v>
      </c>
      <c r="B121" s="690" t="s">
        <v>1867</v>
      </c>
      <c r="C121" s="690" t="s">
        <v>1887</v>
      </c>
      <c r="D121" s="690">
        <v>1</v>
      </c>
      <c r="E121" s="691">
        <v>43220</v>
      </c>
      <c r="F121" s="690" t="s">
        <v>1888</v>
      </c>
      <c r="G121" s="691">
        <v>43101</v>
      </c>
      <c r="H121" s="692">
        <v>5700</v>
      </c>
      <c r="I121" s="692">
        <v>5443.5</v>
      </c>
      <c r="J121" s="692">
        <v>85.5</v>
      </c>
      <c r="K121" s="692">
        <v>0</v>
      </c>
      <c r="L121" s="692">
        <v>171</v>
      </c>
      <c r="M121" s="692">
        <v>256.5</v>
      </c>
      <c r="N121" s="690">
        <v>1</v>
      </c>
      <c r="O121" s="705" t="s">
        <v>5413</v>
      </c>
      <c r="P121" s="692">
        <v>171</v>
      </c>
      <c r="Q121" s="692">
        <v>3</v>
      </c>
      <c r="R121" s="705"/>
    </row>
    <row r="122" spans="1:18" s="690" customFormat="1" x14ac:dyDescent="0.25">
      <c r="A122" s="690" t="s">
        <v>3994</v>
      </c>
      <c r="B122" s="690" t="s">
        <v>1867</v>
      </c>
      <c r="C122" s="690" t="s">
        <v>1889</v>
      </c>
      <c r="D122" s="690">
        <v>1</v>
      </c>
      <c r="E122" s="691">
        <v>43281</v>
      </c>
      <c r="F122" s="690" t="s">
        <v>1890</v>
      </c>
      <c r="G122" s="691">
        <v>43101</v>
      </c>
      <c r="H122" s="692">
        <v>4900</v>
      </c>
      <c r="I122" s="692">
        <v>4679.5</v>
      </c>
      <c r="J122" s="692">
        <v>73.5</v>
      </c>
      <c r="K122" s="692">
        <v>0</v>
      </c>
      <c r="L122" s="692">
        <v>147</v>
      </c>
      <c r="M122" s="692">
        <v>220.5</v>
      </c>
      <c r="N122" s="690">
        <v>1</v>
      </c>
      <c r="O122" s="705" t="s">
        <v>5413</v>
      </c>
      <c r="P122" s="692">
        <v>147</v>
      </c>
      <c r="Q122" s="692">
        <v>3</v>
      </c>
      <c r="R122" s="705"/>
    </row>
    <row r="123" spans="1:18" s="690" customFormat="1" x14ac:dyDescent="0.25">
      <c r="A123" s="690" t="s">
        <v>3994</v>
      </c>
      <c r="B123" s="690" t="s">
        <v>1867</v>
      </c>
      <c r="C123" s="690" t="s">
        <v>1891</v>
      </c>
      <c r="D123" s="690">
        <v>1</v>
      </c>
      <c r="E123" s="691">
        <v>43343</v>
      </c>
      <c r="F123" s="690" t="s">
        <v>1892</v>
      </c>
      <c r="G123" s="691">
        <v>43101</v>
      </c>
      <c r="H123" s="692">
        <v>9700</v>
      </c>
      <c r="I123" s="692">
        <v>9263.5</v>
      </c>
      <c r="J123" s="692">
        <v>145.5</v>
      </c>
      <c r="K123" s="692">
        <v>0</v>
      </c>
      <c r="L123" s="692">
        <v>291</v>
      </c>
      <c r="M123" s="692">
        <v>436.5</v>
      </c>
      <c r="N123" s="690">
        <v>1</v>
      </c>
      <c r="O123" s="705" t="s">
        <v>5413</v>
      </c>
      <c r="P123" s="692">
        <v>291</v>
      </c>
      <c r="Q123" s="692">
        <v>3</v>
      </c>
      <c r="R123" s="705"/>
    </row>
    <row r="124" spans="1:18" s="690" customFormat="1" x14ac:dyDescent="0.25">
      <c r="A124" s="690" t="s">
        <v>3994</v>
      </c>
      <c r="B124" s="690" t="s">
        <v>1867</v>
      </c>
      <c r="C124" s="690" t="s">
        <v>4071</v>
      </c>
      <c r="D124" s="690">
        <v>1</v>
      </c>
      <c r="E124" s="691">
        <v>42794</v>
      </c>
      <c r="F124" s="690" t="s">
        <v>4072</v>
      </c>
      <c r="G124" s="691">
        <v>42736</v>
      </c>
      <c r="H124" s="692">
        <v>7600</v>
      </c>
      <c r="I124" s="692">
        <v>7030</v>
      </c>
      <c r="J124" s="692">
        <v>342</v>
      </c>
      <c r="K124" s="692">
        <v>0</v>
      </c>
      <c r="L124" s="692">
        <v>228</v>
      </c>
      <c r="M124" s="692">
        <v>570</v>
      </c>
      <c r="N124" s="690">
        <v>1</v>
      </c>
      <c r="O124" s="705" t="s">
        <v>5413</v>
      </c>
      <c r="P124" s="692">
        <v>228</v>
      </c>
      <c r="Q124" s="692">
        <v>3</v>
      </c>
      <c r="R124" s="705"/>
    </row>
    <row r="125" spans="1:18" s="690" customFormat="1" x14ac:dyDescent="0.25">
      <c r="A125" s="690" t="s">
        <v>3994</v>
      </c>
      <c r="B125" s="690" t="s">
        <v>1867</v>
      </c>
      <c r="C125" s="690" t="s">
        <v>4005</v>
      </c>
      <c r="D125" s="690">
        <v>1</v>
      </c>
      <c r="E125" s="691">
        <v>43633</v>
      </c>
      <c r="F125" s="690" t="s">
        <v>4006</v>
      </c>
      <c r="G125" s="691">
        <v>43466</v>
      </c>
      <c r="H125" s="692">
        <v>1552.2</v>
      </c>
      <c r="I125" s="692">
        <v>1528.92</v>
      </c>
      <c r="J125" s="692">
        <v>0</v>
      </c>
      <c r="K125" s="692">
        <v>0</v>
      </c>
      <c r="L125" s="692">
        <v>23.28</v>
      </c>
      <c r="M125" s="692">
        <v>23.28</v>
      </c>
      <c r="N125" s="690">
        <v>1</v>
      </c>
      <c r="O125" s="705" t="s">
        <v>5413</v>
      </c>
      <c r="P125" s="692">
        <v>23.28</v>
      </c>
      <c r="Q125" s="692">
        <v>1.5</v>
      </c>
      <c r="R125" s="705"/>
    </row>
    <row r="126" spans="1:18" s="690" customFormat="1" x14ac:dyDescent="0.25">
      <c r="A126" s="690" t="s">
        <v>3994</v>
      </c>
      <c r="B126" s="690" t="s">
        <v>1867</v>
      </c>
      <c r="C126" s="690" t="s">
        <v>4005</v>
      </c>
      <c r="D126" s="690">
        <v>3</v>
      </c>
      <c r="E126" s="691">
        <v>43644</v>
      </c>
      <c r="F126" s="690" t="s">
        <v>4006</v>
      </c>
      <c r="G126" s="691">
        <v>43466</v>
      </c>
      <c r="H126" s="692">
        <v>3621.8</v>
      </c>
      <c r="I126" s="692">
        <v>3567.47</v>
      </c>
      <c r="J126" s="692">
        <v>0</v>
      </c>
      <c r="K126" s="692">
        <v>0</v>
      </c>
      <c r="L126" s="692">
        <v>54.33</v>
      </c>
      <c r="M126" s="692">
        <v>54.33</v>
      </c>
      <c r="N126" s="690">
        <v>1</v>
      </c>
      <c r="O126" s="705" t="s">
        <v>5413</v>
      </c>
      <c r="P126" s="692">
        <v>54.33</v>
      </c>
      <c r="Q126" s="692">
        <v>1.5</v>
      </c>
      <c r="R126" s="705"/>
    </row>
    <row r="127" spans="1:18" s="690" customFormat="1" x14ac:dyDescent="0.25">
      <c r="A127" s="690" t="s">
        <v>3994</v>
      </c>
      <c r="B127" s="690" t="s">
        <v>1867</v>
      </c>
      <c r="C127" s="690" t="s">
        <v>4007</v>
      </c>
      <c r="D127" s="690">
        <v>1</v>
      </c>
      <c r="E127" s="691">
        <v>43823</v>
      </c>
      <c r="F127" s="690" t="s">
        <v>4008</v>
      </c>
      <c r="G127" s="691">
        <v>43466</v>
      </c>
      <c r="H127" s="692">
        <v>1300</v>
      </c>
      <c r="I127" s="692">
        <v>1280.5</v>
      </c>
      <c r="J127" s="692">
        <v>0</v>
      </c>
      <c r="K127" s="692">
        <v>0</v>
      </c>
      <c r="L127" s="692">
        <v>19.5</v>
      </c>
      <c r="M127" s="692">
        <v>19.5</v>
      </c>
      <c r="N127" s="690">
        <v>1</v>
      </c>
      <c r="O127" s="705" t="s">
        <v>5413</v>
      </c>
      <c r="P127" s="692">
        <v>19.5</v>
      </c>
      <c r="Q127" s="692">
        <v>1.5</v>
      </c>
      <c r="R127" s="705"/>
    </row>
    <row r="128" spans="1:18" s="690" customFormat="1" x14ac:dyDescent="0.25">
      <c r="A128" s="690" t="s">
        <v>3994</v>
      </c>
      <c r="B128" s="690" t="s">
        <v>1867</v>
      </c>
      <c r="C128" s="690" t="s">
        <v>4009</v>
      </c>
      <c r="D128" s="690">
        <v>1</v>
      </c>
      <c r="E128" s="691">
        <v>43646</v>
      </c>
      <c r="F128" s="690" t="s">
        <v>4010</v>
      </c>
      <c r="G128" s="691">
        <v>43466</v>
      </c>
      <c r="H128" s="692">
        <v>1300</v>
      </c>
      <c r="I128" s="692">
        <v>1280.5</v>
      </c>
      <c r="J128" s="692">
        <v>0</v>
      </c>
      <c r="K128" s="692">
        <v>0</v>
      </c>
      <c r="L128" s="692">
        <v>19.5</v>
      </c>
      <c r="M128" s="692">
        <v>19.5</v>
      </c>
      <c r="N128" s="690">
        <v>1</v>
      </c>
      <c r="O128" s="705" t="s">
        <v>5413</v>
      </c>
      <c r="P128" s="692">
        <v>19.5</v>
      </c>
      <c r="Q128" s="692">
        <v>1.5</v>
      </c>
      <c r="R128" s="705"/>
    </row>
    <row r="129" spans="1:18" s="690" customFormat="1" x14ac:dyDescent="0.25">
      <c r="A129" s="690" t="s">
        <v>3994</v>
      </c>
      <c r="B129" s="690" t="s">
        <v>1867</v>
      </c>
      <c r="C129" s="690" t="s">
        <v>4011</v>
      </c>
      <c r="D129" s="690">
        <v>1</v>
      </c>
      <c r="E129" s="691">
        <v>43646</v>
      </c>
      <c r="F129" s="690" t="s">
        <v>4012</v>
      </c>
      <c r="G129" s="691">
        <v>43466</v>
      </c>
      <c r="H129" s="692">
        <v>5484</v>
      </c>
      <c r="I129" s="692">
        <v>5401.74</v>
      </c>
      <c r="J129" s="692">
        <v>0</v>
      </c>
      <c r="K129" s="692">
        <v>0</v>
      </c>
      <c r="L129" s="692">
        <v>82.26</v>
      </c>
      <c r="M129" s="692">
        <v>82.26</v>
      </c>
      <c r="N129" s="690">
        <v>1</v>
      </c>
      <c r="O129" s="705" t="s">
        <v>5413</v>
      </c>
      <c r="P129" s="692">
        <v>82.26</v>
      </c>
      <c r="Q129" s="692">
        <v>1.5</v>
      </c>
      <c r="R129" s="705"/>
    </row>
    <row r="130" spans="1:18" s="690" customFormat="1" x14ac:dyDescent="0.25">
      <c r="A130" s="690" t="s">
        <v>3994</v>
      </c>
      <c r="B130" s="690" t="s">
        <v>1867</v>
      </c>
      <c r="C130" s="690" t="s">
        <v>4013</v>
      </c>
      <c r="D130" s="690">
        <v>1</v>
      </c>
      <c r="E130" s="691">
        <v>43494</v>
      </c>
      <c r="F130" s="690" t="s">
        <v>4014</v>
      </c>
      <c r="G130" s="691">
        <v>43466</v>
      </c>
      <c r="H130" s="692">
        <v>1500</v>
      </c>
      <c r="I130" s="692">
        <v>1477.5</v>
      </c>
      <c r="J130" s="692">
        <v>0</v>
      </c>
      <c r="K130" s="692">
        <v>0</v>
      </c>
      <c r="L130" s="692">
        <v>22.5</v>
      </c>
      <c r="M130" s="692">
        <v>22.5</v>
      </c>
      <c r="N130" s="690">
        <v>1</v>
      </c>
      <c r="O130" s="705" t="s">
        <v>5413</v>
      </c>
      <c r="P130" s="692">
        <v>22.5</v>
      </c>
      <c r="Q130" s="692">
        <v>1.5</v>
      </c>
      <c r="R130" s="705"/>
    </row>
    <row r="131" spans="1:18" s="690" customFormat="1" x14ac:dyDescent="0.25">
      <c r="A131" s="690" t="s">
        <v>3994</v>
      </c>
      <c r="B131" s="690" t="s">
        <v>1867</v>
      </c>
      <c r="C131" s="690" t="s">
        <v>4015</v>
      </c>
      <c r="D131" s="690">
        <v>1</v>
      </c>
      <c r="E131" s="691">
        <v>43817</v>
      </c>
      <c r="F131" s="690" t="s">
        <v>4016</v>
      </c>
      <c r="G131" s="691">
        <v>43466</v>
      </c>
      <c r="H131" s="692">
        <v>1160</v>
      </c>
      <c r="I131" s="692">
        <v>1142.5999999999999</v>
      </c>
      <c r="J131" s="692">
        <v>0</v>
      </c>
      <c r="K131" s="692">
        <v>0</v>
      </c>
      <c r="L131" s="692">
        <v>17.399999999999999</v>
      </c>
      <c r="M131" s="692">
        <v>17.399999999999999</v>
      </c>
      <c r="N131" s="690">
        <v>1</v>
      </c>
      <c r="O131" s="705" t="s">
        <v>5413</v>
      </c>
      <c r="P131" s="692">
        <v>17.399999999999999</v>
      </c>
      <c r="Q131" s="692">
        <v>1.5</v>
      </c>
      <c r="R131" s="705"/>
    </row>
    <row r="132" spans="1:18" s="690" customFormat="1" x14ac:dyDescent="0.25">
      <c r="A132" s="690" t="s">
        <v>3994</v>
      </c>
      <c r="B132" s="690" t="s">
        <v>1867</v>
      </c>
      <c r="C132" s="690" t="s">
        <v>4017</v>
      </c>
      <c r="D132" s="690">
        <v>1</v>
      </c>
      <c r="E132" s="691">
        <v>43817</v>
      </c>
      <c r="F132" s="690" t="s">
        <v>4018</v>
      </c>
      <c r="G132" s="691">
        <v>43466</v>
      </c>
      <c r="H132" s="692">
        <v>3500</v>
      </c>
      <c r="I132" s="692">
        <v>3447.5</v>
      </c>
      <c r="J132" s="692">
        <v>0</v>
      </c>
      <c r="K132" s="692">
        <v>0</v>
      </c>
      <c r="L132" s="692">
        <v>52.5</v>
      </c>
      <c r="M132" s="692">
        <v>52.5</v>
      </c>
      <c r="N132" s="690">
        <v>1</v>
      </c>
      <c r="O132" s="705" t="s">
        <v>5413</v>
      </c>
      <c r="P132" s="692">
        <v>52.5</v>
      </c>
      <c r="Q132" s="692">
        <v>1.5</v>
      </c>
      <c r="R132" s="705"/>
    </row>
    <row r="133" spans="1:18" s="690" customFormat="1" x14ac:dyDescent="0.25">
      <c r="A133" s="690" t="s">
        <v>3994</v>
      </c>
      <c r="B133" s="690" t="s">
        <v>1867</v>
      </c>
      <c r="C133" s="690" t="s">
        <v>4019</v>
      </c>
      <c r="D133" s="690">
        <v>1</v>
      </c>
      <c r="E133" s="691">
        <v>43818</v>
      </c>
      <c r="F133" s="690" t="s">
        <v>4020</v>
      </c>
      <c r="G133" s="691">
        <v>43466</v>
      </c>
      <c r="H133" s="692">
        <v>3500</v>
      </c>
      <c r="I133" s="692">
        <v>3447.5</v>
      </c>
      <c r="J133" s="692">
        <v>0</v>
      </c>
      <c r="K133" s="692">
        <v>0</v>
      </c>
      <c r="L133" s="692">
        <v>52.5</v>
      </c>
      <c r="M133" s="692">
        <v>52.5</v>
      </c>
      <c r="N133" s="690">
        <v>1</v>
      </c>
      <c r="O133" s="705" t="s">
        <v>5413</v>
      </c>
      <c r="P133" s="692">
        <v>52.5</v>
      </c>
      <c r="Q133" s="692">
        <v>1.5</v>
      </c>
      <c r="R133" s="705"/>
    </row>
    <row r="134" spans="1:18" s="693" customFormat="1" x14ac:dyDescent="0.25">
      <c r="A134" s="693" t="s">
        <v>3994</v>
      </c>
      <c r="B134" s="693" t="s">
        <v>1867</v>
      </c>
      <c r="C134" s="693" t="s">
        <v>4021</v>
      </c>
      <c r="D134" s="693">
        <v>1</v>
      </c>
      <c r="E134" s="694">
        <v>43598</v>
      </c>
      <c r="F134" s="693" t="s">
        <v>4022</v>
      </c>
      <c r="G134" s="694">
        <v>43466</v>
      </c>
      <c r="H134" s="695">
        <v>1500</v>
      </c>
      <c r="I134" s="695">
        <v>1477.5</v>
      </c>
      <c r="J134" s="695">
        <v>0</v>
      </c>
      <c r="K134" s="695">
        <v>0</v>
      </c>
      <c r="L134" s="695">
        <v>22.5</v>
      </c>
      <c r="M134" s="695">
        <v>22.5</v>
      </c>
      <c r="N134" s="693">
        <v>1</v>
      </c>
      <c r="O134" s="706" t="s">
        <v>5413</v>
      </c>
      <c r="P134" s="695">
        <v>22.5</v>
      </c>
      <c r="Q134" s="695">
        <v>1.5</v>
      </c>
      <c r="R134" s="705"/>
    </row>
    <row r="135" spans="1:18" x14ac:dyDescent="0.25">
      <c r="A135" s="689" t="s">
        <v>3998</v>
      </c>
      <c r="B135" s="689" t="s">
        <v>933</v>
      </c>
      <c r="C135" s="689" t="s">
        <v>4511</v>
      </c>
      <c r="D135" s="689">
        <v>2</v>
      </c>
      <c r="E135" s="696">
        <v>42278</v>
      </c>
      <c r="F135" s="689" t="s">
        <v>4512</v>
      </c>
      <c r="G135" s="696">
        <v>42005</v>
      </c>
      <c r="H135" s="697">
        <v>2277</v>
      </c>
      <c r="I135" s="697">
        <v>0</v>
      </c>
      <c r="J135" s="697">
        <v>2277</v>
      </c>
      <c r="K135" s="697">
        <v>0</v>
      </c>
      <c r="L135" s="697">
        <v>0</v>
      </c>
      <c r="M135" s="697">
        <v>2277</v>
      </c>
      <c r="N135" s="689">
        <v>1</v>
      </c>
      <c r="O135" s="707" t="s">
        <v>5413</v>
      </c>
      <c r="P135" s="697">
        <v>0</v>
      </c>
      <c r="Q135" s="697">
        <v>40</v>
      </c>
      <c r="R135" s="708">
        <f t="shared" ref="R135:R158" si="0">P135*0.4</f>
        <v>0</v>
      </c>
    </row>
    <row r="136" spans="1:18" x14ac:dyDescent="0.25">
      <c r="A136" s="689" t="s">
        <v>3997</v>
      </c>
      <c r="B136" s="689" t="s">
        <v>976</v>
      </c>
      <c r="C136" s="689" t="s">
        <v>1409</v>
      </c>
      <c r="D136" s="689">
        <v>10</v>
      </c>
      <c r="E136" s="696">
        <v>42279</v>
      </c>
      <c r="F136" s="689" t="s">
        <v>1408</v>
      </c>
      <c r="G136" s="696">
        <v>42005</v>
      </c>
      <c r="H136" s="697">
        <v>580.45000000000005</v>
      </c>
      <c r="I136" s="697">
        <v>0</v>
      </c>
      <c r="J136" s="697">
        <v>507.89</v>
      </c>
      <c r="K136" s="697">
        <v>0</v>
      </c>
      <c r="L136" s="697">
        <v>72.56</v>
      </c>
      <c r="M136" s="697">
        <v>580.45000000000005</v>
      </c>
      <c r="N136" s="689">
        <v>1</v>
      </c>
      <c r="O136" s="707" t="s">
        <v>5413</v>
      </c>
      <c r="P136" s="697">
        <v>72.56</v>
      </c>
      <c r="Q136" s="697">
        <v>25</v>
      </c>
      <c r="R136" s="708">
        <f t="shared" si="0"/>
        <v>29.024000000000001</v>
      </c>
    </row>
    <row r="137" spans="1:18" x14ac:dyDescent="0.25">
      <c r="A137" s="689" t="s">
        <v>3997</v>
      </c>
      <c r="B137" s="689" t="s">
        <v>976</v>
      </c>
      <c r="C137" s="689" t="s">
        <v>1409</v>
      </c>
      <c r="D137" s="689">
        <v>12</v>
      </c>
      <c r="E137" s="696">
        <v>42285</v>
      </c>
      <c r="F137" s="689" t="s">
        <v>1408</v>
      </c>
      <c r="G137" s="696">
        <v>42005</v>
      </c>
      <c r="H137" s="697">
        <v>9000</v>
      </c>
      <c r="I137" s="697">
        <v>0</v>
      </c>
      <c r="J137" s="697">
        <v>7875</v>
      </c>
      <c r="K137" s="697">
        <v>0</v>
      </c>
      <c r="L137" s="697">
        <v>1125</v>
      </c>
      <c r="M137" s="697">
        <v>9000</v>
      </c>
      <c r="N137" s="689">
        <v>1</v>
      </c>
      <c r="O137" s="707" t="s">
        <v>5413</v>
      </c>
      <c r="P137" s="697">
        <v>1125</v>
      </c>
      <c r="Q137" s="697">
        <v>25</v>
      </c>
      <c r="R137" s="708">
        <f t="shared" si="0"/>
        <v>450</v>
      </c>
    </row>
    <row r="138" spans="1:18" x14ac:dyDescent="0.25">
      <c r="A138" s="689" t="s">
        <v>3996</v>
      </c>
      <c r="B138" s="689" t="s">
        <v>1501</v>
      </c>
      <c r="C138" s="689" t="s">
        <v>1601</v>
      </c>
      <c r="D138" s="689">
        <v>6</v>
      </c>
      <c r="E138" s="696">
        <v>42286</v>
      </c>
      <c r="F138" s="689" t="s">
        <v>1578</v>
      </c>
      <c r="G138" s="696">
        <v>42005</v>
      </c>
      <c r="H138" s="697">
        <v>11000</v>
      </c>
      <c r="I138" s="697">
        <v>3327.5</v>
      </c>
      <c r="J138" s="697">
        <v>5967.5</v>
      </c>
      <c r="K138" s="697">
        <v>0</v>
      </c>
      <c r="L138" s="697">
        <v>1705</v>
      </c>
      <c r="M138" s="697">
        <v>7672.5</v>
      </c>
      <c r="N138" s="689">
        <v>1</v>
      </c>
      <c r="O138" s="707" t="s">
        <v>5413</v>
      </c>
      <c r="P138" s="697">
        <v>1705</v>
      </c>
      <c r="Q138" s="697">
        <v>15.5</v>
      </c>
      <c r="R138" s="708">
        <f t="shared" si="0"/>
        <v>682</v>
      </c>
    </row>
    <row r="139" spans="1:18" x14ac:dyDescent="0.25">
      <c r="A139" s="689" t="s">
        <v>3997</v>
      </c>
      <c r="B139" s="689" t="s">
        <v>976</v>
      </c>
      <c r="C139" s="689" t="s">
        <v>4509</v>
      </c>
      <c r="D139" s="689">
        <v>5</v>
      </c>
      <c r="E139" s="696">
        <v>42286</v>
      </c>
      <c r="F139" s="689" t="s">
        <v>4510</v>
      </c>
      <c r="G139" s="696">
        <v>42005</v>
      </c>
      <c r="H139" s="697">
        <v>3630</v>
      </c>
      <c r="I139" s="697">
        <v>0</v>
      </c>
      <c r="J139" s="697">
        <v>3176.25</v>
      </c>
      <c r="K139" s="697">
        <v>0</v>
      </c>
      <c r="L139" s="697">
        <v>453.75</v>
      </c>
      <c r="M139" s="697">
        <v>3630</v>
      </c>
      <c r="N139" s="689">
        <v>1</v>
      </c>
      <c r="O139" s="707" t="s">
        <v>5413</v>
      </c>
      <c r="P139" s="697">
        <v>453.75</v>
      </c>
      <c r="Q139" s="697">
        <v>25</v>
      </c>
      <c r="R139" s="708">
        <f t="shared" si="0"/>
        <v>181.5</v>
      </c>
    </row>
    <row r="140" spans="1:18" x14ac:dyDescent="0.25">
      <c r="A140" s="689" t="s">
        <v>3997</v>
      </c>
      <c r="B140" s="689" t="s">
        <v>976</v>
      </c>
      <c r="C140" s="689" t="s">
        <v>997</v>
      </c>
      <c r="D140" s="689">
        <v>5</v>
      </c>
      <c r="E140" s="696">
        <v>42286</v>
      </c>
      <c r="F140" s="689" t="s">
        <v>974</v>
      </c>
      <c r="G140" s="696">
        <v>42005</v>
      </c>
      <c r="H140" s="697">
        <v>1800</v>
      </c>
      <c r="I140" s="697">
        <v>0</v>
      </c>
      <c r="J140" s="697">
        <v>1575</v>
      </c>
      <c r="K140" s="697">
        <v>0</v>
      </c>
      <c r="L140" s="697">
        <v>225</v>
      </c>
      <c r="M140" s="697">
        <v>1800</v>
      </c>
      <c r="N140" s="689">
        <v>1</v>
      </c>
      <c r="O140" s="707" t="s">
        <v>5413</v>
      </c>
      <c r="P140" s="697">
        <v>225</v>
      </c>
      <c r="Q140" s="697">
        <v>25</v>
      </c>
      <c r="R140" s="708">
        <f t="shared" si="0"/>
        <v>90</v>
      </c>
    </row>
    <row r="141" spans="1:18" x14ac:dyDescent="0.25">
      <c r="A141" s="689" t="s">
        <v>3997</v>
      </c>
      <c r="B141" s="689" t="s">
        <v>976</v>
      </c>
      <c r="C141" s="689" t="s">
        <v>977</v>
      </c>
      <c r="D141" s="689">
        <v>4</v>
      </c>
      <c r="E141" s="696">
        <v>42286</v>
      </c>
      <c r="F141" s="689" t="s">
        <v>974</v>
      </c>
      <c r="G141" s="696">
        <v>42005</v>
      </c>
      <c r="H141" s="697">
        <v>1700</v>
      </c>
      <c r="I141" s="697">
        <v>0</v>
      </c>
      <c r="J141" s="697">
        <v>1487.5</v>
      </c>
      <c r="K141" s="697">
        <v>0</v>
      </c>
      <c r="L141" s="697">
        <v>212.5</v>
      </c>
      <c r="M141" s="697">
        <v>1700</v>
      </c>
      <c r="N141" s="689">
        <v>1</v>
      </c>
      <c r="O141" s="707" t="s">
        <v>5413</v>
      </c>
      <c r="P141" s="697">
        <v>212.5</v>
      </c>
      <c r="Q141" s="697">
        <v>25</v>
      </c>
      <c r="R141" s="708">
        <f t="shared" si="0"/>
        <v>85</v>
      </c>
    </row>
    <row r="142" spans="1:18" x14ac:dyDescent="0.25">
      <c r="A142" s="689" t="s">
        <v>3997</v>
      </c>
      <c r="B142" s="689" t="s">
        <v>976</v>
      </c>
      <c r="C142" s="689" t="s">
        <v>1359</v>
      </c>
      <c r="D142" s="689">
        <v>2</v>
      </c>
      <c r="E142" s="696">
        <v>42290</v>
      </c>
      <c r="F142" s="689" t="s">
        <v>1358</v>
      </c>
      <c r="G142" s="696">
        <v>42005</v>
      </c>
      <c r="H142" s="697">
        <v>1009.88</v>
      </c>
      <c r="I142" s="697">
        <v>0</v>
      </c>
      <c r="J142" s="697">
        <v>883.65</v>
      </c>
      <c r="K142" s="697">
        <v>0</v>
      </c>
      <c r="L142" s="697">
        <v>126.23</v>
      </c>
      <c r="M142" s="697">
        <v>1009.88</v>
      </c>
      <c r="N142" s="689">
        <v>1</v>
      </c>
      <c r="O142" s="707" t="s">
        <v>5413</v>
      </c>
      <c r="P142" s="697">
        <v>126.23</v>
      </c>
      <c r="Q142" s="697">
        <v>25</v>
      </c>
      <c r="R142" s="708">
        <f t="shared" si="0"/>
        <v>50.492000000000004</v>
      </c>
    </row>
    <row r="143" spans="1:18" x14ac:dyDescent="0.25">
      <c r="A143" s="689" t="s">
        <v>3997</v>
      </c>
      <c r="B143" s="689" t="s">
        <v>976</v>
      </c>
      <c r="C143" s="689" t="s">
        <v>1357</v>
      </c>
      <c r="D143" s="689">
        <v>1</v>
      </c>
      <c r="E143" s="696">
        <v>42290</v>
      </c>
      <c r="F143" s="689" t="s">
        <v>1317</v>
      </c>
      <c r="G143" s="696">
        <v>42005</v>
      </c>
      <c r="H143" s="697">
        <v>26444.5</v>
      </c>
      <c r="I143" s="697">
        <v>0</v>
      </c>
      <c r="J143" s="697">
        <v>23138.92</v>
      </c>
      <c r="K143" s="697">
        <v>0</v>
      </c>
      <c r="L143" s="697">
        <v>3305.58</v>
      </c>
      <c r="M143" s="697">
        <v>26444.5</v>
      </c>
      <c r="N143" s="689">
        <v>1</v>
      </c>
      <c r="O143" s="707" t="s">
        <v>5413</v>
      </c>
      <c r="P143" s="697">
        <v>3305.58</v>
      </c>
      <c r="Q143" s="697">
        <v>25</v>
      </c>
      <c r="R143" s="708">
        <f t="shared" si="0"/>
        <v>1322.232</v>
      </c>
    </row>
    <row r="144" spans="1:18" x14ac:dyDescent="0.25">
      <c r="A144" s="689" t="s">
        <v>3997</v>
      </c>
      <c r="B144" s="689" t="s">
        <v>976</v>
      </c>
      <c r="C144" s="689" t="s">
        <v>1318</v>
      </c>
      <c r="D144" s="689">
        <v>1</v>
      </c>
      <c r="E144" s="696">
        <v>42290</v>
      </c>
      <c r="F144" s="689" t="s">
        <v>1317</v>
      </c>
      <c r="G144" s="696">
        <v>42005</v>
      </c>
      <c r="H144" s="697">
        <v>14642.09</v>
      </c>
      <c r="I144" s="697">
        <v>0</v>
      </c>
      <c r="J144" s="697">
        <v>12811.82</v>
      </c>
      <c r="K144" s="697">
        <v>0</v>
      </c>
      <c r="L144" s="697">
        <v>1830.27</v>
      </c>
      <c r="M144" s="697">
        <v>14642.09</v>
      </c>
      <c r="N144" s="689">
        <v>1</v>
      </c>
      <c r="O144" s="707" t="s">
        <v>5413</v>
      </c>
      <c r="P144" s="697">
        <v>1830.27</v>
      </c>
      <c r="Q144" s="697">
        <v>25</v>
      </c>
      <c r="R144" s="708">
        <f t="shared" si="0"/>
        <v>732.10800000000006</v>
      </c>
    </row>
    <row r="145" spans="1:18" x14ac:dyDescent="0.25">
      <c r="A145" s="689" t="s">
        <v>3997</v>
      </c>
      <c r="B145" s="689" t="s">
        <v>976</v>
      </c>
      <c r="C145" s="689" t="s">
        <v>1278</v>
      </c>
      <c r="D145" s="689">
        <v>1</v>
      </c>
      <c r="E145" s="696">
        <v>42290</v>
      </c>
      <c r="F145" s="689" t="s">
        <v>1255</v>
      </c>
      <c r="G145" s="696">
        <v>42005</v>
      </c>
      <c r="H145" s="697">
        <v>4614.4799999999996</v>
      </c>
      <c r="I145" s="697">
        <v>0</v>
      </c>
      <c r="J145" s="697">
        <v>4037.67</v>
      </c>
      <c r="K145" s="697">
        <v>0</v>
      </c>
      <c r="L145" s="697">
        <v>576.80999999999995</v>
      </c>
      <c r="M145" s="697">
        <v>4614.4799999999996</v>
      </c>
      <c r="N145" s="689">
        <v>1</v>
      </c>
      <c r="O145" s="707" t="s">
        <v>5413</v>
      </c>
      <c r="P145" s="697">
        <v>576.80999999999995</v>
      </c>
      <c r="Q145" s="697">
        <v>25</v>
      </c>
      <c r="R145" s="708">
        <f t="shared" si="0"/>
        <v>230.72399999999999</v>
      </c>
    </row>
    <row r="146" spans="1:18" x14ac:dyDescent="0.25">
      <c r="A146" s="689" t="s">
        <v>3997</v>
      </c>
      <c r="B146" s="689" t="s">
        <v>976</v>
      </c>
      <c r="C146" s="689" t="s">
        <v>1256</v>
      </c>
      <c r="D146" s="689">
        <v>2</v>
      </c>
      <c r="E146" s="696">
        <v>42290</v>
      </c>
      <c r="F146" s="689" t="s">
        <v>1255</v>
      </c>
      <c r="G146" s="696">
        <v>42005</v>
      </c>
      <c r="H146" s="697">
        <v>11092.49</v>
      </c>
      <c r="I146" s="697">
        <v>0</v>
      </c>
      <c r="J146" s="697">
        <v>9705.92</v>
      </c>
      <c r="K146" s="697">
        <v>0</v>
      </c>
      <c r="L146" s="697">
        <v>1386.57</v>
      </c>
      <c r="M146" s="697">
        <v>11092.49</v>
      </c>
      <c r="N146" s="689">
        <v>1</v>
      </c>
      <c r="O146" s="707" t="s">
        <v>5413</v>
      </c>
      <c r="P146" s="697">
        <v>1386.57</v>
      </c>
      <c r="Q146" s="697">
        <v>25</v>
      </c>
      <c r="R146" s="708">
        <f t="shared" si="0"/>
        <v>554.62800000000004</v>
      </c>
    </row>
    <row r="147" spans="1:18" x14ac:dyDescent="0.25">
      <c r="A147" s="689" t="s">
        <v>3997</v>
      </c>
      <c r="B147" s="689" t="s">
        <v>976</v>
      </c>
      <c r="C147" s="689" t="s">
        <v>1056</v>
      </c>
      <c r="D147" s="689">
        <v>2</v>
      </c>
      <c r="E147" s="696">
        <v>42290</v>
      </c>
      <c r="F147" s="689" t="s">
        <v>1055</v>
      </c>
      <c r="G147" s="696">
        <v>42005</v>
      </c>
      <c r="H147" s="697">
        <v>1186.92</v>
      </c>
      <c r="I147" s="697">
        <v>0</v>
      </c>
      <c r="J147" s="697">
        <v>1038.55</v>
      </c>
      <c r="K147" s="697">
        <v>0</v>
      </c>
      <c r="L147" s="697">
        <v>148.37</v>
      </c>
      <c r="M147" s="697">
        <v>1186.92</v>
      </c>
      <c r="N147" s="689">
        <v>1</v>
      </c>
      <c r="O147" s="707" t="s">
        <v>5413</v>
      </c>
      <c r="P147" s="697">
        <v>148.37</v>
      </c>
      <c r="Q147" s="697">
        <v>25</v>
      </c>
      <c r="R147" s="708">
        <f t="shared" si="0"/>
        <v>59.348000000000006</v>
      </c>
    </row>
    <row r="148" spans="1:18" x14ac:dyDescent="0.25">
      <c r="A148" s="689" t="s">
        <v>3997</v>
      </c>
      <c r="B148" s="689" t="s">
        <v>976</v>
      </c>
      <c r="C148" s="689" t="s">
        <v>1320</v>
      </c>
      <c r="D148" s="689">
        <v>3</v>
      </c>
      <c r="E148" s="696">
        <v>42291</v>
      </c>
      <c r="F148" s="689" t="s">
        <v>1319</v>
      </c>
      <c r="G148" s="696">
        <v>42005</v>
      </c>
      <c r="H148" s="697">
        <v>600</v>
      </c>
      <c r="I148" s="697">
        <v>0</v>
      </c>
      <c r="J148" s="697">
        <v>525</v>
      </c>
      <c r="K148" s="697">
        <v>0</v>
      </c>
      <c r="L148" s="697">
        <v>75</v>
      </c>
      <c r="M148" s="697">
        <v>600</v>
      </c>
      <c r="N148" s="689">
        <v>1</v>
      </c>
      <c r="O148" s="707" t="s">
        <v>5413</v>
      </c>
      <c r="P148" s="697">
        <v>75</v>
      </c>
      <c r="Q148" s="697">
        <v>25</v>
      </c>
      <c r="R148" s="708">
        <f t="shared" si="0"/>
        <v>30</v>
      </c>
    </row>
    <row r="149" spans="1:18" x14ac:dyDescent="0.25">
      <c r="A149" s="689" t="s">
        <v>3997</v>
      </c>
      <c r="B149" s="689" t="s">
        <v>976</v>
      </c>
      <c r="C149" s="689" t="s">
        <v>996</v>
      </c>
      <c r="D149" s="689">
        <v>5</v>
      </c>
      <c r="E149" s="696">
        <v>42292</v>
      </c>
      <c r="F149" s="689" t="s">
        <v>974</v>
      </c>
      <c r="G149" s="696">
        <v>42005</v>
      </c>
      <c r="H149" s="697">
        <v>960</v>
      </c>
      <c r="I149" s="697">
        <v>0</v>
      </c>
      <c r="J149" s="697">
        <v>840</v>
      </c>
      <c r="K149" s="697">
        <v>0</v>
      </c>
      <c r="L149" s="697">
        <v>120</v>
      </c>
      <c r="M149" s="697">
        <v>960</v>
      </c>
      <c r="N149" s="689">
        <v>1</v>
      </c>
      <c r="O149" s="707" t="s">
        <v>5413</v>
      </c>
      <c r="P149" s="697">
        <v>120</v>
      </c>
      <c r="Q149" s="697">
        <v>25</v>
      </c>
      <c r="R149" s="708">
        <f t="shared" si="0"/>
        <v>48</v>
      </c>
    </row>
    <row r="150" spans="1:18" x14ac:dyDescent="0.25">
      <c r="A150" s="689" t="s">
        <v>3997</v>
      </c>
      <c r="B150" s="689" t="s">
        <v>976</v>
      </c>
      <c r="C150" s="689" t="s">
        <v>1259</v>
      </c>
      <c r="D150" s="689">
        <v>2</v>
      </c>
      <c r="E150" s="696">
        <v>42298</v>
      </c>
      <c r="F150" s="689" t="s">
        <v>974</v>
      </c>
      <c r="G150" s="696">
        <v>42005</v>
      </c>
      <c r="H150" s="697">
        <v>1761.49</v>
      </c>
      <c r="I150" s="697">
        <v>0</v>
      </c>
      <c r="J150" s="697">
        <v>1541.3</v>
      </c>
      <c r="K150" s="697">
        <v>0</v>
      </c>
      <c r="L150" s="697">
        <v>220.19</v>
      </c>
      <c r="M150" s="697">
        <v>1761.49</v>
      </c>
      <c r="N150" s="689">
        <v>1</v>
      </c>
      <c r="O150" s="707" t="s">
        <v>5413</v>
      </c>
      <c r="P150" s="697">
        <v>220.19</v>
      </c>
      <c r="Q150" s="697">
        <v>25</v>
      </c>
      <c r="R150" s="708">
        <f t="shared" si="0"/>
        <v>88.076000000000008</v>
      </c>
    </row>
    <row r="151" spans="1:18" x14ac:dyDescent="0.25">
      <c r="A151" s="689" t="s">
        <v>3998</v>
      </c>
      <c r="B151" s="689" t="s">
        <v>933</v>
      </c>
      <c r="C151" s="689" t="s">
        <v>947</v>
      </c>
      <c r="D151" s="689">
        <v>1</v>
      </c>
      <c r="E151" s="696">
        <v>42299</v>
      </c>
      <c r="F151" s="689" t="s">
        <v>946</v>
      </c>
      <c r="G151" s="696">
        <v>42005</v>
      </c>
      <c r="H151" s="697">
        <v>21000</v>
      </c>
      <c r="I151" s="697">
        <v>0</v>
      </c>
      <c r="J151" s="697">
        <v>21000</v>
      </c>
      <c r="K151" s="697">
        <v>0</v>
      </c>
      <c r="L151" s="697">
        <v>0</v>
      </c>
      <c r="M151" s="697">
        <v>21000</v>
      </c>
      <c r="N151" s="689">
        <v>1</v>
      </c>
      <c r="O151" s="707" t="s">
        <v>5413</v>
      </c>
      <c r="P151" s="697">
        <v>0</v>
      </c>
      <c r="Q151" s="697">
        <v>40</v>
      </c>
      <c r="R151" s="708">
        <f t="shared" si="0"/>
        <v>0</v>
      </c>
    </row>
    <row r="152" spans="1:18" x14ac:dyDescent="0.25">
      <c r="A152" s="689" t="s">
        <v>3996</v>
      </c>
      <c r="B152" s="689" t="s">
        <v>1501</v>
      </c>
      <c r="C152" s="689" t="s">
        <v>1584</v>
      </c>
      <c r="D152" s="689">
        <v>1</v>
      </c>
      <c r="E152" s="696">
        <v>42300</v>
      </c>
      <c r="F152" s="689" t="s">
        <v>1583</v>
      </c>
      <c r="G152" s="696">
        <v>42005</v>
      </c>
      <c r="H152" s="697">
        <v>0</v>
      </c>
      <c r="I152" s="697">
        <v>0</v>
      </c>
      <c r="J152" s="697">
        <v>1193.5</v>
      </c>
      <c r="K152" s="697">
        <v>1193.5</v>
      </c>
      <c r="L152" s="697">
        <v>0</v>
      </c>
      <c r="M152" s="697">
        <v>0</v>
      </c>
      <c r="N152" s="689">
        <v>1</v>
      </c>
      <c r="O152" s="707" t="s">
        <v>5413</v>
      </c>
      <c r="P152" s="697">
        <v>0</v>
      </c>
      <c r="Q152" s="697">
        <v>15.5</v>
      </c>
      <c r="R152" s="708">
        <f t="shared" si="0"/>
        <v>0</v>
      </c>
    </row>
    <row r="153" spans="1:18" x14ac:dyDescent="0.25">
      <c r="A153" s="689" t="s">
        <v>3997</v>
      </c>
      <c r="B153" s="689" t="s">
        <v>976</v>
      </c>
      <c r="C153" s="689" t="s">
        <v>1409</v>
      </c>
      <c r="D153" s="689">
        <v>13</v>
      </c>
      <c r="E153" s="696">
        <v>42300</v>
      </c>
      <c r="F153" s="689" t="s">
        <v>1408</v>
      </c>
      <c r="G153" s="696">
        <v>42005</v>
      </c>
      <c r="H153" s="697">
        <v>825</v>
      </c>
      <c r="I153" s="697">
        <v>0</v>
      </c>
      <c r="J153" s="697">
        <v>721.87</v>
      </c>
      <c r="K153" s="697">
        <v>0</v>
      </c>
      <c r="L153" s="697">
        <v>103.13</v>
      </c>
      <c r="M153" s="697">
        <v>825</v>
      </c>
      <c r="N153" s="689">
        <v>1</v>
      </c>
      <c r="O153" s="707" t="s">
        <v>5413</v>
      </c>
      <c r="P153" s="697">
        <v>103.13</v>
      </c>
      <c r="Q153" s="697">
        <v>25</v>
      </c>
      <c r="R153" s="708">
        <f t="shared" si="0"/>
        <v>41.252000000000002</v>
      </c>
    </row>
    <row r="154" spans="1:18" x14ac:dyDescent="0.25">
      <c r="A154" s="689" t="s">
        <v>3997</v>
      </c>
      <c r="B154" s="689" t="s">
        <v>976</v>
      </c>
      <c r="C154" s="689" t="s">
        <v>1409</v>
      </c>
      <c r="D154" s="689">
        <v>7</v>
      </c>
      <c r="E154" s="696">
        <v>42302</v>
      </c>
      <c r="F154" s="689" t="s">
        <v>1408</v>
      </c>
      <c r="G154" s="696">
        <v>42005</v>
      </c>
      <c r="H154" s="697">
        <v>4789</v>
      </c>
      <c r="I154" s="697">
        <v>0</v>
      </c>
      <c r="J154" s="697">
        <v>4190.37</v>
      </c>
      <c r="K154" s="697">
        <v>0</v>
      </c>
      <c r="L154" s="697">
        <v>598.63</v>
      </c>
      <c r="M154" s="697">
        <v>4789</v>
      </c>
      <c r="N154" s="689">
        <v>1</v>
      </c>
      <c r="O154" s="707" t="s">
        <v>5413</v>
      </c>
      <c r="P154" s="697">
        <v>598.63</v>
      </c>
      <c r="Q154" s="697">
        <v>25</v>
      </c>
      <c r="R154" s="708">
        <f t="shared" si="0"/>
        <v>239.452</v>
      </c>
    </row>
    <row r="155" spans="1:18" x14ac:dyDescent="0.25">
      <c r="A155" s="689" t="s">
        <v>3997</v>
      </c>
      <c r="B155" s="689" t="s">
        <v>976</v>
      </c>
      <c r="C155" s="689" t="s">
        <v>1248</v>
      </c>
      <c r="D155" s="689">
        <v>1</v>
      </c>
      <c r="E155" s="696">
        <v>42303</v>
      </c>
      <c r="F155" s="689" t="s">
        <v>974</v>
      </c>
      <c r="G155" s="696">
        <v>42005</v>
      </c>
      <c r="H155" s="697">
        <v>2100</v>
      </c>
      <c r="I155" s="697">
        <v>0</v>
      </c>
      <c r="J155" s="697">
        <v>1837.5</v>
      </c>
      <c r="K155" s="697">
        <v>0</v>
      </c>
      <c r="L155" s="697">
        <v>262.5</v>
      </c>
      <c r="M155" s="697">
        <v>2100</v>
      </c>
      <c r="N155" s="689">
        <v>1</v>
      </c>
      <c r="O155" s="707" t="s">
        <v>5413</v>
      </c>
      <c r="P155" s="697">
        <v>262.5</v>
      </c>
      <c r="Q155" s="697">
        <v>25</v>
      </c>
      <c r="R155" s="708">
        <f t="shared" si="0"/>
        <v>105</v>
      </c>
    </row>
    <row r="156" spans="1:18" x14ac:dyDescent="0.25">
      <c r="A156" s="689" t="s">
        <v>3996</v>
      </c>
      <c r="B156" s="689" t="s">
        <v>1501</v>
      </c>
      <c r="C156" s="689" t="s">
        <v>1571</v>
      </c>
      <c r="D156" s="689">
        <v>5</v>
      </c>
      <c r="E156" s="696">
        <v>42307</v>
      </c>
      <c r="F156" s="689" t="s">
        <v>1570</v>
      </c>
      <c r="G156" s="696">
        <v>42005</v>
      </c>
      <c r="H156" s="697">
        <v>1930</v>
      </c>
      <c r="I156" s="697">
        <v>583.82000000000005</v>
      </c>
      <c r="J156" s="697">
        <v>1047.03</v>
      </c>
      <c r="K156" s="697">
        <v>0</v>
      </c>
      <c r="L156" s="697">
        <v>299.14999999999998</v>
      </c>
      <c r="M156" s="697">
        <v>1346.18</v>
      </c>
      <c r="N156" s="689">
        <v>1</v>
      </c>
      <c r="O156" s="707" t="s">
        <v>5413</v>
      </c>
      <c r="P156" s="697">
        <v>299.14999999999998</v>
      </c>
      <c r="Q156" s="697">
        <v>15.5</v>
      </c>
      <c r="R156" s="708">
        <f t="shared" si="0"/>
        <v>119.66</v>
      </c>
    </row>
    <row r="157" spans="1:18" x14ac:dyDescent="0.25">
      <c r="A157" s="689" t="s">
        <v>3997</v>
      </c>
      <c r="B157" s="689" t="s">
        <v>976</v>
      </c>
      <c r="C157" s="689" t="s">
        <v>1423</v>
      </c>
      <c r="D157" s="689">
        <v>7</v>
      </c>
      <c r="E157" s="696">
        <v>42307</v>
      </c>
      <c r="F157" s="689" t="s">
        <v>1093</v>
      </c>
      <c r="G157" s="696">
        <v>42005</v>
      </c>
      <c r="H157" s="697">
        <v>650</v>
      </c>
      <c r="I157" s="697">
        <v>0</v>
      </c>
      <c r="J157" s="697">
        <v>568.75</v>
      </c>
      <c r="K157" s="697">
        <v>0</v>
      </c>
      <c r="L157" s="697">
        <v>81.25</v>
      </c>
      <c r="M157" s="697">
        <v>650</v>
      </c>
      <c r="N157" s="689">
        <v>1</v>
      </c>
      <c r="O157" s="707" t="s">
        <v>5413</v>
      </c>
      <c r="P157" s="697">
        <v>81.25</v>
      </c>
      <c r="Q157" s="697">
        <v>25</v>
      </c>
      <c r="R157" s="708">
        <f t="shared" si="0"/>
        <v>32.5</v>
      </c>
    </row>
    <row r="158" spans="1:18" x14ac:dyDescent="0.25">
      <c r="A158" s="689" t="s">
        <v>3997</v>
      </c>
      <c r="B158" s="689" t="s">
        <v>976</v>
      </c>
      <c r="C158" s="689" t="s">
        <v>1350</v>
      </c>
      <c r="D158" s="689">
        <v>2</v>
      </c>
      <c r="E158" s="696">
        <v>42307</v>
      </c>
      <c r="F158" s="689" t="s">
        <v>1349</v>
      </c>
      <c r="G158" s="696">
        <v>42005</v>
      </c>
      <c r="H158" s="697">
        <v>24900</v>
      </c>
      <c r="I158" s="697">
        <v>0</v>
      </c>
      <c r="J158" s="697">
        <v>21787.5</v>
      </c>
      <c r="K158" s="697">
        <v>0</v>
      </c>
      <c r="L158" s="697">
        <v>3112.5</v>
      </c>
      <c r="M158" s="697">
        <v>24900</v>
      </c>
      <c r="N158" s="689">
        <v>1</v>
      </c>
      <c r="O158" s="707" t="s">
        <v>5413</v>
      </c>
      <c r="P158" s="697">
        <v>3112.5</v>
      </c>
      <c r="Q158" s="697">
        <v>25</v>
      </c>
      <c r="R158" s="708">
        <f t="shared" si="0"/>
        <v>1245</v>
      </c>
    </row>
    <row r="159" spans="1:18" x14ac:dyDescent="0.25">
      <c r="A159" s="689" t="s">
        <v>3997</v>
      </c>
      <c r="B159" s="689" t="s">
        <v>976</v>
      </c>
      <c r="C159" s="689" t="s">
        <v>1217</v>
      </c>
      <c r="D159" s="689">
        <v>1</v>
      </c>
      <c r="E159" s="696">
        <v>42307</v>
      </c>
      <c r="F159" s="689" t="s">
        <v>1216</v>
      </c>
      <c r="G159" s="696">
        <v>42005</v>
      </c>
      <c r="H159" s="697">
        <v>3600</v>
      </c>
      <c r="I159" s="697">
        <v>0</v>
      </c>
      <c r="J159" s="697">
        <v>3150</v>
      </c>
      <c r="K159" s="697">
        <v>0</v>
      </c>
      <c r="L159" s="697">
        <v>450</v>
      </c>
      <c r="M159" s="697">
        <v>3600</v>
      </c>
      <c r="N159" s="689">
        <v>1</v>
      </c>
      <c r="O159" s="707" t="s">
        <v>5413</v>
      </c>
      <c r="P159" s="697">
        <v>450</v>
      </c>
      <c r="Q159" s="697">
        <v>25</v>
      </c>
      <c r="R159" s="708">
        <f t="shared" ref="R159:R222" si="1">P159*0.4</f>
        <v>180</v>
      </c>
    </row>
    <row r="160" spans="1:18" x14ac:dyDescent="0.25">
      <c r="A160" s="689" t="s">
        <v>3997</v>
      </c>
      <c r="B160" s="689" t="s">
        <v>976</v>
      </c>
      <c r="C160" s="689" t="s">
        <v>1004</v>
      </c>
      <c r="D160" s="689">
        <v>2</v>
      </c>
      <c r="E160" s="696">
        <v>42307</v>
      </c>
      <c r="F160" s="689" t="s">
        <v>1003</v>
      </c>
      <c r="G160" s="696">
        <v>42005</v>
      </c>
      <c r="H160" s="697">
        <v>2470</v>
      </c>
      <c r="I160" s="697">
        <v>0</v>
      </c>
      <c r="J160" s="697">
        <v>2161.25</v>
      </c>
      <c r="K160" s="697">
        <v>0</v>
      </c>
      <c r="L160" s="697">
        <v>308.75</v>
      </c>
      <c r="M160" s="697">
        <v>2470</v>
      </c>
      <c r="N160" s="689">
        <v>1</v>
      </c>
      <c r="O160" s="707" t="s">
        <v>5413</v>
      </c>
      <c r="P160" s="697">
        <v>308.75</v>
      </c>
      <c r="Q160" s="697">
        <v>25</v>
      </c>
      <c r="R160" s="708">
        <f t="shared" si="1"/>
        <v>123.5</v>
      </c>
    </row>
    <row r="161" spans="1:18" x14ac:dyDescent="0.25">
      <c r="A161" s="689" t="s">
        <v>3997</v>
      </c>
      <c r="B161" s="689" t="s">
        <v>976</v>
      </c>
      <c r="C161" s="689" t="s">
        <v>1002</v>
      </c>
      <c r="D161" s="689">
        <v>4</v>
      </c>
      <c r="E161" s="696">
        <v>42307</v>
      </c>
      <c r="F161" s="689" t="s">
        <v>1001</v>
      </c>
      <c r="G161" s="696">
        <v>42005</v>
      </c>
      <c r="H161" s="697">
        <v>2300</v>
      </c>
      <c r="I161" s="697">
        <v>0</v>
      </c>
      <c r="J161" s="697">
        <v>2012.5</v>
      </c>
      <c r="K161" s="697">
        <v>0</v>
      </c>
      <c r="L161" s="697">
        <v>287.5</v>
      </c>
      <c r="M161" s="697">
        <v>2300</v>
      </c>
      <c r="N161" s="689">
        <v>1</v>
      </c>
      <c r="O161" s="707" t="s">
        <v>5413</v>
      </c>
      <c r="P161" s="697">
        <v>287.5</v>
      </c>
      <c r="Q161" s="697">
        <v>25</v>
      </c>
      <c r="R161" s="708">
        <f t="shared" si="1"/>
        <v>115</v>
      </c>
    </row>
    <row r="162" spans="1:18" x14ac:dyDescent="0.25">
      <c r="A162" s="689" t="s">
        <v>3996</v>
      </c>
      <c r="B162" s="689" t="s">
        <v>1501</v>
      </c>
      <c r="C162" s="689" t="s">
        <v>1569</v>
      </c>
      <c r="D162" s="689">
        <v>6</v>
      </c>
      <c r="E162" s="696">
        <v>42308</v>
      </c>
      <c r="F162" s="689" t="s">
        <v>1568</v>
      </c>
      <c r="G162" s="696">
        <v>42005</v>
      </c>
      <c r="H162" s="697">
        <v>24000</v>
      </c>
      <c r="I162" s="697">
        <v>7260</v>
      </c>
      <c r="J162" s="697">
        <v>13020</v>
      </c>
      <c r="K162" s="697">
        <v>0</v>
      </c>
      <c r="L162" s="697">
        <v>3720</v>
      </c>
      <c r="M162" s="697">
        <v>16740</v>
      </c>
      <c r="N162" s="689">
        <v>1</v>
      </c>
      <c r="O162" s="707" t="s">
        <v>5413</v>
      </c>
      <c r="P162" s="697">
        <v>3720</v>
      </c>
      <c r="Q162" s="697">
        <v>15.5</v>
      </c>
      <c r="R162" s="708">
        <f t="shared" si="1"/>
        <v>1488</v>
      </c>
    </row>
    <row r="163" spans="1:18" x14ac:dyDescent="0.25">
      <c r="A163" s="689" t="s">
        <v>3996</v>
      </c>
      <c r="B163" s="689" t="s">
        <v>1501</v>
      </c>
      <c r="C163" s="689" t="s">
        <v>1559</v>
      </c>
      <c r="D163" s="689">
        <v>3</v>
      </c>
      <c r="E163" s="696">
        <v>42308</v>
      </c>
      <c r="F163" s="689" t="s">
        <v>1558</v>
      </c>
      <c r="G163" s="696">
        <v>42005</v>
      </c>
      <c r="H163" s="697">
        <v>5000</v>
      </c>
      <c r="I163" s="697">
        <v>1512.5</v>
      </c>
      <c r="J163" s="697">
        <v>2712.5</v>
      </c>
      <c r="K163" s="697">
        <v>0</v>
      </c>
      <c r="L163" s="697">
        <v>775</v>
      </c>
      <c r="M163" s="697">
        <v>3487.5</v>
      </c>
      <c r="N163" s="689">
        <v>1</v>
      </c>
      <c r="O163" s="707" t="s">
        <v>5413</v>
      </c>
      <c r="P163" s="697">
        <v>775</v>
      </c>
      <c r="Q163" s="697">
        <v>15.5</v>
      </c>
      <c r="R163" s="708">
        <f t="shared" si="1"/>
        <v>310</v>
      </c>
    </row>
    <row r="164" spans="1:18" x14ac:dyDescent="0.25">
      <c r="A164" s="689" t="s">
        <v>3996</v>
      </c>
      <c r="B164" s="689" t="s">
        <v>1501</v>
      </c>
      <c r="C164" s="689" t="s">
        <v>1553</v>
      </c>
      <c r="D164" s="689">
        <v>1</v>
      </c>
      <c r="E164" s="696">
        <v>42308</v>
      </c>
      <c r="F164" s="689" t="s">
        <v>1552</v>
      </c>
      <c r="G164" s="696">
        <v>42005</v>
      </c>
      <c r="H164" s="697">
        <v>4150</v>
      </c>
      <c r="I164" s="697">
        <v>1255.3800000000001</v>
      </c>
      <c r="J164" s="697">
        <v>2251.37</v>
      </c>
      <c r="K164" s="697">
        <v>0</v>
      </c>
      <c r="L164" s="697">
        <v>643.25</v>
      </c>
      <c r="M164" s="697">
        <v>2894.62</v>
      </c>
      <c r="N164" s="689">
        <v>1</v>
      </c>
      <c r="O164" s="707" t="s">
        <v>5413</v>
      </c>
      <c r="P164" s="697">
        <v>643.25</v>
      </c>
      <c r="Q164" s="697">
        <v>15.5</v>
      </c>
      <c r="R164" s="708">
        <f t="shared" si="1"/>
        <v>257.3</v>
      </c>
    </row>
    <row r="165" spans="1:18" x14ac:dyDescent="0.25">
      <c r="A165" s="689" t="s">
        <v>3996</v>
      </c>
      <c r="B165" s="689" t="s">
        <v>1501</v>
      </c>
      <c r="C165" s="689" t="s">
        <v>1541</v>
      </c>
      <c r="D165" s="689">
        <v>1</v>
      </c>
      <c r="E165" s="696">
        <v>42308</v>
      </c>
      <c r="F165" s="689" t="s">
        <v>1504</v>
      </c>
      <c r="G165" s="696">
        <v>42005</v>
      </c>
      <c r="H165" s="697">
        <v>10500</v>
      </c>
      <c r="I165" s="697">
        <v>3176.25</v>
      </c>
      <c r="J165" s="697">
        <v>5696.25</v>
      </c>
      <c r="K165" s="697">
        <v>0</v>
      </c>
      <c r="L165" s="697">
        <v>1627.5</v>
      </c>
      <c r="M165" s="697">
        <v>7323.75</v>
      </c>
      <c r="N165" s="689">
        <v>1</v>
      </c>
      <c r="O165" s="707" t="s">
        <v>5413</v>
      </c>
      <c r="P165" s="697">
        <v>1627.5</v>
      </c>
      <c r="Q165" s="697">
        <v>15.5</v>
      </c>
      <c r="R165" s="708">
        <f t="shared" si="1"/>
        <v>651</v>
      </c>
    </row>
    <row r="166" spans="1:18" x14ac:dyDescent="0.25">
      <c r="A166" s="689" t="s">
        <v>3997</v>
      </c>
      <c r="B166" s="689" t="s">
        <v>976</v>
      </c>
      <c r="C166" s="689" t="s">
        <v>1409</v>
      </c>
      <c r="D166" s="689">
        <v>9</v>
      </c>
      <c r="E166" s="696">
        <v>42308</v>
      </c>
      <c r="F166" s="689" t="s">
        <v>1408</v>
      </c>
      <c r="G166" s="696">
        <v>42005</v>
      </c>
      <c r="H166" s="697">
        <v>1400</v>
      </c>
      <c r="I166" s="697">
        <v>0</v>
      </c>
      <c r="J166" s="697">
        <v>1225</v>
      </c>
      <c r="K166" s="697">
        <v>0</v>
      </c>
      <c r="L166" s="697">
        <v>175</v>
      </c>
      <c r="M166" s="697">
        <v>1400</v>
      </c>
      <c r="N166" s="689">
        <v>1</v>
      </c>
      <c r="O166" s="707" t="s">
        <v>5413</v>
      </c>
      <c r="P166" s="697">
        <v>175</v>
      </c>
      <c r="Q166" s="697">
        <v>25</v>
      </c>
      <c r="R166" s="708">
        <f t="shared" si="1"/>
        <v>70</v>
      </c>
    </row>
    <row r="167" spans="1:18" x14ac:dyDescent="0.25">
      <c r="A167" s="689" t="s">
        <v>3997</v>
      </c>
      <c r="B167" s="689" t="s">
        <v>976</v>
      </c>
      <c r="C167" s="689" t="s">
        <v>1381</v>
      </c>
      <c r="D167" s="689">
        <v>1</v>
      </c>
      <c r="E167" s="696">
        <v>42308</v>
      </c>
      <c r="F167" s="689" t="s">
        <v>1380</v>
      </c>
      <c r="G167" s="696">
        <v>42005</v>
      </c>
      <c r="H167" s="697">
        <v>5000</v>
      </c>
      <c r="I167" s="697">
        <v>0</v>
      </c>
      <c r="J167" s="697">
        <v>4375</v>
      </c>
      <c r="K167" s="697">
        <v>0</v>
      </c>
      <c r="L167" s="697">
        <v>625</v>
      </c>
      <c r="M167" s="697">
        <v>5000</v>
      </c>
      <c r="N167" s="689">
        <v>1</v>
      </c>
      <c r="O167" s="707" t="s">
        <v>5413</v>
      </c>
      <c r="P167" s="697">
        <v>625</v>
      </c>
      <c r="Q167" s="697">
        <v>25</v>
      </c>
      <c r="R167" s="708">
        <f t="shared" si="1"/>
        <v>250</v>
      </c>
    </row>
    <row r="168" spans="1:18" x14ac:dyDescent="0.25">
      <c r="A168" s="689" t="s">
        <v>3997</v>
      </c>
      <c r="B168" s="689" t="s">
        <v>976</v>
      </c>
      <c r="C168" s="689" t="s">
        <v>1375</v>
      </c>
      <c r="D168" s="689">
        <v>1</v>
      </c>
      <c r="E168" s="696">
        <v>42308</v>
      </c>
      <c r="F168" s="689" t="s">
        <v>1374</v>
      </c>
      <c r="G168" s="696">
        <v>42005</v>
      </c>
      <c r="H168" s="697">
        <v>45700</v>
      </c>
      <c r="I168" s="697">
        <v>0</v>
      </c>
      <c r="J168" s="697">
        <v>39987.5</v>
      </c>
      <c r="K168" s="697">
        <v>0</v>
      </c>
      <c r="L168" s="697">
        <v>5712.5</v>
      </c>
      <c r="M168" s="697">
        <v>45700</v>
      </c>
      <c r="N168" s="689">
        <v>1</v>
      </c>
      <c r="O168" s="707" t="s">
        <v>5413</v>
      </c>
      <c r="P168" s="697">
        <v>5712.5</v>
      </c>
      <c r="Q168" s="697">
        <v>25</v>
      </c>
      <c r="R168" s="708">
        <f t="shared" si="1"/>
        <v>2285</v>
      </c>
    </row>
    <row r="169" spans="1:18" x14ac:dyDescent="0.25">
      <c r="A169" s="689" t="s">
        <v>3997</v>
      </c>
      <c r="B169" s="689" t="s">
        <v>976</v>
      </c>
      <c r="C169" s="689" t="s">
        <v>1292</v>
      </c>
      <c r="D169" s="689">
        <v>2</v>
      </c>
      <c r="E169" s="696">
        <v>42308</v>
      </c>
      <c r="F169" s="689" t="s">
        <v>1140</v>
      </c>
      <c r="G169" s="696">
        <v>42005</v>
      </c>
      <c r="H169" s="697">
        <v>1850</v>
      </c>
      <c r="I169" s="697">
        <v>0</v>
      </c>
      <c r="J169" s="697">
        <v>1618.75</v>
      </c>
      <c r="K169" s="697">
        <v>0</v>
      </c>
      <c r="L169" s="697">
        <v>231.25</v>
      </c>
      <c r="M169" s="697">
        <v>1850</v>
      </c>
      <c r="N169" s="689">
        <v>1</v>
      </c>
      <c r="O169" s="707" t="s">
        <v>5413</v>
      </c>
      <c r="P169" s="697">
        <v>231.25</v>
      </c>
      <c r="Q169" s="697">
        <v>25</v>
      </c>
      <c r="R169" s="708">
        <f t="shared" si="1"/>
        <v>92.5</v>
      </c>
    </row>
    <row r="170" spans="1:18" x14ac:dyDescent="0.25">
      <c r="A170" s="689" t="s">
        <v>3997</v>
      </c>
      <c r="B170" s="689" t="s">
        <v>976</v>
      </c>
      <c r="C170" s="689" t="s">
        <v>1000</v>
      </c>
      <c r="D170" s="689">
        <v>8</v>
      </c>
      <c r="E170" s="696">
        <v>42308</v>
      </c>
      <c r="F170" s="689" t="s">
        <v>999</v>
      </c>
      <c r="G170" s="696">
        <v>42005</v>
      </c>
      <c r="H170" s="697">
        <v>1980</v>
      </c>
      <c r="I170" s="697">
        <v>0</v>
      </c>
      <c r="J170" s="697">
        <v>1732.5</v>
      </c>
      <c r="K170" s="697">
        <v>0</v>
      </c>
      <c r="L170" s="697">
        <v>247.5</v>
      </c>
      <c r="M170" s="697">
        <v>1980</v>
      </c>
      <c r="N170" s="689">
        <v>1</v>
      </c>
      <c r="O170" s="707" t="s">
        <v>5413</v>
      </c>
      <c r="P170" s="697">
        <v>247.5</v>
      </c>
      <c r="Q170" s="697">
        <v>25</v>
      </c>
      <c r="R170" s="708">
        <f t="shared" si="1"/>
        <v>99</v>
      </c>
    </row>
    <row r="171" spans="1:18" x14ac:dyDescent="0.25">
      <c r="A171" s="689" t="s">
        <v>3997</v>
      </c>
      <c r="B171" s="689" t="s">
        <v>976</v>
      </c>
      <c r="C171" s="689" t="s">
        <v>1363</v>
      </c>
      <c r="D171" s="689">
        <v>1</v>
      </c>
      <c r="E171" s="696">
        <v>42313</v>
      </c>
      <c r="F171" s="689" t="s">
        <v>1281</v>
      </c>
      <c r="G171" s="696">
        <v>42005</v>
      </c>
      <c r="H171" s="697">
        <v>6500</v>
      </c>
      <c r="I171" s="697">
        <v>0</v>
      </c>
      <c r="J171" s="697">
        <v>5687.5</v>
      </c>
      <c r="K171" s="697">
        <v>0</v>
      </c>
      <c r="L171" s="697">
        <v>812.5</v>
      </c>
      <c r="M171" s="697">
        <v>6500</v>
      </c>
      <c r="N171" s="689">
        <v>1</v>
      </c>
      <c r="O171" s="707" t="s">
        <v>5413</v>
      </c>
      <c r="P171" s="697">
        <v>812.5</v>
      </c>
      <c r="Q171" s="697">
        <v>25</v>
      </c>
      <c r="R171" s="708">
        <f t="shared" si="1"/>
        <v>325</v>
      </c>
    </row>
    <row r="172" spans="1:18" x14ac:dyDescent="0.25">
      <c r="A172" s="689" t="s">
        <v>3997</v>
      </c>
      <c r="B172" s="689" t="s">
        <v>976</v>
      </c>
      <c r="C172" s="689" t="s">
        <v>1096</v>
      </c>
      <c r="D172" s="689">
        <v>1</v>
      </c>
      <c r="E172" s="696">
        <v>42314</v>
      </c>
      <c r="F172" s="689" t="s">
        <v>1095</v>
      </c>
      <c r="G172" s="696">
        <v>42005</v>
      </c>
      <c r="H172" s="697">
        <v>6750</v>
      </c>
      <c r="I172" s="697">
        <v>0</v>
      </c>
      <c r="J172" s="697">
        <v>5906.25</v>
      </c>
      <c r="K172" s="697">
        <v>0</v>
      </c>
      <c r="L172" s="697">
        <v>843.75</v>
      </c>
      <c r="M172" s="697">
        <v>6750</v>
      </c>
      <c r="N172" s="689">
        <v>1</v>
      </c>
      <c r="O172" s="707" t="s">
        <v>5413</v>
      </c>
      <c r="P172" s="697">
        <v>843.75</v>
      </c>
      <c r="Q172" s="697">
        <v>25</v>
      </c>
      <c r="R172" s="708">
        <f t="shared" si="1"/>
        <v>337.5</v>
      </c>
    </row>
    <row r="173" spans="1:18" x14ac:dyDescent="0.25">
      <c r="A173" s="689" t="s">
        <v>3996</v>
      </c>
      <c r="B173" s="689" t="s">
        <v>1501</v>
      </c>
      <c r="C173" s="689" t="s">
        <v>1557</v>
      </c>
      <c r="D173" s="689">
        <v>2</v>
      </c>
      <c r="E173" s="696">
        <v>42317</v>
      </c>
      <c r="F173" s="689" t="s">
        <v>1556</v>
      </c>
      <c r="G173" s="696">
        <v>42005</v>
      </c>
      <c r="H173" s="697">
        <v>2700</v>
      </c>
      <c r="I173" s="697">
        <v>816.75</v>
      </c>
      <c r="J173" s="697">
        <v>1464.75</v>
      </c>
      <c r="K173" s="697">
        <v>0</v>
      </c>
      <c r="L173" s="697">
        <v>418.5</v>
      </c>
      <c r="M173" s="697">
        <v>1883.25</v>
      </c>
      <c r="N173" s="689">
        <v>1</v>
      </c>
      <c r="O173" s="707" t="s">
        <v>5413</v>
      </c>
      <c r="P173" s="697">
        <v>418.5</v>
      </c>
      <c r="Q173" s="697">
        <v>15.5</v>
      </c>
      <c r="R173" s="708">
        <f t="shared" si="1"/>
        <v>167.4</v>
      </c>
    </row>
    <row r="174" spans="1:18" x14ac:dyDescent="0.25">
      <c r="A174" s="689" t="s">
        <v>3997</v>
      </c>
      <c r="B174" s="689" t="s">
        <v>976</v>
      </c>
      <c r="C174" s="689" t="s">
        <v>1322</v>
      </c>
      <c r="D174" s="689">
        <v>1</v>
      </c>
      <c r="E174" s="696">
        <v>42319</v>
      </c>
      <c r="F174" s="689" t="s">
        <v>1321</v>
      </c>
      <c r="G174" s="696">
        <v>42005</v>
      </c>
      <c r="H174" s="697">
        <v>11068.3</v>
      </c>
      <c r="I174" s="697">
        <v>0</v>
      </c>
      <c r="J174" s="697">
        <v>9684.7800000000007</v>
      </c>
      <c r="K174" s="697">
        <v>0</v>
      </c>
      <c r="L174" s="697">
        <v>1383.52</v>
      </c>
      <c r="M174" s="697">
        <v>11068.3</v>
      </c>
      <c r="N174" s="689">
        <v>1</v>
      </c>
      <c r="O174" s="707" t="s">
        <v>5413</v>
      </c>
      <c r="P174" s="697">
        <v>1383.52</v>
      </c>
      <c r="Q174" s="697">
        <v>25</v>
      </c>
      <c r="R174" s="708">
        <f t="shared" si="1"/>
        <v>553.40800000000002</v>
      </c>
    </row>
    <row r="175" spans="1:18" x14ac:dyDescent="0.25">
      <c r="A175" s="689" t="s">
        <v>3997</v>
      </c>
      <c r="B175" s="689" t="s">
        <v>976</v>
      </c>
      <c r="C175" s="689" t="s">
        <v>1280</v>
      </c>
      <c r="D175" s="689">
        <v>1</v>
      </c>
      <c r="E175" s="696">
        <v>42319</v>
      </c>
      <c r="F175" s="689" t="s">
        <v>1279</v>
      </c>
      <c r="G175" s="696">
        <v>42005</v>
      </c>
      <c r="H175" s="697">
        <v>20094.099999999999</v>
      </c>
      <c r="I175" s="697">
        <v>0</v>
      </c>
      <c r="J175" s="697">
        <v>17582.32</v>
      </c>
      <c r="K175" s="697">
        <v>0</v>
      </c>
      <c r="L175" s="697">
        <v>2511.7800000000002</v>
      </c>
      <c r="M175" s="697">
        <v>20094.099999999999</v>
      </c>
      <c r="N175" s="689">
        <v>1</v>
      </c>
      <c r="O175" s="707" t="s">
        <v>5413</v>
      </c>
      <c r="P175" s="697">
        <v>2511.7800000000002</v>
      </c>
      <c r="Q175" s="697">
        <v>25</v>
      </c>
      <c r="R175" s="708">
        <f t="shared" si="1"/>
        <v>1004.7120000000001</v>
      </c>
    </row>
    <row r="176" spans="1:18" x14ac:dyDescent="0.25">
      <c r="A176" s="689" t="s">
        <v>3997</v>
      </c>
      <c r="B176" s="689" t="s">
        <v>976</v>
      </c>
      <c r="C176" s="689" t="s">
        <v>1259</v>
      </c>
      <c r="D176" s="689">
        <v>1</v>
      </c>
      <c r="E176" s="696">
        <v>42319</v>
      </c>
      <c r="F176" s="689" t="s">
        <v>974</v>
      </c>
      <c r="G176" s="696">
        <v>42005</v>
      </c>
      <c r="H176" s="697">
        <v>20094.099999999999</v>
      </c>
      <c r="I176" s="697">
        <v>0</v>
      </c>
      <c r="J176" s="697">
        <v>17582.32</v>
      </c>
      <c r="K176" s="697">
        <v>0</v>
      </c>
      <c r="L176" s="697">
        <v>2511.7800000000002</v>
      </c>
      <c r="M176" s="697">
        <v>20094.099999999999</v>
      </c>
      <c r="N176" s="689">
        <v>1</v>
      </c>
      <c r="O176" s="707" t="s">
        <v>5413</v>
      </c>
      <c r="P176" s="697">
        <v>2511.7800000000002</v>
      </c>
      <c r="Q176" s="697">
        <v>25</v>
      </c>
      <c r="R176" s="708">
        <f t="shared" si="1"/>
        <v>1004.7120000000001</v>
      </c>
    </row>
    <row r="177" spans="1:18" x14ac:dyDescent="0.25">
      <c r="A177" s="689" t="s">
        <v>3997</v>
      </c>
      <c r="B177" s="689" t="s">
        <v>976</v>
      </c>
      <c r="C177" s="689" t="s">
        <v>1245</v>
      </c>
      <c r="D177" s="689">
        <v>1</v>
      </c>
      <c r="E177" s="696">
        <v>42319</v>
      </c>
      <c r="F177" s="689" t="s">
        <v>1244</v>
      </c>
      <c r="G177" s="696">
        <v>42005</v>
      </c>
      <c r="H177" s="697">
        <v>20094.09</v>
      </c>
      <c r="I177" s="697">
        <v>0</v>
      </c>
      <c r="J177" s="697">
        <v>17582.32</v>
      </c>
      <c r="K177" s="697">
        <v>0</v>
      </c>
      <c r="L177" s="697">
        <v>2511.77</v>
      </c>
      <c r="M177" s="697">
        <v>20094.09</v>
      </c>
      <c r="N177" s="689">
        <v>1</v>
      </c>
      <c r="O177" s="707" t="s">
        <v>5413</v>
      </c>
      <c r="P177" s="697">
        <v>2511.77</v>
      </c>
      <c r="Q177" s="697">
        <v>25</v>
      </c>
      <c r="R177" s="708">
        <f t="shared" si="1"/>
        <v>1004.7080000000001</v>
      </c>
    </row>
    <row r="178" spans="1:18" x14ac:dyDescent="0.25">
      <c r="A178" s="689" t="s">
        <v>3997</v>
      </c>
      <c r="B178" s="689" t="s">
        <v>976</v>
      </c>
      <c r="C178" s="689" t="s">
        <v>1229</v>
      </c>
      <c r="D178" s="689">
        <v>1</v>
      </c>
      <c r="E178" s="696">
        <v>42319</v>
      </c>
      <c r="F178" s="689" t="s">
        <v>1228</v>
      </c>
      <c r="G178" s="696">
        <v>42005</v>
      </c>
      <c r="H178" s="697">
        <v>11608.3</v>
      </c>
      <c r="I178" s="697">
        <v>0</v>
      </c>
      <c r="J178" s="697">
        <v>10157.280000000001</v>
      </c>
      <c r="K178" s="697">
        <v>0</v>
      </c>
      <c r="L178" s="697">
        <v>1451.02</v>
      </c>
      <c r="M178" s="697">
        <v>11608.3</v>
      </c>
      <c r="N178" s="689">
        <v>1</v>
      </c>
      <c r="O178" s="707" t="s">
        <v>5413</v>
      </c>
      <c r="P178" s="697">
        <v>1451.02</v>
      </c>
      <c r="Q178" s="697">
        <v>25</v>
      </c>
      <c r="R178" s="708">
        <f t="shared" si="1"/>
        <v>580.40800000000002</v>
      </c>
    </row>
    <row r="179" spans="1:18" x14ac:dyDescent="0.25">
      <c r="A179" s="689" t="s">
        <v>3997</v>
      </c>
      <c r="B179" s="689" t="s">
        <v>976</v>
      </c>
      <c r="C179" s="689" t="s">
        <v>1496</v>
      </c>
      <c r="D179" s="689">
        <v>1</v>
      </c>
      <c r="E179" s="696">
        <v>42320</v>
      </c>
      <c r="F179" s="689" t="s">
        <v>1093</v>
      </c>
      <c r="G179" s="696">
        <v>42005</v>
      </c>
      <c r="H179" s="697">
        <v>93420</v>
      </c>
      <c r="I179" s="697">
        <v>0</v>
      </c>
      <c r="J179" s="697">
        <v>81742.5</v>
      </c>
      <c r="K179" s="697">
        <v>0</v>
      </c>
      <c r="L179" s="697">
        <v>11677.5</v>
      </c>
      <c r="M179" s="697">
        <v>93420</v>
      </c>
      <c r="N179" s="689">
        <v>1</v>
      </c>
      <c r="O179" s="707" t="s">
        <v>5413</v>
      </c>
      <c r="P179" s="697">
        <v>11677.5</v>
      </c>
      <c r="Q179" s="697">
        <v>25</v>
      </c>
      <c r="R179" s="708">
        <f t="shared" si="1"/>
        <v>4671</v>
      </c>
    </row>
    <row r="180" spans="1:18" x14ac:dyDescent="0.25">
      <c r="A180" s="689" t="s">
        <v>3997</v>
      </c>
      <c r="B180" s="689" t="s">
        <v>976</v>
      </c>
      <c r="C180" s="689" t="s">
        <v>1212</v>
      </c>
      <c r="D180" s="689">
        <v>1</v>
      </c>
      <c r="E180" s="696">
        <v>42321</v>
      </c>
      <c r="F180" s="689" t="s">
        <v>1211</v>
      </c>
      <c r="G180" s="696">
        <v>42005</v>
      </c>
      <c r="H180" s="697">
        <v>11148.27</v>
      </c>
      <c r="I180" s="697">
        <v>0</v>
      </c>
      <c r="J180" s="697">
        <v>9754.74</v>
      </c>
      <c r="K180" s="697">
        <v>0</v>
      </c>
      <c r="L180" s="697">
        <v>1393.53</v>
      </c>
      <c r="M180" s="697">
        <v>11148.27</v>
      </c>
      <c r="N180" s="689">
        <v>1</v>
      </c>
      <c r="O180" s="707" t="s">
        <v>5413</v>
      </c>
      <c r="P180" s="697">
        <v>1393.53</v>
      </c>
      <c r="Q180" s="697">
        <v>25</v>
      </c>
      <c r="R180" s="708">
        <f t="shared" si="1"/>
        <v>557.41200000000003</v>
      </c>
    </row>
    <row r="181" spans="1:18" x14ac:dyDescent="0.25">
      <c r="A181" s="689" t="s">
        <v>3997</v>
      </c>
      <c r="B181" s="689" t="s">
        <v>976</v>
      </c>
      <c r="C181" s="689" t="s">
        <v>1112</v>
      </c>
      <c r="D181" s="689">
        <v>1</v>
      </c>
      <c r="E181" s="696">
        <v>42325</v>
      </c>
      <c r="F181" s="689" t="s">
        <v>1111</v>
      </c>
      <c r="G181" s="696">
        <v>42005</v>
      </c>
      <c r="H181" s="697">
        <v>11006.67</v>
      </c>
      <c r="I181" s="697">
        <v>0</v>
      </c>
      <c r="J181" s="697">
        <v>9630.84</v>
      </c>
      <c r="K181" s="697">
        <v>0</v>
      </c>
      <c r="L181" s="697">
        <v>1375.83</v>
      </c>
      <c r="M181" s="697">
        <v>11006.67</v>
      </c>
      <c r="N181" s="689">
        <v>1</v>
      </c>
      <c r="O181" s="707" t="s">
        <v>5413</v>
      </c>
      <c r="P181" s="697">
        <v>1375.83</v>
      </c>
      <c r="Q181" s="697">
        <v>25</v>
      </c>
      <c r="R181" s="708">
        <f t="shared" si="1"/>
        <v>550.33199999999999</v>
      </c>
    </row>
    <row r="182" spans="1:18" x14ac:dyDescent="0.25">
      <c r="A182" s="689" t="s">
        <v>3997</v>
      </c>
      <c r="B182" s="689" t="s">
        <v>976</v>
      </c>
      <c r="C182" s="689" t="s">
        <v>1106</v>
      </c>
      <c r="D182" s="689">
        <v>1</v>
      </c>
      <c r="E182" s="696">
        <v>42325</v>
      </c>
      <c r="F182" s="689" t="s">
        <v>1105</v>
      </c>
      <c r="G182" s="696">
        <v>42005</v>
      </c>
      <c r="H182" s="697">
        <v>10090.459999999999</v>
      </c>
      <c r="I182" s="697">
        <v>0</v>
      </c>
      <c r="J182" s="697">
        <v>8829.17</v>
      </c>
      <c r="K182" s="697">
        <v>0</v>
      </c>
      <c r="L182" s="697">
        <v>1261.29</v>
      </c>
      <c r="M182" s="697">
        <v>10090.459999999999</v>
      </c>
      <c r="N182" s="689">
        <v>1</v>
      </c>
      <c r="O182" s="707" t="s">
        <v>5413</v>
      </c>
      <c r="P182" s="697">
        <v>1261.29</v>
      </c>
      <c r="Q182" s="697">
        <v>25</v>
      </c>
      <c r="R182" s="708">
        <f t="shared" si="1"/>
        <v>504.51600000000002</v>
      </c>
    </row>
    <row r="183" spans="1:18" x14ac:dyDescent="0.25">
      <c r="A183" s="689" t="s">
        <v>3997</v>
      </c>
      <c r="B183" s="689" t="s">
        <v>976</v>
      </c>
      <c r="C183" s="689" t="s">
        <v>1409</v>
      </c>
      <c r="D183" s="689">
        <v>14</v>
      </c>
      <c r="E183" s="696">
        <v>42326</v>
      </c>
      <c r="F183" s="689" t="s">
        <v>1408</v>
      </c>
      <c r="G183" s="696">
        <v>42005</v>
      </c>
      <c r="H183" s="697">
        <v>1565.72</v>
      </c>
      <c r="I183" s="697">
        <v>0</v>
      </c>
      <c r="J183" s="697">
        <v>1370.01</v>
      </c>
      <c r="K183" s="697">
        <v>0</v>
      </c>
      <c r="L183" s="697">
        <v>195.71</v>
      </c>
      <c r="M183" s="697">
        <v>1565.72</v>
      </c>
      <c r="N183" s="689">
        <v>1</v>
      </c>
      <c r="O183" s="707" t="s">
        <v>5413</v>
      </c>
      <c r="P183" s="697">
        <v>195.71</v>
      </c>
      <c r="Q183" s="697">
        <v>25</v>
      </c>
      <c r="R183" s="708">
        <f t="shared" si="1"/>
        <v>78.284000000000006</v>
      </c>
    </row>
    <row r="184" spans="1:18" x14ac:dyDescent="0.25">
      <c r="A184" s="689" t="s">
        <v>3997</v>
      </c>
      <c r="B184" s="689" t="s">
        <v>976</v>
      </c>
      <c r="C184" s="689" t="s">
        <v>1256</v>
      </c>
      <c r="D184" s="689">
        <v>3</v>
      </c>
      <c r="E184" s="696">
        <v>42326</v>
      </c>
      <c r="F184" s="689" t="s">
        <v>1255</v>
      </c>
      <c r="G184" s="696">
        <v>42005</v>
      </c>
      <c r="H184" s="697">
        <v>637.54</v>
      </c>
      <c r="I184" s="697">
        <v>0</v>
      </c>
      <c r="J184" s="697">
        <v>557.83000000000004</v>
      </c>
      <c r="K184" s="697">
        <v>0</v>
      </c>
      <c r="L184" s="697">
        <v>79.709999999999994</v>
      </c>
      <c r="M184" s="697">
        <v>637.54</v>
      </c>
      <c r="N184" s="689">
        <v>1</v>
      </c>
      <c r="O184" s="707" t="s">
        <v>5413</v>
      </c>
      <c r="P184" s="697">
        <v>79.709999999999994</v>
      </c>
      <c r="Q184" s="697">
        <v>25</v>
      </c>
      <c r="R184" s="708">
        <f t="shared" si="1"/>
        <v>31.884</v>
      </c>
    </row>
    <row r="185" spans="1:18" x14ac:dyDescent="0.25">
      <c r="A185" s="689" t="s">
        <v>3997</v>
      </c>
      <c r="B185" s="689" t="s">
        <v>976</v>
      </c>
      <c r="C185" s="689" t="s">
        <v>1193</v>
      </c>
      <c r="D185" s="689">
        <v>1</v>
      </c>
      <c r="E185" s="696">
        <v>42326</v>
      </c>
      <c r="F185" s="689" t="s">
        <v>1192</v>
      </c>
      <c r="G185" s="696">
        <v>42005</v>
      </c>
      <c r="H185" s="697">
        <v>17664.97</v>
      </c>
      <c r="I185" s="697">
        <v>0</v>
      </c>
      <c r="J185" s="697">
        <v>15456.84</v>
      </c>
      <c r="K185" s="697">
        <v>0</v>
      </c>
      <c r="L185" s="697">
        <v>2208.13</v>
      </c>
      <c r="M185" s="697">
        <v>17664.97</v>
      </c>
      <c r="N185" s="689">
        <v>1</v>
      </c>
      <c r="O185" s="707" t="s">
        <v>5413</v>
      </c>
      <c r="P185" s="697">
        <v>2208.13</v>
      </c>
      <c r="Q185" s="697">
        <v>25</v>
      </c>
      <c r="R185" s="708">
        <f t="shared" si="1"/>
        <v>883.25200000000007</v>
      </c>
    </row>
    <row r="186" spans="1:18" x14ac:dyDescent="0.25">
      <c r="A186" s="689" t="s">
        <v>3997</v>
      </c>
      <c r="B186" s="689" t="s">
        <v>976</v>
      </c>
      <c r="C186" s="689" t="s">
        <v>1179</v>
      </c>
      <c r="D186" s="689">
        <v>1</v>
      </c>
      <c r="E186" s="696">
        <v>42326</v>
      </c>
      <c r="F186" s="689" t="s">
        <v>1178</v>
      </c>
      <c r="G186" s="696">
        <v>42005</v>
      </c>
      <c r="H186" s="697">
        <v>9062.5</v>
      </c>
      <c r="I186" s="697">
        <v>0</v>
      </c>
      <c r="J186" s="697">
        <v>7929.67</v>
      </c>
      <c r="K186" s="697">
        <v>0</v>
      </c>
      <c r="L186" s="697">
        <v>1132.83</v>
      </c>
      <c r="M186" s="697">
        <v>9062.5</v>
      </c>
      <c r="N186" s="689">
        <v>1</v>
      </c>
      <c r="O186" s="707" t="s">
        <v>5413</v>
      </c>
      <c r="P186" s="697">
        <v>1132.83</v>
      </c>
      <c r="Q186" s="697">
        <v>25</v>
      </c>
      <c r="R186" s="708">
        <f t="shared" si="1"/>
        <v>453.13200000000001</v>
      </c>
    </row>
    <row r="187" spans="1:18" x14ac:dyDescent="0.25">
      <c r="A187" s="689" t="s">
        <v>3997</v>
      </c>
      <c r="B187" s="689" t="s">
        <v>976</v>
      </c>
      <c r="C187" s="689" t="s">
        <v>1094</v>
      </c>
      <c r="D187" s="689">
        <v>1</v>
      </c>
      <c r="E187" s="696">
        <v>42326</v>
      </c>
      <c r="F187" s="689" t="s">
        <v>1093</v>
      </c>
      <c r="G187" s="696">
        <v>42005</v>
      </c>
      <c r="H187" s="697">
        <v>6750</v>
      </c>
      <c r="I187" s="697">
        <v>0</v>
      </c>
      <c r="J187" s="697">
        <v>5906.25</v>
      </c>
      <c r="K187" s="697">
        <v>0</v>
      </c>
      <c r="L187" s="697">
        <v>843.75</v>
      </c>
      <c r="M187" s="697">
        <v>6750</v>
      </c>
      <c r="N187" s="689">
        <v>1</v>
      </c>
      <c r="O187" s="707" t="s">
        <v>5413</v>
      </c>
      <c r="P187" s="697">
        <v>843.75</v>
      </c>
      <c r="Q187" s="697">
        <v>25</v>
      </c>
      <c r="R187" s="708">
        <f t="shared" si="1"/>
        <v>337.5</v>
      </c>
    </row>
    <row r="188" spans="1:18" x14ac:dyDescent="0.25">
      <c r="A188" s="689" t="s">
        <v>3997</v>
      </c>
      <c r="B188" s="689" t="s">
        <v>976</v>
      </c>
      <c r="C188" s="689" t="s">
        <v>1056</v>
      </c>
      <c r="D188" s="689">
        <v>1</v>
      </c>
      <c r="E188" s="696">
        <v>42326</v>
      </c>
      <c r="F188" s="689" t="s">
        <v>1055</v>
      </c>
      <c r="G188" s="696">
        <v>42005</v>
      </c>
      <c r="H188" s="697">
        <v>937.56</v>
      </c>
      <c r="I188" s="697">
        <v>0</v>
      </c>
      <c r="J188" s="697">
        <v>820.37</v>
      </c>
      <c r="K188" s="697">
        <v>0</v>
      </c>
      <c r="L188" s="697">
        <v>117.19</v>
      </c>
      <c r="M188" s="697">
        <v>937.56</v>
      </c>
      <c r="N188" s="689">
        <v>1</v>
      </c>
      <c r="O188" s="707" t="s">
        <v>5413</v>
      </c>
      <c r="P188" s="697">
        <v>117.19</v>
      </c>
      <c r="Q188" s="697">
        <v>25</v>
      </c>
      <c r="R188" s="708">
        <f t="shared" si="1"/>
        <v>46.876000000000005</v>
      </c>
    </row>
    <row r="189" spans="1:18" x14ac:dyDescent="0.25">
      <c r="A189" s="689" t="s">
        <v>3997</v>
      </c>
      <c r="B189" s="689" t="s">
        <v>976</v>
      </c>
      <c r="C189" s="689" t="s">
        <v>1409</v>
      </c>
      <c r="D189" s="689">
        <v>16</v>
      </c>
      <c r="E189" s="696">
        <v>42328</v>
      </c>
      <c r="F189" s="689" t="s">
        <v>1408</v>
      </c>
      <c r="G189" s="696">
        <v>42005</v>
      </c>
      <c r="H189" s="697">
        <v>2400</v>
      </c>
      <c r="I189" s="697">
        <v>0</v>
      </c>
      <c r="J189" s="697">
        <v>2100</v>
      </c>
      <c r="K189" s="697">
        <v>0</v>
      </c>
      <c r="L189" s="697">
        <v>300</v>
      </c>
      <c r="M189" s="697">
        <v>2400</v>
      </c>
      <c r="N189" s="689">
        <v>1</v>
      </c>
      <c r="O189" s="707" t="s">
        <v>5413</v>
      </c>
      <c r="P189" s="697">
        <v>300</v>
      </c>
      <c r="Q189" s="697">
        <v>25</v>
      </c>
      <c r="R189" s="708">
        <f t="shared" si="1"/>
        <v>120</v>
      </c>
    </row>
    <row r="190" spans="1:18" x14ac:dyDescent="0.25">
      <c r="A190" s="689" t="s">
        <v>3997</v>
      </c>
      <c r="B190" s="689" t="s">
        <v>976</v>
      </c>
      <c r="C190" s="689" t="s">
        <v>1020</v>
      </c>
      <c r="D190" s="689">
        <v>3</v>
      </c>
      <c r="E190" s="696">
        <v>42328</v>
      </c>
      <c r="F190" s="689" t="s">
        <v>1019</v>
      </c>
      <c r="G190" s="696">
        <v>42005</v>
      </c>
      <c r="H190" s="697">
        <v>1450</v>
      </c>
      <c r="I190" s="697">
        <v>0</v>
      </c>
      <c r="J190" s="697">
        <v>1268.75</v>
      </c>
      <c r="K190" s="697">
        <v>0</v>
      </c>
      <c r="L190" s="697">
        <v>181.25</v>
      </c>
      <c r="M190" s="697">
        <v>1450</v>
      </c>
      <c r="N190" s="689">
        <v>1</v>
      </c>
      <c r="O190" s="707" t="s">
        <v>5413</v>
      </c>
      <c r="P190" s="697">
        <v>181.25</v>
      </c>
      <c r="Q190" s="697">
        <v>25</v>
      </c>
      <c r="R190" s="708">
        <f t="shared" si="1"/>
        <v>72.5</v>
      </c>
    </row>
    <row r="191" spans="1:18" x14ac:dyDescent="0.25">
      <c r="A191" s="689" t="s">
        <v>3996</v>
      </c>
      <c r="B191" s="689" t="s">
        <v>1501</v>
      </c>
      <c r="C191" s="689" t="s">
        <v>1540</v>
      </c>
      <c r="D191" s="689">
        <v>1</v>
      </c>
      <c r="E191" s="696">
        <v>42332</v>
      </c>
      <c r="F191" s="689" t="s">
        <v>1539</v>
      </c>
      <c r="G191" s="696">
        <v>42005</v>
      </c>
      <c r="H191" s="697">
        <v>65200</v>
      </c>
      <c r="I191" s="697">
        <v>19723</v>
      </c>
      <c r="J191" s="697">
        <v>35371</v>
      </c>
      <c r="K191" s="697">
        <v>0</v>
      </c>
      <c r="L191" s="697">
        <v>10106</v>
      </c>
      <c r="M191" s="697">
        <v>45477</v>
      </c>
      <c r="N191" s="689">
        <v>1</v>
      </c>
      <c r="O191" s="707" t="s">
        <v>5413</v>
      </c>
      <c r="P191" s="697">
        <v>10106</v>
      </c>
      <c r="Q191" s="697">
        <v>15.5</v>
      </c>
      <c r="R191" s="708">
        <f t="shared" si="1"/>
        <v>4042.4</v>
      </c>
    </row>
    <row r="192" spans="1:18" x14ac:dyDescent="0.25">
      <c r="A192" s="689" t="s">
        <v>3996</v>
      </c>
      <c r="B192" s="689" t="s">
        <v>1501</v>
      </c>
      <c r="C192" s="689" t="s">
        <v>1611</v>
      </c>
      <c r="D192" s="689">
        <v>5</v>
      </c>
      <c r="E192" s="696">
        <v>42333</v>
      </c>
      <c r="F192" s="689" t="s">
        <v>1610</v>
      </c>
      <c r="G192" s="696">
        <v>42005</v>
      </c>
      <c r="H192" s="697">
        <v>14500</v>
      </c>
      <c r="I192" s="697">
        <v>4386.25</v>
      </c>
      <c r="J192" s="697">
        <v>7866.25</v>
      </c>
      <c r="K192" s="697">
        <v>0</v>
      </c>
      <c r="L192" s="697">
        <v>2247.5</v>
      </c>
      <c r="M192" s="697">
        <v>10113.75</v>
      </c>
      <c r="N192" s="689">
        <v>1</v>
      </c>
      <c r="O192" s="707" t="s">
        <v>5413</v>
      </c>
      <c r="P192" s="697">
        <v>2247.5</v>
      </c>
      <c r="Q192" s="697">
        <v>15.5</v>
      </c>
      <c r="R192" s="708">
        <f t="shared" si="1"/>
        <v>899</v>
      </c>
    </row>
    <row r="193" spans="1:18" x14ac:dyDescent="0.25">
      <c r="A193" s="689" t="s">
        <v>3996</v>
      </c>
      <c r="B193" s="689" t="s">
        <v>1501</v>
      </c>
      <c r="C193" s="689" t="s">
        <v>1536</v>
      </c>
      <c r="D193" s="689">
        <v>1</v>
      </c>
      <c r="E193" s="696">
        <v>42334</v>
      </c>
      <c r="F193" s="689" t="s">
        <v>1535</v>
      </c>
      <c r="G193" s="696">
        <v>42005</v>
      </c>
      <c r="H193" s="697">
        <v>7400</v>
      </c>
      <c r="I193" s="697">
        <v>2238.5</v>
      </c>
      <c r="J193" s="697">
        <v>4014.5</v>
      </c>
      <c r="K193" s="697">
        <v>0</v>
      </c>
      <c r="L193" s="697">
        <v>1147</v>
      </c>
      <c r="M193" s="697">
        <v>5161.5</v>
      </c>
      <c r="N193" s="689">
        <v>1</v>
      </c>
      <c r="O193" s="707" t="s">
        <v>5413</v>
      </c>
      <c r="P193" s="697">
        <v>1147</v>
      </c>
      <c r="Q193" s="697">
        <v>15.5</v>
      </c>
      <c r="R193" s="708">
        <f t="shared" si="1"/>
        <v>458.8</v>
      </c>
    </row>
    <row r="194" spans="1:18" x14ac:dyDescent="0.25">
      <c r="A194" s="689" t="s">
        <v>3996</v>
      </c>
      <c r="B194" s="689" t="s">
        <v>1501</v>
      </c>
      <c r="C194" s="689" t="s">
        <v>1590</v>
      </c>
      <c r="D194" s="689">
        <v>5</v>
      </c>
      <c r="E194" s="696">
        <v>42338</v>
      </c>
      <c r="F194" s="689" t="s">
        <v>1502</v>
      </c>
      <c r="G194" s="696">
        <v>42005</v>
      </c>
      <c r="H194" s="697">
        <v>5550</v>
      </c>
      <c r="I194" s="697">
        <v>1678.88</v>
      </c>
      <c r="J194" s="697">
        <v>3010.87</v>
      </c>
      <c r="K194" s="697">
        <v>0</v>
      </c>
      <c r="L194" s="697">
        <v>860.25</v>
      </c>
      <c r="M194" s="697">
        <v>3871.12</v>
      </c>
      <c r="N194" s="689">
        <v>1</v>
      </c>
      <c r="O194" s="707" t="s">
        <v>5413</v>
      </c>
      <c r="P194" s="697">
        <v>860.25</v>
      </c>
      <c r="Q194" s="697">
        <v>15.5</v>
      </c>
      <c r="R194" s="708">
        <f t="shared" si="1"/>
        <v>344.1</v>
      </c>
    </row>
    <row r="195" spans="1:18" x14ac:dyDescent="0.25">
      <c r="A195" s="689" t="s">
        <v>3996</v>
      </c>
      <c r="B195" s="689" t="s">
        <v>1501</v>
      </c>
      <c r="C195" s="689" t="s">
        <v>1586</v>
      </c>
      <c r="D195" s="689">
        <v>2</v>
      </c>
      <c r="E195" s="696">
        <v>42338</v>
      </c>
      <c r="F195" s="689" t="s">
        <v>1585</v>
      </c>
      <c r="G195" s="696">
        <v>42005</v>
      </c>
      <c r="H195" s="697">
        <v>14780</v>
      </c>
      <c r="I195" s="697">
        <v>4470.95</v>
      </c>
      <c r="J195" s="697">
        <v>8018.15</v>
      </c>
      <c r="K195" s="697">
        <v>0</v>
      </c>
      <c r="L195" s="697">
        <v>2290.9</v>
      </c>
      <c r="M195" s="697">
        <v>10309.049999999999</v>
      </c>
      <c r="N195" s="689">
        <v>1</v>
      </c>
      <c r="O195" s="707" t="s">
        <v>5413</v>
      </c>
      <c r="P195" s="697">
        <v>2290.9</v>
      </c>
      <c r="Q195" s="697">
        <v>15.5</v>
      </c>
      <c r="R195" s="708">
        <f t="shared" si="1"/>
        <v>916.36000000000013</v>
      </c>
    </row>
    <row r="196" spans="1:18" x14ac:dyDescent="0.25">
      <c r="A196" s="689" t="s">
        <v>3996</v>
      </c>
      <c r="B196" s="689" t="s">
        <v>1501</v>
      </c>
      <c r="C196" s="689" t="s">
        <v>1561</v>
      </c>
      <c r="D196" s="689">
        <v>2</v>
      </c>
      <c r="E196" s="696">
        <v>42338</v>
      </c>
      <c r="F196" s="689" t="s">
        <v>1560</v>
      </c>
      <c r="G196" s="696">
        <v>42005</v>
      </c>
      <c r="H196" s="697">
        <v>36000</v>
      </c>
      <c r="I196" s="697">
        <v>10890</v>
      </c>
      <c r="J196" s="697">
        <v>19530</v>
      </c>
      <c r="K196" s="697">
        <v>0</v>
      </c>
      <c r="L196" s="697">
        <v>5580</v>
      </c>
      <c r="M196" s="697">
        <v>25110</v>
      </c>
      <c r="N196" s="689">
        <v>1</v>
      </c>
      <c r="O196" s="707" t="s">
        <v>5413</v>
      </c>
      <c r="P196" s="697">
        <v>5580</v>
      </c>
      <c r="Q196" s="697">
        <v>15.5</v>
      </c>
      <c r="R196" s="708">
        <f t="shared" si="1"/>
        <v>2232</v>
      </c>
    </row>
    <row r="197" spans="1:18" x14ac:dyDescent="0.25">
      <c r="A197" s="689" t="s">
        <v>3996</v>
      </c>
      <c r="B197" s="689" t="s">
        <v>1501</v>
      </c>
      <c r="C197" s="689" t="s">
        <v>1538</v>
      </c>
      <c r="D197" s="689">
        <v>1</v>
      </c>
      <c r="E197" s="696">
        <v>42338</v>
      </c>
      <c r="F197" s="689" t="s">
        <v>1537</v>
      </c>
      <c r="G197" s="696">
        <v>42005</v>
      </c>
      <c r="H197" s="697">
        <v>26230</v>
      </c>
      <c r="I197" s="697">
        <v>7934.58</v>
      </c>
      <c r="J197" s="697">
        <v>14229.77</v>
      </c>
      <c r="K197" s="697">
        <v>0</v>
      </c>
      <c r="L197" s="697">
        <v>4065.65</v>
      </c>
      <c r="M197" s="697">
        <v>18295.419999999998</v>
      </c>
      <c r="N197" s="689">
        <v>1</v>
      </c>
      <c r="O197" s="707" t="s">
        <v>5413</v>
      </c>
      <c r="P197" s="697">
        <v>4065.65</v>
      </c>
      <c r="Q197" s="697">
        <v>15.5</v>
      </c>
      <c r="R197" s="708">
        <f t="shared" si="1"/>
        <v>1626.2600000000002</v>
      </c>
    </row>
    <row r="198" spans="1:18" x14ac:dyDescent="0.25">
      <c r="A198" s="689" t="s">
        <v>3997</v>
      </c>
      <c r="B198" s="689" t="s">
        <v>976</v>
      </c>
      <c r="C198" s="689" t="s">
        <v>1424</v>
      </c>
      <c r="D198" s="689">
        <v>5</v>
      </c>
      <c r="E198" s="696">
        <v>42338</v>
      </c>
      <c r="F198" s="689" t="s">
        <v>1093</v>
      </c>
      <c r="G198" s="696">
        <v>42005</v>
      </c>
      <c r="H198" s="697">
        <v>980</v>
      </c>
      <c r="I198" s="697">
        <v>0</v>
      </c>
      <c r="J198" s="697">
        <v>857.5</v>
      </c>
      <c r="K198" s="697">
        <v>0</v>
      </c>
      <c r="L198" s="697">
        <v>122.5</v>
      </c>
      <c r="M198" s="697">
        <v>980</v>
      </c>
      <c r="N198" s="689">
        <v>1</v>
      </c>
      <c r="O198" s="707" t="s">
        <v>5413</v>
      </c>
      <c r="P198" s="697">
        <v>122.5</v>
      </c>
      <c r="Q198" s="697">
        <v>25</v>
      </c>
      <c r="R198" s="708">
        <f t="shared" si="1"/>
        <v>49</v>
      </c>
    </row>
    <row r="199" spans="1:18" x14ac:dyDescent="0.25">
      <c r="A199" s="689" t="s">
        <v>3997</v>
      </c>
      <c r="B199" s="689" t="s">
        <v>976</v>
      </c>
      <c r="C199" s="689" t="s">
        <v>1424</v>
      </c>
      <c r="D199" s="689">
        <v>6</v>
      </c>
      <c r="E199" s="696">
        <v>42338</v>
      </c>
      <c r="F199" s="689" t="s">
        <v>1093</v>
      </c>
      <c r="G199" s="696">
        <v>42005</v>
      </c>
      <c r="H199" s="697">
        <v>1960</v>
      </c>
      <c r="I199" s="697">
        <v>0</v>
      </c>
      <c r="J199" s="697">
        <v>1715</v>
      </c>
      <c r="K199" s="697">
        <v>0</v>
      </c>
      <c r="L199" s="697">
        <v>245</v>
      </c>
      <c r="M199" s="697">
        <v>1960</v>
      </c>
      <c r="N199" s="689">
        <v>1</v>
      </c>
      <c r="O199" s="707" t="s">
        <v>5413</v>
      </c>
      <c r="P199" s="697">
        <v>245</v>
      </c>
      <c r="Q199" s="697">
        <v>25</v>
      </c>
      <c r="R199" s="708">
        <f t="shared" si="1"/>
        <v>98</v>
      </c>
    </row>
    <row r="200" spans="1:18" x14ac:dyDescent="0.25">
      <c r="A200" s="689" t="s">
        <v>3997</v>
      </c>
      <c r="B200" s="689" t="s">
        <v>976</v>
      </c>
      <c r="C200" s="689" t="s">
        <v>1389</v>
      </c>
      <c r="D200" s="689">
        <v>1</v>
      </c>
      <c r="E200" s="696">
        <v>42338</v>
      </c>
      <c r="F200" s="689" t="s">
        <v>1388</v>
      </c>
      <c r="G200" s="696">
        <v>42005</v>
      </c>
      <c r="H200" s="697">
        <v>4005</v>
      </c>
      <c r="I200" s="697">
        <v>0</v>
      </c>
      <c r="J200" s="697">
        <v>3504.37</v>
      </c>
      <c r="K200" s="697">
        <v>0</v>
      </c>
      <c r="L200" s="697">
        <v>500.63</v>
      </c>
      <c r="M200" s="697">
        <v>4005</v>
      </c>
      <c r="N200" s="689">
        <v>1</v>
      </c>
      <c r="O200" s="707" t="s">
        <v>5413</v>
      </c>
      <c r="P200" s="697">
        <v>500.63</v>
      </c>
      <c r="Q200" s="697">
        <v>25</v>
      </c>
      <c r="R200" s="708">
        <f t="shared" si="1"/>
        <v>200.25200000000001</v>
      </c>
    </row>
    <row r="201" spans="1:18" x14ac:dyDescent="0.25">
      <c r="A201" s="689" t="s">
        <v>3997</v>
      </c>
      <c r="B201" s="689" t="s">
        <v>976</v>
      </c>
      <c r="C201" s="689" t="s">
        <v>1384</v>
      </c>
      <c r="D201" s="689">
        <v>1</v>
      </c>
      <c r="E201" s="696">
        <v>42338</v>
      </c>
      <c r="F201" s="689" t="s">
        <v>1385</v>
      </c>
      <c r="G201" s="696">
        <v>42005</v>
      </c>
      <c r="H201" s="697">
        <v>11020</v>
      </c>
      <c r="I201" s="697">
        <v>0</v>
      </c>
      <c r="J201" s="697">
        <v>9642.5</v>
      </c>
      <c r="K201" s="697">
        <v>0</v>
      </c>
      <c r="L201" s="697">
        <v>1377.5</v>
      </c>
      <c r="M201" s="697">
        <v>11020</v>
      </c>
      <c r="N201" s="689">
        <v>1</v>
      </c>
      <c r="O201" s="707" t="s">
        <v>5413</v>
      </c>
      <c r="P201" s="697">
        <v>1377.5</v>
      </c>
      <c r="Q201" s="697">
        <v>25</v>
      </c>
      <c r="R201" s="708">
        <f t="shared" si="1"/>
        <v>551</v>
      </c>
    </row>
    <row r="202" spans="1:18" x14ac:dyDescent="0.25">
      <c r="A202" s="689" t="s">
        <v>3997</v>
      </c>
      <c r="B202" s="689" t="s">
        <v>976</v>
      </c>
      <c r="C202" s="689" t="s">
        <v>1379</v>
      </c>
      <c r="D202" s="689">
        <v>1</v>
      </c>
      <c r="E202" s="696">
        <v>42338</v>
      </c>
      <c r="F202" s="689" t="s">
        <v>1378</v>
      </c>
      <c r="G202" s="696">
        <v>42005</v>
      </c>
      <c r="H202" s="697">
        <v>50000</v>
      </c>
      <c r="I202" s="697">
        <v>0</v>
      </c>
      <c r="J202" s="697">
        <v>43750</v>
      </c>
      <c r="K202" s="697">
        <v>0</v>
      </c>
      <c r="L202" s="697">
        <v>6250</v>
      </c>
      <c r="M202" s="697">
        <v>50000</v>
      </c>
      <c r="N202" s="689">
        <v>1</v>
      </c>
      <c r="O202" s="707" t="s">
        <v>5413</v>
      </c>
      <c r="P202" s="697">
        <v>6250</v>
      </c>
      <c r="Q202" s="697">
        <v>25</v>
      </c>
      <c r="R202" s="708">
        <f t="shared" si="1"/>
        <v>2500</v>
      </c>
    </row>
    <row r="203" spans="1:18" x14ac:dyDescent="0.25">
      <c r="A203" s="689" t="s">
        <v>3997</v>
      </c>
      <c r="B203" s="689" t="s">
        <v>976</v>
      </c>
      <c r="C203" s="689" t="s">
        <v>1202</v>
      </c>
      <c r="D203" s="689">
        <v>2</v>
      </c>
      <c r="E203" s="696">
        <v>42338</v>
      </c>
      <c r="F203" s="689" t="s">
        <v>1093</v>
      </c>
      <c r="G203" s="696">
        <v>42005</v>
      </c>
      <c r="H203" s="697">
        <v>15150</v>
      </c>
      <c r="I203" s="697">
        <v>0</v>
      </c>
      <c r="J203" s="697">
        <v>13256.25</v>
      </c>
      <c r="K203" s="697">
        <v>0</v>
      </c>
      <c r="L203" s="697">
        <v>1893.75</v>
      </c>
      <c r="M203" s="697">
        <v>15150</v>
      </c>
      <c r="N203" s="689">
        <v>1</v>
      </c>
      <c r="O203" s="707" t="s">
        <v>5413</v>
      </c>
      <c r="P203" s="697">
        <v>1893.75</v>
      </c>
      <c r="Q203" s="697">
        <v>25</v>
      </c>
      <c r="R203" s="708">
        <f t="shared" si="1"/>
        <v>757.5</v>
      </c>
    </row>
    <row r="204" spans="1:18" x14ac:dyDescent="0.25">
      <c r="A204" s="689" t="s">
        <v>3997</v>
      </c>
      <c r="B204" s="689" t="s">
        <v>976</v>
      </c>
      <c r="C204" s="689" t="s">
        <v>1169</v>
      </c>
      <c r="D204" s="689">
        <v>1</v>
      </c>
      <c r="E204" s="696">
        <v>42338</v>
      </c>
      <c r="F204" s="689" t="s">
        <v>1168</v>
      </c>
      <c r="G204" s="696">
        <v>42005</v>
      </c>
      <c r="H204" s="697">
        <v>6000</v>
      </c>
      <c r="I204" s="697">
        <v>0</v>
      </c>
      <c r="J204" s="697">
        <v>5250</v>
      </c>
      <c r="K204" s="697">
        <v>0</v>
      </c>
      <c r="L204" s="697">
        <v>750</v>
      </c>
      <c r="M204" s="697">
        <v>6000</v>
      </c>
      <c r="N204" s="689">
        <v>1</v>
      </c>
      <c r="O204" s="707" t="s">
        <v>5413</v>
      </c>
      <c r="P204" s="697">
        <v>750</v>
      </c>
      <c r="Q204" s="697">
        <v>25</v>
      </c>
      <c r="R204" s="708">
        <f t="shared" si="1"/>
        <v>300</v>
      </c>
    </row>
    <row r="205" spans="1:18" x14ac:dyDescent="0.25">
      <c r="A205" s="689" t="s">
        <v>3997</v>
      </c>
      <c r="B205" s="689" t="s">
        <v>976</v>
      </c>
      <c r="C205" s="689" t="s">
        <v>1144</v>
      </c>
      <c r="D205" s="689">
        <v>2</v>
      </c>
      <c r="E205" s="696">
        <v>42338</v>
      </c>
      <c r="F205" s="689" t="s">
        <v>1005</v>
      </c>
      <c r="G205" s="696">
        <v>42005</v>
      </c>
      <c r="H205" s="697">
        <v>1444</v>
      </c>
      <c r="I205" s="697">
        <v>0</v>
      </c>
      <c r="J205" s="697">
        <v>1263.5</v>
      </c>
      <c r="K205" s="697">
        <v>0</v>
      </c>
      <c r="L205" s="697">
        <v>180.5</v>
      </c>
      <c r="M205" s="697">
        <v>1444</v>
      </c>
      <c r="N205" s="689">
        <v>1</v>
      </c>
      <c r="O205" s="707" t="s">
        <v>5413</v>
      </c>
      <c r="P205" s="697">
        <v>180.5</v>
      </c>
      <c r="Q205" s="697">
        <v>25</v>
      </c>
      <c r="R205" s="708">
        <f t="shared" si="1"/>
        <v>72.2</v>
      </c>
    </row>
    <row r="206" spans="1:18" x14ac:dyDescent="0.25">
      <c r="A206" s="689" t="s">
        <v>3997</v>
      </c>
      <c r="B206" s="689" t="s">
        <v>976</v>
      </c>
      <c r="C206" s="689" t="s">
        <v>1123</v>
      </c>
      <c r="D206" s="689">
        <v>2</v>
      </c>
      <c r="E206" s="696">
        <v>42338</v>
      </c>
      <c r="F206" s="689" t="s">
        <v>1122</v>
      </c>
      <c r="G206" s="696">
        <v>42005</v>
      </c>
      <c r="H206" s="697">
        <v>2400</v>
      </c>
      <c r="I206" s="697">
        <v>0</v>
      </c>
      <c r="J206" s="697">
        <v>2100</v>
      </c>
      <c r="K206" s="697">
        <v>0</v>
      </c>
      <c r="L206" s="697">
        <v>300</v>
      </c>
      <c r="M206" s="697">
        <v>2400</v>
      </c>
      <c r="N206" s="689">
        <v>1</v>
      </c>
      <c r="O206" s="707" t="s">
        <v>5413</v>
      </c>
      <c r="P206" s="697">
        <v>300</v>
      </c>
      <c r="Q206" s="697">
        <v>25</v>
      </c>
      <c r="R206" s="708">
        <f t="shared" si="1"/>
        <v>120</v>
      </c>
    </row>
    <row r="207" spans="1:18" x14ac:dyDescent="0.25">
      <c r="A207" s="689" t="s">
        <v>3997</v>
      </c>
      <c r="B207" s="689" t="s">
        <v>976</v>
      </c>
      <c r="C207" s="689" t="s">
        <v>1123</v>
      </c>
      <c r="D207" s="689">
        <v>3</v>
      </c>
      <c r="E207" s="696">
        <v>42338</v>
      </c>
      <c r="F207" s="689" t="s">
        <v>1122</v>
      </c>
      <c r="G207" s="696">
        <v>42005</v>
      </c>
      <c r="H207" s="697">
        <v>1080</v>
      </c>
      <c r="I207" s="697">
        <v>0</v>
      </c>
      <c r="J207" s="697">
        <v>945</v>
      </c>
      <c r="K207" s="697">
        <v>0</v>
      </c>
      <c r="L207" s="697">
        <v>135</v>
      </c>
      <c r="M207" s="697">
        <v>1080</v>
      </c>
      <c r="N207" s="689">
        <v>1</v>
      </c>
      <c r="O207" s="707" t="s">
        <v>5413</v>
      </c>
      <c r="P207" s="697">
        <v>135</v>
      </c>
      <c r="Q207" s="697">
        <v>25</v>
      </c>
      <c r="R207" s="708">
        <f t="shared" si="1"/>
        <v>54</v>
      </c>
    </row>
    <row r="208" spans="1:18" x14ac:dyDescent="0.25">
      <c r="A208" s="689" t="s">
        <v>3997</v>
      </c>
      <c r="B208" s="689" t="s">
        <v>976</v>
      </c>
      <c r="C208" s="689" t="s">
        <v>1110</v>
      </c>
      <c r="D208" s="689">
        <v>2</v>
      </c>
      <c r="E208" s="696">
        <v>42338</v>
      </c>
      <c r="F208" s="689" t="s">
        <v>1109</v>
      </c>
      <c r="G208" s="696">
        <v>42005</v>
      </c>
      <c r="H208" s="697">
        <v>2800</v>
      </c>
      <c r="I208" s="697">
        <v>0</v>
      </c>
      <c r="J208" s="697">
        <v>2450</v>
      </c>
      <c r="K208" s="697">
        <v>0</v>
      </c>
      <c r="L208" s="697">
        <v>350</v>
      </c>
      <c r="M208" s="697">
        <v>2800</v>
      </c>
      <c r="N208" s="689">
        <v>1</v>
      </c>
      <c r="O208" s="707" t="s">
        <v>5413</v>
      </c>
      <c r="P208" s="697">
        <v>350</v>
      </c>
      <c r="Q208" s="697">
        <v>25</v>
      </c>
      <c r="R208" s="708">
        <f t="shared" si="1"/>
        <v>140</v>
      </c>
    </row>
    <row r="209" spans="1:18" x14ac:dyDescent="0.25">
      <c r="A209" s="689" t="s">
        <v>3997</v>
      </c>
      <c r="B209" s="689" t="s">
        <v>976</v>
      </c>
      <c r="C209" s="689" t="s">
        <v>1006</v>
      </c>
      <c r="D209" s="689">
        <v>2</v>
      </c>
      <c r="E209" s="696">
        <v>42338</v>
      </c>
      <c r="F209" s="689" t="s">
        <v>1005</v>
      </c>
      <c r="G209" s="696">
        <v>42005</v>
      </c>
      <c r="H209" s="697">
        <v>1273</v>
      </c>
      <c r="I209" s="697">
        <v>0</v>
      </c>
      <c r="J209" s="697">
        <v>1113.8699999999999</v>
      </c>
      <c r="K209" s="697">
        <v>0</v>
      </c>
      <c r="L209" s="697">
        <v>159.13</v>
      </c>
      <c r="M209" s="697">
        <v>1273</v>
      </c>
      <c r="N209" s="689">
        <v>1</v>
      </c>
      <c r="O209" s="707" t="s">
        <v>5413</v>
      </c>
      <c r="P209" s="697">
        <v>159.13</v>
      </c>
      <c r="Q209" s="697">
        <v>25</v>
      </c>
      <c r="R209" s="708">
        <f t="shared" si="1"/>
        <v>63.652000000000001</v>
      </c>
    </row>
    <row r="210" spans="1:18" x14ac:dyDescent="0.25">
      <c r="A210" s="689" t="s">
        <v>3997</v>
      </c>
      <c r="B210" s="689" t="s">
        <v>976</v>
      </c>
      <c r="C210" s="689" t="s">
        <v>1004</v>
      </c>
      <c r="D210" s="689">
        <v>3</v>
      </c>
      <c r="E210" s="696">
        <v>42338</v>
      </c>
      <c r="F210" s="689" t="s">
        <v>1003</v>
      </c>
      <c r="G210" s="696">
        <v>42005</v>
      </c>
      <c r="H210" s="697">
        <v>1729</v>
      </c>
      <c r="I210" s="697">
        <v>0</v>
      </c>
      <c r="J210" s="697">
        <v>1512.87</v>
      </c>
      <c r="K210" s="697">
        <v>0</v>
      </c>
      <c r="L210" s="697">
        <v>216.13</v>
      </c>
      <c r="M210" s="697">
        <v>1729</v>
      </c>
      <c r="N210" s="689">
        <v>1</v>
      </c>
      <c r="O210" s="707" t="s">
        <v>5413</v>
      </c>
      <c r="P210" s="697">
        <v>216.13</v>
      </c>
      <c r="Q210" s="697">
        <v>25</v>
      </c>
      <c r="R210" s="708">
        <f t="shared" si="1"/>
        <v>86.451999999999998</v>
      </c>
    </row>
    <row r="211" spans="1:18" x14ac:dyDescent="0.25">
      <c r="A211" s="689" t="s">
        <v>3997</v>
      </c>
      <c r="B211" s="689" t="s">
        <v>976</v>
      </c>
      <c r="C211" s="689" t="s">
        <v>995</v>
      </c>
      <c r="D211" s="689">
        <v>3</v>
      </c>
      <c r="E211" s="696">
        <v>42338</v>
      </c>
      <c r="F211" s="689" t="s">
        <v>974</v>
      </c>
      <c r="G211" s="696">
        <v>42005</v>
      </c>
      <c r="H211" s="697">
        <v>700</v>
      </c>
      <c r="I211" s="697">
        <v>0</v>
      </c>
      <c r="J211" s="697">
        <v>612.5</v>
      </c>
      <c r="K211" s="697">
        <v>0</v>
      </c>
      <c r="L211" s="697">
        <v>87.5</v>
      </c>
      <c r="M211" s="697">
        <v>700</v>
      </c>
      <c r="N211" s="689">
        <v>1</v>
      </c>
      <c r="O211" s="707" t="s">
        <v>5413</v>
      </c>
      <c r="P211" s="697">
        <v>87.5</v>
      </c>
      <c r="Q211" s="697">
        <v>25</v>
      </c>
      <c r="R211" s="708">
        <f t="shared" si="1"/>
        <v>35</v>
      </c>
    </row>
    <row r="212" spans="1:18" x14ac:dyDescent="0.25">
      <c r="A212" s="689" t="s">
        <v>3997</v>
      </c>
      <c r="B212" s="689" t="s">
        <v>976</v>
      </c>
      <c r="C212" s="689" t="s">
        <v>989</v>
      </c>
      <c r="D212" s="689">
        <v>5</v>
      </c>
      <c r="E212" s="696">
        <v>42338</v>
      </c>
      <c r="F212" s="689" t="s">
        <v>974</v>
      </c>
      <c r="G212" s="696">
        <v>42005</v>
      </c>
      <c r="H212" s="697">
        <v>600</v>
      </c>
      <c r="I212" s="697">
        <v>0</v>
      </c>
      <c r="J212" s="697">
        <v>525</v>
      </c>
      <c r="K212" s="697">
        <v>0</v>
      </c>
      <c r="L212" s="697">
        <v>75</v>
      </c>
      <c r="M212" s="697">
        <v>600</v>
      </c>
      <c r="N212" s="689">
        <v>1</v>
      </c>
      <c r="O212" s="707" t="s">
        <v>5413</v>
      </c>
      <c r="P212" s="697">
        <v>75</v>
      </c>
      <c r="Q212" s="697">
        <v>25</v>
      </c>
      <c r="R212" s="708">
        <f t="shared" si="1"/>
        <v>30</v>
      </c>
    </row>
    <row r="213" spans="1:18" x14ac:dyDescent="0.25">
      <c r="A213" s="689" t="s">
        <v>3997</v>
      </c>
      <c r="B213" s="689" t="s">
        <v>976</v>
      </c>
      <c r="C213" s="689" t="s">
        <v>977</v>
      </c>
      <c r="D213" s="689">
        <v>5</v>
      </c>
      <c r="E213" s="696">
        <v>42338</v>
      </c>
      <c r="F213" s="689" t="s">
        <v>974</v>
      </c>
      <c r="G213" s="696">
        <v>42005</v>
      </c>
      <c r="H213" s="697">
        <v>1550</v>
      </c>
      <c r="I213" s="697">
        <v>0</v>
      </c>
      <c r="J213" s="697">
        <v>1356.25</v>
      </c>
      <c r="K213" s="697">
        <v>0</v>
      </c>
      <c r="L213" s="697">
        <v>193.75</v>
      </c>
      <c r="M213" s="697">
        <v>1550</v>
      </c>
      <c r="N213" s="689">
        <v>1</v>
      </c>
      <c r="O213" s="707" t="s">
        <v>5413</v>
      </c>
      <c r="P213" s="697">
        <v>193.75</v>
      </c>
      <c r="Q213" s="697">
        <v>25</v>
      </c>
      <c r="R213" s="708">
        <f t="shared" si="1"/>
        <v>77.5</v>
      </c>
    </row>
    <row r="214" spans="1:18" x14ac:dyDescent="0.25">
      <c r="A214" s="689" t="s">
        <v>3997</v>
      </c>
      <c r="B214" s="689" t="s">
        <v>976</v>
      </c>
      <c r="C214" s="689" t="s">
        <v>1495</v>
      </c>
      <c r="D214" s="689">
        <v>1</v>
      </c>
      <c r="E214" s="696">
        <v>42348</v>
      </c>
      <c r="F214" s="689" t="s">
        <v>1093</v>
      </c>
      <c r="G214" s="696">
        <v>42005</v>
      </c>
      <c r="H214" s="697">
        <v>93420</v>
      </c>
      <c r="I214" s="697">
        <v>0</v>
      </c>
      <c r="J214" s="697">
        <v>81742.5</v>
      </c>
      <c r="K214" s="697">
        <v>0</v>
      </c>
      <c r="L214" s="697">
        <v>11677.5</v>
      </c>
      <c r="M214" s="697">
        <v>93420</v>
      </c>
      <c r="N214" s="689">
        <v>1</v>
      </c>
      <c r="O214" s="707" t="s">
        <v>5413</v>
      </c>
      <c r="P214" s="697">
        <v>11677.5</v>
      </c>
      <c r="Q214" s="697">
        <v>25</v>
      </c>
      <c r="R214" s="708">
        <f t="shared" si="1"/>
        <v>4671</v>
      </c>
    </row>
    <row r="215" spans="1:18" x14ac:dyDescent="0.25">
      <c r="A215" s="689" t="s">
        <v>3996</v>
      </c>
      <c r="B215" s="689" t="s">
        <v>1501</v>
      </c>
      <c r="C215" s="689" t="s">
        <v>1627</v>
      </c>
      <c r="D215" s="689">
        <v>4</v>
      </c>
      <c r="E215" s="696">
        <v>42353</v>
      </c>
      <c r="F215" s="689" t="s">
        <v>1626</v>
      </c>
      <c r="G215" s="696">
        <v>42005</v>
      </c>
      <c r="H215" s="697">
        <v>9950</v>
      </c>
      <c r="I215" s="697">
        <v>3009.88</v>
      </c>
      <c r="J215" s="697">
        <v>5397.87</v>
      </c>
      <c r="K215" s="697">
        <v>0</v>
      </c>
      <c r="L215" s="697">
        <v>1542.25</v>
      </c>
      <c r="M215" s="697">
        <v>6940.12</v>
      </c>
      <c r="N215" s="689">
        <v>1</v>
      </c>
      <c r="O215" s="707" t="s">
        <v>5413</v>
      </c>
      <c r="P215" s="697">
        <v>1542.25</v>
      </c>
      <c r="Q215" s="697">
        <v>15.5</v>
      </c>
      <c r="R215" s="708">
        <f t="shared" si="1"/>
        <v>616.90000000000009</v>
      </c>
    </row>
    <row r="216" spans="1:18" x14ac:dyDescent="0.25">
      <c r="A216" s="689" t="s">
        <v>3996</v>
      </c>
      <c r="B216" s="689" t="s">
        <v>1501</v>
      </c>
      <c r="C216" s="689" t="s">
        <v>1590</v>
      </c>
      <c r="D216" s="689">
        <v>6</v>
      </c>
      <c r="E216" s="696">
        <v>42356</v>
      </c>
      <c r="F216" s="689" t="s">
        <v>1502</v>
      </c>
      <c r="G216" s="696">
        <v>42005</v>
      </c>
      <c r="H216" s="697">
        <v>1468.33</v>
      </c>
      <c r="I216" s="697">
        <v>444.17</v>
      </c>
      <c r="J216" s="697">
        <v>796.57</v>
      </c>
      <c r="K216" s="697">
        <v>0</v>
      </c>
      <c r="L216" s="697">
        <v>227.59</v>
      </c>
      <c r="M216" s="697">
        <v>1024.1600000000001</v>
      </c>
      <c r="N216" s="689">
        <v>1</v>
      </c>
      <c r="O216" s="707" t="s">
        <v>5413</v>
      </c>
      <c r="P216" s="697">
        <v>227.59</v>
      </c>
      <c r="Q216" s="697">
        <v>15.5</v>
      </c>
      <c r="R216" s="708">
        <f t="shared" si="1"/>
        <v>91.036000000000001</v>
      </c>
    </row>
    <row r="217" spans="1:18" x14ac:dyDescent="0.25">
      <c r="A217" s="689" t="s">
        <v>3997</v>
      </c>
      <c r="B217" s="689" t="s">
        <v>976</v>
      </c>
      <c r="C217" s="689" t="s">
        <v>1376</v>
      </c>
      <c r="D217" s="689">
        <v>1</v>
      </c>
      <c r="E217" s="696">
        <v>42356</v>
      </c>
      <c r="F217" s="689" t="s">
        <v>1377</v>
      </c>
      <c r="G217" s="696">
        <v>42005</v>
      </c>
      <c r="H217" s="697">
        <v>13500</v>
      </c>
      <c r="I217" s="697">
        <v>0</v>
      </c>
      <c r="J217" s="697">
        <v>11812.5</v>
      </c>
      <c r="K217" s="697">
        <v>0</v>
      </c>
      <c r="L217" s="697">
        <v>1687.5</v>
      </c>
      <c r="M217" s="697">
        <v>13500</v>
      </c>
      <c r="N217" s="689">
        <v>1</v>
      </c>
      <c r="O217" s="707" t="s">
        <v>5413</v>
      </c>
      <c r="P217" s="697">
        <v>1687.5</v>
      </c>
      <c r="Q217" s="697">
        <v>25</v>
      </c>
      <c r="R217" s="708">
        <f t="shared" si="1"/>
        <v>675</v>
      </c>
    </row>
    <row r="218" spans="1:18" x14ac:dyDescent="0.25">
      <c r="A218" s="689" t="s">
        <v>3997</v>
      </c>
      <c r="B218" s="689" t="s">
        <v>976</v>
      </c>
      <c r="C218" s="689" t="s">
        <v>1032</v>
      </c>
      <c r="D218" s="689">
        <v>2</v>
      </c>
      <c r="E218" s="696">
        <v>42356</v>
      </c>
      <c r="F218" s="689" t="s">
        <v>1031</v>
      </c>
      <c r="G218" s="696">
        <v>42005</v>
      </c>
      <c r="H218" s="697">
        <v>1200</v>
      </c>
      <c r="I218" s="697">
        <v>0</v>
      </c>
      <c r="J218" s="697">
        <v>1050</v>
      </c>
      <c r="K218" s="697">
        <v>0</v>
      </c>
      <c r="L218" s="697">
        <v>150</v>
      </c>
      <c r="M218" s="697">
        <v>1200</v>
      </c>
      <c r="N218" s="689">
        <v>1</v>
      </c>
      <c r="O218" s="707" t="s">
        <v>5413</v>
      </c>
      <c r="P218" s="697">
        <v>150</v>
      </c>
      <c r="Q218" s="697">
        <v>25</v>
      </c>
      <c r="R218" s="708">
        <f t="shared" si="1"/>
        <v>60</v>
      </c>
    </row>
    <row r="219" spans="1:18" x14ac:dyDescent="0.25">
      <c r="A219" s="689" t="s">
        <v>3997</v>
      </c>
      <c r="B219" s="689" t="s">
        <v>976</v>
      </c>
      <c r="C219" s="689" t="s">
        <v>1359</v>
      </c>
      <c r="D219" s="689">
        <v>3</v>
      </c>
      <c r="E219" s="696">
        <v>42359</v>
      </c>
      <c r="F219" s="689" t="s">
        <v>1358</v>
      </c>
      <c r="G219" s="696">
        <v>42005</v>
      </c>
      <c r="H219" s="697">
        <v>1200</v>
      </c>
      <c r="I219" s="697">
        <v>0</v>
      </c>
      <c r="J219" s="697">
        <v>1050</v>
      </c>
      <c r="K219" s="697">
        <v>0</v>
      </c>
      <c r="L219" s="697">
        <v>150</v>
      </c>
      <c r="M219" s="697">
        <v>1200</v>
      </c>
      <c r="N219" s="689">
        <v>1</v>
      </c>
      <c r="O219" s="707" t="s">
        <v>5413</v>
      </c>
      <c r="P219" s="697">
        <v>150</v>
      </c>
      <c r="Q219" s="697">
        <v>25</v>
      </c>
      <c r="R219" s="708">
        <f t="shared" si="1"/>
        <v>60</v>
      </c>
    </row>
    <row r="220" spans="1:18" x14ac:dyDescent="0.25">
      <c r="A220" s="689" t="s">
        <v>3997</v>
      </c>
      <c r="B220" s="689" t="s">
        <v>976</v>
      </c>
      <c r="C220" s="689" t="s">
        <v>1027</v>
      </c>
      <c r="D220" s="689">
        <v>2</v>
      </c>
      <c r="E220" s="696">
        <v>42359</v>
      </c>
      <c r="F220" s="689" t="s">
        <v>1026</v>
      </c>
      <c r="G220" s="696">
        <v>42005</v>
      </c>
      <c r="H220" s="697">
        <v>1200</v>
      </c>
      <c r="I220" s="697">
        <v>0</v>
      </c>
      <c r="J220" s="697">
        <v>1050</v>
      </c>
      <c r="K220" s="697">
        <v>0</v>
      </c>
      <c r="L220" s="697">
        <v>150</v>
      </c>
      <c r="M220" s="697">
        <v>1200</v>
      </c>
      <c r="N220" s="689">
        <v>1</v>
      </c>
      <c r="O220" s="707" t="s">
        <v>5413</v>
      </c>
      <c r="P220" s="697">
        <v>150</v>
      </c>
      <c r="Q220" s="697">
        <v>25</v>
      </c>
      <c r="R220" s="708">
        <f t="shared" si="1"/>
        <v>60</v>
      </c>
    </row>
    <row r="221" spans="1:18" x14ac:dyDescent="0.25">
      <c r="A221" s="689" t="s">
        <v>3997</v>
      </c>
      <c r="B221" s="689" t="s">
        <v>976</v>
      </c>
      <c r="C221" s="689" t="s">
        <v>1027</v>
      </c>
      <c r="D221" s="689">
        <v>3</v>
      </c>
      <c r="E221" s="696">
        <v>42359</v>
      </c>
      <c r="F221" s="689" t="s">
        <v>1026</v>
      </c>
      <c r="G221" s="696">
        <v>42005</v>
      </c>
      <c r="H221" s="697">
        <v>1200</v>
      </c>
      <c r="I221" s="697">
        <v>0</v>
      </c>
      <c r="J221" s="697">
        <v>1050</v>
      </c>
      <c r="K221" s="697">
        <v>0</v>
      </c>
      <c r="L221" s="697">
        <v>150</v>
      </c>
      <c r="M221" s="697">
        <v>1200</v>
      </c>
      <c r="N221" s="689">
        <v>1</v>
      </c>
      <c r="O221" s="707" t="s">
        <v>5413</v>
      </c>
      <c r="P221" s="697">
        <v>150</v>
      </c>
      <c r="Q221" s="697">
        <v>25</v>
      </c>
      <c r="R221" s="708">
        <f t="shared" si="1"/>
        <v>60</v>
      </c>
    </row>
    <row r="222" spans="1:18" x14ac:dyDescent="0.25">
      <c r="A222" s="689" t="s">
        <v>3996</v>
      </c>
      <c r="B222" s="689" t="s">
        <v>1501</v>
      </c>
      <c r="C222" s="689" t="s">
        <v>1586</v>
      </c>
      <c r="D222" s="689">
        <v>3</v>
      </c>
      <c r="E222" s="696">
        <v>42360</v>
      </c>
      <c r="F222" s="689" t="s">
        <v>1585</v>
      </c>
      <c r="G222" s="696">
        <v>42005</v>
      </c>
      <c r="H222" s="697">
        <v>5597.5</v>
      </c>
      <c r="I222" s="697">
        <v>1693.25</v>
      </c>
      <c r="J222" s="697">
        <v>3036.64</v>
      </c>
      <c r="K222" s="697">
        <v>0</v>
      </c>
      <c r="L222" s="697">
        <v>867.61</v>
      </c>
      <c r="M222" s="697">
        <v>3904.25</v>
      </c>
      <c r="N222" s="689">
        <v>1</v>
      </c>
      <c r="O222" s="707" t="s">
        <v>5413</v>
      </c>
      <c r="P222" s="697">
        <v>867.61</v>
      </c>
      <c r="Q222" s="697">
        <v>15.5</v>
      </c>
      <c r="R222" s="708">
        <f t="shared" si="1"/>
        <v>347.04400000000004</v>
      </c>
    </row>
    <row r="223" spans="1:18" x14ac:dyDescent="0.25">
      <c r="A223" s="689" t="s">
        <v>3996</v>
      </c>
      <c r="B223" s="689" t="s">
        <v>1501</v>
      </c>
      <c r="C223" s="689" t="s">
        <v>1503</v>
      </c>
      <c r="D223" s="689">
        <v>4</v>
      </c>
      <c r="E223" s="696">
        <v>42360</v>
      </c>
      <c r="F223" s="689" t="s">
        <v>1502</v>
      </c>
      <c r="G223" s="696">
        <v>42005</v>
      </c>
      <c r="H223" s="697">
        <v>2000</v>
      </c>
      <c r="I223" s="697">
        <v>605</v>
      </c>
      <c r="J223" s="697">
        <v>1085</v>
      </c>
      <c r="K223" s="697">
        <v>0</v>
      </c>
      <c r="L223" s="697">
        <v>310</v>
      </c>
      <c r="M223" s="697">
        <v>1395</v>
      </c>
      <c r="N223" s="689">
        <v>1</v>
      </c>
      <c r="O223" s="707" t="s">
        <v>5413</v>
      </c>
      <c r="P223" s="697">
        <v>310</v>
      </c>
      <c r="Q223" s="697">
        <v>15.5</v>
      </c>
      <c r="R223" s="708">
        <f t="shared" ref="R223:R286" si="2">P223*0.4</f>
        <v>124</v>
      </c>
    </row>
    <row r="224" spans="1:18" x14ac:dyDescent="0.25">
      <c r="A224" s="689" t="s">
        <v>3997</v>
      </c>
      <c r="B224" s="689" t="s">
        <v>976</v>
      </c>
      <c r="C224" s="689" t="s">
        <v>1282</v>
      </c>
      <c r="D224" s="689">
        <v>1</v>
      </c>
      <c r="E224" s="696">
        <v>42360</v>
      </c>
      <c r="F224" s="689" t="s">
        <v>1281</v>
      </c>
      <c r="G224" s="696">
        <v>42005</v>
      </c>
      <c r="H224" s="697">
        <v>25200</v>
      </c>
      <c r="I224" s="697">
        <v>0</v>
      </c>
      <c r="J224" s="697">
        <v>22050</v>
      </c>
      <c r="K224" s="697">
        <v>0</v>
      </c>
      <c r="L224" s="697">
        <v>3150</v>
      </c>
      <c r="M224" s="697">
        <v>25200</v>
      </c>
      <c r="N224" s="689">
        <v>1</v>
      </c>
      <c r="O224" s="707" t="s">
        <v>5413</v>
      </c>
      <c r="P224" s="697">
        <v>3150</v>
      </c>
      <c r="Q224" s="697">
        <v>25</v>
      </c>
      <c r="R224" s="708">
        <f t="shared" si="2"/>
        <v>1260</v>
      </c>
    </row>
    <row r="225" spans="1:18" x14ac:dyDescent="0.25">
      <c r="A225" s="689" t="s">
        <v>3997</v>
      </c>
      <c r="B225" s="689" t="s">
        <v>976</v>
      </c>
      <c r="C225" s="689" t="s">
        <v>1175</v>
      </c>
      <c r="D225" s="689">
        <v>2</v>
      </c>
      <c r="E225" s="696">
        <v>42360</v>
      </c>
      <c r="F225" s="689" t="s">
        <v>1174</v>
      </c>
      <c r="G225" s="696">
        <v>42005</v>
      </c>
      <c r="H225" s="697">
        <v>27300</v>
      </c>
      <c r="I225" s="697">
        <v>0</v>
      </c>
      <c r="J225" s="697">
        <v>23887.5</v>
      </c>
      <c r="K225" s="697">
        <v>0</v>
      </c>
      <c r="L225" s="697">
        <v>3412.5</v>
      </c>
      <c r="M225" s="697">
        <v>27300</v>
      </c>
      <c r="N225" s="689">
        <v>1</v>
      </c>
      <c r="O225" s="707" t="s">
        <v>5413</v>
      </c>
      <c r="P225" s="697">
        <v>3412.5</v>
      </c>
      <c r="Q225" s="697">
        <v>25</v>
      </c>
      <c r="R225" s="708">
        <f t="shared" si="2"/>
        <v>1365</v>
      </c>
    </row>
    <row r="226" spans="1:18" x14ac:dyDescent="0.25">
      <c r="A226" s="689" t="s">
        <v>3997</v>
      </c>
      <c r="B226" s="689" t="s">
        <v>976</v>
      </c>
      <c r="C226" s="689" t="s">
        <v>1108</v>
      </c>
      <c r="D226" s="689">
        <v>1</v>
      </c>
      <c r="E226" s="696">
        <v>42360</v>
      </c>
      <c r="F226" s="689" t="s">
        <v>1107</v>
      </c>
      <c r="G226" s="696">
        <v>42005</v>
      </c>
      <c r="H226" s="697">
        <v>16800</v>
      </c>
      <c r="I226" s="697">
        <v>0</v>
      </c>
      <c r="J226" s="697">
        <v>14700</v>
      </c>
      <c r="K226" s="697">
        <v>0</v>
      </c>
      <c r="L226" s="697">
        <v>2100</v>
      </c>
      <c r="M226" s="697">
        <v>16800</v>
      </c>
      <c r="N226" s="689">
        <v>1</v>
      </c>
      <c r="O226" s="707" t="s">
        <v>5413</v>
      </c>
      <c r="P226" s="697">
        <v>2100</v>
      </c>
      <c r="Q226" s="697">
        <v>25</v>
      </c>
      <c r="R226" s="708">
        <f t="shared" si="2"/>
        <v>840</v>
      </c>
    </row>
    <row r="227" spans="1:18" x14ac:dyDescent="0.25">
      <c r="A227" s="689" t="s">
        <v>3997</v>
      </c>
      <c r="B227" s="689" t="s">
        <v>976</v>
      </c>
      <c r="C227" s="689" t="s">
        <v>1350</v>
      </c>
      <c r="D227" s="689">
        <v>3</v>
      </c>
      <c r="E227" s="696">
        <v>42361</v>
      </c>
      <c r="F227" s="689" t="s">
        <v>1349</v>
      </c>
      <c r="G227" s="696">
        <v>42005</v>
      </c>
      <c r="H227" s="697">
        <v>3700</v>
      </c>
      <c r="I227" s="697">
        <v>0</v>
      </c>
      <c r="J227" s="697">
        <v>3237.5</v>
      </c>
      <c r="K227" s="697">
        <v>0</v>
      </c>
      <c r="L227" s="697">
        <v>462.5</v>
      </c>
      <c r="M227" s="697">
        <v>3700</v>
      </c>
      <c r="N227" s="689">
        <v>1</v>
      </c>
      <c r="O227" s="707" t="s">
        <v>5413</v>
      </c>
      <c r="P227" s="697">
        <v>462.5</v>
      </c>
      <c r="Q227" s="697">
        <v>25</v>
      </c>
      <c r="R227" s="708">
        <f t="shared" si="2"/>
        <v>185</v>
      </c>
    </row>
    <row r="228" spans="1:18" x14ac:dyDescent="0.25">
      <c r="A228" s="689" t="s">
        <v>3997</v>
      </c>
      <c r="B228" s="689" t="s">
        <v>976</v>
      </c>
      <c r="C228" s="689" t="s">
        <v>1189</v>
      </c>
      <c r="D228" s="689">
        <v>2</v>
      </c>
      <c r="E228" s="696">
        <v>42361</v>
      </c>
      <c r="F228" s="689" t="s">
        <v>1188</v>
      </c>
      <c r="G228" s="696">
        <v>42005</v>
      </c>
      <c r="H228" s="697">
        <v>27300</v>
      </c>
      <c r="I228" s="697">
        <v>0</v>
      </c>
      <c r="J228" s="697">
        <v>23887.5</v>
      </c>
      <c r="K228" s="697">
        <v>0</v>
      </c>
      <c r="L228" s="697">
        <v>3412.5</v>
      </c>
      <c r="M228" s="697">
        <v>27300</v>
      </c>
      <c r="N228" s="689">
        <v>1</v>
      </c>
      <c r="O228" s="707" t="s">
        <v>5413</v>
      </c>
      <c r="P228" s="697">
        <v>3412.5</v>
      </c>
      <c r="Q228" s="697">
        <v>25</v>
      </c>
      <c r="R228" s="708">
        <f t="shared" si="2"/>
        <v>1365</v>
      </c>
    </row>
    <row r="229" spans="1:18" x14ac:dyDescent="0.25">
      <c r="A229" s="689" t="s">
        <v>3997</v>
      </c>
      <c r="B229" s="689" t="s">
        <v>976</v>
      </c>
      <c r="C229" s="689" t="s">
        <v>1012</v>
      </c>
      <c r="D229" s="689">
        <v>6</v>
      </c>
      <c r="E229" s="696">
        <v>42361</v>
      </c>
      <c r="F229" s="689" t="s">
        <v>1011</v>
      </c>
      <c r="G229" s="696">
        <v>42005</v>
      </c>
      <c r="H229" s="697">
        <v>2270</v>
      </c>
      <c r="I229" s="697">
        <v>0</v>
      </c>
      <c r="J229" s="697">
        <v>1986.25</v>
      </c>
      <c r="K229" s="697">
        <v>0</v>
      </c>
      <c r="L229" s="697">
        <v>283.75</v>
      </c>
      <c r="M229" s="697">
        <v>2270</v>
      </c>
      <c r="N229" s="689">
        <v>1</v>
      </c>
      <c r="O229" s="707" t="s">
        <v>5413</v>
      </c>
      <c r="P229" s="697">
        <v>283.75</v>
      </c>
      <c r="Q229" s="697">
        <v>25</v>
      </c>
      <c r="R229" s="708">
        <f t="shared" si="2"/>
        <v>113.5</v>
      </c>
    </row>
    <row r="230" spans="1:18" x14ac:dyDescent="0.25">
      <c r="A230" s="689" t="s">
        <v>3997</v>
      </c>
      <c r="B230" s="689" t="s">
        <v>976</v>
      </c>
      <c r="C230" s="689" t="s">
        <v>1010</v>
      </c>
      <c r="D230" s="689">
        <v>2</v>
      </c>
      <c r="E230" s="696">
        <v>42361</v>
      </c>
      <c r="F230" s="689" t="s">
        <v>1009</v>
      </c>
      <c r="G230" s="696">
        <v>42005</v>
      </c>
      <c r="H230" s="697">
        <v>2480</v>
      </c>
      <c r="I230" s="697">
        <v>0</v>
      </c>
      <c r="J230" s="697">
        <v>2170</v>
      </c>
      <c r="K230" s="697">
        <v>0</v>
      </c>
      <c r="L230" s="697">
        <v>310</v>
      </c>
      <c r="M230" s="697">
        <v>2480</v>
      </c>
      <c r="N230" s="689">
        <v>1</v>
      </c>
      <c r="O230" s="707" t="s">
        <v>5413</v>
      </c>
      <c r="P230" s="697">
        <v>310</v>
      </c>
      <c r="Q230" s="697">
        <v>25</v>
      </c>
      <c r="R230" s="708">
        <f t="shared" si="2"/>
        <v>124</v>
      </c>
    </row>
    <row r="231" spans="1:18" x14ac:dyDescent="0.25">
      <c r="A231" s="689" t="s">
        <v>3997</v>
      </c>
      <c r="B231" s="689" t="s">
        <v>976</v>
      </c>
      <c r="C231" s="689" t="s">
        <v>1370</v>
      </c>
      <c r="D231" s="689">
        <v>1</v>
      </c>
      <c r="E231" s="696">
        <v>42362</v>
      </c>
      <c r="F231" s="689" t="s">
        <v>1371</v>
      </c>
      <c r="G231" s="696">
        <v>42005</v>
      </c>
      <c r="H231" s="697">
        <v>8980</v>
      </c>
      <c r="I231" s="697">
        <v>0</v>
      </c>
      <c r="J231" s="697">
        <v>7857.5</v>
      </c>
      <c r="K231" s="697">
        <v>0</v>
      </c>
      <c r="L231" s="697">
        <v>1122.5</v>
      </c>
      <c r="M231" s="697">
        <v>8980</v>
      </c>
      <c r="N231" s="689">
        <v>1</v>
      </c>
      <c r="O231" s="707" t="s">
        <v>5413</v>
      </c>
      <c r="P231" s="697">
        <v>1122.5</v>
      </c>
      <c r="Q231" s="697">
        <v>25</v>
      </c>
      <c r="R231" s="708">
        <f t="shared" si="2"/>
        <v>449</v>
      </c>
    </row>
    <row r="232" spans="1:18" x14ac:dyDescent="0.25">
      <c r="A232" s="689" t="s">
        <v>3997</v>
      </c>
      <c r="B232" s="689" t="s">
        <v>976</v>
      </c>
      <c r="C232" s="689" t="s">
        <v>1373</v>
      </c>
      <c r="D232" s="689">
        <v>1</v>
      </c>
      <c r="E232" s="696">
        <v>42368</v>
      </c>
      <c r="F232" s="689" t="s">
        <v>1372</v>
      </c>
      <c r="G232" s="696">
        <v>42005</v>
      </c>
      <c r="H232" s="697">
        <v>9879</v>
      </c>
      <c r="I232" s="697">
        <v>0</v>
      </c>
      <c r="J232" s="697">
        <v>8644.1299999999992</v>
      </c>
      <c r="K232" s="697">
        <v>0</v>
      </c>
      <c r="L232" s="697">
        <v>1234.8699999999999</v>
      </c>
      <c r="M232" s="697">
        <v>9879</v>
      </c>
      <c r="N232" s="689">
        <v>1</v>
      </c>
      <c r="O232" s="707" t="s">
        <v>5413</v>
      </c>
      <c r="P232" s="697">
        <v>1234.8699999999999</v>
      </c>
      <c r="Q232" s="697">
        <v>25</v>
      </c>
      <c r="R232" s="708">
        <f t="shared" si="2"/>
        <v>493.94799999999998</v>
      </c>
    </row>
    <row r="233" spans="1:18" x14ac:dyDescent="0.25">
      <c r="A233" s="689" t="s">
        <v>3996</v>
      </c>
      <c r="B233" s="689" t="s">
        <v>1501</v>
      </c>
      <c r="C233" s="689" t="s">
        <v>1609</v>
      </c>
      <c r="D233" s="689">
        <v>6</v>
      </c>
      <c r="E233" s="696">
        <v>42369</v>
      </c>
      <c r="F233" s="689" t="s">
        <v>1608</v>
      </c>
      <c r="G233" s="696">
        <v>42005</v>
      </c>
      <c r="H233" s="697">
        <v>800</v>
      </c>
      <c r="I233" s="697">
        <v>242</v>
      </c>
      <c r="J233" s="697">
        <v>434</v>
      </c>
      <c r="K233" s="697">
        <v>0</v>
      </c>
      <c r="L233" s="697">
        <v>124</v>
      </c>
      <c r="M233" s="697">
        <v>558</v>
      </c>
      <c r="N233" s="689">
        <v>1</v>
      </c>
      <c r="O233" s="707" t="s">
        <v>5413</v>
      </c>
      <c r="P233" s="697">
        <v>124</v>
      </c>
      <c r="Q233" s="697">
        <v>15.5</v>
      </c>
      <c r="R233" s="708">
        <f t="shared" si="2"/>
        <v>49.6</v>
      </c>
    </row>
    <row r="234" spans="1:18" x14ac:dyDescent="0.25">
      <c r="A234" s="689" t="s">
        <v>3996</v>
      </c>
      <c r="B234" s="689" t="s">
        <v>1501</v>
      </c>
      <c r="C234" s="689" t="s">
        <v>1596</v>
      </c>
      <c r="D234" s="689">
        <v>5</v>
      </c>
      <c r="E234" s="696">
        <v>42369</v>
      </c>
      <c r="F234" s="689" t="s">
        <v>1502</v>
      </c>
      <c r="G234" s="696">
        <v>42005</v>
      </c>
      <c r="H234" s="697">
        <v>6700</v>
      </c>
      <c r="I234" s="697">
        <v>2026.75</v>
      </c>
      <c r="J234" s="697">
        <v>3634.75</v>
      </c>
      <c r="K234" s="697">
        <v>0</v>
      </c>
      <c r="L234" s="697">
        <v>1038.5</v>
      </c>
      <c r="M234" s="697">
        <v>4673.25</v>
      </c>
      <c r="N234" s="689">
        <v>1</v>
      </c>
      <c r="O234" s="707" t="s">
        <v>5413</v>
      </c>
      <c r="P234" s="697">
        <v>1038.5</v>
      </c>
      <c r="Q234" s="697">
        <v>15.5</v>
      </c>
      <c r="R234" s="708">
        <f t="shared" si="2"/>
        <v>415.40000000000003</v>
      </c>
    </row>
    <row r="235" spans="1:18" x14ac:dyDescent="0.25">
      <c r="A235" s="689" t="s">
        <v>3996</v>
      </c>
      <c r="B235" s="689" t="s">
        <v>1501</v>
      </c>
      <c r="C235" s="689" t="s">
        <v>1545</v>
      </c>
      <c r="D235" s="689">
        <v>1</v>
      </c>
      <c r="E235" s="696">
        <v>42369</v>
      </c>
      <c r="F235" s="689" t="s">
        <v>1544</v>
      </c>
      <c r="G235" s="696">
        <v>42005</v>
      </c>
      <c r="H235" s="697">
        <v>4750</v>
      </c>
      <c r="I235" s="697">
        <v>1436.88</v>
      </c>
      <c r="J235" s="697">
        <v>2576.87</v>
      </c>
      <c r="K235" s="697">
        <v>0</v>
      </c>
      <c r="L235" s="697">
        <v>736.25</v>
      </c>
      <c r="M235" s="697">
        <v>3313.12</v>
      </c>
      <c r="N235" s="689">
        <v>1</v>
      </c>
      <c r="O235" s="707" t="s">
        <v>5413</v>
      </c>
      <c r="P235" s="697">
        <v>736.25</v>
      </c>
      <c r="Q235" s="697">
        <v>15.5</v>
      </c>
      <c r="R235" s="708">
        <f t="shared" si="2"/>
        <v>294.5</v>
      </c>
    </row>
    <row r="236" spans="1:18" x14ac:dyDescent="0.25">
      <c r="A236" s="689" t="s">
        <v>3996</v>
      </c>
      <c r="B236" s="689" t="s">
        <v>1501</v>
      </c>
      <c r="C236" s="689" t="s">
        <v>1545</v>
      </c>
      <c r="D236" s="689">
        <v>2</v>
      </c>
      <c r="E236" s="696">
        <v>42369</v>
      </c>
      <c r="F236" s="689" t="s">
        <v>1544</v>
      </c>
      <c r="G236" s="696">
        <v>42005</v>
      </c>
      <c r="H236" s="697">
        <v>2650</v>
      </c>
      <c r="I236" s="697">
        <v>801.62</v>
      </c>
      <c r="J236" s="697">
        <v>1437.63</v>
      </c>
      <c r="K236" s="697">
        <v>0</v>
      </c>
      <c r="L236" s="697">
        <v>410.75</v>
      </c>
      <c r="M236" s="697">
        <v>1848.38</v>
      </c>
      <c r="N236" s="689">
        <v>1</v>
      </c>
      <c r="O236" s="707" t="s">
        <v>5413</v>
      </c>
      <c r="P236" s="697">
        <v>410.75</v>
      </c>
      <c r="Q236" s="697">
        <v>15.5</v>
      </c>
      <c r="R236" s="708">
        <f t="shared" si="2"/>
        <v>164.3</v>
      </c>
    </row>
    <row r="237" spans="1:18" x14ac:dyDescent="0.25">
      <c r="A237" s="689" t="s">
        <v>3996</v>
      </c>
      <c r="B237" s="689" t="s">
        <v>1501</v>
      </c>
      <c r="C237" s="689" t="s">
        <v>1542</v>
      </c>
      <c r="D237" s="689">
        <v>1</v>
      </c>
      <c r="E237" s="696">
        <v>42369</v>
      </c>
      <c r="F237" s="689" t="s">
        <v>1502</v>
      </c>
      <c r="G237" s="696">
        <v>42005</v>
      </c>
      <c r="H237" s="697">
        <v>2850</v>
      </c>
      <c r="I237" s="697">
        <v>862.12</v>
      </c>
      <c r="J237" s="697">
        <v>1546.13</v>
      </c>
      <c r="K237" s="697">
        <v>0</v>
      </c>
      <c r="L237" s="697">
        <v>441.75</v>
      </c>
      <c r="M237" s="697">
        <v>1987.88</v>
      </c>
      <c r="N237" s="689">
        <v>1</v>
      </c>
      <c r="O237" s="707" t="s">
        <v>5413</v>
      </c>
      <c r="P237" s="697">
        <v>441.75</v>
      </c>
      <c r="Q237" s="697">
        <v>15.5</v>
      </c>
      <c r="R237" s="708">
        <f t="shared" si="2"/>
        <v>176.70000000000002</v>
      </c>
    </row>
    <row r="238" spans="1:18" x14ac:dyDescent="0.25">
      <c r="A238" s="689" t="s">
        <v>3997</v>
      </c>
      <c r="B238" s="689" t="s">
        <v>976</v>
      </c>
      <c r="C238" s="689" t="s">
        <v>1498</v>
      </c>
      <c r="D238" s="689">
        <v>1</v>
      </c>
      <c r="E238" s="696">
        <v>42369</v>
      </c>
      <c r="F238" s="689" t="s">
        <v>1497</v>
      </c>
      <c r="G238" s="696">
        <v>42005</v>
      </c>
      <c r="H238" s="697">
        <v>2280</v>
      </c>
      <c r="I238" s="697">
        <v>0</v>
      </c>
      <c r="J238" s="697">
        <v>1995</v>
      </c>
      <c r="K238" s="697">
        <v>0</v>
      </c>
      <c r="L238" s="697">
        <v>285</v>
      </c>
      <c r="M238" s="697">
        <v>2280</v>
      </c>
      <c r="N238" s="689">
        <v>1</v>
      </c>
      <c r="O238" s="707" t="s">
        <v>5413</v>
      </c>
      <c r="P238" s="697">
        <v>285</v>
      </c>
      <c r="Q238" s="697">
        <v>25</v>
      </c>
      <c r="R238" s="708">
        <f t="shared" si="2"/>
        <v>114</v>
      </c>
    </row>
    <row r="239" spans="1:18" x14ac:dyDescent="0.25">
      <c r="A239" s="689" t="s">
        <v>3997</v>
      </c>
      <c r="B239" s="689" t="s">
        <v>976</v>
      </c>
      <c r="C239" s="689" t="s">
        <v>1386</v>
      </c>
      <c r="D239" s="689">
        <v>1</v>
      </c>
      <c r="E239" s="696">
        <v>42369</v>
      </c>
      <c r="F239" s="689" t="s">
        <v>1387</v>
      </c>
      <c r="G239" s="696">
        <v>42005</v>
      </c>
      <c r="H239" s="697">
        <v>12330</v>
      </c>
      <c r="I239" s="697">
        <v>0</v>
      </c>
      <c r="J239" s="697">
        <v>10788.75</v>
      </c>
      <c r="K239" s="697">
        <v>0</v>
      </c>
      <c r="L239" s="697">
        <v>1541.25</v>
      </c>
      <c r="M239" s="697">
        <v>12330</v>
      </c>
      <c r="N239" s="689">
        <v>1</v>
      </c>
      <c r="O239" s="707" t="s">
        <v>5413</v>
      </c>
      <c r="P239" s="697">
        <v>1541.25</v>
      </c>
      <c r="Q239" s="697">
        <v>25</v>
      </c>
      <c r="R239" s="708">
        <f t="shared" si="2"/>
        <v>616.5</v>
      </c>
    </row>
    <row r="240" spans="1:18" x14ac:dyDescent="0.25">
      <c r="A240" s="689" t="s">
        <v>3997</v>
      </c>
      <c r="B240" s="689" t="s">
        <v>976</v>
      </c>
      <c r="C240" s="689" t="s">
        <v>1382</v>
      </c>
      <c r="D240" s="689">
        <v>1</v>
      </c>
      <c r="E240" s="696">
        <v>42369</v>
      </c>
      <c r="F240" s="689" t="s">
        <v>1383</v>
      </c>
      <c r="G240" s="696">
        <v>42005</v>
      </c>
      <c r="H240" s="697">
        <v>34100</v>
      </c>
      <c r="I240" s="697">
        <v>0</v>
      </c>
      <c r="J240" s="697">
        <v>29837.5</v>
      </c>
      <c r="K240" s="697">
        <v>0</v>
      </c>
      <c r="L240" s="697">
        <v>4262.5</v>
      </c>
      <c r="M240" s="697">
        <v>34100</v>
      </c>
      <c r="N240" s="689">
        <v>1</v>
      </c>
      <c r="O240" s="707" t="s">
        <v>5413</v>
      </c>
      <c r="P240" s="697">
        <v>4262.5</v>
      </c>
      <c r="Q240" s="697">
        <v>25</v>
      </c>
      <c r="R240" s="708">
        <f t="shared" si="2"/>
        <v>1705</v>
      </c>
    </row>
    <row r="241" spans="1:18" x14ac:dyDescent="0.25">
      <c r="A241" s="689" t="s">
        <v>3997</v>
      </c>
      <c r="B241" s="689" t="s">
        <v>976</v>
      </c>
      <c r="C241" s="689" t="s">
        <v>1361</v>
      </c>
      <c r="D241" s="689">
        <v>1</v>
      </c>
      <c r="E241" s="696">
        <v>42369</v>
      </c>
      <c r="F241" s="689" t="s">
        <v>1360</v>
      </c>
      <c r="G241" s="696">
        <v>42005</v>
      </c>
      <c r="H241" s="697">
        <v>1300</v>
      </c>
      <c r="I241" s="697">
        <v>0</v>
      </c>
      <c r="J241" s="697">
        <v>1137.5</v>
      </c>
      <c r="K241" s="697">
        <v>0</v>
      </c>
      <c r="L241" s="697">
        <v>162.5</v>
      </c>
      <c r="M241" s="697">
        <v>1300</v>
      </c>
      <c r="N241" s="689">
        <v>1</v>
      </c>
      <c r="O241" s="707" t="s">
        <v>5413</v>
      </c>
      <c r="P241" s="697">
        <v>162.5</v>
      </c>
      <c r="Q241" s="697">
        <v>25</v>
      </c>
      <c r="R241" s="708">
        <f t="shared" si="2"/>
        <v>65</v>
      </c>
    </row>
    <row r="242" spans="1:18" x14ac:dyDescent="0.25">
      <c r="A242" s="689" t="s">
        <v>3997</v>
      </c>
      <c r="B242" s="689" t="s">
        <v>976</v>
      </c>
      <c r="C242" s="689" t="s">
        <v>1141</v>
      </c>
      <c r="D242" s="689">
        <v>3</v>
      </c>
      <c r="E242" s="696">
        <v>42369</v>
      </c>
      <c r="F242" s="689" t="s">
        <v>1140</v>
      </c>
      <c r="G242" s="696">
        <v>42005</v>
      </c>
      <c r="H242" s="697">
        <v>8000</v>
      </c>
      <c r="I242" s="697">
        <v>0</v>
      </c>
      <c r="J242" s="697">
        <v>7000</v>
      </c>
      <c r="K242" s="697">
        <v>0</v>
      </c>
      <c r="L242" s="697">
        <v>1000</v>
      </c>
      <c r="M242" s="697">
        <v>8000</v>
      </c>
      <c r="N242" s="689">
        <v>1</v>
      </c>
      <c r="O242" s="707" t="s">
        <v>5413</v>
      </c>
      <c r="P242" s="697">
        <v>1000</v>
      </c>
      <c r="Q242" s="697">
        <v>25</v>
      </c>
      <c r="R242" s="708">
        <f t="shared" si="2"/>
        <v>400</v>
      </c>
    </row>
    <row r="243" spans="1:18" x14ac:dyDescent="0.25">
      <c r="A243" s="689" t="s">
        <v>3997</v>
      </c>
      <c r="B243" s="689" t="s">
        <v>976</v>
      </c>
      <c r="C243" s="689" t="s">
        <v>1133</v>
      </c>
      <c r="D243" s="689">
        <v>2</v>
      </c>
      <c r="E243" s="696">
        <v>42369</v>
      </c>
      <c r="F243" s="689" t="s">
        <v>1132</v>
      </c>
      <c r="G243" s="696">
        <v>42005</v>
      </c>
      <c r="H243" s="697">
        <v>3000</v>
      </c>
      <c r="I243" s="697">
        <v>0</v>
      </c>
      <c r="J243" s="697">
        <v>2625</v>
      </c>
      <c r="K243" s="697">
        <v>0</v>
      </c>
      <c r="L243" s="697">
        <v>375</v>
      </c>
      <c r="M243" s="697">
        <v>3000</v>
      </c>
      <c r="N243" s="689">
        <v>1</v>
      </c>
      <c r="O243" s="707" t="s">
        <v>5413</v>
      </c>
      <c r="P243" s="697">
        <v>375</v>
      </c>
      <c r="Q243" s="697">
        <v>25</v>
      </c>
      <c r="R243" s="708">
        <f t="shared" si="2"/>
        <v>150</v>
      </c>
    </row>
    <row r="244" spans="1:18" x14ac:dyDescent="0.25">
      <c r="A244" s="689" t="s">
        <v>3997</v>
      </c>
      <c r="B244" s="689" t="s">
        <v>976</v>
      </c>
      <c r="C244" s="689" t="s">
        <v>1036</v>
      </c>
      <c r="D244" s="689">
        <v>2</v>
      </c>
      <c r="E244" s="696">
        <v>42369</v>
      </c>
      <c r="F244" s="689" t="s">
        <v>1035</v>
      </c>
      <c r="G244" s="696">
        <v>42005</v>
      </c>
      <c r="H244" s="697">
        <v>1300</v>
      </c>
      <c r="I244" s="697">
        <v>0</v>
      </c>
      <c r="J244" s="697">
        <v>1137.5</v>
      </c>
      <c r="K244" s="697">
        <v>0</v>
      </c>
      <c r="L244" s="697">
        <v>162.5</v>
      </c>
      <c r="M244" s="697">
        <v>1300</v>
      </c>
      <c r="N244" s="689">
        <v>1</v>
      </c>
      <c r="O244" s="707" t="s">
        <v>5413</v>
      </c>
      <c r="P244" s="697">
        <v>162.5</v>
      </c>
      <c r="Q244" s="697">
        <v>25</v>
      </c>
      <c r="R244" s="708">
        <f t="shared" si="2"/>
        <v>65</v>
      </c>
    </row>
    <row r="245" spans="1:18" x14ac:dyDescent="0.25">
      <c r="A245" s="689" t="s">
        <v>3998</v>
      </c>
      <c r="B245" s="689" t="s">
        <v>933</v>
      </c>
      <c r="C245" s="689" t="s">
        <v>945</v>
      </c>
      <c r="D245" s="689">
        <v>1</v>
      </c>
      <c r="E245" s="696">
        <v>42383</v>
      </c>
      <c r="F245" s="689" t="s">
        <v>944</v>
      </c>
      <c r="G245" s="696">
        <v>42370</v>
      </c>
      <c r="H245" s="697">
        <v>8000</v>
      </c>
      <c r="I245" s="697">
        <v>0</v>
      </c>
      <c r="J245" s="697">
        <v>8000</v>
      </c>
      <c r="K245" s="697">
        <v>0</v>
      </c>
      <c r="L245" s="697">
        <v>0</v>
      </c>
      <c r="M245" s="697">
        <v>8000</v>
      </c>
      <c r="N245" s="689">
        <v>1</v>
      </c>
      <c r="O245" s="707" t="s">
        <v>5413</v>
      </c>
      <c r="P245" s="697">
        <v>0</v>
      </c>
      <c r="Q245" s="697">
        <v>40</v>
      </c>
      <c r="R245" s="708">
        <f t="shared" si="2"/>
        <v>0</v>
      </c>
    </row>
    <row r="246" spans="1:18" x14ac:dyDescent="0.25">
      <c r="A246" s="689" t="s">
        <v>3997</v>
      </c>
      <c r="B246" s="689" t="s">
        <v>976</v>
      </c>
      <c r="C246" s="689" t="s">
        <v>1212</v>
      </c>
      <c r="D246" s="689">
        <v>2</v>
      </c>
      <c r="E246" s="696">
        <v>42397</v>
      </c>
      <c r="F246" s="689" t="s">
        <v>1211</v>
      </c>
      <c r="G246" s="696">
        <v>42370</v>
      </c>
      <c r="H246" s="697">
        <v>22689.58</v>
      </c>
      <c r="I246" s="697">
        <v>2836.18</v>
      </c>
      <c r="J246" s="697">
        <v>14181</v>
      </c>
      <c r="K246" s="697">
        <v>0</v>
      </c>
      <c r="L246" s="697">
        <v>5672.4</v>
      </c>
      <c r="M246" s="697">
        <v>19853.400000000001</v>
      </c>
      <c r="N246" s="689">
        <v>1</v>
      </c>
      <c r="O246" s="707" t="s">
        <v>5413</v>
      </c>
      <c r="P246" s="697">
        <v>5672.4</v>
      </c>
      <c r="Q246" s="697">
        <v>25</v>
      </c>
      <c r="R246" s="708">
        <f t="shared" si="2"/>
        <v>2268.96</v>
      </c>
    </row>
    <row r="247" spans="1:18" x14ac:dyDescent="0.25">
      <c r="A247" s="689" t="s">
        <v>3996</v>
      </c>
      <c r="B247" s="689" t="s">
        <v>1501</v>
      </c>
      <c r="C247" s="689" t="s">
        <v>1590</v>
      </c>
      <c r="D247" s="689">
        <v>7</v>
      </c>
      <c r="E247" s="696">
        <v>42398</v>
      </c>
      <c r="F247" s="689" t="s">
        <v>1502</v>
      </c>
      <c r="G247" s="696">
        <v>42370</v>
      </c>
      <c r="H247" s="697">
        <v>1965</v>
      </c>
      <c r="I247" s="697">
        <v>898.97</v>
      </c>
      <c r="J247" s="697">
        <v>761.45</v>
      </c>
      <c r="K247" s="697">
        <v>0</v>
      </c>
      <c r="L247" s="697">
        <v>304.58</v>
      </c>
      <c r="M247" s="697">
        <v>1066.03</v>
      </c>
      <c r="N247" s="689">
        <v>1</v>
      </c>
      <c r="O247" s="707" t="s">
        <v>5413</v>
      </c>
      <c r="P247" s="697">
        <v>304.58</v>
      </c>
      <c r="Q247" s="697">
        <v>15.5</v>
      </c>
      <c r="R247" s="708">
        <f t="shared" si="2"/>
        <v>121.83199999999999</v>
      </c>
    </row>
    <row r="248" spans="1:18" x14ac:dyDescent="0.25">
      <c r="A248" s="689" t="s">
        <v>3996</v>
      </c>
      <c r="B248" s="689" t="s">
        <v>1501</v>
      </c>
      <c r="C248" s="689" t="s">
        <v>1590</v>
      </c>
      <c r="D248" s="689">
        <v>8</v>
      </c>
      <c r="E248" s="696">
        <v>42398</v>
      </c>
      <c r="F248" s="689" t="s">
        <v>1502</v>
      </c>
      <c r="G248" s="696">
        <v>42370</v>
      </c>
      <c r="H248" s="697">
        <v>2283.75</v>
      </c>
      <c r="I248" s="697">
        <v>1044.82</v>
      </c>
      <c r="J248" s="697">
        <v>884.95</v>
      </c>
      <c r="K248" s="697">
        <v>0</v>
      </c>
      <c r="L248" s="697">
        <v>353.98</v>
      </c>
      <c r="M248" s="697">
        <v>1238.93</v>
      </c>
      <c r="N248" s="689">
        <v>1</v>
      </c>
      <c r="O248" s="707" t="s">
        <v>5413</v>
      </c>
      <c r="P248" s="697">
        <v>353.98</v>
      </c>
      <c r="Q248" s="697">
        <v>15.5</v>
      </c>
      <c r="R248" s="708">
        <f t="shared" si="2"/>
        <v>141.59200000000001</v>
      </c>
    </row>
    <row r="249" spans="1:18" x14ac:dyDescent="0.25">
      <c r="A249" s="689" t="s">
        <v>3996</v>
      </c>
      <c r="B249" s="689" t="s">
        <v>1501</v>
      </c>
      <c r="C249" s="689" t="s">
        <v>1555</v>
      </c>
      <c r="D249" s="689">
        <v>1</v>
      </c>
      <c r="E249" s="696">
        <v>42398</v>
      </c>
      <c r="F249" s="689" t="s">
        <v>1554</v>
      </c>
      <c r="G249" s="696">
        <v>42370</v>
      </c>
      <c r="H249" s="697">
        <v>19000</v>
      </c>
      <c r="I249" s="697">
        <v>8692.5</v>
      </c>
      <c r="J249" s="697">
        <v>7362.5</v>
      </c>
      <c r="K249" s="697">
        <v>0</v>
      </c>
      <c r="L249" s="697">
        <v>2945</v>
      </c>
      <c r="M249" s="697">
        <v>10307.5</v>
      </c>
      <c r="N249" s="689">
        <v>1</v>
      </c>
      <c r="O249" s="707" t="s">
        <v>5413</v>
      </c>
      <c r="P249" s="697">
        <v>2945</v>
      </c>
      <c r="Q249" s="697">
        <v>15.5</v>
      </c>
      <c r="R249" s="708">
        <f t="shared" si="2"/>
        <v>1178</v>
      </c>
    </row>
    <row r="250" spans="1:18" x14ac:dyDescent="0.25">
      <c r="A250" s="689" t="s">
        <v>3997</v>
      </c>
      <c r="B250" s="689" t="s">
        <v>976</v>
      </c>
      <c r="C250" s="689" t="s">
        <v>1481</v>
      </c>
      <c r="D250" s="689">
        <v>1</v>
      </c>
      <c r="E250" s="696">
        <v>42398</v>
      </c>
      <c r="F250" s="689" t="s">
        <v>974</v>
      </c>
      <c r="G250" s="696">
        <v>42370</v>
      </c>
      <c r="H250" s="697">
        <v>1900</v>
      </c>
      <c r="I250" s="697">
        <v>237.5</v>
      </c>
      <c r="J250" s="697">
        <v>1187.5</v>
      </c>
      <c r="K250" s="697">
        <v>0</v>
      </c>
      <c r="L250" s="697">
        <v>475</v>
      </c>
      <c r="M250" s="697">
        <v>1662.5</v>
      </c>
      <c r="N250" s="689">
        <v>1</v>
      </c>
      <c r="O250" s="707" t="s">
        <v>5413</v>
      </c>
      <c r="P250" s="697">
        <v>475</v>
      </c>
      <c r="Q250" s="697">
        <v>25</v>
      </c>
      <c r="R250" s="708">
        <f t="shared" si="2"/>
        <v>190</v>
      </c>
    </row>
    <row r="251" spans="1:18" x14ac:dyDescent="0.25">
      <c r="A251" s="689" t="s">
        <v>3997</v>
      </c>
      <c r="B251" s="689" t="s">
        <v>976</v>
      </c>
      <c r="C251" s="689" t="s">
        <v>1405</v>
      </c>
      <c r="D251" s="689">
        <v>1</v>
      </c>
      <c r="E251" s="696">
        <v>42398</v>
      </c>
      <c r="F251" s="689" t="s">
        <v>1404</v>
      </c>
      <c r="G251" s="696">
        <v>42370</v>
      </c>
      <c r="H251" s="697">
        <v>995</v>
      </c>
      <c r="I251" s="697">
        <v>124.37</v>
      </c>
      <c r="J251" s="697">
        <v>621.88</v>
      </c>
      <c r="K251" s="697">
        <v>0</v>
      </c>
      <c r="L251" s="697">
        <v>248.75</v>
      </c>
      <c r="M251" s="697">
        <v>870.63</v>
      </c>
      <c r="N251" s="689">
        <v>1</v>
      </c>
      <c r="O251" s="707" t="s">
        <v>5413</v>
      </c>
      <c r="P251" s="697">
        <v>248.75</v>
      </c>
      <c r="Q251" s="697">
        <v>25</v>
      </c>
      <c r="R251" s="708">
        <f t="shared" si="2"/>
        <v>99.5</v>
      </c>
    </row>
    <row r="252" spans="1:18" x14ac:dyDescent="0.25">
      <c r="A252" s="689" t="s">
        <v>3996</v>
      </c>
      <c r="B252" s="689" t="s">
        <v>1501</v>
      </c>
      <c r="C252" s="689" t="s">
        <v>1573</v>
      </c>
      <c r="D252" s="689">
        <v>1</v>
      </c>
      <c r="E252" s="696">
        <v>42400</v>
      </c>
      <c r="F252" s="689" t="s">
        <v>1572</v>
      </c>
      <c r="G252" s="696">
        <v>42370</v>
      </c>
      <c r="H252" s="697">
        <v>800</v>
      </c>
      <c r="I252" s="697">
        <v>366</v>
      </c>
      <c r="J252" s="697">
        <v>310</v>
      </c>
      <c r="K252" s="697">
        <v>0</v>
      </c>
      <c r="L252" s="697">
        <v>124</v>
      </c>
      <c r="M252" s="697">
        <v>434</v>
      </c>
      <c r="N252" s="689">
        <v>1</v>
      </c>
      <c r="O252" s="707" t="s">
        <v>5413</v>
      </c>
      <c r="P252" s="697">
        <v>124</v>
      </c>
      <c r="Q252" s="697">
        <v>15.5</v>
      </c>
      <c r="R252" s="708">
        <f t="shared" si="2"/>
        <v>49.6</v>
      </c>
    </row>
    <row r="253" spans="1:18" x14ac:dyDescent="0.25">
      <c r="A253" s="689" t="s">
        <v>3996</v>
      </c>
      <c r="B253" s="689" t="s">
        <v>1501</v>
      </c>
      <c r="C253" s="689" t="s">
        <v>1569</v>
      </c>
      <c r="D253" s="689">
        <v>7</v>
      </c>
      <c r="E253" s="696">
        <v>42400</v>
      </c>
      <c r="F253" s="689" t="s">
        <v>1568</v>
      </c>
      <c r="G253" s="696">
        <v>42370</v>
      </c>
      <c r="H253" s="697">
        <v>1600</v>
      </c>
      <c r="I253" s="697">
        <v>732</v>
      </c>
      <c r="J253" s="697">
        <v>620</v>
      </c>
      <c r="K253" s="697">
        <v>0</v>
      </c>
      <c r="L253" s="697">
        <v>248</v>
      </c>
      <c r="M253" s="697">
        <v>868</v>
      </c>
      <c r="N253" s="689">
        <v>1</v>
      </c>
      <c r="O253" s="707" t="s">
        <v>5413</v>
      </c>
      <c r="P253" s="697">
        <v>248</v>
      </c>
      <c r="Q253" s="697">
        <v>15.5</v>
      </c>
      <c r="R253" s="708">
        <f t="shared" si="2"/>
        <v>99.2</v>
      </c>
    </row>
    <row r="254" spans="1:18" x14ac:dyDescent="0.25">
      <c r="A254" s="689" t="s">
        <v>3997</v>
      </c>
      <c r="B254" s="689" t="s">
        <v>976</v>
      </c>
      <c r="C254" s="689" t="s">
        <v>1441</v>
      </c>
      <c r="D254" s="689">
        <v>2</v>
      </c>
      <c r="E254" s="696">
        <v>42400</v>
      </c>
      <c r="F254" s="689" t="s">
        <v>1440</v>
      </c>
      <c r="G254" s="696">
        <v>42370</v>
      </c>
      <c r="H254" s="697">
        <v>5667</v>
      </c>
      <c r="I254" s="697">
        <v>708.37</v>
      </c>
      <c r="J254" s="697">
        <v>3541.88</v>
      </c>
      <c r="K254" s="697">
        <v>0</v>
      </c>
      <c r="L254" s="697">
        <v>1416.75</v>
      </c>
      <c r="M254" s="697">
        <v>4958.63</v>
      </c>
      <c r="N254" s="689">
        <v>1</v>
      </c>
      <c r="O254" s="707" t="s">
        <v>5413</v>
      </c>
      <c r="P254" s="697">
        <v>1416.75</v>
      </c>
      <c r="Q254" s="697">
        <v>25</v>
      </c>
      <c r="R254" s="708">
        <f t="shared" si="2"/>
        <v>566.70000000000005</v>
      </c>
    </row>
    <row r="255" spans="1:18" x14ac:dyDescent="0.25">
      <c r="A255" s="689" t="s">
        <v>3997</v>
      </c>
      <c r="B255" s="689" t="s">
        <v>976</v>
      </c>
      <c r="C255" s="689" t="s">
        <v>1327</v>
      </c>
      <c r="D255" s="689">
        <v>3</v>
      </c>
      <c r="E255" s="696">
        <v>42400</v>
      </c>
      <c r="F255" s="689" t="s">
        <v>1276</v>
      </c>
      <c r="G255" s="696">
        <v>42370</v>
      </c>
      <c r="H255" s="697">
        <v>3304.87</v>
      </c>
      <c r="I255" s="697">
        <v>413.1</v>
      </c>
      <c r="J255" s="697">
        <v>2065.5500000000002</v>
      </c>
      <c r="K255" s="697">
        <v>0</v>
      </c>
      <c r="L255" s="697">
        <v>826.22</v>
      </c>
      <c r="M255" s="697">
        <v>2891.77</v>
      </c>
      <c r="N255" s="689">
        <v>1</v>
      </c>
      <c r="O255" s="707" t="s">
        <v>5413</v>
      </c>
      <c r="P255" s="697">
        <v>826.22</v>
      </c>
      <c r="Q255" s="697">
        <v>25</v>
      </c>
      <c r="R255" s="708">
        <f t="shared" si="2"/>
        <v>330.48800000000006</v>
      </c>
    </row>
    <row r="256" spans="1:18" x14ac:dyDescent="0.25">
      <c r="A256" s="689" t="s">
        <v>3997</v>
      </c>
      <c r="B256" s="689" t="s">
        <v>976</v>
      </c>
      <c r="C256" s="689" t="s">
        <v>1324</v>
      </c>
      <c r="D256" s="689">
        <v>2</v>
      </c>
      <c r="E256" s="696">
        <v>42400</v>
      </c>
      <c r="F256" s="689" t="s">
        <v>1323</v>
      </c>
      <c r="G256" s="696">
        <v>42370</v>
      </c>
      <c r="H256" s="697">
        <v>1107.32</v>
      </c>
      <c r="I256" s="697">
        <v>138.41</v>
      </c>
      <c r="J256" s="697">
        <v>692.08</v>
      </c>
      <c r="K256" s="697">
        <v>0</v>
      </c>
      <c r="L256" s="697">
        <v>276.83</v>
      </c>
      <c r="M256" s="697">
        <v>968.91</v>
      </c>
      <c r="N256" s="689">
        <v>1</v>
      </c>
      <c r="O256" s="707" t="s">
        <v>5413</v>
      </c>
      <c r="P256" s="697">
        <v>276.83</v>
      </c>
      <c r="Q256" s="697">
        <v>25</v>
      </c>
      <c r="R256" s="708">
        <f t="shared" si="2"/>
        <v>110.732</v>
      </c>
    </row>
    <row r="257" spans="1:18" x14ac:dyDescent="0.25">
      <c r="A257" s="689" t="s">
        <v>3997</v>
      </c>
      <c r="B257" s="689" t="s">
        <v>976</v>
      </c>
      <c r="C257" s="689" t="s">
        <v>1278</v>
      </c>
      <c r="D257" s="689">
        <v>2</v>
      </c>
      <c r="E257" s="696">
        <v>42400</v>
      </c>
      <c r="F257" s="689" t="s">
        <v>1255</v>
      </c>
      <c r="G257" s="696">
        <v>42370</v>
      </c>
      <c r="H257" s="697">
        <v>1652.44</v>
      </c>
      <c r="I257" s="697">
        <v>206.55</v>
      </c>
      <c r="J257" s="697">
        <v>1032.78</v>
      </c>
      <c r="K257" s="697">
        <v>0</v>
      </c>
      <c r="L257" s="697">
        <v>413.11</v>
      </c>
      <c r="M257" s="697">
        <v>1445.89</v>
      </c>
      <c r="N257" s="689">
        <v>1</v>
      </c>
      <c r="O257" s="707" t="s">
        <v>5413</v>
      </c>
      <c r="P257" s="697">
        <v>413.11</v>
      </c>
      <c r="Q257" s="697">
        <v>25</v>
      </c>
      <c r="R257" s="708">
        <f t="shared" si="2"/>
        <v>165.24400000000003</v>
      </c>
    </row>
    <row r="258" spans="1:18" x14ac:dyDescent="0.25">
      <c r="A258" s="689" t="s">
        <v>3997</v>
      </c>
      <c r="B258" s="689" t="s">
        <v>976</v>
      </c>
      <c r="C258" s="689" t="s">
        <v>1275</v>
      </c>
      <c r="D258" s="689">
        <v>3</v>
      </c>
      <c r="E258" s="696">
        <v>42400</v>
      </c>
      <c r="F258" s="689" t="s">
        <v>1274</v>
      </c>
      <c r="G258" s="696">
        <v>42370</v>
      </c>
      <c r="H258" s="697">
        <v>10562.99</v>
      </c>
      <c r="I258" s="697">
        <v>1320.37</v>
      </c>
      <c r="J258" s="697">
        <v>6601.87</v>
      </c>
      <c r="K258" s="697">
        <v>0</v>
      </c>
      <c r="L258" s="697">
        <v>2640.75</v>
      </c>
      <c r="M258" s="697">
        <v>9242.6200000000008</v>
      </c>
      <c r="N258" s="689">
        <v>1</v>
      </c>
      <c r="O258" s="707" t="s">
        <v>5413</v>
      </c>
      <c r="P258" s="697">
        <v>2640.75</v>
      </c>
      <c r="Q258" s="697">
        <v>25</v>
      </c>
      <c r="R258" s="708">
        <f t="shared" si="2"/>
        <v>1056.3</v>
      </c>
    </row>
    <row r="259" spans="1:18" x14ac:dyDescent="0.25">
      <c r="A259" s="689" t="s">
        <v>3997</v>
      </c>
      <c r="B259" s="689" t="s">
        <v>976</v>
      </c>
      <c r="C259" s="689" t="s">
        <v>1212</v>
      </c>
      <c r="D259" s="689">
        <v>3</v>
      </c>
      <c r="E259" s="696">
        <v>42400</v>
      </c>
      <c r="F259" s="689" t="s">
        <v>1211</v>
      </c>
      <c r="G259" s="696">
        <v>42370</v>
      </c>
      <c r="H259" s="697">
        <v>1291.8699999999999</v>
      </c>
      <c r="I259" s="697">
        <v>161.47999999999999</v>
      </c>
      <c r="J259" s="697">
        <v>807.42</v>
      </c>
      <c r="K259" s="697">
        <v>0</v>
      </c>
      <c r="L259" s="697">
        <v>322.97000000000003</v>
      </c>
      <c r="M259" s="697">
        <v>1130.3900000000001</v>
      </c>
      <c r="N259" s="689">
        <v>1</v>
      </c>
      <c r="O259" s="707" t="s">
        <v>5413</v>
      </c>
      <c r="P259" s="697">
        <v>322.97000000000003</v>
      </c>
      <c r="Q259" s="697">
        <v>25</v>
      </c>
      <c r="R259" s="708">
        <f t="shared" si="2"/>
        <v>129.18800000000002</v>
      </c>
    </row>
    <row r="260" spans="1:18" x14ac:dyDescent="0.25">
      <c r="A260" s="689" t="s">
        <v>3997</v>
      </c>
      <c r="B260" s="689" t="s">
        <v>976</v>
      </c>
      <c r="C260" s="689" t="s">
        <v>982</v>
      </c>
      <c r="D260" s="689">
        <v>3</v>
      </c>
      <c r="E260" s="696">
        <v>42400</v>
      </c>
      <c r="F260" s="689" t="s">
        <v>974</v>
      </c>
      <c r="G260" s="696">
        <v>42370</v>
      </c>
      <c r="H260" s="697">
        <v>1300.6300000000001</v>
      </c>
      <c r="I260" s="697">
        <v>162.57</v>
      </c>
      <c r="J260" s="697">
        <v>812.9</v>
      </c>
      <c r="K260" s="697">
        <v>0</v>
      </c>
      <c r="L260" s="697">
        <v>325.16000000000003</v>
      </c>
      <c r="M260" s="697">
        <v>1138.06</v>
      </c>
      <c r="N260" s="689">
        <v>1</v>
      </c>
      <c r="O260" s="707" t="s">
        <v>5413</v>
      </c>
      <c r="P260" s="697">
        <v>325.16000000000003</v>
      </c>
      <c r="Q260" s="697">
        <v>25</v>
      </c>
      <c r="R260" s="708">
        <f t="shared" si="2"/>
        <v>130.06400000000002</v>
      </c>
    </row>
    <row r="261" spans="1:18" x14ac:dyDescent="0.25">
      <c r="A261" s="689" t="s">
        <v>3997</v>
      </c>
      <c r="B261" s="689" t="s">
        <v>976</v>
      </c>
      <c r="C261" s="689" t="s">
        <v>1426</v>
      </c>
      <c r="D261" s="689">
        <v>6</v>
      </c>
      <c r="E261" s="696">
        <v>42415</v>
      </c>
      <c r="F261" s="689" t="s">
        <v>974</v>
      </c>
      <c r="G261" s="696">
        <v>42370</v>
      </c>
      <c r="H261" s="697">
        <v>833.33</v>
      </c>
      <c r="I261" s="697">
        <v>104.17</v>
      </c>
      <c r="J261" s="697">
        <v>520.83000000000004</v>
      </c>
      <c r="K261" s="697">
        <v>0</v>
      </c>
      <c r="L261" s="697">
        <v>208.33</v>
      </c>
      <c r="M261" s="697">
        <v>729.16</v>
      </c>
      <c r="N261" s="689">
        <v>1</v>
      </c>
      <c r="O261" s="707" t="s">
        <v>5413</v>
      </c>
      <c r="P261" s="697">
        <v>208.33</v>
      </c>
      <c r="Q261" s="697">
        <v>25</v>
      </c>
      <c r="R261" s="708">
        <f t="shared" si="2"/>
        <v>83.332000000000008</v>
      </c>
    </row>
    <row r="262" spans="1:18" x14ac:dyDescent="0.25">
      <c r="A262" s="689" t="s">
        <v>3997</v>
      </c>
      <c r="B262" s="689" t="s">
        <v>976</v>
      </c>
      <c r="C262" s="689" t="s">
        <v>1258</v>
      </c>
      <c r="D262" s="689">
        <v>1</v>
      </c>
      <c r="E262" s="696">
        <v>42415</v>
      </c>
      <c r="F262" s="689" t="s">
        <v>1257</v>
      </c>
      <c r="G262" s="696">
        <v>42370</v>
      </c>
      <c r="H262" s="697">
        <v>1162.79</v>
      </c>
      <c r="I262" s="697">
        <v>145.34</v>
      </c>
      <c r="J262" s="697">
        <v>726.75</v>
      </c>
      <c r="K262" s="697">
        <v>0</v>
      </c>
      <c r="L262" s="697">
        <v>290.7</v>
      </c>
      <c r="M262" s="697">
        <v>1017.45</v>
      </c>
      <c r="N262" s="689">
        <v>1</v>
      </c>
      <c r="O262" s="707" t="s">
        <v>5413</v>
      </c>
      <c r="P262" s="697">
        <v>290.7</v>
      </c>
      <c r="Q262" s="697">
        <v>25</v>
      </c>
      <c r="R262" s="708">
        <f t="shared" si="2"/>
        <v>116.28</v>
      </c>
    </row>
    <row r="263" spans="1:18" x14ac:dyDescent="0.25">
      <c r="A263" s="689" t="s">
        <v>3997</v>
      </c>
      <c r="B263" s="689" t="s">
        <v>976</v>
      </c>
      <c r="C263" s="689" t="s">
        <v>1199</v>
      </c>
      <c r="D263" s="689">
        <v>3</v>
      </c>
      <c r="E263" s="696">
        <v>42415</v>
      </c>
      <c r="F263" s="689" t="s">
        <v>1198</v>
      </c>
      <c r="G263" s="696">
        <v>42370</v>
      </c>
      <c r="H263" s="697">
        <v>8855</v>
      </c>
      <c r="I263" s="697">
        <v>1106.8699999999999</v>
      </c>
      <c r="J263" s="697">
        <v>5534.38</v>
      </c>
      <c r="K263" s="697">
        <v>0</v>
      </c>
      <c r="L263" s="697">
        <v>2213.75</v>
      </c>
      <c r="M263" s="697">
        <v>7748.13</v>
      </c>
      <c r="N263" s="689">
        <v>1</v>
      </c>
      <c r="O263" s="707" t="s">
        <v>5413</v>
      </c>
      <c r="P263" s="697">
        <v>2213.75</v>
      </c>
      <c r="Q263" s="697">
        <v>25</v>
      </c>
      <c r="R263" s="708">
        <f t="shared" si="2"/>
        <v>885.5</v>
      </c>
    </row>
    <row r="264" spans="1:18" x14ac:dyDescent="0.25">
      <c r="A264" s="689" t="s">
        <v>3997</v>
      </c>
      <c r="B264" s="689" t="s">
        <v>976</v>
      </c>
      <c r="C264" s="689" t="s">
        <v>1187</v>
      </c>
      <c r="D264" s="689">
        <v>3</v>
      </c>
      <c r="E264" s="696">
        <v>42415</v>
      </c>
      <c r="F264" s="689" t="s">
        <v>1186</v>
      </c>
      <c r="G264" s="696">
        <v>42370</v>
      </c>
      <c r="H264" s="697">
        <v>5367</v>
      </c>
      <c r="I264" s="697">
        <v>670.87</v>
      </c>
      <c r="J264" s="697">
        <v>3354.38</v>
      </c>
      <c r="K264" s="697">
        <v>0</v>
      </c>
      <c r="L264" s="697">
        <v>1341.75</v>
      </c>
      <c r="M264" s="697">
        <v>4696.13</v>
      </c>
      <c r="N264" s="689">
        <v>1</v>
      </c>
      <c r="O264" s="707" t="s">
        <v>5413</v>
      </c>
      <c r="P264" s="697">
        <v>1341.75</v>
      </c>
      <c r="Q264" s="697">
        <v>25</v>
      </c>
      <c r="R264" s="708">
        <f t="shared" si="2"/>
        <v>536.70000000000005</v>
      </c>
    </row>
    <row r="265" spans="1:18" x14ac:dyDescent="0.25">
      <c r="A265" s="689" t="s">
        <v>3997</v>
      </c>
      <c r="B265" s="689" t="s">
        <v>976</v>
      </c>
      <c r="C265" s="689" t="s">
        <v>1165</v>
      </c>
      <c r="D265" s="689">
        <v>3</v>
      </c>
      <c r="E265" s="696">
        <v>42415</v>
      </c>
      <c r="F265" s="689" t="s">
        <v>1164</v>
      </c>
      <c r="G265" s="696">
        <v>42370</v>
      </c>
      <c r="H265" s="697">
        <v>7513</v>
      </c>
      <c r="I265" s="697">
        <v>939.13</v>
      </c>
      <c r="J265" s="697">
        <v>4695.62</v>
      </c>
      <c r="K265" s="697">
        <v>0</v>
      </c>
      <c r="L265" s="697">
        <v>1878.25</v>
      </c>
      <c r="M265" s="697">
        <v>6573.87</v>
      </c>
      <c r="N265" s="689">
        <v>1</v>
      </c>
      <c r="O265" s="707" t="s">
        <v>5413</v>
      </c>
      <c r="P265" s="697">
        <v>1878.25</v>
      </c>
      <c r="Q265" s="697">
        <v>25</v>
      </c>
      <c r="R265" s="708">
        <f t="shared" si="2"/>
        <v>751.30000000000007</v>
      </c>
    </row>
    <row r="266" spans="1:18" x14ac:dyDescent="0.25">
      <c r="A266" s="689" t="s">
        <v>3997</v>
      </c>
      <c r="B266" s="689" t="s">
        <v>976</v>
      </c>
      <c r="C266" s="689" t="s">
        <v>1159</v>
      </c>
      <c r="D266" s="689">
        <v>3</v>
      </c>
      <c r="E266" s="696">
        <v>42415</v>
      </c>
      <c r="F266" s="689" t="s">
        <v>974</v>
      </c>
      <c r="G266" s="696">
        <v>42370</v>
      </c>
      <c r="H266" s="697">
        <v>4561.96</v>
      </c>
      <c r="I266" s="697">
        <v>570.25</v>
      </c>
      <c r="J266" s="697">
        <v>2851.22</v>
      </c>
      <c r="K266" s="697">
        <v>0</v>
      </c>
      <c r="L266" s="697">
        <v>1140.49</v>
      </c>
      <c r="M266" s="697">
        <v>3991.71</v>
      </c>
      <c r="N266" s="689">
        <v>1</v>
      </c>
      <c r="O266" s="707" t="s">
        <v>5413</v>
      </c>
      <c r="P266" s="697">
        <v>1140.49</v>
      </c>
      <c r="Q266" s="697">
        <v>25</v>
      </c>
      <c r="R266" s="708">
        <f t="shared" si="2"/>
        <v>456.19600000000003</v>
      </c>
    </row>
    <row r="267" spans="1:18" x14ac:dyDescent="0.25">
      <c r="A267" s="689" t="s">
        <v>3997</v>
      </c>
      <c r="B267" s="689" t="s">
        <v>976</v>
      </c>
      <c r="C267" s="689" t="s">
        <v>1193</v>
      </c>
      <c r="D267" s="689">
        <v>2</v>
      </c>
      <c r="E267" s="696">
        <v>42417</v>
      </c>
      <c r="F267" s="689" t="s">
        <v>1192</v>
      </c>
      <c r="G267" s="696">
        <v>42370</v>
      </c>
      <c r="H267" s="697">
        <v>691.45</v>
      </c>
      <c r="I267" s="697">
        <v>86.44</v>
      </c>
      <c r="J267" s="697">
        <v>432.15</v>
      </c>
      <c r="K267" s="697">
        <v>0</v>
      </c>
      <c r="L267" s="697">
        <v>172.86</v>
      </c>
      <c r="M267" s="697">
        <v>605.01</v>
      </c>
      <c r="N267" s="689">
        <v>1</v>
      </c>
      <c r="O267" s="707" t="s">
        <v>5413</v>
      </c>
      <c r="P267" s="697">
        <v>172.86</v>
      </c>
      <c r="Q267" s="697">
        <v>25</v>
      </c>
      <c r="R267" s="708">
        <f t="shared" si="2"/>
        <v>69.144000000000005</v>
      </c>
    </row>
    <row r="268" spans="1:18" x14ac:dyDescent="0.25">
      <c r="A268" s="689" t="s">
        <v>3997</v>
      </c>
      <c r="B268" s="689" t="s">
        <v>976</v>
      </c>
      <c r="C268" s="689" t="s">
        <v>1267</v>
      </c>
      <c r="D268" s="689">
        <v>2</v>
      </c>
      <c r="E268" s="696">
        <v>42420</v>
      </c>
      <c r="F268" s="689" t="s">
        <v>1266</v>
      </c>
      <c r="G268" s="696">
        <v>42370</v>
      </c>
      <c r="H268" s="697">
        <v>3500</v>
      </c>
      <c r="I268" s="697">
        <v>437.5</v>
      </c>
      <c r="J268" s="697">
        <v>2187.5</v>
      </c>
      <c r="K268" s="697">
        <v>0</v>
      </c>
      <c r="L268" s="697">
        <v>875</v>
      </c>
      <c r="M268" s="697">
        <v>3062.5</v>
      </c>
      <c r="N268" s="689">
        <v>1</v>
      </c>
      <c r="O268" s="707" t="s">
        <v>5413</v>
      </c>
      <c r="P268" s="697">
        <v>875</v>
      </c>
      <c r="Q268" s="697">
        <v>25</v>
      </c>
      <c r="R268" s="708">
        <f t="shared" si="2"/>
        <v>350</v>
      </c>
    </row>
    <row r="269" spans="1:18" x14ac:dyDescent="0.25">
      <c r="A269" s="689" t="s">
        <v>3997</v>
      </c>
      <c r="B269" s="689" t="s">
        <v>976</v>
      </c>
      <c r="C269" s="689" t="s">
        <v>1045</v>
      </c>
      <c r="D269" s="689">
        <v>2</v>
      </c>
      <c r="E269" s="696">
        <v>42420</v>
      </c>
      <c r="F269" s="689" t="s">
        <v>1044</v>
      </c>
      <c r="G269" s="696">
        <v>42370</v>
      </c>
      <c r="H269" s="697">
        <v>15000</v>
      </c>
      <c r="I269" s="697">
        <v>1875</v>
      </c>
      <c r="J269" s="697">
        <v>9375</v>
      </c>
      <c r="K269" s="697">
        <v>0</v>
      </c>
      <c r="L269" s="697">
        <v>3750</v>
      </c>
      <c r="M269" s="697">
        <v>13125</v>
      </c>
      <c r="N269" s="689">
        <v>1</v>
      </c>
      <c r="O269" s="707" t="s">
        <v>5413</v>
      </c>
      <c r="P269" s="697">
        <v>3750</v>
      </c>
      <c r="Q269" s="697">
        <v>25</v>
      </c>
      <c r="R269" s="708">
        <f t="shared" si="2"/>
        <v>1500</v>
      </c>
    </row>
    <row r="270" spans="1:18" x14ac:dyDescent="0.25">
      <c r="A270" s="689" t="s">
        <v>3997</v>
      </c>
      <c r="B270" s="689" t="s">
        <v>976</v>
      </c>
      <c r="C270" s="689" t="s">
        <v>997</v>
      </c>
      <c r="D270" s="689">
        <v>7</v>
      </c>
      <c r="E270" s="696">
        <v>42422</v>
      </c>
      <c r="F270" s="689" t="s">
        <v>974</v>
      </c>
      <c r="G270" s="696">
        <v>42370</v>
      </c>
      <c r="H270" s="697">
        <v>900</v>
      </c>
      <c r="I270" s="697">
        <v>112.5</v>
      </c>
      <c r="J270" s="697">
        <v>562.5</v>
      </c>
      <c r="K270" s="697">
        <v>0</v>
      </c>
      <c r="L270" s="697">
        <v>225</v>
      </c>
      <c r="M270" s="697">
        <v>787.5</v>
      </c>
      <c r="N270" s="689">
        <v>1</v>
      </c>
      <c r="O270" s="707" t="s">
        <v>5413</v>
      </c>
      <c r="P270" s="697">
        <v>225</v>
      </c>
      <c r="Q270" s="697">
        <v>25</v>
      </c>
      <c r="R270" s="708">
        <f t="shared" si="2"/>
        <v>90</v>
      </c>
    </row>
    <row r="271" spans="1:18" x14ac:dyDescent="0.25">
      <c r="A271" s="689" t="s">
        <v>3997</v>
      </c>
      <c r="B271" s="689" t="s">
        <v>976</v>
      </c>
      <c r="C271" s="689" t="s">
        <v>997</v>
      </c>
      <c r="D271" s="689">
        <v>8</v>
      </c>
      <c r="E271" s="696">
        <v>42423</v>
      </c>
      <c r="F271" s="689" t="s">
        <v>974</v>
      </c>
      <c r="G271" s="696">
        <v>42370</v>
      </c>
      <c r="H271" s="697">
        <v>960</v>
      </c>
      <c r="I271" s="697">
        <v>120</v>
      </c>
      <c r="J271" s="697">
        <v>600</v>
      </c>
      <c r="K271" s="697">
        <v>0</v>
      </c>
      <c r="L271" s="697">
        <v>240</v>
      </c>
      <c r="M271" s="697">
        <v>840</v>
      </c>
      <c r="N271" s="689">
        <v>1</v>
      </c>
      <c r="O271" s="707" t="s">
        <v>5413</v>
      </c>
      <c r="P271" s="697">
        <v>240</v>
      </c>
      <c r="Q271" s="697">
        <v>25</v>
      </c>
      <c r="R271" s="708">
        <f t="shared" si="2"/>
        <v>96</v>
      </c>
    </row>
    <row r="272" spans="1:18" x14ac:dyDescent="0.25">
      <c r="A272" s="689" t="s">
        <v>3996</v>
      </c>
      <c r="B272" s="689" t="s">
        <v>1501</v>
      </c>
      <c r="C272" s="689" t="s">
        <v>1534</v>
      </c>
      <c r="D272" s="689">
        <v>1</v>
      </c>
      <c r="E272" s="696">
        <v>42425</v>
      </c>
      <c r="F272" s="689" t="s">
        <v>1533</v>
      </c>
      <c r="G272" s="696">
        <v>42370</v>
      </c>
      <c r="H272" s="697">
        <v>40400</v>
      </c>
      <c r="I272" s="697">
        <v>18483</v>
      </c>
      <c r="J272" s="697">
        <v>15655</v>
      </c>
      <c r="K272" s="697">
        <v>0</v>
      </c>
      <c r="L272" s="697">
        <v>6262</v>
      </c>
      <c r="M272" s="697">
        <v>21917</v>
      </c>
      <c r="N272" s="689">
        <v>1</v>
      </c>
      <c r="O272" s="707" t="s">
        <v>5413</v>
      </c>
      <c r="P272" s="697">
        <v>6262</v>
      </c>
      <c r="Q272" s="697">
        <v>15.5</v>
      </c>
      <c r="R272" s="708">
        <f t="shared" si="2"/>
        <v>2504.8000000000002</v>
      </c>
    </row>
    <row r="273" spans="1:18" x14ac:dyDescent="0.25">
      <c r="A273" s="689" t="s">
        <v>3997</v>
      </c>
      <c r="B273" s="689" t="s">
        <v>976</v>
      </c>
      <c r="C273" s="689" t="s">
        <v>997</v>
      </c>
      <c r="D273" s="689">
        <v>9</v>
      </c>
      <c r="E273" s="696">
        <v>42425</v>
      </c>
      <c r="F273" s="689" t="s">
        <v>974</v>
      </c>
      <c r="G273" s="696">
        <v>42370</v>
      </c>
      <c r="H273" s="697">
        <v>700</v>
      </c>
      <c r="I273" s="697">
        <v>87.5</v>
      </c>
      <c r="J273" s="697">
        <v>437.5</v>
      </c>
      <c r="K273" s="697">
        <v>0</v>
      </c>
      <c r="L273" s="697">
        <v>175</v>
      </c>
      <c r="M273" s="697">
        <v>612.5</v>
      </c>
      <c r="N273" s="689">
        <v>1</v>
      </c>
      <c r="O273" s="707" t="s">
        <v>5413</v>
      </c>
      <c r="P273" s="697">
        <v>175</v>
      </c>
      <c r="Q273" s="697">
        <v>25</v>
      </c>
      <c r="R273" s="708">
        <f t="shared" si="2"/>
        <v>70</v>
      </c>
    </row>
    <row r="274" spans="1:18" x14ac:dyDescent="0.25">
      <c r="A274" s="689" t="s">
        <v>3997</v>
      </c>
      <c r="B274" s="689" t="s">
        <v>976</v>
      </c>
      <c r="C274" s="689" t="s">
        <v>1189</v>
      </c>
      <c r="D274" s="689">
        <v>5</v>
      </c>
      <c r="E274" s="696">
        <v>42426</v>
      </c>
      <c r="F274" s="689" t="s">
        <v>1188</v>
      </c>
      <c r="G274" s="696">
        <v>42370</v>
      </c>
      <c r="H274" s="697">
        <v>7700</v>
      </c>
      <c r="I274" s="697">
        <v>962.5</v>
      </c>
      <c r="J274" s="697">
        <v>4812.5</v>
      </c>
      <c r="K274" s="697">
        <v>0</v>
      </c>
      <c r="L274" s="697">
        <v>1925</v>
      </c>
      <c r="M274" s="697">
        <v>6737.5</v>
      </c>
      <c r="N274" s="689">
        <v>1</v>
      </c>
      <c r="O274" s="707" t="s">
        <v>5413</v>
      </c>
      <c r="P274" s="697">
        <v>1925</v>
      </c>
      <c r="Q274" s="697">
        <v>25</v>
      </c>
      <c r="R274" s="708">
        <f t="shared" si="2"/>
        <v>770</v>
      </c>
    </row>
    <row r="275" spans="1:18" x14ac:dyDescent="0.25">
      <c r="A275" s="689" t="s">
        <v>3997</v>
      </c>
      <c r="B275" s="689" t="s">
        <v>976</v>
      </c>
      <c r="C275" s="689" t="s">
        <v>1175</v>
      </c>
      <c r="D275" s="689">
        <v>4</v>
      </c>
      <c r="E275" s="696">
        <v>42426</v>
      </c>
      <c r="F275" s="689" t="s">
        <v>1174</v>
      </c>
      <c r="G275" s="696">
        <v>42370</v>
      </c>
      <c r="H275" s="697">
        <v>7700</v>
      </c>
      <c r="I275" s="697">
        <v>962.5</v>
      </c>
      <c r="J275" s="697">
        <v>4812.5</v>
      </c>
      <c r="K275" s="697">
        <v>0</v>
      </c>
      <c r="L275" s="697">
        <v>1925</v>
      </c>
      <c r="M275" s="697">
        <v>6737.5</v>
      </c>
      <c r="N275" s="689">
        <v>1</v>
      </c>
      <c r="O275" s="707" t="s">
        <v>5413</v>
      </c>
      <c r="P275" s="697">
        <v>1925</v>
      </c>
      <c r="Q275" s="697">
        <v>25</v>
      </c>
      <c r="R275" s="708">
        <f t="shared" si="2"/>
        <v>770</v>
      </c>
    </row>
    <row r="276" spans="1:18" x14ac:dyDescent="0.25">
      <c r="A276" s="689" t="s">
        <v>3996</v>
      </c>
      <c r="B276" s="689" t="s">
        <v>1501</v>
      </c>
      <c r="C276" s="689" t="s">
        <v>1623</v>
      </c>
      <c r="D276" s="689">
        <v>9</v>
      </c>
      <c r="E276" s="696">
        <v>42429</v>
      </c>
      <c r="F276" s="689" t="s">
        <v>1622</v>
      </c>
      <c r="G276" s="696">
        <v>42370</v>
      </c>
      <c r="H276" s="697">
        <v>3500</v>
      </c>
      <c r="I276" s="697">
        <v>1601.25</v>
      </c>
      <c r="J276" s="697">
        <v>1356.25</v>
      </c>
      <c r="K276" s="697">
        <v>0</v>
      </c>
      <c r="L276" s="697">
        <v>542.5</v>
      </c>
      <c r="M276" s="697">
        <v>1898.75</v>
      </c>
      <c r="N276" s="689">
        <v>1</v>
      </c>
      <c r="O276" s="707" t="s">
        <v>5413</v>
      </c>
      <c r="P276" s="697">
        <v>542.5</v>
      </c>
      <c r="Q276" s="697">
        <v>15.5</v>
      </c>
      <c r="R276" s="708">
        <f t="shared" si="2"/>
        <v>217</v>
      </c>
    </row>
    <row r="277" spans="1:18" x14ac:dyDescent="0.25">
      <c r="A277" s="689" t="s">
        <v>3996</v>
      </c>
      <c r="B277" s="689" t="s">
        <v>1501</v>
      </c>
      <c r="C277" s="689" t="s">
        <v>1611</v>
      </c>
      <c r="D277" s="689">
        <v>6</v>
      </c>
      <c r="E277" s="696">
        <v>42429</v>
      </c>
      <c r="F277" s="689" t="s">
        <v>1610</v>
      </c>
      <c r="G277" s="696">
        <v>42370</v>
      </c>
      <c r="H277" s="697">
        <v>650</v>
      </c>
      <c r="I277" s="697">
        <v>297.37</v>
      </c>
      <c r="J277" s="697">
        <v>251.88</v>
      </c>
      <c r="K277" s="697">
        <v>0</v>
      </c>
      <c r="L277" s="697">
        <v>100.75</v>
      </c>
      <c r="M277" s="697">
        <v>352.63</v>
      </c>
      <c r="N277" s="689">
        <v>1</v>
      </c>
      <c r="O277" s="707" t="s">
        <v>5413</v>
      </c>
      <c r="P277" s="697">
        <v>100.75</v>
      </c>
      <c r="Q277" s="697">
        <v>15.5</v>
      </c>
      <c r="R277" s="708">
        <f t="shared" si="2"/>
        <v>40.300000000000004</v>
      </c>
    </row>
    <row r="278" spans="1:18" x14ac:dyDescent="0.25">
      <c r="A278" s="689" t="s">
        <v>3996</v>
      </c>
      <c r="B278" s="689" t="s">
        <v>1501</v>
      </c>
      <c r="C278" s="689" t="s">
        <v>1609</v>
      </c>
      <c r="D278" s="689">
        <v>7</v>
      </c>
      <c r="E278" s="696">
        <v>42429</v>
      </c>
      <c r="F278" s="689" t="s">
        <v>1608</v>
      </c>
      <c r="G278" s="696">
        <v>42370</v>
      </c>
      <c r="H278" s="697">
        <v>800</v>
      </c>
      <c r="I278" s="697">
        <v>366</v>
      </c>
      <c r="J278" s="697">
        <v>310</v>
      </c>
      <c r="K278" s="697">
        <v>0</v>
      </c>
      <c r="L278" s="697">
        <v>124</v>
      </c>
      <c r="M278" s="697">
        <v>434</v>
      </c>
      <c r="N278" s="689">
        <v>1</v>
      </c>
      <c r="O278" s="707" t="s">
        <v>5413</v>
      </c>
      <c r="P278" s="697">
        <v>124</v>
      </c>
      <c r="Q278" s="697">
        <v>15.5</v>
      </c>
      <c r="R278" s="708">
        <f t="shared" si="2"/>
        <v>49.6</v>
      </c>
    </row>
    <row r="279" spans="1:18" x14ac:dyDescent="0.25">
      <c r="A279" s="689" t="s">
        <v>3996</v>
      </c>
      <c r="B279" s="689" t="s">
        <v>1501</v>
      </c>
      <c r="C279" s="689" t="s">
        <v>1609</v>
      </c>
      <c r="D279" s="689">
        <v>8</v>
      </c>
      <c r="E279" s="696">
        <v>42429</v>
      </c>
      <c r="F279" s="689" t="s">
        <v>1608</v>
      </c>
      <c r="G279" s="696">
        <v>42370</v>
      </c>
      <c r="H279" s="697">
        <v>12200</v>
      </c>
      <c r="I279" s="697">
        <v>5581.5</v>
      </c>
      <c r="J279" s="697">
        <v>4727.5</v>
      </c>
      <c r="K279" s="697">
        <v>0</v>
      </c>
      <c r="L279" s="697">
        <v>1891</v>
      </c>
      <c r="M279" s="697">
        <v>6618.5</v>
      </c>
      <c r="N279" s="689">
        <v>1</v>
      </c>
      <c r="O279" s="707" t="s">
        <v>5413</v>
      </c>
      <c r="P279" s="697">
        <v>1891</v>
      </c>
      <c r="Q279" s="697">
        <v>15.5</v>
      </c>
      <c r="R279" s="708">
        <f t="shared" si="2"/>
        <v>756.40000000000009</v>
      </c>
    </row>
    <row r="280" spans="1:18" x14ac:dyDescent="0.25">
      <c r="A280" s="689" t="s">
        <v>3996</v>
      </c>
      <c r="B280" s="689" t="s">
        <v>1501</v>
      </c>
      <c r="C280" s="689" t="s">
        <v>1596</v>
      </c>
      <c r="D280" s="689">
        <v>6</v>
      </c>
      <c r="E280" s="696">
        <v>42429</v>
      </c>
      <c r="F280" s="689" t="s">
        <v>1502</v>
      </c>
      <c r="G280" s="696">
        <v>42370</v>
      </c>
      <c r="H280" s="697">
        <v>6500</v>
      </c>
      <c r="I280" s="697">
        <v>2973.75</v>
      </c>
      <c r="J280" s="697">
        <v>2518.75</v>
      </c>
      <c r="K280" s="697">
        <v>0</v>
      </c>
      <c r="L280" s="697">
        <v>1007.5</v>
      </c>
      <c r="M280" s="697">
        <v>3526.25</v>
      </c>
      <c r="N280" s="689">
        <v>1</v>
      </c>
      <c r="O280" s="707" t="s">
        <v>5413</v>
      </c>
      <c r="P280" s="697">
        <v>1007.5</v>
      </c>
      <c r="Q280" s="697">
        <v>15.5</v>
      </c>
      <c r="R280" s="708">
        <f t="shared" si="2"/>
        <v>403</v>
      </c>
    </row>
    <row r="281" spans="1:18" x14ac:dyDescent="0.25">
      <c r="A281" s="689" t="s">
        <v>3996</v>
      </c>
      <c r="B281" s="689" t="s">
        <v>1501</v>
      </c>
      <c r="C281" s="689" t="s">
        <v>1596</v>
      </c>
      <c r="D281" s="689">
        <v>7</v>
      </c>
      <c r="E281" s="696">
        <v>42429</v>
      </c>
      <c r="F281" s="689" t="s">
        <v>1502</v>
      </c>
      <c r="G281" s="696">
        <v>42370</v>
      </c>
      <c r="H281" s="697">
        <v>5000</v>
      </c>
      <c r="I281" s="697">
        <v>2287.5</v>
      </c>
      <c r="J281" s="697">
        <v>1937.5</v>
      </c>
      <c r="K281" s="697">
        <v>0</v>
      </c>
      <c r="L281" s="697">
        <v>775</v>
      </c>
      <c r="M281" s="697">
        <v>2712.5</v>
      </c>
      <c r="N281" s="689">
        <v>1</v>
      </c>
      <c r="O281" s="707" t="s">
        <v>5413</v>
      </c>
      <c r="P281" s="697">
        <v>775</v>
      </c>
      <c r="Q281" s="697">
        <v>15.5</v>
      </c>
      <c r="R281" s="708">
        <f t="shared" si="2"/>
        <v>310</v>
      </c>
    </row>
    <row r="282" spans="1:18" x14ac:dyDescent="0.25">
      <c r="A282" s="689" t="s">
        <v>3996</v>
      </c>
      <c r="B282" s="689" t="s">
        <v>1501</v>
      </c>
      <c r="C282" s="689" t="s">
        <v>1579</v>
      </c>
      <c r="D282" s="689">
        <v>1</v>
      </c>
      <c r="E282" s="696">
        <v>42429</v>
      </c>
      <c r="F282" s="689" t="s">
        <v>1578</v>
      </c>
      <c r="G282" s="696">
        <v>42370</v>
      </c>
      <c r="H282" s="697">
        <v>1500</v>
      </c>
      <c r="I282" s="697">
        <v>686.25</v>
      </c>
      <c r="J282" s="697">
        <v>581.25</v>
      </c>
      <c r="K282" s="697">
        <v>0</v>
      </c>
      <c r="L282" s="697">
        <v>232.5</v>
      </c>
      <c r="M282" s="697">
        <v>813.75</v>
      </c>
      <c r="N282" s="689">
        <v>1</v>
      </c>
      <c r="O282" s="707" t="s">
        <v>5413</v>
      </c>
      <c r="P282" s="697">
        <v>232.5</v>
      </c>
      <c r="Q282" s="697">
        <v>15.5</v>
      </c>
      <c r="R282" s="708">
        <f t="shared" si="2"/>
        <v>93</v>
      </c>
    </row>
    <row r="283" spans="1:18" x14ac:dyDescent="0.25">
      <c r="A283" s="689" t="s">
        <v>3996</v>
      </c>
      <c r="B283" s="689" t="s">
        <v>1501</v>
      </c>
      <c r="C283" s="689" t="s">
        <v>1579</v>
      </c>
      <c r="D283" s="689">
        <v>2</v>
      </c>
      <c r="E283" s="696">
        <v>42429</v>
      </c>
      <c r="F283" s="689" t="s">
        <v>1578</v>
      </c>
      <c r="G283" s="696">
        <v>42370</v>
      </c>
      <c r="H283" s="697">
        <v>25300</v>
      </c>
      <c r="I283" s="697">
        <v>11574.75</v>
      </c>
      <c r="J283" s="697">
        <v>9803.75</v>
      </c>
      <c r="K283" s="697">
        <v>0</v>
      </c>
      <c r="L283" s="697">
        <v>3921.5</v>
      </c>
      <c r="M283" s="697">
        <v>13725.25</v>
      </c>
      <c r="N283" s="689">
        <v>1</v>
      </c>
      <c r="O283" s="707" t="s">
        <v>5413</v>
      </c>
      <c r="P283" s="697">
        <v>3921.5</v>
      </c>
      <c r="Q283" s="697">
        <v>15.5</v>
      </c>
      <c r="R283" s="708">
        <f t="shared" si="2"/>
        <v>1568.6000000000001</v>
      </c>
    </row>
    <row r="284" spans="1:18" x14ac:dyDescent="0.25">
      <c r="A284" s="689" t="s">
        <v>3996</v>
      </c>
      <c r="B284" s="689" t="s">
        <v>1501</v>
      </c>
      <c r="C284" s="689" t="s">
        <v>1561</v>
      </c>
      <c r="D284" s="689">
        <v>3</v>
      </c>
      <c r="E284" s="696">
        <v>42429</v>
      </c>
      <c r="F284" s="689" t="s">
        <v>1560</v>
      </c>
      <c r="G284" s="696">
        <v>42370</v>
      </c>
      <c r="H284" s="697">
        <v>12000</v>
      </c>
      <c r="I284" s="697">
        <v>5490</v>
      </c>
      <c r="J284" s="697">
        <v>4650</v>
      </c>
      <c r="K284" s="697">
        <v>0</v>
      </c>
      <c r="L284" s="697">
        <v>1860</v>
      </c>
      <c r="M284" s="697">
        <v>6510</v>
      </c>
      <c r="N284" s="689">
        <v>1</v>
      </c>
      <c r="O284" s="707" t="s">
        <v>5413</v>
      </c>
      <c r="P284" s="697">
        <v>1860</v>
      </c>
      <c r="Q284" s="697">
        <v>15.5</v>
      </c>
      <c r="R284" s="708">
        <f t="shared" si="2"/>
        <v>744</v>
      </c>
    </row>
    <row r="285" spans="1:18" x14ac:dyDescent="0.25">
      <c r="A285" s="689" t="s">
        <v>3997</v>
      </c>
      <c r="B285" s="689" t="s">
        <v>976</v>
      </c>
      <c r="C285" s="689" t="s">
        <v>1492</v>
      </c>
      <c r="D285" s="689">
        <v>1</v>
      </c>
      <c r="E285" s="696">
        <v>42429</v>
      </c>
      <c r="F285" s="689" t="s">
        <v>1491</v>
      </c>
      <c r="G285" s="696">
        <v>42370</v>
      </c>
      <c r="H285" s="697">
        <v>20000</v>
      </c>
      <c r="I285" s="697">
        <v>2500</v>
      </c>
      <c r="J285" s="697">
        <v>12500</v>
      </c>
      <c r="K285" s="697">
        <v>0</v>
      </c>
      <c r="L285" s="697">
        <v>5000</v>
      </c>
      <c r="M285" s="697">
        <v>17500</v>
      </c>
      <c r="N285" s="689">
        <v>1</v>
      </c>
      <c r="O285" s="707" t="s">
        <v>5413</v>
      </c>
      <c r="P285" s="697">
        <v>5000</v>
      </c>
      <c r="Q285" s="697">
        <v>25</v>
      </c>
      <c r="R285" s="708">
        <f t="shared" si="2"/>
        <v>2000</v>
      </c>
    </row>
    <row r="286" spans="1:18" x14ac:dyDescent="0.25">
      <c r="A286" s="689" t="s">
        <v>3997</v>
      </c>
      <c r="B286" s="689" t="s">
        <v>976</v>
      </c>
      <c r="C286" s="689" t="s">
        <v>1490</v>
      </c>
      <c r="D286" s="689">
        <v>1</v>
      </c>
      <c r="E286" s="696">
        <v>42429</v>
      </c>
      <c r="F286" s="689" t="s">
        <v>974</v>
      </c>
      <c r="G286" s="696">
        <v>42370</v>
      </c>
      <c r="H286" s="697">
        <v>14000</v>
      </c>
      <c r="I286" s="697">
        <v>1750</v>
      </c>
      <c r="J286" s="697">
        <v>8750</v>
      </c>
      <c r="K286" s="697">
        <v>0</v>
      </c>
      <c r="L286" s="697">
        <v>3500</v>
      </c>
      <c r="M286" s="697">
        <v>12250</v>
      </c>
      <c r="N286" s="689">
        <v>1</v>
      </c>
      <c r="O286" s="707" t="s">
        <v>5413</v>
      </c>
      <c r="P286" s="697">
        <v>3500</v>
      </c>
      <c r="Q286" s="697">
        <v>25</v>
      </c>
      <c r="R286" s="708">
        <f t="shared" si="2"/>
        <v>1400</v>
      </c>
    </row>
    <row r="287" spans="1:18" x14ac:dyDescent="0.25">
      <c r="A287" s="689" t="s">
        <v>3997</v>
      </c>
      <c r="B287" s="689" t="s">
        <v>976</v>
      </c>
      <c r="C287" s="689" t="s">
        <v>1489</v>
      </c>
      <c r="D287" s="689">
        <v>1</v>
      </c>
      <c r="E287" s="696">
        <v>42429</v>
      </c>
      <c r="F287" s="689" t="s">
        <v>1488</v>
      </c>
      <c r="G287" s="696">
        <v>42370</v>
      </c>
      <c r="H287" s="697">
        <v>11000</v>
      </c>
      <c r="I287" s="697">
        <v>1375</v>
      </c>
      <c r="J287" s="697">
        <v>6875</v>
      </c>
      <c r="K287" s="697">
        <v>0</v>
      </c>
      <c r="L287" s="697">
        <v>2750</v>
      </c>
      <c r="M287" s="697">
        <v>9625</v>
      </c>
      <c r="N287" s="689">
        <v>1</v>
      </c>
      <c r="O287" s="707" t="s">
        <v>5413</v>
      </c>
      <c r="P287" s="697">
        <v>2750</v>
      </c>
      <c r="Q287" s="697">
        <v>25</v>
      </c>
      <c r="R287" s="708">
        <f t="shared" ref="R287:R350" si="3">P287*0.4</f>
        <v>1100</v>
      </c>
    </row>
    <row r="288" spans="1:18" x14ac:dyDescent="0.25">
      <c r="A288" s="689" t="s">
        <v>3997</v>
      </c>
      <c r="B288" s="689" t="s">
        <v>976</v>
      </c>
      <c r="C288" s="689" t="s">
        <v>1487</v>
      </c>
      <c r="D288" s="689">
        <v>1</v>
      </c>
      <c r="E288" s="696">
        <v>42429</v>
      </c>
      <c r="F288" s="689" t="s">
        <v>1486</v>
      </c>
      <c r="G288" s="696">
        <v>42370</v>
      </c>
      <c r="H288" s="697">
        <v>8500</v>
      </c>
      <c r="I288" s="697">
        <v>1062.5</v>
      </c>
      <c r="J288" s="697">
        <v>5312.5</v>
      </c>
      <c r="K288" s="697">
        <v>0</v>
      </c>
      <c r="L288" s="697">
        <v>2125</v>
      </c>
      <c r="M288" s="697">
        <v>7437.5</v>
      </c>
      <c r="N288" s="689">
        <v>1</v>
      </c>
      <c r="O288" s="707" t="s">
        <v>5413</v>
      </c>
      <c r="P288" s="697">
        <v>2125</v>
      </c>
      <c r="Q288" s="697">
        <v>25</v>
      </c>
      <c r="R288" s="708">
        <f t="shared" si="3"/>
        <v>850</v>
      </c>
    </row>
    <row r="289" spans="1:18" x14ac:dyDescent="0.25">
      <c r="A289" s="689" t="s">
        <v>3997</v>
      </c>
      <c r="B289" s="689" t="s">
        <v>976</v>
      </c>
      <c r="C289" s="689" t="s">
        <v>1469</v>
      </c>
      <c r="D289" s="689">
        <v>3</v>
      </c>
      <c r="E289" s="696">
        <v>42429</v>
      </c>
      <c r="F289" s="689" t="s">
        <v>1468</v>
      </c>
      <c r="G289" s="696">
        <v>42370</v>
      </c>
      <c r="H289" s="697">
        <v>2250</v>
      </c>
      <c r="I289" s="697">
        <v>281.25</v>
      </c>
      <c r="J289" s="697">
        <v>1406.25</v>
      </c>
      <c r="K289" s="697">
        <v>0</v>
      </c>
      <c r="L289" s="697">
        <v>562.5</v>
      </c>
      <c r="M289" s="697">
        <v>1968.75</v>
      </c>
      <c r="N289" s="689">
        <v>1</v>
      </c>
      <c r="O289" s="707" t="s">
        <v>5413</v>
      </c>
      <c r="P289" s="697">
        <v>562.5</v>
      </c>
      <c r="Q289" s="697">
        <v>25</v>
      </c>
      <c r="R289" s="708">
        <f t="shared" si="3"/>
        <v>225</v>
      </c>
    </row>
    <row r="290" spans="1:18" x14ac:dyDescent="0.25">
      <c r="A290" s="689" t="s">
        <v>3997</v>
      </c>
      <c r="B290" s="689" t="s">
        <v>976</v>
      </c>
      <c r="C290" s="689" t="s">
        <v>1465</v>
      </c>
      <c r="D290" s="689">
        <v>2</v>
      </c>
      <c r="E290" s="696">
        <v>42429</v>
      </c>
      <c r="F290" s="689" t="s">
        <v>1464</v>
      </c>
      <c r="G290" s="696">
        <v>42370</v>
      </c>
      <c r="H290" s="697">
        <v>14000</v>
      </c>
      <c r="I290" s="697">
        <v>1750</v>
      </c>
      <c r="J290" s="697">
        <v>8750</v>
      </c>
      <c r="K290" s="697">
        <v>0</v>
      </c>
      <c r="L290" s="697">
        <v>3500</v>
      </c>
      <c r="M290" s="697">
        <v>12250</v>
      </c>
      <c r="N290" s="689">
        <v>1</v>
      </c>
      <c r="O290" s="707" t="s">
        <v>5413</v>
      </c>
      <c r="P290" s="697">
        <v>3500</v>
      </c>
      <c r="Q290" s="697">
        <v>25</v>
      </c>
      <c r="R290" s="708">
        <f t="shared" si="3"/>
        <v>1400</v>
      </c>
    </row>
    <row r="291" spans="1:18" x14ac:dyDescent="0.25">
      <c r="A291" s="689" t="s">
        <v>3997</v>
      </c>
      <c r="B291" s="689" t="s">
        <v>976</v>
      </c>
      <c r="C291" s="689" t="s">
        <v>1453</v>
      </c>
      <c r="D291" s="689">
        <v>5</v>
      </c>
      <c r="E291" s="696">
        <v>42429</v>
      </c>
      <c r="F291" s="689" t="s">
        <v>1452</v>
      </c>
      <c r="G291" s="696">
        <v>42370</v>
      </c>
      <c r="H291" s="697">
        <v>3450</v>
      </c>
      <c r="I291" s="697">
        <v>431.25</v>
      </c>
      <c r="J291" s="697">
        <v>2156.25</v>
      </c>
      <c r="K291" s="697">
        <v>0</v>
      </c>
      <c r="L291" s="697">
        <v>862.5</v>
      </c>
      <c r="M291" s="697">
        <v>3018.75</v>
      </c>
      <c r="N291" s="689">
        <v>1</v>
      </c>
      <c r="O291" s="707" t="s">
        <v>5413</v>
      </c>
      <c r="P291" s="697">
        <v>862.5</v>
      </c>
      <c r="Q291" s="697">
        <v>25</v>
      </c>
      <c r="R291" s="708">
        <f t="shared" si="3"/>
        <v>345</v>
      </c>
    </row>
    <row r="292" spans="1:18" x14ac:dyDescent="0.25">
      <c r="A292" s="689" t="s">
        <v>3997</v>
      </c>
      <c r="B292" s="689" t="s">
        <v>976</v>
      </c>
      <c r="C292" s="689" t="s">
        <v>1443</v>
      </c>
      <c r="D292" s="689">
        <v>6</v>
      </c>
      <c r="E292" s="696">
        <v>42429</v>
      </c>
      <c r="F292" s="689" t="s">
        <v>1442</v>
      </c>
      <c r="G292" s="696">
        <v>42370</v>
      </c>
      <c r="H292" s="697">
        <v>5667</v>
      </c>
      <c r="I292" s="697">
        <v>708.37</v>
      </c>
      <c r="J292" s="697">
        <v>3541.88</v>
      </c>
      <c r="K292" s="697">
        <v>0</v>
      </c>
      <c r="L292" s="697">
        <v>1416.75</v>
      </c>
      <c r="M292" s="697">
        <v>4958.63</v>
      </c>
      <c r="N292" s="689">
        <v>1</v>
      </c>
      <c r="O292" s="707" t="s">
        <v>5413</v>
      </c>
      <c r="P292" s="697">
        <v>1416.75</v>
      </c>
      <c r="Q292" s="697">
        <v>25</v>
      </c>
      <c r="R292" s="708">
        <f t="shared" si="3"/>
        <v>566.70000000000005</v>
      </c>
    </row>
    <row r="293" spans="1:18" x14ac:dyDescent="0.25">
      <c r="A293" s="689" t="s">
        <v>3997</v>
      </c>
      <c r="B293" s="689" t="s">
        <v>976</v>
      </c>
      <c r="C293" s="689" t="s">
        <v>1437</v>
      </c>
      <c r="D293" s="689">
        <v>2</v>
      </c>
      <c r="E293" s="696">
        <v>42429</v>
      </c>
      <c r="F293" s="689" t="s">
        <v>1436</v>
      </c>
      <c r="G293" s="696">
        <v>42370</v>
      </c>
      <c r="H293" s="697">
        <v>1598.3</v>
      </c>
      <c r="I293" s="697">
        <v>199.77</v>
      </c>
      <c r="J293" s="697">
        <v>998.95</v>
      </c>
      <c r="K293" s="697">
        <v>0</v>
      </c>
      <c r="L293" s="697">
        <v>399.58</v>
      </c>
      <c r="M293" s="697">
        <v>1398.53</v>
      </c>
      <c r="N293" s="689">
        <v>1</v>
      </c>
      <c r="O293" s="707" t="s">
        <v>5413</v>
      </c>
      <c r="P293" s="697">
        <v>399.58</v>
      </c>
      <c r="Q293" s="697">
        <v>25</v>
      </c>
      <c r="R293" s="708">
        <f t="shared" si="3"/>
        <v>159.83199999999999</v>
      </c>
    </row>
    <row r="294" spans="1:18" x14ac:dyDescent="0.25">
      <c r="A294" s="689" t="s">
        <v>3997</v>
      </c>
      <c r="B294" s="689" t="s">
        <v>976</v>
      </c>
      <c r="C294" s="689" t="s">
        <v>1425</v>
      </c>
      <c r="D294" s="689">
        <v>4</v>
      </c>
      <c r="E294" s="696">
        <v>42429</v>
      </c>
      <c r="F294" s="689" t="s">
        <v>974</v>
      </c>
      <c r="G294" s="696">
        <v>42370</v>
      </c>
      <c r="H294" s="697">
        <v>2200</v>
      </c>
      <c r="I294" s="697">
        <v>275</v>
      </c>
      <c r="J294" s="697">
        <v>1375</v>
      </c>
      <c r="K294" s="697">
        <v>0</v>
      </c>
      <c r="L294" s="697">
        <v>550</v>
      </c>
      <c r="M294" s="697">
        <v>1925</v>
      </c>
      <c r="N294" s="689">
        <v>1</v>
      </c>
      <c r="O294" s="707" t="s">
        <v>5413</v>
      </c>
      <c r="P294" s="697">
        <v>550</v>
      </c>
      <c r="Q294" s="697">
        <v>25</v>
      </c>
      <c r="R294" s="708">
        <f t="shared" si="3"/>
        <v>220</v>
      </c>
    </row>
    <row r="295" spans="1:18" x14ac:dyDescent="0.25">
      <c r="A295" s="689" t="s">
        <v>3997</v>
      </c>
      <c r="B295" s="689" t="s">
        <v>976</v>
      </c>
      <c r="C295" s="689" t="s">
        <v>1397</v>
      </c>
      <c r="D295" s="689">
        <v>1</v>
      </c>
      <c r="E295" s="696">
        <v>42429</v>
      </c>
      <c r="F295" s="689" t="s">
        <v>1396</v>
      </c>
      <c r="G295" s="696">
        <v>42370</v>
      </c>
      <c r="H295" s="697">
        <v>554.25</v>
      </c>
      <c r="I295" s="697">
        <v>69.290000000000006</v>
      </c>
      <c r="J295" s="697">
        <v>346.4</v>
      </c>
      <c r="K295" s="697">
        <v>0</v>
      </c>
      <c r="L295" s="697">
        <v>138.56</v>
      </c>
      <c r="M295" s="697">
        <v>484.96</v>
      </c>
      <c r="N295" s="689">
        <v>1</v>
      </c>
      <c r="O295" s="707" t="s">
        <v>5413</v>
      </c>
      <c r="P295" s="697">
        <v>138.56</v>
      </c>
      <c r="Q295" s="697">
        <v>25</v>
      </c>
      <c r="R295" s="708">
        <f t="shared" si="3"/>
        <v>55.424000000000007</v>
      </c>
    </row>
    <row r="296" spans="1:18" x14ac:dyDescent="0.25">
      <c r="A296" s="689" t="s">
        <v>3997</v>
      </c>
      <c r="B296" s="689" t="s">
        <v>976</v>
      </c>
      <c r="C296" s="689" t="s">
        <v>1335</v>
      </c>
      <c r="D296" s="689">
        <v>1</v>
      </c>
      <c r="E296" s="696">
        <v>42429</v>
      </c>
      <c r="F296" s="689" t="s">
        <v>1334</v>
      </c>
      <c r="G296" s="696">
        <v>42370</v>
      </c>
      <c r="H296" s="697">
        <v>18800</v>
      </c>
      <c r="I296" s="697">
        <v>2350</v>
      </c>
      <c r="J296" s="697">
        <v>11750</v>
      </c>
      <c r="K296" s="697">
        <v>0</v>
      </c>
      <c r="L296" s="697">
        <v>4700</v>
      </c>
      <c r="M296" s="697">
        <v>16450</v>
      </c>
      <c r="N296" s="689">
        <v>1</v>
      </c>
      <c r="O296" s="707" t="s">
        <v>5413</v>
      </c>
      <c r="P296" s="697">
        <v>4700</v>
      </c>
      <c r="Q296" s="697">
        <v>25</v>
      </c>
      <c r="R296" s="708">
        <f t="shared" si="3"/>
        <v>1880</v>
      </c>
    </row>
    <row r="297" spans="1:18" x14ac:dyDescent="0.25">
      <c r="A297" s="689" t="s">
        <v>3997</v>
      </c>
      <c r="B297" s="689" t="s">
        <v>976</v>
      </c>
      <c r="C297" s="689" t="s">
        <v>1267</v>
      </c>
      <c r="D297" s="689">
        <v>1</v>
      </c>
      <c r="E297" s="696">
        <v>42429</v>
      </c>
      <c r="F297" s="689" t="s">
        <v>1266</v>
      </c>
      <c r="G297" s="696">
        <v>42370</v>
      </c>
      <c r="H297" s="697">
        <v>15000</v>
      </c>
      <c r="I297" s="697">
        <v>1875</v>
      </c>
      <c r="J297" s="697">
        <v>9375</v>
      </c>
      <c r="K297" s="697">
        <v>0</v>
      </c>
      <c r="L297" s="697">
        <v>3750</v>
      </c>
      <c r="M297" s="697">
        <v>13125</v>
      </c>
      <c r="N297" s="689">
        <v>1</v>
      </c>
      <c r="O297" s="707" t="s">
        <v>5413</v>
      </c>
      <c r="P297" s="697">
        <v>3750</v>
      </c>
      <c r="Q297" s="697">
        <v>25</v>
      </c>
      <c r="R297" s="708">
        <f t="shared" si="3"/>
        <v>1500</v>
      </c>
    </row>
    <row r="298" spans="1:18" x14ac:dyDescent="0.25">
      <c r="A298" s="689" t="s">
        <v>3997</v>
      </c>
      <c r="B298" s="689" t="s">
        <v>976</v>
      </c>
      <c r="C298" s="689" t="s">
        <v>1263</v>
      </c>
      <c r="D298" s="689">
        <v>1</v>
      </c>
      <c r="E298" s="696">
        <v>42429</v>
      </c>
      <c r="F298" s="689" t="s">
        <v>1262</v>
      </c>
      <c r="G298" s="696">
        <v>42370</v>
      </c>
      <c r="H298" s="697">
        <v>22500</v>
      </c>
      <c r="I298" s="697">
        <v>2812.5</v>
      </c>
      <c r="J298" s="697">
        <v>14062.5</v>
      </c>
      <c r="K298" s="697">
        <v>0</v>
      </c>
      <c r="L298" s="697">
        <v>5625</v>
      </c>
      <c r="M298" s="697">
        <v>19687.5</v>
      </c>
      <c r="N298" s="689">
        <v>1</v>
      </c>
      <c r="O298" s="707" t="s">
        <v>5413</v>
      </c>
      <c r="P298" s="697">
        <v>5625</v>
      </c>
      <c r="Q298" s="697">
        <v>25</v>
      </c>
      <c r="R298" s="708">
        <f t="shared" si="3"/>
        <v>2250</v>
      </c>
    </row>
    <row r="299" spans="1:18" x14ac:dyDescent="0.25">
      <c r="A299" s="689" t="s">
        <v>3997</v>
      </c>
      <c r="B299" s="689" t="s">
        <v>976</v>
      </c>
      <c r="C299" s="689" t="s">
        <v>1263</v>
      </c>
      <c r="D299" s="689">
        <v>2</v>
      </c>
      <c r="E299" s="696">
        <v>42429</v>
      </c>
      <c r="F299" s="689" t="s">
        <v>1262</v>
      </c>
      <c r="G299" s="696">
        <v>42370</v>
      </c>
      <c r="H299" s="697">
        <v>750</v>
      </c>
      <c r="I299" s="697">
        <v>93.75</v>
      </c>
      <c r="J299" s="697">
        <v>468.75</v>
      </c>
      <c r="K299" s="697">
        <v>0</v>
      </c>
      <c r="L299" s="697">
        <v>187.5</v>
      </c>
      <c r="M299" s="697">
        <v>656.25</v>
      </c>
      <c r="N299" s="689">
        <v>1</v>
      </c>
      <c r="O299" s="707" t="s">
        <v>5413</v>
      </c>
      <c r="P299" s="697">
        <v>187.5</v>
      </c>
      <c r="Q299" s="697">
        <v>25</v>
      </c>
      <c r="R299" s="708">
        <f t="shared" si="3"/>
        <v>75</v>
      </c>
    </row>
    <row r="300" spans="1:18" x14ac:dyDescent="0.25">
      <c r="A300" s="689" t="s">
        <v>3997</v>
      </c>
      <c r="B300" s="689" t="s">
        <v>976</v>
      </c>
      <c r="C300" s="689" t="s">
        <v>1247</v>
      </c>
      <c r="D300" s="689">
        <v>4</v>
      </c>
      <c r="E300" s="696">
        <v>42429</v>
      </c>
      <c r="F300" s="689" t="s">
        <v>1246</v>
      </c>
      <c r="G300" s="696">
        <v>42370</v>
      </c>
      <c r="H300" s="697">
        <v>3450</v>
      </c>
      <c r="I300" s="697">
        <v>431.25</v>
      </c>
      <c r="J300" s="697">
        <v>2156.25</v>
      </c>
      <c r="K300" s="697">
        <v>0</v>
      </c>
      <c r="L300" s="697">
        <v>862.5</v>
      </c>
      <c r="M300" s="697">
        <v>3018.75</v>
      </c>
      <c r="N300" s="689">
        <v>1</v>
      </c>
      <c r="O300" s="707" t="s">
        <v>5413</v>
      </c>
      <c r="P300" s="697">
        <v>862.5</v>
      </c>
      <c r="Q300" s="697">
        <v>25</v>
      </c>
      <c r="R300" s="708">
        <f t="shared" si="3"/>
        <v>345</v>
      </c>
    </row>
    <row r="301" spans="1:18" x14ac:dyDescent="0.25">
      <c r="A301" s="689" t="s">
        <v>3997</v>
      </c>
      <c r="B301" s="689" t="s">
        <v>976</v>
      </c>
      <c r="C301" s="689" t="s">
        <v>1243</v>
      </c>
      <c r="D301" s="689">
        <v>1</v>
      </c>
      <c r="E301" s="696">
        <v>42429</v>
      </c>
      <c r="F301" s="689" t="s">
        <v>1242</v>
      </c>
      <c r="G301" s="696">
        <v>42370</v>
      </c>
      <c r="H301" s="697">
        <v>47180.05</v>
      </c>
      <c r="I301" s="697">
        <v>5897.51</v>
      </c>
      <c r="J301" s="697">
        <v>29487.53</v>
      </c>
      <c r="K301" s="697">
        <v>0</v>
      </c>
      <c r="L301" s="697">
        <v>11795.01</v>
      </c>
      <c r="M301" s="697">
        <v>41282.54</v>
      </c>
      <c r="N301" s="689">
        <v>1</v>
      </c>
      <c r="O301" s="707" t="s">
        <v>5413</v>
      </c>
      <c r="P301" s="697">
        <v>11795.01</v>
      </c>
      <c r="Q301" s="697">
        <v>25</v>
      </c>
      <c r="R301" s="708">
        <f t="shared" si="3"/>
        <v>4718.0039999999999</v>
      </c>
    </row>
    <row r="302" spans="1:18" x14ac:dyDescent="0.25">
      <c r="A302" s="689" t="s">
        <v>3997</v>
      </c>
      <c r="B302" s="689" t="s">
        <v>976</v>
      </c>
      <c r="C302" s="689" t="s">
        <v>1115</v>
      </c>
      <c r="D302" s="689">
        <v>1</v>
      </c>
      <c r="E302" s="696">
        <v>42429</v>
      </c>
      <c r="F302" s="689" t="s">
        <v>1114</v>
      </c>
      <c r="G302" s="696">
        <v>42370</v>
      </c>
      <c r="H302" s="697">
        <v>9393.2199999999993</v>
      </c>
      <c r="I302" s="697">
        <v>1174.17</v>
      </c>
      <c r="J302" s="697">
        <v>5870.75</v>
      </c>
      <c r="K302" s="697">
        <v>0</v>
      </c>
      <c r="L302" s="697">
        <v>2348.3000000000002</v>
      </c>
      <c r="M302" s="697">
        <v>8219.0499999999993</v>
      </c>
      <c r="N302" s="689">
        <v>1</v>
      </c>
      <c r="O302" s="707" t="s">
        <v>5413</v>
      </c>
      <c r="P302" s="697">
        <v>2348.3000000000002</v>
      </c>
      <c r="Q302" s="697">
        <v>25</v>
      </c>
      <c r="R302" s="708">
        <f t="shared" si="3"/>
        <v>939.32000000000016</v>
      </c>
    </row>
    <row r="303" spans="1:18" x14ac:dyDescent="0.25">
      <c r="A303" s="689" t="s">
        <v>3997</v>
      </c>
      <c r="B303" s="689" t="s">
        <v>976</v>
      </c>
      <c r="C303" s="689" t="s">
        <v>1113</v>
      </c>
      <c r="D303" s="689">
        <v>1</v>
      </c>
      <c r="E303" s="696">
        <v>42429</v>
      </c>
      <c r="F303" s="689" t="s">
        <v>974</v>
      </c>
      <c r="G303" s="696">
        <v>42370</v>
      </c>
      <c r="H303" s="697">
        <v>2780</v>
      </c>
      <c r="I303" s="697">
        <v>347.5</v>
      </c>
      <c r="J303" s="697">
        <v>1737.5</v>
      </c>
      <c r="K303" s="697">
        <v>0</v>
      </c>
      <c r="L303" s="697">
        <v>695</v>
      </c>
      <c r="M303" s="697">
        <v>2432.5</v>
      </c>
      <c r="N303" s="689">
        <v>1</v>
      </c>
      <c r="O303" s="707" t="s">
        <v>5413</v>
      </c>
      <c r="P303" s="697">
        <v>695</v>
      </c>
      <c r="Q303" s="697">
        <v>25</v>
      </c>
      <c r="R303" s="708">
        <f t="shared" si="3"/>
        <v>278</v>
      </c>
    </row>
    <row r="304" spans="1:18" x14ac:dyDescent="0.25">
      <c r="A304" s="689" t="s">
        <v>3997</v>
      </c>
      <c r="B304" s="689" t="s">
        <v>976</v>
      </c>
      <c r="C304" s="689" t="s">
        <v>1113</v>
      </c>
      <c r="D304" s="689">
        <v>2</v>
      </c>
      <c r="E304" s="696">
        <v>42429</v>
      </c>
      <c r="F304" s="689" t="s">
        <v>974</v>
      </c>
      <c r="G304" s="696">
        <v>42370</v>
      </c>
      <c r="H304" s="697">
        <v>2180</v>
      </c>
      <c r="I304" s="697">
        <v>272.5</v>
      </c>
      <c r="J304" s="697">
        <v>1362.5</v>
      </c>
      <c r="K304" s="697">
        <v>0</v>
      </c>
      <c r="L304" s="697">
        <v>545</v>
      </c>
      <c r="M304" s="697">
        <v>1907.5</v>
      </c>
      <c r="N304" s="689">
        <v>1</v>
      </c>
      <c r="O304" s="707" t="s">
        <v>5413</v>
      </c>
      <c r="P304" s="697">
        <v>545</v>
      </c>
      <c r="Q304" s="697">
        <v>25</v>
      </c>
      <c r="R304" s="708">
        <f t="shared" si="3"/>
        <v>218</v>
      </c>
    </row>
    <row r="305" spans="1:18" x14ac:dyDescent="0.25">
      <c r="A305" s="689" t="s">
        <v>3997</v>
      </c>
      <c r="B305" s="689" t="s">
        <v>976</v>
      </c>
      <c r="C305" s="689" t="s">
        <v>1113</v>
      </c>
      <c r="D305" s="689">
        <v>3</v>
      </c>
      <c r="E305" s="696">
        <v>42429</v>
      </c>
      <c r="F305" s="689" t="s">
        <v>974</v>
      </c>
      <c r="G305" s="696">
        <v>42370</v>
      </c>
      <c r="H305" s="697">
        <v>4870</v>
      </c>
      <c r="I305" s="697">
        <v>608.75</v>
      </c>
      <c r="J305" s="697">
        <v>3043.75</v>
      </c>
      <c r="K305" s="697">
        <v>0</v>
      </c>
      <c r="L305" s="697">
        <v>1217.5</v>
      </c>
      <c r="M305" s="697">
        <v>4261.25</v>
      </c>
      <c r="N305" s="689">
        <v>1</v>
      </c>
      <c r="O305" s="707" t="s">
        <v>5413</v>
      </c>
      <c r="P305" s="697">
        <v>1217.5</v>
      </c>
      <c r="Q305" s="697">
        <v>25</v>
      </c>
      <c r="R305" s="708">
        <f t="shared" si="3"/>
        <v>487</v>
      </c>
    </row>
    <row r="306" spans="1:18" x14ac:dyDescent="0.25">
      <c r="A306" s="689" t="s">
        <v>3997</v>
      </c>
      <c r="B306" s="689" t="s">
        <v>976</v>
      </c>
      <c r="C306" s="689" t="s">
        <v>1113</v>
      </c>
      <c r="D306" s="689">
        <v>5</v>
      </c>
      <c r="E306" s="696">
        <v>42429</v>
      </c>
      <c r="F306" s="689" t="s">
        <v>974</v>
      </c>
      <c r="G306" s="696">
        <v>42370</v>
      </c>
      <c r="H306" s="697">
        <v>1370</v>
      </c>
      <c r="I306" s="697">
        <v>171.25</v>
      </c>
      <c r="J306" s="697">
        <v>856.25</v>
      </c>
      <c r="K306" s="697">
        <v>0</v>
      </c>
      <c r="L306" s="697">
        <v>342.5</v>
      </c>
      <c r="M306" s="697">
        <v>1198.75</v>
      </c>
      <c r="N306" s="689">
        <v>1</v>
      </c>
      <c r="O306" s="707" t="s">
        <v>5413</v>
      </c>
      <c r="P306" s="697">
        <v>342.5</v>
      </c>
      <c r="Q306" s="697">
        <v>25</v>
      </c>
      <c r="R306" s="708">
        <f t="shared" si="3"/>
        <v>137</v>
      </c>
    </row>
    <row r="307" spans="1:18" x14ac:dyDescent="0.25">
      <c r="A307" s="689" t="s">
        <v>3997</v>
      </c>
      <c r="B307" s="689" t="s">
        <v>976</v>
      </c>
      <c r="C307" s="689" t="s">
        <v>1094</v>
      </c>
      <c r="D307" s="689">
        <v>2</v>
      </c>
      <c r="E307" s="696">
        <v>42429</v>
      </c>
      <c r="F307" s="689" t="s">
        <v>1093</v>
      </c>
      <c r="G307" s="696">
        <v>42370</v>
      </c>
      <c r="H307" s="697">
        <v>2500</v>
      </c>
      <c r="I307" s="697">
        <v>312.5</v>
      </c>
      <c r="J307" s="697">
        <v>1562.5</v>
      </c>
      <c r="K307" s="697">
        <v>0</v>
      </c>
      <c r="L307" s="697">
        <v>625</v>
      </c>
      <c r="M307" s="697">
        <v>2187.5</v>
      </c>
      <c r="N307" s="689">
        <v>1</v>
      </c>
      <c r="O307" s="707" t="s">
        <v>5413</v>
      </c>
      <c r="P307" s="697">
        <v>625</v>
      </c>
      <c r="Q307" s="697">
        <v>25</v>
      </c>
      <c r="R307" s="708">
        <f t="shared" si="3"/>
        <v>250</v>
      </c>
    </row>
    <row r="308" spans="1:18" x14ac:dyDescent="0.25">
      <c r="A308" s="689" t="s">
        <v>3997</v>
      </c>
      <c r="B308" s="689" t="s">
        <v>976</v>
      </c>
      <c r="C308" s="689" t="s">
        <v>978</v>
      </c>
      <c r="D308" s="689">
        <v>4</v>
      </c>
      <c r="E308" s="696">
        <v>42429</v>
      </c>
      <c r="F308" s="689" t="s">
        <v>974</v>
      </c>
      <c r="G308" s="696">
        <v>42370</v>
      </c>
      <c r="H308" s="697">
        <v>500</v>
      </c>
      <c r="I308" s="697">
        <v>62.5</v>
      </c>
      <c r="J308" s="697">
        <v>312.5</v>
      </c>
      <c r="K308" s="697">
        <v>0</v>
      </c>
      <c r="L308" s="697">
        <v>125</v>
      </c>
      <c r="M308" s="697">
        <v>437.5</v>
      </c>
      <c r="N308" s="689">
        <v>1</v>
      </c>
      <c r="O308" s="707" t="s">
        <v>5413</v>
      </c>
      <c r="P308" s="697">
        <v>125</v>
      </c>
      <c r="Q308" s="697">
        <v>25</v>
      </c>
      <c r="R308" s="708">
        <f t="shared" si="3"/>
        <v>50</v>
      </c>
    </row>
    <row r="309" spans="1:18" x14ac:dyDescent="0.25">
      <c r="A309" s="689" t="s">
        <v>3998</v>
      </c>
      <c r="B309" s="689" t="s">
        <v>933</v>
      </c>
      <c r="C309" s="689" t="s">
        <v>943</v>
      </c>
      <c r="D309" s="689">
        <v>1</v>
      </c>
      <c r="E309" s="696">
        <v>42429</v>
      </c>
      <c r="F309" s="689" t="s">
        <v>942</v>
      </c>
      <c r="G309" s="696">
        <v>42370</v>
      </c>
      <c r="H309" s="697">
        <v>2000</v>
      </c>
      <c r="I309" s="697">
        <v>0</v>
      </c>
      <c r="J309" s="697">
        <v>2000</v>
      </c>
      <c r="K309" s="697">
        <v>0</v>
      </c>
      <c r="L309" s="697">
        <v>0</v>
      </c>
      <c r="M309" s="697">
        <v>2000</v>
      </c>
      <c r="N309" s="689">
        <v>1</v>
      </c>
      <c r="O309" s="707" t="s">
        <v>5413</v>
      </c>
      <c r="P309" s="697">
        <v>0</v>
      </c>
      <c r="Q309" s="697">
        <v>40</v>
      </c>
      <c r="R309" s="708">
        <f t="shared" si="3"/>
        <v>0</v>
      </c>
    </row>
    <row r="310" spans="1:18" x14ac:dyDescent="0.25">
      <c r="A310" s="689" t="s">
        <v>3998</v>
      </c>
      <c r="B310" s="689" t="s">
        <v>933</v>
      </c>
      <c r="C310" s="689" t="s">
        <v>941</v>
      </c>
      <c r="D310" s="689">
        <v>1</v>
      </c>
      <c r="E310" s="696">
        <v>42429</v>
      </c>
      <c r="F310" s="689" t="s">
        <v>940</v>
      </c>
      <c r="G310" s="696">
        <v>42370</v>
      </c>
      <c r="H310" s="697">
        <v>850</v>
      </c>
      <c r="I310" s="697">
        <v>0</v>
      </c>
      <c r="J310" s="697">
        <v>850</v>
      </c>
      <c r="K310" s="697">
        <v>0</v>
      </c>
      <c r="L310" s="697">
        <v>0</v>
      </c>
      <c r="M310" s="697">
        <v>850</v>
      </c>
      <c r="N310" s="689">
        <v>1</v>
      </c>
      <c r="O310" s="707" t="s">
        <v>5413</v>
      </c>
      <c r="P310" s="697">
        <v>0</v>
      </c>
      <c r="Q310" s="697">
        <v>40</v>
      </c>
      <c r="R310" s="708">
        <f t="shared" si="3"/>
        <v>0</v>
      </c>
    </row>
    <row r="311" spans="1:18" x14ac:dyDescent="0.25">
      <c r="A311" s="689" t="s">
        <v>3998</v>
      </c>
      <c r="B311" s="689" t="s">
        <v>933</v>
      </c>
      <c r="C311" s="689" t="s">
        <v>939</v>
      </c>
      <c r="D311" s="689">
        <v>1</v>
      </c>
      <c r="E311" s="696">
        <v>42429</v>
      </c>
      <c r="F311" s="689" t="s">
        <v>931</v>
      </c>
      <c r="G311" s="696">
        <v>42370</v>
      </c>
      <c r="H311" s="697">
        <v>0</v>
      </c>
      <c r="I311" s="697">
        <v>0</v>
      </c>
      <c r="J311" s="697">
        <v>1400</v>
      </c>
      <c r="K311" s="697">
        <v>1400</v>
      </c>
      <c r="L311" s="697">
        <v>0</v>
      </c>
      <c r="M311" s="697">
        <v>0</v>
      </c>
      <c r="N311" s="689">
        <v>1</v>
      </c>
      <c r="O311" s="707" t="s">
        <v>5413</v>
      </c>
      <c r="P311" s="697">
        <v>0</v>
      </c>
      <c r="Q311" s="697">
        <v>40</v>
      </c>
      <c r="R311" s="708">
        <f t="shared" si="3"/>
        <v>0</v>
      </c>
    </row>
    <row r="312" spans="1:18" x14ac:dyDescent="0.25">
      <c r="A312" s="689" t="s">
        <v>3998</v>
      </c>
      <c r="B312" s="689" t="s">
        <v>933</v>
      </c>
      <c r="C312" s="689" t="s">
        <v>938</v>
      </c>
      <c r="D312" s="689">
        <v>1</v>
      </c>
      <c r="E312" s="696">
        <v>42429</v>
      </c>
      <c r="F312" s="689" t="s">
        <v>931</v>
      </c>
      <c r="G312" s="696">
        <v>42370</v>
      </c>
      <c r="H312" s="697">
        <v>0</v>
      </c>
      <c r="I312" s="697">
        <v>0</v>
      </c>
      <c r="J312" s="697">
        <v>1400</v>
      </c>
      <c r="K312" s="697">
        <v>1400</v>
      </c>
      <c r="L312" s="697">
        <v>0</v>
      </c>
      <c r="M312" s="697">
        <v>0</v>
      </c>
      <c r="N312" s="689">
        <v>1</v>
      </c>
      <c r="O312" s="707" t="s">
        <v>5413</v>
      </c>
      <c r="P312" s="697">
        <v>0</v>
      </c>
      <c r="Q312" s="697">
        <v>40</v>
      </c>
      <c r="R312" s="708">
        <f t="shared" si="3"/>
        <v>0</v>
      </c>
    </row>
    <row r="313" spans="1:18" x14ac:dyDescent="0.25">
      <c r="A313" s="689" t="s">
        <v>3998</v>
      </c>
      <c r="B313" s="689" t="s">
        <v>933</v>
      </c>
      <c r="C313" s="689" t="s">
        <v>937</v>
      </c>
      <c r="D313" s="689">
        <v>1</v>
      </c>
      <c r="E313" s="696">
        <v>42429</v>
      </c>
      <c r="F313" s="689" t="s">
        <v>931</v>
      </c>
      <c r="G313" s="696">
        <v>42370</v>
      </c>
      <c r="H313" s="697">
        <v>0</v>
      </c>
      <c r="I313" s="697">
        <v>0</v>
      </c>
      <c r="J313" s="697">
        <v>1400</v>
      </c>
      <c r="K313" s="697">
        <v>1400</v>
      </c>
      <c r="L313" s="697">
        <v>0</v>
      </c>
      <c r="M313" s="697">
        <v>0</v>
      </c>
      <c r="N313" s="689">
        <v>1</v>
      </c>
      <c r="O313" s="707" t="s">
        <v>5413</v>
      </c>
      <c r="P313" s="697">
        <v>0</v>
      </c>
      <c r="Q313" s="697">
        <v>40</v>
      </c>
      <c r="R313" s="708">
        <f t="shared" si="3"/>
        <v>0</v>
      </c>
    </row>
    <row r="314" spans="1:18" x14ac:dyDescent="0.25">
      <c r="A314" s="689" t="s">
        <v>3998</v>
      </c>
      <c r="B314" s="689" t="s">
        <v>933</v>
      </c>
      <c r="C314" s="689" t="s">
        <v>936</v>
      </c>
      <c r="D314" s="689">
        <v>1</v>
      </c>
      <c r="E314" s="696">
        <v>42429</v>
      </c>
      <c r="F314" s="689" t="s">
        <v>931</v>
      </c>
      <c r="G314" s="696">
        <v>42370</v>
      </c>
      <c r="H314" s="697">
        <v>1400</v>
      </c>
      <c r="I314" s="697">
        <v>0</v>
      </c>
      <c r="J314" s="697">
        <v>1400</v>
      </c>
      <c r="K314" s="697">
        <v>0</v>
      </c>
      <c r="L314" s="697">
        <v>0</v>
      </c>
      <c r="M314" s="697">
        <v>1400</v>
      </c>
      <c r="N314" s="689">
        <v>1</v>
      </c>
      <c r="O314" s="707" t="s">
        <v>5413</v>
      </c>
      <c r="P314" s="697">
        <v>0</v>
      </c>
      <c r="Q314" s="697">
        <v>40</v>
      </c>
      <c r="R314" s="708">
        <f t="shared" si="3"/>
        <v>0</v>
      </c>
    </row>
    <row r="315" spans="1:18" x14ac:dyDescent="0.25">
      <c r="A315" s="689" t="s">
        <v>3998</v>
      </c>
      <c r="B315" s="689" t="s">
        <v>933</v>
      </c>
      <c r="C315" s="689" t="s">
        <v>935</v>
      </c>
      <c r="D315" s="689">
        <v>1</v>
      </c>
      <c r="E315" s="696">
        <v>42429</v>
      </c>
      <c r="F315" s="689" t="s">
        <v>931</v>
      </c>
      <c r="G315" s="696">
        <v>42370</v>
      </c>
      <c r="H315" s="697">
        <v>1400</v>
      </c>
      <c r="I315" s="697">
        <v>0</v>
      </c>
      <c r="J315" s="697">
        <v>1400</v>
      </c>
      <c r="K315" s="697">
        <v>0</v>
      </c>
      <c r="L315" s="697">
        <v>0</v>
      </c>
      <c r="M315" s="697">
        <v>1400</v>
      </c>
      <c r="N315" s="689">
        <v>1</v>
      </c>
      <c r="O315" s="707" t="s">
        <v>5413</v>
      </c>
      <c r="P315" s="697">
        <v>0</v>
      </c>
      <c r="Q315" s="697">
        <v>40</v>
      </c>
      <c r="R315" s="708">
        <f t="shared" si="3"/>
        <v>0</v>
      </c>
    </row>
    <row r="316" spans="1:18" x14ac:dyDescent="0.25">
      <c r="A316" s="689" t="s">
        <v>3998</v>
      </c>
      <c r="B316" s="689" t="s">
        <v>933</v>
      </c>
      <c r="C316" s="689" t="s">
        <v>932</v>
      </c>
      <c r="D316" s="689">
        <v>1</v>
      </c>
      <c r="E316" s="696">
        <v>42429</v>
      </c>
      <c r="F316" s="689" t="s">
        <v>931</v>
      </c>
      <c r="G316" s="696">
        <v>42370</v>
      </c>
      <c r="H316" s="697">
        <v>1400</v>
      </c>
      <c r="I316" s="697">
        <v>0</v>
      </c>
      <c r="J316" s="697">
        <v>1400</v>
      </c>
      <c r="K316" s="697">
        <v>0</v>
      </c>
      <c r="L316" s="697">
        <v>0</v>
      </c>
      <c r="M316" s="697">
        <v>1400</v>
      </c>
      <c r="N316" s="689">
        <v>1</v>
      </c>
      <c r="O316" s="707" t="s">
        <v>5413</v>
      </c>
      <c r="P316" s="697">
        <v>0</v>
      </c>
      <c r="Q316" s="697">
        <v>40</v>
      </c>
      <c r="R316" s="708">
        <f t="shared" si="3"/>
        <v>0</v>
      </c>
    </row>
    <row r="317" spans="1:18" x14ac:dyDescent="0.25">
      <c r="A317" s="689" t="s">
        <v>3997</v>
      </c>
      <c r="B317" s="689" t="s">
        <v>976</v>
      </c>
      <c r="C317" s="689" t="s">
        <v>1433</v>
      </c>
      <c r="D317" s="689">
        <v>4</v>
      </c>
      <c r="E317" s="696">
        <v>42430</v>
      </c>
      <c r="F317" s="689" t="s">
        <v>1432</v>
      </c>
      <c r="G317" s="696">
        <v>42370</v>
      </c>
      <c r="H317" s="697">
        <v>9000</v>
      </c>
      <c r="I317" s="697">
        <v>1125</v>
      </c>
      <c r="J317" s="697">
        <v>5625</v>
      </c>
      <c r="K317" s="697">
        <v>0</v>
      </c>
      <c r="L317" s="697">
        <v>2250</v>
      </c>
      <c r="M317" s="697">
        <v>7875</v>
      </c>
      <c r="N317" s="689">
        <v>1</v>
      </c>
      <c r="O317" s="707" t="s">
        <v>5413</v>
      </c>
      <c r="P317" s="697">
        <v>2250</v>
      </c>
      <c r="Q317" s="697">
        <v>25</v>
      </c>
      <c r="R317" s="708">
        <f t="shared" si="3"/>
        <v>900</v>
      </c>
    </row>
    <row r="318" spans="1:18" x14ac:dyDescent="0.25">
      <c r="A318" s="689" t="s">
        <v>3998</v>
      </c>
      <c r="B318" s="689" t="s">
        <v>933</v>
      </c>
      <c r="C318" s="689" t="s">
        <v>949</v>
      </c>
      <c r="D318" s="689">
        <v>2</v>
      </c>
      <c r="E318" s="696">
        <v>42436</v>
      </c>
      <c r="F318" s="689" t="s">
        <v>948</v>
      </c>
      <c r="G318" s="696">
        <v>42370</v>
      </c>
      <c r="H318" s="697">
        <v>2200</v>
      </c>
      <c r="I318" s="697">
        <v>0</v>
      </c>
      <c r="J318" s="697">
        <v>2200</v>
      </c>
      <c r="K318" s="697">
        <v>0</v>
      </c>
      <c r="L318" s="697">
        <v>0</v>
      </c>
      <c r="M318" s="697">
        <v>2200</v>
      </c>
      <c r="N318" s="689">
        <v>1</v>
      </c>
      <c r="O318" s="707" t="s">
        <v>5413</v>
      </c>
      <c r="P318" s="697">
        <v>0</v>
      </c>
      <c r="Q318" s="697">
        <v>40</v>
      </c>
      <c r="R318" s="708">
        <f t="shared" si="3"/>
        <v>0</v>
      </c>
    </row>
    <row r="319" spans="1:18" x14ac:dyDescent="0.25">
      <c r="A319" s="689" t="s">
        <v>3997</v>
      </c>
      <c r="B319" s="689" t="s">
        <v>976</v>
      </c>
      <c r="C319" s="689" t="s">
        <v>1331</v>
      </c>
      <c r="D319" s="689">
        <v>1</v>
      </c>
      <c r="E319" s="696">
        <v>42440</v>
      </c>
      <c r="F319" s="689" t="s">
        <v>1330</v>
      </c>
      <c r="G319" s="696">
        <v>42370</v>
      </c>
      <c r="H319" s="697">
        <v>42000</v>
      </c>
      <c r="I319" s="697">
        <v>5250</v>
      </c>
      <c r="J319" s="697">
        <v>26250</v>
      </c>
      <c r="K319" s="697">
        <v>0</v>
      </c>
      <c r="L319" s="697">
        <v>10500</v>
      </c>
      <c r="M319" s="697">
        <v>36750</v>
      </c>
      <c r="N319" s="689">
        <v>1</v>
      </c>
      <c r="O319" s="707" t="s">
        <v>5413</v>
      </c>
      <c r="P319" s="697">
        <v>10500</v>
      </c>
      <c r="Q319" s="697">
        <v>25</v>
      </c>
      <c r="R319" s="708">
        <f t="shared" si="3"/>
        <v>4200</v>
      </c>
    </row>
    <row r="320" spans="1:18" x14ac:dyDescent="0.25">
      <c r="A320" s="689" t="s">
        <v>3996</v>
      </c>
      <c r="B320" s="689" t="s">
        <v>1501</v>
      </c>
      <c r="C320" s="689" t="s">
        <v>1584</v>
      </c>
      <c r="D320" s="689">
        <v>2</v>
      </c>
      <c r="E320" s="696">
        <v>42444</v>
      </c>
      <c r="F320" s="689" t="s">
        <v>1583</v>
      </c>
      <c r="G320" s="696">
        <v>42370</v>
      </c>
      <c r="H320" s="697">
        <v>0</v>
      </c>
      <c r="I320" s="697">
        <v>0</v>
      </c>
      <c r="J320" s="697">
        <v>3293.75</v>
      </c>
      <c r="K320" s="697">
        <v>3293.75</v>
      </c>
      <c r="L320" s="697">
        <v>0</v>
      </c>
      <c r="M320" s="697">
        <v>0</v>
      </c>
      <c r="N320" s="689">
        <v>1</v>
      </c>
      <c r="O320" s="707" t="s">
        <v>5413</v>
      </c>
      <c r="P320" s="697">
        <v>0</v>
      </c>
      <c r="Q320" s="697">
        <v>15.5</v>
      </c>
      <c r="R320" s="708">
        <f t="shared" si="3"/>
        <v>0</v>
      </c>
    </row>
    <row r="321" spans="1:18" x14ac:dyDescent="0.25">
      <c r="A321" s="689" t="s">
        <v>3996</v>
      </c>
      <c r="B321" s="689" t="s">
        <v>1501</v>
      </c>
      <c r="C321" s="689" t="s">
        <v>1569</v>
      </c>
      <c r="D321" s="689">
        <v>9</v>
      </c>
      <c r="E321" s="696">
        <v>42445</v>
      </c>
      <c r="F321" s="689" t="s">
        <v>1568</v>
      </c>
      <c r="G321" s="696">
        <v>42370</v>
      </c>
      <c r="H321" s="697">
        <v>2397.86</v>
      </c>
      <c r="I321" s="697">
        <v>1097.02</v>
      </c>
      <c r="J321" s="697">
        <v>929.17</v>
      </c>
      <c r="K321" s="697">
        <v>0</v>
      </c>
      <c r="L321" s="697">
        <v>371.67</v>
      </c>
      <c r="M321" s="697">
        <v>1300.8399999999999</v>
      </c>
      <c r="N321" s="689">
        <v>1</v>
      </c>
      <c r="O321" s="707" t="s">
        <v>5413</v>
      </c>
      <c r="P321" s="697">
        <v>371.67</v>
      </c>
      <c r="Q321" s="697">
        <v>15.5</v>
      </c>
      <c r="R321" s="708">
        <f t="shared" si="3"/>
        <v>148.66800000000001</v>
      </c>
    </row>
    <row r="322" spans="1:18" x14ac:dyDescent="0.25">
      <c r="A322" s="689" t="s">
        <v>3997</v>
      </c>
      <c r="B322" s="689" t="s">
        <v>976</v>
      </c>
      <c r="C322" s="689" t="s">
        <v>1483</v>
      </c>
      <c r="D322" s="689">
        <v>1</v>
      </c>
      <c r="E322" s="696">
        <v>42445</v>
      </c>
      <c r="F322" s="689" t="s">
        <v>1482</v>
      </c>
      <c r="G322" s="696">
        <v>42370</v>
      </c>
      <c r="H322" s="697">
        <v>17644.53</v>
      </c>
      <c r="I322" s="697">
        <v>2205.5700000000002</v>
      </c>
      <c r="J322" s="697">
        <v>11027.83</v>
      </c>
      <c r="K322" s="697">
        <v>0</v>
      </c>
      <c r="L322" s="697">
        <v>4411.13</v>
      </c>
      <c r="M322" s="697">
        <v>15438.96</v>
      </c>
      <c r="N322" s="689">
        <v>1</v>
      </c>
      <c r="O322" s="707" t="s">
        <v>5413</v>
      </c>
      <c r="P322" s="697">
        <v>4411.13</v>
      </c>
      <c r="Q322" s="697">
        <v>25</v>
      </c>
      <c r="R322" s="708">
        <f t="shared" si="3"/>
        <v>1764.4520000000002</v>
      </c>
    </row>
    <row r="323" spans="1:18" x14ac:dyDescent="0.25">
      <c r="A323" s="689" t="s">
        <v>3997</v>
      </c>
      <c r="B323" s="689" t="s">
        <v>976</v>
      </c>
      <c r="C323" s="689" t="s">
        <v>1285</v>
      </c>
      <c r="D323" s="689">
        <v>1</v>
      </c>
      <c r="E323" s="696">
        <v>42445</v>
      </c>
      <c r="F323" s="689" t="s">
        <v>1284</v>
      </c>
      <c r="G323" s="696">
        <v>42370</v>
      </c>
      <c r="H323" s="697">
        <v>14780.7</v>
      </c>
      <c r="I323" s="697">
        <v>1847.57</v>
      </c>
      <c r="J323" s="697">
        <v>9237.9500000000007</v>
      </c>
      <c r="K323" s="697">
        <v>0</v>
      </c>
      <c r="L323" s="697">
        <v>3695.18</v>
      </c>
      <c r="M323" s="697">
        <v>12933.13</v>
      </c>
      <c r="N323" s="689">
        <v>1</v>
      </c>
      <c r="O323" s="707" t="s">
        <v>5413</v>
      </c>
      <c r="P323" s="697">
        <v>3695.18</v>
      </c>
      <c r="Q323" s="697">
        <v>25</v>
      </c>
      <c r="R323" s="708">
        <f t="shared" si="3"/>
        <v>1478.0720000000001</v>
      </c>
    </row>
    <row r="324" spans="1:18" x14ac:dyDescent="0.25">
      <c r="A324" s="689" t="s">
        <v>3997</v>
      </c>
      <c r="B324" s="689" t="s">
        <v>976</v>
      </c>
      <c r="C324" s="689" t="s">
        <v>1480</v>
      </c>
      <c r="D324" s="689">
        <v>2</v>
      </c>
      <c r="E324" s="696">
        <v>42450</v>
      </c>
      <c r="F324" s="689" t="s">
        <v>1479</v>
      </c>
      <c r="G324" s="696">
        <v>42370</v>
      </c>
      <c r="H324" s="697">
        <v>1350</v>
      </c>
      <c r="I324" s="697">
        <v>168.75</v>
      </c>
      <c r="J324" s="697">
        <v>843.75</v>
      </c>
      <c r="K324" s="697">
        <v>0</v>
      </c>
      <c r="L324" s="697">
        <v>337.5</v>
      </c>
      <c r="M324" s="697">
        <v>1181.25</v>
      </c>
      <c r="N324" s="689">
        <v>1</v>
      </c>
      <c r="O324" s="707" t="s">
        <v>5413</v>
      </c>
      <c r="P324" s="697">
        <v>337.5</v>
      </c>
      <c r="Q324" s="697">
        <v>25</v>
      </c>
      <c r="R324" s="708">
        <f t="shared" si="3"/>
        <v>135</v>
      </c>
    </row>
    <row r="325" spans="1:18" x14ac:dyDescent="0.25">
      <c r="A325" s="689" t="s">
        <v>3997</v>
      </c>
      <c r="B325" s="689" t="s">
        <v>976</v>
      </c>
      <c r="C325" s="689" t="s">
        <v>1422</v>
      </c>
      <c r="D325" s="689">
        <v>2</v>
      </c>
      <c r="E325" s="696">
        <v>42450</v>
      </c>
      <c r="F325" s="689" t="s">
        <v>1093</v>
      </c>
      <c r="G325" s="696">
        <v>42370</v>
      </c>
      <c r="H325" s="697">
        <v>2200</v>
      </c>
      <c r="I325" s="697">
        <v>275</v>
      </c>
      <c r="J325" s="697">
        <v>1375</v>
      </c>
      <c r="K325" s="697">
        <v>0</v>
      </c>
      <c r="L325" s="697">
        <v>550</v>
      </c>
      <c r="M325" s="697">
        <v>1925</v>
      </c>
      <c r="N325" s="689">
        <v>1</v>
      </c>
      <c r="O325" s="707" t="s">
        <v>5413</v>
      </c>
      <c r="P325" s="697">
        <v>550</v>
      </c>
      <c r="Q325" s="697">
        <v>25</v>
      </c>
      <c r="R325" s="708">
        <f t="shared" si="3"/>
        <v>220</v>
      </c>
    </row>
    <row r="326" spans="1:18" x14ac:dyDescent="0.25">
      <c r="A326" s="689" t="s">
        <v>3997</v>
      </c>
      <c r="B326" s="689" t="s">
        <v>976</v>
      </c>
      <c r="C326" s="689" t="s">
        <v>1199</v>
      </c>
      <c r="D326" s="689">
        <v>2</v>
      </c>
      <c r="E326" s="696">
        <v>42458</v>
      </c>
      <c r="F326" s="689" t="s">
        <v>1198</v>
      </c>
      <c r="G326" s="696">
        <v>42370</v>
      </c>
      <c r="H326" s="697">
        <v>8844</v>
      </c>
      <c r="I326" s="697">
        <v>1105.5</v>
      </c>
      <c r="J326" s="697">
        <v>5527.5</v>
      </c>
      <c r="K326" s="697">
        <v>0</v>
      </c>
      <c r="L326" s="697">
        <v>2211</v>
      </c>
      <c r="M326" s="697">
        <v>7738.5</v>
      </c>
      <c r="N326" s="689">
        <v>1</v>
      </c>
      <c r="O326" s="707" t="s">
        <v>5413</v>
      </c>
      <c r="P326" s="697">
        <v>2211</v>
      </c>
      <c r="Q326" s="697">
        <v>25</v>
      </c>
      <c r="R326" s="708">
        <f t="shared" si="3"/>
        <v>884.40000000000009</v>
      </c>
    </row>
    <row r="327" spans="1:18" x14ac:dyDescent="0.25">
      <c r="A327" s="689" t="s">
        <v>3997</v>
      </c>
      <c r="B327" s="689" t="s">
        <v>976</v>
      </c>
      <c r="C327" s="689" t="s">
        <v>1187</v>
      </c>
      <c r="D327" s="689">
        <v>2</v>
      </c>
      <c r="E327" s="696">
        <v>42458</v>
      </c>
      <c r="F327" s="689" t="s">
        <v>1186</v>
      </c>
      <c r="G327" s="696">
        <v>42370</v>
      </c>
      <c r="H327" s="697">
        <v>5360</v>
      </c>
      <c r="I327" s="697">
        <v>670</v>
      </c>
      <c r="J327" s="697">
        <v>3350</v>
      </c>
      <c r="K327" s="697">
        <v>0</v>
      </c>
      <c r="L327" s="697">
        <v>1340</v>
      </c>
      <c r="M327" s="697">
        <v>4690</v>
      </c>
      <c r="N327" s="689">
        <v>1</v>
      </c>
      <c r="O327" s="707" t="s">
        <v>5413</v>
      </c>
      <c r="P327" s="697">
        <v>1340</v>
      </c>
      <c r="Q327" s="697">
        <v>25</v>
      </c>
      <c r="R327" s="708">
        <f t="shared" si="3"/>
        <v>536</v>
      </c>
    </row>
    <row r="328" spans="1:18" x14ac:dyDescent="0.25">
      <c r="A328" s="689" t="s">
        <v>3997</v>
      </c>
      <c r="B328" s="689" t="s">
        <v>976</v>
      </c>
      <c r="C328" s="689" t="s">
        <v>1165</v>
      </c>
      <c r="D328" s="689">
        <v>2</v>
      </c>
      <c r="E328" s="696">
        <v>42458</v>
      </c>
      <c r="F328" s="689" t="s">
        <v>1164</v>
      </c>
      <c r="G328" s="696">
        <v>42370</v>
      </c>
      <c r="H328" s="697">
        <v>7504</v>
      </c>
      <c r="I328" s="697">
        <v>938</v>
      </c>
      <c r="J328" s="697">
        <v>4690</v>
      </c>
      <c r="K328" s="697">
        <v>0</v>
      </c>
      <c r="L328" s="697">
        <v>1876</v>
      </c>
      <c r="M328" s="697">
        <v>6566</v>
      </c>
      <c r="N328" s="689">
        <v>1</v>
      </c>
      <c r="O328" s="707" t="s">
        <v>5413</v>
      </c>
      <c r="P328" s="697">
        <v>1876</v>
      </c>
      <c r="Q328" s="697">
        <v>25</v>
      </c>
      <c r="R328" s="708">
        <f t="shared" si="3"/>
        <v>750.40000000000009</v>
      </c>
    </row>
    <row r="329" spans="1:18" x14ac:dyDescent="0.25">
      <c r="A329" s="689" t="s">
        <v>3997</v>
      </c>
      <c r="B329" s="689" t="s">
        <v>976</v>
      </c>
      <c r="C329" s="689" t="s">
        <v>1159</v>
      </c>
      <c r="D329" s="689">
        <v>2</v>
      </c>
      <c r="E329" s="696">
        <v>42458</v>
      </c>
      <c r="F329" s="689" t="s">
        <v>974</v>
      </c>
      <c r="G329" s="696">
        <v>42370</v>
      </c>
      <c r="H329" s="697">
        <v>4556.07</v>
      </c>
      <c r="I329" s="697">
        <v>569.5</v>
      </c>
      <c r="J329" s="697">
        <v>2847.55</v>
      </c>
      <c r="K329" s="697">
        <v>0</v>
      </c>
      <c r="L329" s="697">
        <v>1139.02</v>
      </c>
      <c r="M329" s="697">
        <v>3986.57</v>
      </c>
      <c r="N329" s="689">
        <v>1</v>
      </c>
      <c r="O329" s="707" t="s">
        <v>5413</v>
      </c>
      <c r="P329" s="697">
        <v>1139.02</v>
      </c>
      <c r="Q329" s="697">
        <v>25</v>
      </c>
      <c r="R329" s="708">
        <f t="shared" si="3"/>
        <v>455.608</v>
      </c>
    </row>
    <row r="330" spans="1:18" x14ac:dyDescent="0.25">
      <c r="A330" s="689" t="s">
        <v>3997</v>
      </c>
      <c r="B330" s="689" t="s">
        <v>976</v>
      </c>
      <c r="C330" s="689" t="s">
        <v>1090</v>
      </c>
      <c r="D330" s="689">
        <v>1</v>
      </c>
      <c r="E330" s="696">
        <v>42458</v>
      </c>
      <c r="F330" s="689" t="s">
        <v>1089</v>
      </c>
      <c r="G330" s="696">
        <v>42370</v>
      </c>
      <c r="H330" s="697">
        <v>9393.2199999999993</v>
      </c>
      <c r="I330" s="697">
        <v>1174.17</v>
      </c>
      <c r="J330" s="697">
        <v>5870.75</v>
      </c>
      <c r="K330" s="697">
        <v>0</v>
      </c>
      <c r="L330" s="697">
        <v>2348.3000000000002</v>
      </c>
      <c r="M330" s="697">
        <v>8219.0499999999993</v>
      </c>
      <c r="N330" s="689">
        <v>1</v>
      </c>
      <c r="O330" s="707" t="s">
        <v>5413</v>
      </c>
      <c r="P330" s="697">
        <v>2348.3000000000002</v>
      </c>
      <c r="Q330" s="697">
        <v>25</v>
      </c>
      <c r="R330" s="708">
        <f t="shared" si="3"/>
        <v>939.32000000000016</v>
      </c>
    </row>
    <row r="331" spans="1:18" x14ac:dyDescent="0.25">
      <c r="A331" s="689" t="s">
        <v>3997</v>
      </c>
      <c r="B331" s="689" t="s">
        <v>976</v>
      </c>
      <c r="C331" s="689" t="s">
        <v>981</v>
      </c>
      <c r="D331" s="689">
        <v>4</v>
      </c>
      <c r="E331" s="696">
        <v>42459</v>
      </c>
      <c r="F331" s="689" t="s">
        <v>974</v>
      </c>
      <c r="G331" s="696">
        <v>42370</v>
      </c>
      <c r="H331" s="697">
        <v>1200</v>
      </c>
      <c r="I331" s="697">
        <v>150</v>
      </c>
      <c r="J331" s="697">
        <v>750</v>
      </c>
      <c r="K331" s="697">
        <v>0</v>
      </c>
      <c r="L331" s="697">
        <v>300</v>
      </c>
      <c r="M331" s="697">
        <v>1050</v>
      </c>
      <c r="N331" s="689">
        <v>1</v>
      </c>
      <c r="O331" s="707" t="s">
        <v>5413</v>
      </c>
      <c r="P331" s="697">
        <v>300</v>
      </c>
      <c r="Q331" s="697">
        <v>25</v>
      </c>
      <c r="R331" s="708">
        <f t="shared" si="3"/>
        <v>120</v>
      </c>
    </row>
    <row r="332" spans="1:18" x14ac:dyDescent="0.25">
      <c r="A332" s="689" t="s">
        <v>3996</v>
      </c>
      <c r="B332" s="689" t="s">
        <v>1501</v>
      </c>
      <c r="C332" s="689" t="s">
        <v>1571</v>
      </c>
      <c r="D332" s="689">
        <v>6</v>
      </c>
      <c r="E332" s="696">
        <v>42460</v>
      </c>
      <c r="F332" s="689" t="s">
        <v>1570</v>
      </c>
      <c r="G332" s="696">
        <v>42370</v>
      </c>
      <c r="H332" s="697">
        <v>5075</v>
      </c>
      <c r="I332" s="697">
        <v>2321.83</v>
      </c>
      <c r="J332" s="697">
        <v>1966.55</v>
      </c>
      <c r="K332" s="697">
        <v>0</v>
      </c>
      <c r="L332" s="697">
        <v>786.62</v>
      </c>
      <c r="M332" s="697">
        <v>2753.17</v>
      </c>
      <c r="N332" s="689">
        <v>1</v>
      </c>
      <c r="O332" s="707" t="s">
        <v>5413</v>
      </c>
      <c r="P332" s="697">
        <v>786.62</v>
      </c>
      <c r="Q332" s="697">
        <v>15.5</v>
      </c>
      <c r="R332" s="708">
        <f t="shared" si="3"/>
        <v>314.64800000000002</v>
      </c>
    </row>
    <row r="333" spans="1:18" x14ac:dyDescent="0.25">
      <c r="A333" s="689" t="s">
        <v>3996</v>
      </c>
      <c r="B333" s="689" t="s">
        <v>1501</v>
      </c>
      <c r="C333" s="689" t="s">
        <v>1569</v>
      </c>
      <c r="D333" s="689">
        <v>8</v>
      </c>
      <c r="E333" s="696">
        <v>42460</v>
      </c>
      <c r="F333" s="689" t="s">
        <v>1568</v>
      </c>
      <c r="G333" s="696">
        <v>42370</v>
      </c>
      <c r="H333" s="697">
        <v>340</v>
      </c>
      <c r="I333" s="697">
        <v>155.55000000000001</v>
      </c>
      <c r="J333" s="697">
        <v>131.75</v>
      </c>
      <c r="K333" s="697">
        <v>0</v>
      </c>
      <c r="L333" s="697">
        <v>52.7</v>
      </c>
      <c r="M333" s="697">
        <v>184.45</v>
      </c>
      <c r="N333" s="689">
        <v>1</v>
      </c>
      <c r="O333" s="707" t="s">
        <v>5413</v>
      </c>
      <c r="P333" s="697">
        <v>52.7</v>
      </c>
      <c r="Q333" s="697">
        <v>15.5</v>
      </c>
      <c r="R333" s="708">
        <f t="shared" si="3"/>
        <v>21.080000000000002</v>
      </c>
    </row>
    <row r="334" spans="1:18" x14ac:dyDescent="0.25">
      <c r="A334" s="689" t="s">
        <v>3996</v>
      </c>
      <c r="B334" s="689" t="s">
        <v>1501</v>
      </c>
      <c r="C334" s="689" t="s">
        <v>1503</v>
      </c>
      <c r="D334" s="689">
        <v>5</v>
      </c>
      <c r="E334" s="696">
        <v>42460</v>
      </c>
      <c r="F334" s="689" t="s">
        <v>1502</v>
      </c>
      <c r="G334" s="696">
        <v>42370</v>
      </c>
      <c r="H334" s="697">
        <v>600</v>
      </c>
      <c r="I334" s="697">
        <v>274.5</v>
      </c>
      <c r="J334" s="697">
        <v>232.5</v>
      </c>
      <c r="K334" s="697">
        <v>0</v>
      </c>
      <c r="L334" s="697">
        <v>93</v>
      </c>
      <c r="M334" s="697">
        <v>325.5</v>
      </c>
      <c r="N334" s="689">
        <v>1</v>
      </c>
      <c r="O334" s="707" t="s">
        <v>5413</v>
      </c>
      <c r="P334" s="697">
        <v>93</v>
      </c>
      <c r="Q334" s="697">
        <v>15.5</v>
      </c>
      <c r="R334" s="708">
        <f t="shared" si="3"/>
        <v>37.200000000000003</v>
      </c>
    </row>
    <row r="335" spans="1:18" x14ac:dyDescent="0.25">
      <c r="A335" s="689" t="s">
        <v>3997</v>
      </c>
      <c r="B335" s="689" t="s">
        <v>976</v>
      </c>
      <c r="C335" s="689" t="s">
        <v>1457</v>
      </c>
      <c r="D335" s="689">
        <v>2</v>
      </c>
      <c r="E335" s="696">
        <v>42460</v>
      </c>
      <c r="F335" s="689" t="s">
        <v>1456</v>
      </c>
      <c r="G335" s="696">
        <v>42370</v>
      </c>
      <c r="H335" s="697">
        <v>8000</v>
      </c>
      <c r="I335" s="697">
        <v>1000</v>
      </c>
      <c r="J335" s="697">
        <v>5000</v>
      </c>
      <c r="K335" s="697">
        <v>0</v>
      </c>
      <c r="L335" s="697">
        <v>2000</v>
      </c>
      <c r="M335" s="697">
        <v>7000</v>
      </c>
      <c r="N335" s="689">
        <v>1</v>
      </c>
      <c r="O335" s="707" t="s">
        <v>5413</v>
      </c>
      <c r="P335" s="697">
        <v>2000</v>
      </c>
      <c r="Q335" s="697">
        <v>25</v>
      </c>
      <c r="R335" s="708">
        <f t="shared" si="3"/>
        <v>800</v>
      </c>
    </row>
    <row r="336" spans="1:18" x14ac:dyDescent="0.25">
      <c r="A336" s="689" t="s">
        <v>3997</v>
      </c>
      <c r="B336" s="689" t="s">
        <v>976</v>
      </c>
      <c r="C336" s="689" t="s">
        <v>1352</v>
      </c>
      <c r="D336" s="689">
        <v>2</v>
      </c>
      <c r="E336" s="696">
        <v>42460</v>
      </c>
      <c r="F336" s="689" t="s">
        <v>1351</v>
      </c>
      <c r="G336" s="696">
        <v>42370</v>
      </c>
      <c r="H336" s="697">
        <v>2300</v>
      </c>
      <c r="I336" s="697">
        <v>287.5</v>
      </c>
      <c r="J336" s="697">
        <v>1437.5</v>
      </c>
      <c r="K336" s="697">
        <v>0</v>
      </c>
      <c r="L336" s="697">
        <v>575</v>
      </c>
      <c r="M336" s="697">
        <v>2012.5</v>
      </c>
      <c r="N336" s="689">
        <v>1</v>
      </c>
      <c r="O336" s="707" t="s">
        <v>5413</v>
      </c>
      <c r="P336" s="697">
        <v>575</v>
      </c>
      <c r="Q336" s="697">
        <v>25</v>
      </c>
      <c r="R336" s="708">
        <f t="shared" si="3"/>
        <v>230</v>
      </c>
    </row>
    <row r="337" spans="1:18" x14ac:dyDescent="0.25">
      <c r="A337" s="689" t="s">
        <v>3997</v>
      </c>
      <c r="B337" s="689" t="s">
        <v>976</v>
      </c>
      <c r="C337" s="689" t="s">
        <v>1324</v>
      </c>
      <c r="D337" s="689">
        <v>3</v>
      </c>
      <c r="E337" s="696">
        <v>42460</v>
      </c>
      <c r="F337" s="689" t="s">
        <v>1323</v>
      </c>
      <c r="G337" s="696">
        <v>42370</v>
      </c>
      <c r="H337" s="697">
        <v>1429.34</v>
      </c>
      <c r="I337" s="697">
        <v>178.65</v>
      </c>
      <c r="J337" s="697">
        <v>893.35</v>
      </c>
      <c r="K337" s="697">
        <v>0</v>
      </c>
      <c r="L337" s="697">
        <v>357.34</v>
      </c>
      <c r="M337" s="697">
        <v>1250.69</v>
      </c>
      <c r="N337" s="689">
        <v>1</v>
      </c>
      <c r="O337" s="707" t="s">
        <v>5413</v>
      </c>
      <c r="P337" s="697">
        <v>357.34</v>
      </c>
      <c r="Q337" s="697">
        <v>25</v>
      </c>
      <c r="R337" s="708">
        <f t="shared" si="3"/>
        <v>142.93600000000001</v>
      </c>
    </row>
    <row r="338" spans="1:18" x14ac:dyDescent="0.25">
      <c r="A338" s="689" t="s">
        <v>3997</v>
      </c>
      <c r="B338" s="689" t="s">
        <v>976</v>
      </c>
      <c r="C338" s="689" t="s">
        <v>1316</v>
      </c>
      <c r="D338" s="689">
        <v>1</v>
      </c>
      <c r="E338" s="696">
        <v>42460</v>
      </c>
      <c r="F338" s="689" t="s">
        <v>1315</v>
      </c>
      <c r="G338" s="696">
        <v>42370</v>
      </c>
      <c r="H338" s="697">
        <v>31877.96</v>
      </c>
      <c r="I338" s="697">
        <v>3984.75</v>
      </c>
      <c r="J338" s="697">
        <v>19923.72</v>
      </c>
      <c r="K338" s="697">
        <v>0</v>
      </c>
      <c r="L338" s="697">
        <v>7969.49</v>
      </c>
      <c r="M338" s="697">
        <v>27893.21</v>
      </c>
      <c r="N338" s="689">
        <v>1</v>
      </c>
      <c r="O338" s="707" t="s">
        <v>5413</v>
      </c>
      <c r="P338" s="697">
        <v>7969.49</v>
      </c>
      <c r="Q338" s="697">
        <v>25</v>
      </c>
      <c r="R338" s="708">
        <f t="shared" si="3"/>
        <v>3187.7960000000003</v>
      </c>
    </row>
    <row r="339" spans="1:18" x14ac:dyDescent="0.25">
      <c r="A339" s="689" t="s">
        <v>3997</v>
      </c>
      <c r="B339" s="689" t="s">
        <v>976</v>
      </c>
      <c r="C339" s="689" t="s">
        <v>1316</v>
      </c>
      <c r="D339" s="689">
        <v>2</v>
      </c>
      <c r="E339" s="696">
        <v>42460</v>
      </c>
      <c r="F339" s="689" t="s">
        <v>1315</v>
      </c>
      <c r="G339" s="696">
        <v>42370</v>
      </c>
      <c r="H339" s="697">
        <v>536.66999999999996</v>
      </c>
      <c r="I339" s="697">
        <v>67.08</v>
      </c>
      <c r="J339" s="697">
        <v>335.42</v>
      </c>
      <c r="K339" s="697">
        <v>0</v>
      </c>
      <c r="L339" s="697">
        <v>134.16999999999999</v>
      </c>
      <c r="M339" s="697">
        <v>469.59</v>
      </c>
      <c r="N339" s="689">
        <v>1</v>
      </c>
      <c r="O339" s="707" t="s">
        <v>5413</v>
      </c>
      <c r="P339" s="697">
        <v>134.16999999999999</v>
      </c>
      <c r="Q339" s="697">
        <v>25</v>
      </c>
      <c r="R339" s="708">
        <f t="shared" si="3"/>
        <v>53.667999999999999</v>
      </c>
    </row>
    <row r="340" spans="1:18" x14ac:dyDescent="0.25">
      <c r="A340" s="689" t="s">
        <v>3997</v>
      </c>
      <c r="B340" s="689" t="s">
        <v>976</v>
      </c>
      <c r="C340" s="689" t="s">
        <v>1285</v>
      </c>
      <c r="D340" s="689">
        <v>3</v>
      </c>
      <c r="E340" s="696">
        <v>42460</v>
      </c>
      <c r="F340" s="689" t="s">
        <v>1284</v>
      </c>
      <c r="G340" s="696">
        <v>42370</v>
      </c>
      <c r="H340" s="697">
        <v>714.67</v>
      </c>
      <c r="I340" s="697">
        <v>89.33</v>
      </c>
      <c r="J340" s="697">
        <v>446.67</v>
      </c>
      <c r="K340" s="697">
        <v>0</v>
      </c>
      <c r="L340" s="697">
        <v>178.67</v>
      </c>
      <c r="M340" s="697">
        <v>625.34</v>
      </c>
      <c r="N340" s="689">
        <v>1</v>
      </c>
      <c r="O340" s="707" t="s">
        <v>5413</v>
      </c>
      <c r="P340" s="697">
        <v>178.67</v>
      </c>
      <c r="Q340" s="697">
        <v>25</v>
      </c>
      <c r="R340" s="708">
        <f t="shared" si="3"/>
        <v>71.468000000000004</v>
      </c>
    </row>
    <row r="341" spans="1:18" x14ac:dyDescent="0.25">
      <c r="A341" s="689" t="s">
        <v>3997</v>
      </c>
      <c r="B341" s="689" t="s">
        <v>976</v>
      </c>
      <c r="C341" s="689" t="s">
        <v>1277</v>
      </c>
      <c r="D341" s="689">
        <v>2</v>
      </c>
      <c r="E341" s="696">
        <v>42460</v>
      </c>
      <c r="F341" s="689" t="s">
        <v>1276</v>
      </c>
      <c r="G341" s="696">
        <v>42370</v>
      </c>
      <c r="H341" s="697">
        <v>2000</v>
      </c>
      <c r="I341" s="697">
        <v>250</v>
      </c>
      <c r="J341" s="697">
        <v>1250</v>
      </c>
      <c r="K341" s="697">
        <v>0</v>
      </c>
      <c r="L341" s="697">
        <v>500</v>
      </c>
      <c r="M341" s="697">
        <v>1750</v>
      </c>
      <c r="N341" s="689">
        <v>1</v>
      </c>
      <c r="O341" s="707" t="s">
        <v>5413</v>
      </c>
      <c r="P341" s="697">
        <v>500</v>
      </c>
      <c r="Q341" s="697">
        <v>25</v>
      </c>
      <c r="R341" s="708">
        <f t="shared" si="3"/>
        <v>200</v>
      </c>
    </row>
    <row r="342" spans="1:18" x14ac:dyDescent="0.25">
      <c r="A342" s="689" t="s">
        <v>3997</v>
      </c>
      <c r="B342" s="689" t="s">
        <v>976</v>
      </c>
      <c r="C342" s="689" t="s">
        <v>1247</v>
      </c>
      <c r="D342" s="689">
        <v>3</v>
      </c>
      <c r="E342" s="696">
        <v>42460</v>
      </c>
      <c r="F342" s="689" t="s">
        <v>1246</v>
      </c>
      <c r="G342" s="696">
        <v>42370</v>
      </c>
      <c r="H342" s="697">
        <v>19372.84</v>
      </c>
      <c r="I342" s="697">
        <v>2421.61</v>
      </c>
      <c r="J342" s="697">
        <v>12108.02</v>
      </c>
      <c r="K342" s="697">
        <v>0</v>
      </c>
      <c r="L342" s="697">
        <v>4843.21</v>
      </c>
      <c r="M342" s="697">
        <v>16951.23</v>
      </c>
      <c r="N342" s="689">
        <v>1</v>
      </c>
      <c r="O342" s="707" t="s">
        <v>5413</v>
      </c>
      <c r="P342" s="697">
        <v>4843.21</v>
      </c>
      <c r="Q342" s="697">
        <v>25</v>
      </c>
      <c r="R342" s="708">
        <f t="shared" si="3"/>
        <v>1937.2840000000001</v>
      </c>
    </row>
    <row r="343" spans="1:18" x14ac:dyDescent="0.25">
      <c r="A343" s="689" t="s">
        <v>3997</v>
      </c>
      <c r="B343" s="689" t="s">
        <v>976</v>
      </c>
      <c r="C343" s="689" t="s">
        <v>1204</v>
      </c>
      <c r="D343" s="689">
        <v>1</v>
      </c>
      <c r="E343" s="696">
        <v>42460</v>
      </c>
      <c r="F343" s="689" t="s">
        <v>1203</v>
      </c>
      <c r="G343" s="696">
        <v>42370</v>
      </c>
      <c r="H343" s="697">
        <v>375.92</v>
      </c>
      <c r="I343" s="697">
        <v>46.99</v>
      </c>
      <c r="J343" s="697">
        <v>234.95</v>
      </c>
      <c r="K343" s="697">
        <v>0</v>
      </c>
      <c r="L343" s="697">
        <v>93.98</v>
      </c>
      <c r="M343" s="697">
        <v>328.93</v>
      </c>
      <c r="N343" s="689">
        <v>1</v>
      </c>
      <c r="O343" s="707" t="s">
        <v>5413</v>
      </c>
      <c r="P343" s="697">
        <v>93.98</v>
      </c>
      <c r="Q343" s="697">
        <v>25</v>
      </c>
      <c r="R343" s="708">
        <f t="shared" si="3"/>
        <v>37.592000000000006</v>
      </c>
    </row>
    <row r="344" spans="1:18" x14ac:dyDescent="0.25">
      <c r="A344" s="689" t="s">
        <v>3997</v>
      </c>
      <c r="B344" s="689" t="s">
        <v>976</v>
      </c>
      <c r="C344" s="689" t="s">
        <v>1152</v>
      </c>
      <c r="D344" s="689">
        <v>1</v>
      </c>
      <c r="E344" s="696">
        <v>42460</v>
      </c>
      <c r="F344" s="689" t="s">
        <v>1151</v>
      </c>
      <c r="G344" s="696">
        <v>42370</v>
      </c>
      <c r="H344" s="697">
        <v>25000</v>
      </c>
      <c r="I344" s="697">
        <v>3125</v>
      </c>
      <c r="J344" s="697">
        <v>15625</v>
      </c>
      <c r="K344" s="697">
        <v>0</v>
      </c>
      <c r="L344" s="697">
        <v>6250</v>
      </c>
      <c r="M344" s="697">
        <v>21875</v>
      </c>
      <c r="N344" s="689">
        <v>1</v>
      </c>
      <c r="O344" s="707" t="s">
        <v>5413</v>
      </c>
      <c r="P344" s="697">
        <v>6250</v>
      </c>
      <c r="Q344" s="697">
        <v>25</v>
      </c>
      <c r="R344" s="708">
        <f t="shared" si="3"/>
        <v>2500</v>
      </c>
    </row>
    <row r="345" spans="1:18" x14ac:dyDescent="0.25">
      <c r="A345" s="689" t="s">
        <v>3997</v>
      </c>
      <c r="B345" s="689" t="s">
        <v>976</v>
      </c>
      <c r="C345" s="689" t="s">
        <v>1121</v>
      </c>
      <c r="D345" s="689">
        <v>2</v>
      </c>
      <c r="E345" s="696">
        <v>42460</v>
      </c>
      <c r="F345" s="689" t="s">
        <v>1120</v>
      </c>
      <c r="G345" s="696">
        <v>42370</v>
      </c>
      <c r="H345" s="697">
        <v>1000</v>
      </c>
      <c r="I345" s="697">
        <v>125</v>
      </c>
      <c r="J345" s="697">
        <v>625</v>
      </c>
      <c r="K345" s="697">
        <v>0</v>
      </c>
      <c r="L345" s="697">
        <v>250</v>
      </c>
      <c r="M345" s="697">
        <v>875</v>
      </c>
      <c r="N345" s="689">
        <v>1</v>
      </c>
      <c r="O345" s="707" t="s">
        <v>5413</v>
      </c>
      <c r="P345" s="697">
        <v>250</v>
      </c>
      <c r="Q345" s="697">
        <v>25</v>
      </c>
      <c r="R345" s="708">
        <f t="shared" si="3"/>
        <v>100</v>
      </c>
    </row>
    <row r="346" spans="1:18" x14ac:dyDescent="0.25">
      <c r="A346" s="689" t="s">
        <v>3997</v>
      </c>
      <c r="B346" s="689" t="s">
        <v>976</v>
      </c>
      <c r="C346" s="689" t="s">
        <v>1121</v>
      </c>
      <c r="D346" s="689">
        <v>3</v>
      </c>
      <c r="E346" s="696">
        <v>42460</v>
      </c>
      <c r="F346" s="689" t="s">
        <v>1120</v>
      </c>
      <c r="G346" s="696">
        <v>42370</v>
      </c>
      <c r="H346" s="697">
        <v>480</v>
      </c>
      <c r="I346" s="697">
        <v>60</v>
      </c>
      <c r="J346" s="697">
        <v>300</v>
      </c>
      <c r="K346" s="697">
        <v>0</v>
      </c>
      <c r="L346" s="697">
        <v>120</v>
      </c>
      <c r="M346" s="697">
        <v>420</v>
      </c>
      <c r="N346" s="689">
        <v>1</v>
      </c>
      <c r="O346" s="707" t="s">
        <v>5413</v>
      </c>
      <c r="P346" s="697">
        <v>120</v>
      </c>
      <c r="Q346" s="697">
        <v>25</v>
      </c>
      <c r="R346" s="708">
        <f t="shared" si="3"/>
        <v>48</v>
      </c>
    </row>
    <row r="347" spans="1:18" x14ac:dyDescent="0.25">
      <c r="A347" s="689" t="s">
        <v>3997</v>
      </c>
      <c r="B347" s="689" t="s">
        <v>976</v>
      </c>
      <c r="C347" s="689" t="s">
        <v>1110</v>
      </c>
      <c r="D347" s="689">
        <v>3</v>
      </c>
      <c r="E347" s="696">
        <v>42460</v>
      </c>
      <c r="F347" s="689" t="s">
        <v>1109</v>
      </c>
      <c r="G347" s="696">
        <v>42370</v>
      </c>
      <c r="H347" s="697">
        <v>4000</v>
      </c>
      <c r="I347" s="697">
        <v>500</v>
      </c>
      <c r="J347" s="697">
        <v>2500</v>
      </c>
      <c r="K347" s="697">
        <v>0</v>
      </c>
      <c r="L347" s="697">
        <v>1000</v>
      </c>
      <c r="M347" s="697">
        <v>3500</v>
      </c>
      <c r="N347" s="689">
        <v>1</v>
      </c>
      <c r="O347" s="707" t="s">
        <v>5413</v>
      </c>
      <c r="P347" s="697">
        <v>1000</v>
      </c>
      <c r="Q347" s="697">
        <v>25</v>
      </c>
      <c r="R347" s="708">
        <f t="shared" si="3"/>
        <v>400</v>
      </c>
    </row>
    <row r="348" spans="1:18" x14ac:dyDescent="0.25">
      <c r="A348" s="689" t="s">
        <v>3997</v>
      </c>
      <c r="B348" s="689" t="s">
        <v>976</v>
      </c>
      <c r="C348" s="689" t="s">
        <v>1046</v>
      </c>
      <c r="D348" s="689">
        <v>9</v>
      </c>
      <c r="E348" s="696">
        <v>42460</v>
      </c>
      <c r="F348" s="689" t="s">
        <v>974</v>
      </c>
      <c r="G348" s="696">
        <v>42370</v>
      </c>
      <c r="H348" s="697">
        <v>3000</v>
      </c>
      <c r="I348" s="697">
        <v>375</v>
      </c>
      <c r="J348" s="697">
        <v>1875</v>
      </c>
      <c r="K348" s="697">
        <v>0</v>
      </c>
      <c r="L348" s="697">
        <v>750</v>
      </c>
      <c r="M348" s="697">
        <v>2625</v>
      </c>
      <c r="N348" s="689">
        <v>1</v>
      </c>
      <c r="O348" s="707" t="s">
        <v>5413</v>
      </c>
      <c r="P348" s="697">
        <v>750</v>
      </c>
      <c r="Q348" s="697">
        <v>25</v>
      </c>
      <c r="R348" s="708">
        <f t="shared" si="3"/>
        <v>300</v>
      </c>
    </row>
    <row r="349" spans="1:18" x14ac:dyDescent="0.25">
      <c r="A349" s="689" t="s">
        <v>3997</v>
      </c>
      <c r="B349" s="689" t="s">
        <v>976</v>
      </c>
      <c r="C349" s="689" t="s">
        <v>1034</v>
      </c>
      <c r="D349" s="689">
        <v>4</v>
      </c>
      <c r="E349" s="696">
        <v>42460</v>
      </c>
      <c r="F349" s="689" t="s">
        <v>1033</v>
      </c>
      <c r="G349" s="696">
        <v>42370</v>
      </c>
      <c r="H349" s="697">
        <v>1490</v>
      </c>
      <c r="I349" s="697">
        <v>186.25</v>
      </c>
      <c r="J349" s="697">
        <v>931.25</v>
      </c>
      <c r="K349" s="697">
        <v>0</v>
      </c>
      <c r="L349" s="697">
        <v>372.5</v>
      </c>
      <c r="M349" s="697">
        <v>1303.75</v>
      </c>
      <c r="N349" s="689">
        <v>1</v>
      </c>
      <c r="O349" s="707" t="s">
        <v>5413</v>
      </c>
      <c r="P349" s="697">
        <v>372.5</v>
      </c>
      <c r="Q349" s="697">
        <v>25</v>
      </c>
      <c r="R349" s="708">
        <f t="shared" si="3"/>
        <v>149</v>
      </c>
    </row>
    <row r="350" spans="1:18" x14ac:dyDescent="0.25">
      <c r="A350" s="689" t="s">
        <v>3997</v>
      </c>
      <c r="B350" s="689" t="s">
        <v>976</v>
      </c>
      <c r="C350" s="689" t="s">
        <v>1006</v>
      </c>
      <c r="D350" s="689">
        <v>3</v>
      </c>
      <c r="E350" s="696">
        <v>42460</v>
      </c>
      <c r="F350" s="689" t="s">
        <v>1005</v>
      </c>
      <c r="G350" s="696">
        <v>42370</v>
      </c>
      <c r="H350" s="697">
        <v>1270</v>
      </c>
      <c r="I350" s="697">
        <v>158.75</v>
      </c>
      <c r="J350" s="697">
        <v>793.75</v>
      </c>
      <c r="K350" s="697">
        <v>0</v>
      </c>
      <c r="L350" s="697">
        <v>317.5</v>
      </c>
      <c r="M350" s="697">
        <v>1111.25</v>
      </c>
      <c r="N350" s="689">
        <v>1</v>
      </c>
      <c r="O350" s="707" t="s">
        <v>5413</v>
      </c>
      <c r="P350" s="697">
        <v>317.5</v>
      </c>
      <c r="Q350" s="697">
        <v>25</v>
      </c>
      <c r="R350" s="708">
        <f t="shared" si="3"/>
        <v>127</v>
      </c>
    </row>
    <row r="351" spans="1:18" x14ac:dyDescent="0.25">
      <c r="A351" s="689" t="s">
        <v>3997</v>
      </c>
      <c r="B351" s="689" t="s">
        <v>976</v>
      </c>
      <c r="C351" s="689" t="s">
        <v>983</v>
      </c>
      <c r="D351" s="689">
        <v>3</v>
      </c>
      <c r="E351" s="696">
        <v>42460</v>
      </c>
      <c r="F351" s="689" t="s">
        <v>974</v>
      </c>
      <c r="G351" s="696">
        <v>42370</v>
      </c>
      <c r="H351" s="697">
        <v>3200</v>
      </c>
      <c r="I351" s="697">
        <v>400</v>
      </c>
      <c r="J351" s="697">
        <v>2000</v>
      </c>
      <c r="K351" s="697">
        <v>0</v>
      </c>
      <c r="L351" s="697">
        <v>800</v>
      </c>
      <c r="M351" s="697">
        <v>2800</v>
      </c>
      <c r="N351" s="689">
        <v>1</v>
      </c>
      <c r="O351" s="707" t="s">
        <v>5413</v>
      </c>
      <c r="P351" s="697">
        <v>800</v>
      </c>
      <c r="Q351" s="697">
        <v>25</v>
      </c>
      <c r="R351" s="708">
        <f t="shared" ref="R351:R414" si="4">P351*0.4</f>
        <v>320</v>
      </c>
    </row>
    <row r="352" spans="1:18" x14ac:dyDescent="0.25">
      <c r="A352" s="689" t="s">
        <v>3997</v>
      </c>
      <c r="B352" s="689" t="s">
        <v>976</v>
      </c>
      <c r="C352" s="689" t="s">
        <v>983</v>
      </c>
      <c r="D352" s="689">
        <v>4</v>
      </c>
      <c r="E352" s="696">
        <v>42460</v>
      </c>
      <c r="F352" s="689" t="s">
        <v>974</v>
      </c>
      <c r="G352" s="696">
        <v>42370</v>
      </c>
      <c r="H352" s="697">
        <v>3200</v>
      </c>
      <c r="I352" s="697">
        <v>400</v>
      </c>
      <c r="J352" s="697">
        <v>2000</v>
      </c>
      <c r="K352" s="697">
        <v>0</v>
      </c>
      <c r="L352" s="697">
        <v>800</v>
      </c>
      <c r="M352" s="697">
        <v>2800</v>
      </c>
      <c r="N352" s="689">
        <v>1</v>
      </c>
      <c r="O352" s="707" t="s">
        <v>5413</v>
      </c>
      <c r="P352" s="697">
        <v>800</v>
      </c>
      <c r="Q352" s="697">
        <v>25</v>
      </c>
      <c r="R352" s="708">
        <f t="shared" si="4"/>
        <v>320</v>
      </c>
    </row>
    <row r="353" spans="1:18" x14ac:dyDescent="0.25">
      <c r="A353" s="689" t="s">
        <v>3997</v>
      </c>
      <c r="B353" s="689" t="s">
        <v>976</v>
      </c>
      <c r="C353" s="689" t="s">
        <v>1415</v>
      </c>
      <c r="D353" s="689">
        <v>1</v>
      </c>
      <c r="E353" s="696">
        <v>42467</v>
      </c>
      <c r="F353" s="689" t="s">
        <v>1414</v>
      </c>
      <c r="G353" s="696">
        <v>42370</v>
      </c>
      <c r="H353" s="697">
        <v>26118.62</v>
      </c>
      <c r="I353" s="697">
        <v>3264.81</v>
      </c>
      <c r="J353" s="697">
        <v>16324.15</v>
      </c>
      <c r="K353" s="697">
        <v>0</v>
      </c>
      <c r="L353" s="697">
        <v>6529.66</v>
      </c>
      <c r="M353" s="697">
        <v>22853.81</v>
      </c>
      <c r="N353" s="689">
        <v>1</v>
      </c>
      <c r="O353" s="707" t="s">
        <v>5413</v>
      </c>
      <c r="P353" s="697">
        <v>6529.66</v>
      </c>
      <c r="Q353" s="697">
        <v>25</v>
      </c>
      <c r="R353" s="708">
        <f t="shared" si="4"/>
        <v>2611.864</v>
      </c>
    </row>
    <row r="354" spans="1:18" x14ac:dyDescent="0.25">
      <c r="A354" s="689" t="s">
        <v>3997</v>
      </c>
      <c r="B354" s="689" t="s">
        <v>976</v>
      </c>
      <c r="C354" s="689" t="s">
        <v>1231</v>
      </c>
      <c r="D354" s="689">
        <v>2</v>
      </c>
      <c r="E354" s="696">
        <v>42467</v>
      </c>
      <c r="F354" s="689" t="s">
        <v>1230</v>
      </c>
      <c r="G354" s="696">
        <v>42370</v>
      </c>
      <c r="H354" s="697">
        <v>422.39</v>
      </c>
      <c r="I354" s="697">
        <v>52.79</v>
      </c>
      <c r="J354" s="697">
        <v>264</v>
      </c>
      <c r="K354" s="697">
        <v>0</v>
      </c>
      <c r="L354" s="697">
        <v>105.6</v>
      </c>
      <c r="M354" s="697">
        <v>369.6</v>
      </c>
      <c r="N354" s="689">
        <v>1</v>
      </c>
      <c r="O354" s="707" t="s">
        <v>5413</v>
      </c>
      <c r="P354" s="697">
        <v>105.6</v>
      </c>
      <c r="Q354" s="697">
        <v>25</v>
      </c>
      <c r="R354" s="708">
        <f t="shared" si="4"/>
        <v>42.24</v>
      </c>
    </row>
    <row r="355" spans="1:18" x14ac:dyDescent="0.25">
      <c r="A355" s="689" t="s">
        <v>3997</v>
      </c>
      <c r="B355" s="689" t="s">
        <v>976</v>
      </c>
      <c r="C355" s="689" t="s">
        <v>1156</v>
      </c>
      <c r="D355" s="689">
        <v>1</v>
      </c>
      <c r="E355" s="696">
        <v>42467</v>
      </c>
      <c r="F355" s="689" t="s">
        <v>1155</v>
      </c>
      <c r="G355" s="696">
        <v>42370</v>
      </c>
      <c r="H355" s="697">
        <v>26118.62</v>
      </c>
      <c r="I355" s="697">
        <v>3264.81</v>
      </c>
      <c r="J355" s="697">
        <v>16324.15</v>
      </c>
      <c r="K355" s="697">
        <v>0</v>
      </c>
      <c r="L355" s="697">
        <v>6529.66</v>
      </c>
      <c r="M355" s="697">
        <v>22853.81</v>
      </c>
      <c r="N355" s="689">
        <v>1</v>
      </c>
      <c r="O355" s="707" t="s">
        <v>5413</v>
      </c>
      <c r="P355" s="697">
        <v>6529.66</v>
      </c>
      <c r="Q355" s="697">
        <v>25</v>
      </c>
      <c r="R355" s="708">
        <f t="shared" si="4"/>
        <v>2611.864</v>
      </c>
    </row>
    <row r="356" spans="1:18" x14ac:dyDescent="0.25">
      <c r="A356" s="689" t="s">
        <v>3997</v>
      </c>
      <c r="B356" s="689" t="s">
        <v>976</v>
      </c>
      <c r="C356" s="689" t="s">
        <v>1127</v>
      </c>
      <c r="D356" s="689">
        <v>1</v>
      </c>
      <c r="E356" s="696">
        <v>42467</v>
      </c>
      <c r="F356" s="689" t="s">
        <v>1126</v>
      </c>
      <c r="G356" s="696">
        <v>42370</v>
      </c>
      <c r="H356" s="697">
        <v>28332.06</v>
      </c>
      <c r="I356" s="697">
        <v>3541.49</v>
      </c>
      <c r="J356" s="697">
        <v>17707.55</v>
      </c>
      <c r="K356" s="697">
        <v>0</v>
      </c>
      <c r="L356" s="697">
        <v>7083.02</v>
      </c>
      <c r="M356" s="697">
        <v>24790.57</v>
      </c>
      <c r="N356" s="689">
        <v>1</v>
      </c>
      <c r="O356" s="707" t="s">
        <v>5413</v>
      </c>
      <c r="P356" s="697">
        <v>7083.02</v>
      </c>
      <c r="Q356" s="697">
        <v>25</v>
      </c>
      <c r="R356" s="708">
        <f t="shared" si="4"/>
        <v>2833.2080000000005</v>
      </c>
    </row>
    <row r="357" spans="1:18" x14ac:dyDescent="0.25">
      <c r="A357" s="689" t="s">
        <v>3997</v>
      </c>
      <c r="B357" s="689" t="s">
        <v>976</v>
      </c>
      <c r="C357" s="689" t="s">
        <v>1119</v>
      </c>
      <c r="D357" s="689">
        <v>1</v>
      </c>
      <c r="E357" s="696">
        <v>42467</v>
      </c>
      <c r="F357" s="689" t="s">
        <v>1118</v>
      </c>
      <c r="G357" s="696">
        <v>42370</v>
      </c>
      <c r="H357" s="697">
        <v>28332.06</v>
      </c>
      <c r="I357" s="697">
        <v>3541.49</v>
      </c>
      <c r="J357" s="697">
        <v>17707.55</v>
      </c>
      <c r="K357" s="697">
        <v>0</v>
      </c>
      <c r="L357" s="697">
        <v>7083.02</v>
      </c>
      <c r="M357" s="697">
        <v>24790.57</v>
      </c>
      <c r="N357" s="689">
        <v>1</v>
      </c>
      <c r="O357" s="707" t="s">
        <v>5413</v>
      </c>
      <c r="P357" s="697">
        <v>7083.02</v>
      </c>
      <c r="Q357" s="697">
        <v>25</v>
      </c>
      <c r="R357" s="708">
        <f t="shared" si="4"/>
        <v>2833.2080000000005</v>
      </c>
    </row>
    <row r="358" spans="1:18" x14ac:dyDescent="0.25">
      <c r="A358" s="689" t="s">
        <v>3997</v>
      </c>
      <c r="B358" s="689" t="s">
        <v>976</v>
      </c>
      <c r="C358" s="689" t="s">
        <v>1261</v>
      </c>
      <c r="D358" s="689">
        <v>2</v>
      </c>
      <c r="E358" s="696">
        <v>42471</v>
      </c>
      <c r="F358" s="689" t="s">
        <v>1260</v>
      </c>
      <c r="G358" s="696">
        <v>42370</v>
      </c>
      <c r="H358" s="697">
        <v>1000</v>
      </c>
      <c r="I358" s="697">
        <v>125</v>
      </c>
      <c r="J358" s="697">
        <v>625</v>
      </c>
      <c r="K358" s="697">
        <v>0</v>
      </c>
      <c r="L358" s="697">
        <v>250</v>
      </c>
      <c r="M358" s="697">
        <v>875</v>
      </c>
      <c r="N358" s="689">
        <v>1</v>
      </c>
      <c r="O358" s="707" t="s">
        <v>5413</v>
      </c>
      <c r="P358" s="697">
        <v>250</v>
      </c>
      <c r="Q358" s="697">
        <v>25</v>
      </c>
      <c r="R358" s="708">
        <f t="shared" si="4"/>
        <v>100</v>
      </c>
    </row>
    <row r="359" spans="1:18" x14ac:dyDescent="0.25">
      <c r="A359" s="689" t="s">
        <v>3997</v>
      </c>
      <c r="B359" s="689" t="s">
        <v>976</v>
      </c>
      <c r="C359" s="689" t="s">
        <v>1115</v>
      </c>
      <c r="D359" s="689">
        <v>2</v>
      </c>
      <c r="E359" s="696">
        <v>42472</v>
      </c>
      <c r="F359" s="689" t="s">
        <v>1114</v>
      </c>
      <c r="G359" s="696">
        <v>42370</v>
      </c>
      <c r="H359" s="697">
        <v>702</v>
      </c>
      <c r="I359" s="697">
        <v>87.75</v>
      </c>
      <c r="J359" s="697">
        <v>438.75</v>
      </c>
      <c r="K359" s="697">
        <v>0</v>
      </c>
      <c r="L359" s="697">
        <v>175.5</v>
      </c>
      <c r="M359" s="697">
        <v>614.25</v>
      </c>
      <c r="N359" s="689">
        <v>1</v>
      </c>
      <c r="O359" s="707" t="s">
        <v>5413</v>
      </c>
      <c r="P359" s="697">
        <v>175.5</v>
      </c>
      <c r="Q359" s="697">
        <v>25</v>
      </c>
      <c r="R359" s="708">
        <f t="shared" si="4"/>
        <v>70.2</v>
      </c>
    </row>
    <row r="360" spans="1:18" x14ac:dyDescent="0.25">
      <c r="A360" s="689" t="s">
        <v>3997</v>
      </c>
      <c r="B360" s="689" t="s">
        <v>976</v>
      </c>
      <c r="C360" s="689" t="s">
        <v>1082</v>
      </c>
      <c r="D360" s="689">
        <v>1</v>
      </c>
      <c r="E360" s="696">
        <v>42472</v>
      </c>
      <c r="F360" s="689" t="s">
        <v>1081</v>
      </c>
      <c r="G360" s="696">
        <v>42370</v>
      </c>
      <c r="H360" s="697">
        <v>748.29</v>
      </c>
      <c r="I360" s="697">
        <v>93.54</v>
      </c>
      <c r="J360" s="697">
        <v>467.68</v>
      </c>
      <c r="K360" s="697">
        <v>0</v>
      </c>
      <c r="L360" s="697">
        <v>187.07</v>
      </c>
      <c r="M360" s="697">
        <v>654.75</v>
      </c>
      <c r="N360" s="689">
        <v>1</v>
      </c>
      <c r="O360" s="707" t="s">
        <v>5413</v>
      </c>
      <c r="P360" s="697">
        <v>187.07</v>
      </c>
      <c r="Q360" s="697">
        <v>25</v>
      </c>
      <c r="R360" s="708">
        <f t="shared" si="4"/>
        <v>74.828000000000003</v>
      </c>
    </row>
    <row r="361" spans="1:18" x14ac:dyDescent="0.25">
      <c r="A361" s="689" t="s">
        <v>3997</v>
      </c>
      <c r="B361" s="689" t="s">
        <v>976</v>
      </c>
      <c r="C361" s="689" t="s">
        <v>1411</v>
      </c>
      <c r="D361" s="689">
        <v>1</v>
      </c>
      <c r="E361" s="696">
        <v>42474</v>
      </c>
      <c r="F361" s="689" t="s">
        <v>1410</v>
      </c>
      <c r="G361" s="696">
        <v>42370</v>
      </c>
      <c r="H361" s="697">
        <v>6900</v>
      </c>
      <c r="I361" s="697">
        <v>862.5</v>
      </c>
      <c r="J361" s="697">
        <v>4312.5</v>
      </c>
      <c r="K361" s="697">
        <v>0</v>
      </c>
      <c r="L361" s="697">
        <v>1725</v>
      </c>
      <c r="M361" s="697">
        <v>6037.5</v>
      </c>
      <c r="N361" s="689">
        <v>1</v>
      </c>
      <c r="O361" s="707" t="s">
        <v>5413</v>
      </c>
      <c r="P361" s="697">
        <v>1725</v>
      </c>
      <c r="Q361" s="697">
        <v>25</v>
      </c>
      <c r="R361" s="708">
        <f t="shared" si="4"/>
        <v>690</v>
      </c>
    </row>
    <row r="362" spans="1:18" x14ac:dyDescent="0.25">
      <c r="A362" s="689" t="s">
        <v>3996</v>
      </c>
      <c r="B362" s="689" t="s">
        <v>1501</v>
      </c>
      <c r="C362" s="689" t="s">
        <v>1586</v>
      </c>
      <c r="D362" s="689">
        <v>6</v>
      </c>
      <c r="E362" s="696">
        <v>42475</v>
      </c>
      <c r="F362" s="689" t="s">
        <v>1585</v>
      </c>
      <c r="G362" s="696">
        <v>42370</v>
      </c>
      <c r="H362" s="697">
        <v>1051</v>
      </c>
      <c r="I362" s="697">
        <v>480.85</v>
      </c>
      <c r="J362" s="697">
        <v>407.25</v>
      </c>
      <c r="K362" s="697">
        <v>0</v>
      </c>
      <c r="L362" s="697">
        <v>162.9</v>
      </c>
      <c r="M362" s="697">
        <v>570.15</v>
      </c>
      <c r="N362" s="689">
        <v>1</v>
      </c>
      <c r="O362" s="707" t="s">
        <v>5413</v>
      </c>
      <c r="P362" s="697">
        <v>162.9</v>
      </c>
      <c r="Q362" s="697">
        <v>15.5</v>
      </c>
      <c r="R362" s="708">
        <f t="shared" si="4"/>
        <v>65.160000000000011</v>
      </c>
    </row>
    <row r="363" spans="1:18" x14ac:dyDescent="0.25">
      <c r="A363" s="689" t="s">
        <v>3996</v>
      </c>
      <c r="B363" s="689" t="s">
        <v>1501</v>
      </c>
      <c r="C363" s="689" t="s">
        <v>1571</v>
      </c>
      <c r="D363" s="689">
        <v>7</v>
      </c>
      <c r="E363" s="696">
        <v>42478</v>
      </c>
      <c r="F363" s="689" t="s">
        <v>1570</v>
      </c>
      <c r="G363" s="696">
        <v>42370</v>
      </c>
      <c r="H363" s="697">
        <v>1150</v>
      </c>
      <c r="I363" s="697">
        <v>526.13</v>
      </c>
      <c r="J363" s="697">
        <v>445.62</v>
      </c>
      <c r="K363" s="697">
        <v>0</v>
      </c>
      <c r="L363" s="697">
        <v>178.25</v>
      </c>
      <c r="M363" s="697">
        <v>623.87</v>
      </c>
      <c r="N363" s="689">
        <v>1</v>
      </c>
      <c r="O363" s="707" t="s">
        <v>5413</v>
      </c>
      <c r="P363" s="697">
        <v>178.25</v>
      </c>
      <c r="Q363" s="697">
        <v>15.5</v>
      </c>
      <c r="R363" s="708">
        <f t="shared" si="4"/>
        <v>71.3</v>
      </c>
    </row>
    <row r="364" spans="1:18" x14ac:dyDescent="0.25">
      <c r="A364" s="689" t="s">
        <v>3997</v>
      </c>
      <c r="B364" s="689" t="s">
        <v>976</v>
      </c>
      <c r="C364" s="689" t="s">
        <v>1318</v>
      </c>
      <c r="D364" s="689">
        <v>2</v>
      </c>
      <c r="E364" s="696">
        <v>42478</v>
      </c>
      <c r="F364" s="689" t="s">
        <v>1317</v>
      </c>
      <c r="G364" s="696">
        <v>42370</v>
      </c>
      <c r="H364" s="697">
        <v>800.77</v>
      </c>
      <c r="I364" s="697">
        <v>100.1</v>
      </c>
      <c r="J364" s="697">
        <v>500.48</v>
      </c>
      <c r="K364" s="697">
        <v>0</v>
      </c>
      <c r="L364" s="697">
        <v>200.19</v>
      </c>
      <c r="M364" s="697">
        <v>700.67</v>
      </c>
      <c r="N364" s="689">
        <v>1</v>
      </c>
      <c r="O364" s="707" t="s">
        <v>5413</v>
      </c>
      <c r="P364" s="697">
        <v>200.19</v>
      </c>
      <c r="Q364" s="697">
        <v>25</v>
      </c>
      <c r="R364" s="708">
        <f t="shared" si="4"/>
        <v>80.076000000000008</v>
      </c>
    </row>
    <row r="365" spans="1:18" x14ac:dyDescent="0.25">
      <c r="A365" s="689" t="s">
        <v>3997</v>
      </c>
      <c r="B365" s="689" t="s">
        <v>976</v>
      </c>
      <c r="C365" s="689" t="s">
        <v>1285</v>
      </c>
      <c r="D365" s="689">
        <v>2</v>
      </c>
      <c r="E365" s="696">
        <v>42478</v>
      </c>
      <c r="F365" s="689" t="s">
        <v>1284</v>
      </c>
      <c r="G365" s="696">
        <v>42370</v>
      </c>
      <c r="H365" s="697">
        <v>11504.36</v>
      </c>
      <c r="I365" s="697">
        <v>1438.05</v>
      </c>
      <c r="J365" s="697">
        <v>7190.22</v>
      </c>
      <c r="K365" s="697">
        <v>0</v>
      </c>
      <c r="L365" s="697">
        <v>2876.09</v>
      </c>
      <c r="M365" s="697">
        <v>10066.31</v>
      </c>
      <c r="N365" s="689">
        <v>1</v>
      </c>
      <c r="O365" s="707" t="s">
        <v>5413</v>
      </c>
      <c r="P365" s="697">
        <v>2876.09</v>
      </c>
      <c r="Q365" s="697">
        <v>25</v>
      </c>
      <c r="R365" s="708">
        <f t="shared" si="4"/>
        <v>1150.4360000000001</v>
      </c>
    </row>
    <row r="366" spans="1:18" x14ac:dyDescent="0.25">
      <c r="A366" s="689" t="s">
        <v>3997</v>
      </c>
      <c r="B366" s="689" t="s">
        <v>976</v>
      </c>
      <c r="C366" s="689" t="s">
        <v>1191</v>
      </c>
      <c r="D366" s="689">
        <v>1</v>
      </c>
      <c r="E366" s="696">
        <v>42478</v>
      </c>
      <c r="F366" s="689" t="s">
        <v>1190</v>
      </c>
      <c r="G366" s="696">
        <v>42370</v>
      </c>
      <c r="H366" s="697">
        <v>6250</v>
      </c>
      <c r="I366" s="697">
        <v>781.25</v>
      </c>
      <c r="J366" s="697">
        <v>3906.25</v>
      </c>
      <c r="K366" s="697">
        <v>0</v>
      </c>
      <c r="L366" s="697">
        <v>1562.5</v>
      </c>
      <c r="M366" s="697">
        <v>5468.75</v>
      </c>
      <c r="N366" s="689">
        <v>1</v>
      </c>
      <c r="O366" s="707" t="s">
        <v>5413</v>
      </c>
      <c r="P366" s="697">
        <v>1562.5</v>
      </c>
      <c r="Q366" s="697">
        <v>25</v>
      </c>
      <c r="R366" s="708">
        <f t="shared" si="4"/>
        <v>625</v>
      </c>
    </row>
    <row r="367" spans="1:18" x14ac:dyDescent="0.25">
      <c r="A367" s="689" t="s">
        <v>3997</v>
      </c>
      <c r="B367" s="689" t="s">
        <v>976</v>
      </c>
      <c r="C367" s="689" t="s">
        <v>1106</v>
      </c>
      <c r="D367" s="689">
        <v>2</v>
      </c>
      <c r="E367" s="696">
        <v>42478</v>
      </c>
      <c r="F367" s="689" t="s">
        <v>1105</v>
      </c>
      <c r="G367" s="696">
        <v>42370</v>
      </c>
      <c r="H367" s="697">
        <v>1350</v>
      </c>
      <c r="I367" s="697">
        <v>168.75</v>
      </c>
      <c r="J367" s="697">
        <v>843.75</v>
      </c>
      <c r="K367" s="697">
        <v>0</v>
      </c>
      <c r="L367" s="697">
        <v>337.5</v>
      </c>
      <c r="M367" s="697">
        <v>1181.25</v>
      </c>
      <c r="N367" s="689">
        <v>1</v>
      </c>
      <c r="O367" s="707" t="s">
        <v>5413</v>
      </c>
      <c r="P367" s="697">
        <v>337.5</v>
      </c>
      <c r="Q367" s="697">
        <v>25</v>
      </c>
      <c r="R367" s="708">
        <f t="shared" si="4"/>
        <v>135</v>
      </c>
    </row>
    <row r="368" spans="1:18" x14ac:dyDescent="0.25">
      <c r="A368" s="689" t="s">
        <v>3997</v>
      </c>
      <c r="B368" s="689" t="s">
        <v>976</v>
      </c>
      <c r="C368" s="689" t="s">
        <v>1070</v>
      </c>
      <c r="D368" s="689">
        <v>1</v>
      </c>
      <c r="E368" s="696">
        <v>42478</v>
      </c>
      <c r="F368" s="689" t="s">
        <v>1069</v>
      </c>
      <c r="G368" s="696">
        <v>42370</v>
      </c>
      <c r="H368" s="697">
        <v>1834</v>
      </c>
      <c r="I368" s="697">
        <v>229.25</v>
      </c>
      <c r="J368" s="697">
        <v>1146.25</v>
      </c>
      <c r="K368" s="697">
        <v>0</v>
      </c>
      <c r="L368" s="697">
        <v>458.5</v>
      </c>
      <c r="M368" s="697">
        <v>1604.75</v>
      </c>
      <c r="N368" s="689">
        <v>1</v>
      </c>
      <c r="O368" s="707" t="s">
        <v>5413</v>
      </c>
      <c r="P368" s="697">
        <v>458.5</v>
      </c>
      <c r="Q368" s="697">
        <v>25</v>
      </c>
      <c r="R368" s="708">
        <f t="shared" si="4"/>
        <v>183.4</v>
      </c>
    </row>
    <row r="369" spans="1:18" x14ac:dyDescent="0.25">
      <c r="A369" s="689" t="s">
        <v>3997</v>
      </c>
      <c r="B369" s="689" t="s">
        <v>976</v>
      </c>
      <c r="C369" s="689" t="s">
        <v>997</v>
      </c>
      <c r="D369" s="689">
        <v>6</v>
      </c>
      <c r="E369" s="696">
        <v>42478</v>
      </c>
      <c r="F369" s="689" t="s">
        <v>974</v>
      </c>
      <c r="G369" s="696">
        <v>42370</v>
      </c>
      <c r="H369" s="697">
        <v>900</v>
      </c>
      <c r="I369" s="697">
        <v>112.5</v>
      </c>
      <c r="J369" s="697">
        <v>562.5</v>
      </c>
      <c r="K369" s="697">
        <v>0</v>
      </c>
      <c r="L369" s="697">
        <v>225</v>
      </c>
      <c r="M369" s="697">
        <v>787.5</v>
      </c>
      <c r="N369" s="689">
        <v>1</v>
      </c>
      <c r="O369" s="707" t="s">
        <v>5413</v>
      </c>
      <c r="P369" s="697">
        <v>225</v>
      </c>
      <c r="Q369" s="697">
        <v>25</v>
      </c>
      <c r="R369" s="708">
        <f t="shared" si="4"/>
        <v>90</v>
      </c>
    </row>
    <row r="370" spans="1:18" x14ac:dyDescent="0.25">
      <c r="A370" s="689" t="s">
        <v>3997</v>
      </c>
      <c r="B370" s="689" t="s">
        <v>976</v>
      </c>
      <c r="C370" s="689" t="s">
        <v>1291</v>
      </c>
      <c r="D370" s="689">
        <v>1</v>
      </c>
      <c r="E370" s="696">
        <v>42482</v>
      </c>
      <c r="F370" s="689" t="s">
        <v>1290</v>
      </c>
      <c r="G370" s="696">
        <v>42370</v>
      </c>
      <c r="H370" s="697">
        <v>20000</v>
      </c>
      <c r="I370" s="697">
        <v>2500</v>
      </c>
      <c r="J370" s="697">
        <v>12500</v>
      </c>
      <c r="K370" s="697">
        <v>0</v>
      </c>
      <c r="L370" s="697">
        <v>5000</v>
      </c>
      <c r="M370" s="697">
        <v>17500</v>
      </c>
      <c r="N370" s="689">
        <v>1</v>
      </c>
      <c r="O370" s="707" t="s">
        <v>5413</v>
      </c>
      <c r="P370" s="697">
        <v>5000</v>
      </c>
      <c r="Q370" s="697">
        <v>25</v>
      </c>
      <c r="R370" s="708">
        <f t="shared" si="4"/>
        <v>2000</v>
      </c>
    </row>
    <row r="371" spans="1:18" x14ac:dyDescent="0.25">
      <c r="A371" s="689" t="s">
        <v>3996</v>
      </c>
      <c r="B371" s="689" t="s">
        <v>1501</v>
      </c>
      <c r="C371" s="689" t="s">
        <v>1571</v>
      </c>
      <c r="D371" s="689">
        <v>8</v>
      </c>
      <c r="E371" s="696">
        <v>42489</v>
      </c>
      <c r="F371" s="689" t="s">
        <v>1570</v>
      </c>
      <c r="G371" s="696">
        <v>42370</v>
      </c>
      <c r="H371" s="697">
        <v>1561</v>
      </c>
      <c r="I371" s="697">
        <v>714.14</v>
      </c>
      <c r="J371" s="697">
        <v>604.9</v>
      </c>
      <c r="K371" s="697">
        <v>0</v>
      </c>
      <c r="L371" s="697">
        <v>241.96</v>
      </c>
      <c r="M371" s="697">
        <v>846.86</v>
      </c>
      <c r="N371" s="689">
        <v>1</v>
      </c>
      <c r="O371" s="707" t="s">
        <v>5413</v>
      </c>
      <c r="P371" s="697">
        <v>241.96</v>
      </c>
      <c r="Q371" s="697">
        <v>15.5</v>
      </c>
      <c r="R371" s="708">
        <f t="shared" si="4"/>
        <v>96.784000000000006</v>
      </c>
    </row>
    <row r="372" spans="1:18" x14ac:dyDescent="0.25">
      <c r="A372" s="689" t="s">
        <v>3997</v>
      </c>
      <c r="B372" s="689" t="s">
        <v>976</v>
      </c>
      <c r="C372" s="689" t="s">
        <v>1476</v>
      </c>
      <c r="D372" s="689">
        <v>3</v>
      </c>
      <c r="E372" s="696">
        <v>42489</v>
      </c>
      <c r="F372" s="689" t="s">
        <v>1475</v>
      </c>
      <c r="G372" s="696">
        <v>42370</v>
      </c>
      <c r="H372" s="697">
        <v>4020</v>
      </c>
      <c r="I372" s="697">
        <v>502.5</v>
      </c>
      <c r="J372" s="697">
        <v>2512.5</v>
      </c>
      <c r="K372" s="697">
        <v>0</v>
      </c>
      <c r="L372" s="697">
        <v>1005</v>
      </c>
      <c r="M372" s="697">
        <v>3517.5</v>
      </c>
      <c r="N372" s="689">
        <v>1</v>
      </c>
      <c r="O372" s="707" t="s">
        <v>5413</v>
      </c>
      <c r="P372" s="697">
        <v>1005</v>
      </c>
      <c r="Q372" s="697">
        <v>25</v>
      </c>
      <c r="R372" s="708">
        <f t="shared" si="4"/>
        <v>402</v>
      </c>
    </row>
    <row r="373" spans="1:18" x14ac:dyDescent="0.25">
      <c r="A373" s="689" t="s">
        <v>3997</v>
      </c>
      <c r="B373" s="689" t="s">
        <v>976</v>
      </c>
      <c r="C373" s="689" t="s">
        <v>1439</v>
      </c>
      <c r="D373" s="689">
        <v>15</v>
      </c>
      <c r="E373" s="696">
        <v>42489</v>
      </c>
      <c r="F373" s="689" t="s">
        <v>1438</v>
      </c>
      <c r="G373" s="696">
        <v>42370</v>
      </c>
      <c r="H373" s="697">
        <v>1050</v>
      </c>
      <c r="I373" s="697">
        <v>131.25</v>
      </c>
      <c r="J373" s="697">
        <v>656.25</v>
      </c>
      <c r="K373" s="697">
        <v>0</v>
      </c>
      <c r="L373" s="697">
        <v>262.5</v>
      </c>
      <c r="M373" s="697">
        <v>918.75</v>
      </c>
      <c r="N373" s="689">
        <v>1</v>
      </c>
      <c r="O373" s="707" t="s">
        <v>5413</v>
      </c>
      <c r="P373" s="697">
        <v>262.5</v>
      </c>
      <c r="Q373" s="697">
        <v>25</v>
      </c>
      <c r="R373" s="708">
        <f t="shared" si="4"/>
        <v>105</v>
      </c>
    </row>
    <row r="374" spans="1:18" x14ac:dyDescent="0.25">
      <c r="A374" s="689" t="s">
        <v>3997</v>
      </c>
      <c r="B374" s="689" t="s">
        <v>976</v>
      </c>
      <c r="C374" s="689" t="s">
        <v>1191</v>
      </c>
      <c r="D374" s="689">
        <v>2</v>
      </c>
      <c r="E374" s="696">
        <v>42489</v>
      </c>
      <c r="F374" s="689" t="s">
        <v>1190</v>
      </c>
      <c r="G374" s="696">
        <v>42370</v>
      </c>
      <c r="H374" s="697">
        <v>2500</v>
      </c>
      <c r="I374" s="697">
        <v>312.5</v>
      </c>
      <c r="J374" s="697">
        <v>1562.5</v>
      </c>
      <c r="K374" s="697">
        <v>0</v>
      </c>
      <c r="L374" s="697">
        <v>625</v>
      </c>
      <c r="M374" s="697">
        <v>2187.5</v>
      </c>
      <c r="N374" s="689">
        <v>1</v>
      </c>
      <c r="O374" s="707" t="s">
        <v>5413</v>
      </c>
      <c r="P374" s="697">
        <v>625</v>
      </c>
      <c r="Q374" s="697">
        <v>25</v>
      </c>
      <c r="R374" s="708">
        <f t="shared" si="4"/>
        <v>250</v>
      </c>
    </row>
    <row r="375" spans="1:18" x14ac:dyDescent="0.25">
      <c r="A375" s="689" t="s">
        <v>3997</v>
      </c>
      <c r="B375" s="689" t="s">
        <v>976</v>
      </c>
      <c r="C375" s="689" t="s">
        <v>1189</v>
      </c>
      <c r="D375" s="689">
        <v>4</v>
      </c>
      <c r="E375" s="696">
        <v>42489</v>
      </c>
      <c r="F375" s="689" t="s">
        <v>1188</v>
      </c>
      <c r="G375" s="696">
        <v>42370</v>
      </c>
      <c r="H375" s="697">
        <v>1290</v>
      </c>
      <c r="I375" s="697">
        <v>161.25</v>
      </c>
      <c r="J375" s="697">
        <v>806.25</v>
      </c>
      <c r="K375" s="697">
        <v>0</v>
      </c>
      <c r="L375" s="697">
        <v>322.5</v>
      </c>
      <c r="M375" s="697">
        <v>1128.75</v>
      </c>
      <c r="N375" s="689">
        <v>1</v>
      </c>
      <c r="O375" s="707" t="s">
        <v>5413</v>
      </c>
      <c r="P375" s="697">
        <v>322.5</v>
      </c>
      <c r="Q375" s="697">
        <v>25</v>
      </c>
      <c r="R375" s="708">
        <f t="shared" si="4"/>
        <v>129</v>
      </c>
    </row>
    <row r="376" spans="1:18" x14ac:dyDescent="0.25">
      <c r="A376" s="689" t="s">
        <v>3997</v>
      </c>
      <c r="B376" s="689" t="s">
        <v>976</v>
      </c>
      <c r="C376" s="689" t="s">
        <v>1189</v>
      </c>
      <c r="D376" s="689">
        <v>6</v>
      </c>
      <c r="E376" s="696">
        <v>42489</v>
      </c>
      <c r="F376" s="689" t="s">
        <v>1188</v>
      </c>
      <c r="G376" s="696">
        <v>42370</v>
      </c>
      <c r="H376" s="697">
        <v>1600</v>
      </c>
      <c r="I376" s="697">
        <v>200</v>
      </c>
      <c r="J376" s="697">
        <v>1000</v>
      </c>
      <c r="K376" s="697">
        <v>0</v>
      </c>
      <c r="L376" s="697">
        <v>400</v>
      </c>
      <c r="M376" s="697">
        <v>1400</v>
      </c>
      <c r="N376" s="689">
        <v>1</v>
      </c>
      <c r="O376" s="707" t="s">
        <v>5413</v>
      </c>
      <c r="P376" s="697">
        <v>400</v>
      </c>
      <c r="Q376" s="697">
        <v>25</v>
      </c>
      <c r="R376" s="708">
        <f t="shared" si="4"/>
        <v>160</v>
      </c>
    </row>
    <row r="377" spans="1:18" x14ac:dyDescent="0.25">
      <c r="A377" s="689" t="s">
        <v>3997</v>
      </c>
      <c r="B377" s="689" t="s">
        <v>976</v>
      </c>
      <c r="C377" s="689" t="s">
        <v>1175</v>
      </c>
      <c r="D377" s="689">
        <v>5</v>
      </c>
      <c r="E377" s="696">
        <v>42489</v>
      </c>
      <c r="F377" s="689" t="s">
        <v>1174</v>
      </c>
      <c r="G377" s="696">
        <v>42370</v>
      </c>
      <c r="H377" s="697">
        <v>1600</v>
      </c>
      <c r="I377" s="697">
        <v>200</v>
      </c>
      <c r="J377" s="697">
        <v>1000</v>
      </c>
      <c r="K377" s="697">
        <v>0</v>
      </c>
      <c r="L377" s="697">
        <v>400</v>
      </c>
      <c r="M377" s="697">
        <v>1400</v>
      </c>
      <c r="N377" s="689">
        <v>1</v>
      </c>
      <c r="O377" s="707" t="s">
        <v>5413</v>
      </c>
      <c r="P377" s="697">
        <v>400</v>
      </c>
      <c r="Q377" s="697">
        <v>25</v>
      </c>
      <c r="R377" s="708">
        <f t="shared" si="4"/>
        <v>160</v>
      </c>
    </row>
    <row r="378" spans="1:18" x14ac:dyDescent="0.25">
      <c r="A378" s="689" t="s">
        <v>3997</v>
      </c>
      <c r="B378" s="689" t="s">
        <v>976</v>
      </c>
      <c r="C378" s="689" t="s">
        <v>1012</v>
      </c>
      <c r="D378" s="689">
        <v>8</v>
      </c>
      <c r="E378" s="696">
        <v>42489</v>
      </c>
      <c r="F378" s="689" t="s">
        <v>1011</v>
      </c>
      <c r="G378" s="696">
        <v>42370</v>
      </c>
      <c r="H378" s="697">
        <v>750</v>
      </c>
      <c r="I378" s="697">
        <v>93.75</v>
      </c>
      <c r="J378" s="697">
        <v>468.75</v>
      </c>
      <c r="K378" s="697">
        <v>0</v>
      </c>
      <c r="L378" s="697">
        <v>187.5</v>
      </c>
      <c r="M378" s="697">
        <v>656.25</v>
      </c>
      <c r="N378" s="689">
        <v>1</v>
      </c>
      <c r="O378" s="707" t="s">
        <v>5413</v>
      </c>
      <c r="P378" s="697">
        <v>187.5</v>
      </c>
      <c r="Q378" s="697">
        <v>25</v>
      </c>
      <c r="R378" s="708">
        <f t="shared" si="4"/>
        <v>75</v>
      </c>
    </row>
    <row r="379" spans="1:18" x14ac:dyDescent="0.25">
      <c r="A379" s="689" t="s">
        <v>3996</v>
      </c>
      <c r="B379" s="689" t="s">
        <v>1501</v>
      </c>
      <c r="C379" s="689" t="s">
        <v>1598</v>
      </c>
      <c r="D379" s="689">
        <v>9</v>
      </c>
      <c r="E379" s="696">
        <v>42490</v>
      </c>
      <c r="F379" s="689" t="s">
        <v>1578</v>
      </c>
      <c r="G379" s="696">
        <v>42370</v>
      </c>
      <c r="H379" s="697">
        <v>11200</v>
      </c>
      <c r="I379" s="697">
        <v>5124</v>
      </c>
      <c r="J379" s="697">
        <v>4340</v>
      </c>
      <c r="K379" s="697">
        <v>0</v>
      </c>
      <c r="L379" s="697">
        <v>1736</v>
      </c>
      <c r="M379" s="697">
        <v>6076</v>
      </c>
      <c r="N379" s="689">
        <v>1</v>
      </c>
      <c r="O379" s="707" t="s">
        <v>5413</v>
      </c>
      <c r="P379" s="697">
        <v>1736</v>
      </c>
      <c r="Q379" s="697">
        <v>15.5</v>
      </c>
      <c r="R379" s="708">
        <f t="shared" si="4"/>
        <v>694.40000000000009</v>
      </c>
    </row>
    <row r="380" spans="1:18" x14ac:dyDescent="0.25">
      <c r="A380" s="689" t="s">
        <v>3996</v>
      </c>
      <c r="B380" s="689" t="s">
        <v>1501</v>
      </c>
      <c r="C380" s="689" t="s">
        <v>1571</v>
      </c>
      <c r="D380" s="689">
        <v>9</v>
      </c>
      <c r="E380" s="696">
        <v>42490</v>
      </c>
      <c r="F380" s="689" t="s">
        <v>1570</v>
      </c>
      <c r="G380" s="696">
        <v>42370</v>
      </c>
      <c r="H380" s="697">
        <v>1471.25</v>
      </c>
      <c r="I380" s="697">
        <v>673.11</v>
      </c>
      <c r="J380" s="697">
        <v>570.1</v>
      </c>
      <c r="K380" s="697">
        <v>0</v>
      </c>
      <c r="L380" s="697">
        <v>228.04</v>
      </c>
      <c r="M380" s="697">
        <v>798.14</v>
      </c>
      <c r="N380" s="689">
        <v>1</v>
      </c>
      <c r="O380" s="707" t="s">
        <v>5413</v>
      </c>
      <c r="P380" s="697">
        <v>228.04</v>
      </c>
      <c r="Q380" s="697">
        <v>15.5</v>
      </c>
      <c r="R380" s="708">
        <f t="shared" si="4"/>
        <v>91.216000000000008</v>
      </c>
    </row>
    <row r="381" spans="1:18" x14ac:dyDescent="0.25">
      <c r="A381" s="689" t="s">
        <v>3996</v>
      </c>
      <c r="B381" s="689" t="s">
        <v>1501</v>
      </c>
      <c r="C381" s="689" t="s">
        <v>1526</v>
      </c>
      <c r="D381" s="689">
        <v>1</v>
      </c>
      <c r="E381" s="696">
        <v>42490</v>
      </c>
      <c r="F381" s="689" t="s">
        <v>1525</v>
      </c>
      <c r="G381" s="696">
        <v>42370</v>
      </c>
      <c r="H381" s="697">
        <v>30400</v>
      </c>
      <c r="I381" s="697">
        <v>13908</v>
      </c>
      <c r="J381" s="697">
        <v>11780</v>
      </c>
      <c r="K381" s="697">
        <v>0</v>
      </c>
      <c r="L381" s="697">
        <v>4712</v>
      </c>
      <c r="M381" s="697">
        <v>16492</v>
      </c>
      <c r="N381" s="689">
        <v>1</v>
      </c>
      <c r="O381" s="707" t="s">
        <v>5413</v>
      </c>
      <c r="P381" s="697">
        <v>4712</v>
      </c>
      <c r="Q381" s="697">
        <v>15.5</v>
      </c>
      <c r="R381" s="708">
        <f t="shared" si="4"/>
        <v>1884.8000000000002</v>
      </c>
    </row>
    <row r="382" spans="1:18" x14ac:dyDescent="0.25">
      <c r="A382" s="689" t="s">
        <v>3997</v>
      </c>
      <c r="B382" s="689" t="s">
        <v>976</v>
      </c>
      <c r="C382" s="689" t="s">
        <v>1467</v>
      </c>
      <c r="D382" s="689">
        <v>3</v>
      </c>
      <c r="E382" s="696">
        <v>42490</v>
      </c>
      <c r="F382" s="689" t="s">
        <v>1466</v>
      </c>
      <c r="G382" s="696">
        <v>42370</v>
      </c>
      <c r="H382" s="697">
        <v>2000</v>
      </c>
      <c r="I382" s="697">
        <v>250</v>
      </c>
      <c r="J382" s="697">
        <v>1250</v>
      </c>
      <c r="K382" s="697">
        <v>0</v>
      </c>
      <c r="L382" s="697">
        <v>500</v>
      </c>
      <c r="M382" s="697">
        <v>1750</v>
      </c>
      <c r="N382" s="689">
        <v>1</v>
      </c>
      <c r="O382" s="707" t="s">
        <v>5413</v>
      </c>
      <c r="P382" s="697">
        <v>500</v>
      </c>
      <c r="Q382" s="697">
        <v>25</v>
      </c>
      <c r="R382" s="708">
        <f t="shared" si="4"/>
        <v>200</v>
      </c>
    </row>
    <row r="383" spans="1:18" x14ac:dyDescent="0.25">
      <c r="A383" s="689" t="s">
        <v>3997</v>
      </c>
      <c r="B383" s="689" t="s">
        <v>976</v>
      </c>
      <c r="C383" s="689" t="s">
        <v>1455</v>
      </c>
      <c r="D383" s="689">
        <v>2</v>
      </c>
      <c r="E383" s="696">
        <v>42490</v>
      </c>
      <c r="F383" s="689" t="s">
        <v>1454</v>
      </c>
      <c r="G383" s="696">
        <v>42370</v>
      </c>
      <c r="H383" s="697">
        <v>8000</v>
      </c>
      <c r="I383" s="697">
        <v>1000</v>
      </c>
      <c r="J383" s="697">
        <v>5000</v>
      </c>
      <c r="K383" s="697">
        <v>0</v>
      </c>
      <c r="L383" s="697">
        <v>2000</v>
      </c>
      <c r="M383" s="697">
        <v>7000</v>
      </c>
      <c r="N383" s="689">
        <v>1</v>
      </c>
      <c r="O383" s="707" t="s">
        <v>5413</v>
      </c>
      <c r="P383" s="697">
        <v>2000</v>
      </c>
      <c r="Q383" s="697">
        <v>25</v>
      </c>
      <c r="R383" s="708">
        <f t="shared" si="4"/>
        <v>800</v>
      </c>
    </row>
    <row r="384" spans="1:18" x14ac:dyDescent="0.25">
      <c r="A384" s="689" t="s">
        <v>3997</v>
      </c>
      <c r="B384" s="689" t="s">
        <v>976</v>
      </c>
      <c r="C384" s="689" t="s">
        <v>1451</v>
      </c>
      <c r="D384" s="689">
        <v>2</v>
      </c>
      <c r="E384" s="696">
        <v>42490</v>
      </c>
      <c r="F384" s="689" t="s">
        <v>1450</v>
      </c>
      <c r="G384" s="696">
        <v>42370</v>
      </c>
      <c r="H384" s="697">
        <v>1800</v>
      </c>
      <c r="I384" s="697">
        <v>225</v>
      </c>
      <c r="J384" s="697">
        <v>1125</v>
      </c>
      <c r="K384" s="697">
        <v>0</v>
      </c>
      <c r="L384" s="697">
        <v>450</v>
      </c>
      <c r="M384" s="697">
        <v>1575</v>
      </c>
      <c r="N384" s="689">
        <v>1</v>
      </c>
      <c r="O384" s="707" t="s">
        <v>5413</v>
      </c>
      <c r="P384" s="697">
        <v>450</v>
      </c>
      <c r="Q384" s="697">
        <v>25</v>
      </c>
      <c r="R384" s="708">
        <f t="shared" si="4"/>
        <v>180</v>
      </c>
    </row>
    <row r="385" spans="1:18" x14ac:dyDescent="0.25">
      <c r="A385" s="689" t="s">
        <v>3997</v>
      </c>
      <c r="B385" s="689" t="s">
        <v>976</v>
      </c>
      <c r="C385" s="689" t="s">
        <v>1445</v>
      </c>
      <c r="D385" s="689">
        <v>2</v>
      </c>
      <c r="E385" s="696">
        <v>42490</v>
      </c>
      <c r="F385" s="689" t="s">
        <v>1444</v>
      </c>
      <c r="G385" s="696">
        <v>42370</v>
      </c>
      <c r="H385" s="697">
        <v>5667</v>
      </c>
      <c r="I385" s="697">
        <v>708.37</v>
      </c>
      <c r="J385" s="697">
        <v>3541.88</v>
      </c>
      <c r="K385" s="697">
        <v>0</v>
      </c>
      <c r="L385" s="697">
        <v>1416.75</v>
      </c>
      <c r="M385" s="697">
        <v>4958.63</v>
      </c>
      <c r="N385" s="689">
        <v>1</v>
      </c>
      <c r="O385" s="707" t="s">
        <v>5413</v>
      </c>
      <c r="P385" s="697">
        <v>1416.75</v>
      </c>
      <c r="Q385" s="697">
        <v>25</v>
      </c>
      <c r="R385" s="708">
        <f t="shared" si="4"/>
        <v>566.70000000000005</v>
      </c>
    </row>
    <row r="386" spans="1:18" x14ac:dyDescent="0.25">
      <c r="A386" s="689" t="s">
        <v>3997</v>
      </c>
      <c r="B386" s="689" t="s">
        <v>976</v>
      </c>
      <c r="C386" s="689" t="s">
        <v>1316</v>
      </c>
      <c r="D386" s="689">
        <v>4</v>
      </c>
      <c r="E386" s="696">
        <v>42490</v>
      </c>
      <c r="F386" s="689" t="s">
        <v>1315</v>
      </c>
      <c r="G386" s="696">
        <v>42370</v>
      </c>
      <c r="H386" s="697">
        <v>4700</v>
      </c>
      <c r="I386" s="697">
        <v>587.5</v>
      </c>
      <c r="J386" s="697">
        <v>2937.5</v>
      </c>
      <c r="K386" s="697">
        <v>0</v>
      </c>
      <c r="L386" s="697">
        <v>1175</v>
      </c>
      <c r="M386" s="697">
        <v>4112.5</v>
      </c>
      <c r="N386" s="689">
        <v>1</v>
      </c>
      <c r="O386" s="707" t="s">
        <v>5413</v>
      </c>
      <c r="P386" s="697">
        <v>1175</v>
      </c>
      <c r="Q386" s="697">
        <v>25</v>
      </c>
      <c r="R386" s="708">
        <f t="shared" si="4"/>
        <v>470</v>
      </c>
    </row>
    <row r="387" spans="1:18" x14ac:dyDescent="0.25">
      <c r="A387" s="689" t="s">
        <v>3997</v>
      </c>
      <c r="B387" s="689" t="s">
        <v>976</v>
      </c>
      <c r="C387" s="689" t="s">
        <v>1277</v>
      </c>
      <c r="D387" s="689">
        <v>3</v>
      </c>
      <c r="E387" s="696">
        <v>42490</v>
      </c>
      <c r="F387" s="689" t="s">
        <v>1276</v>
      </c>
      <c r="G387" s="696">
        <v>42370</v>
      </c>
      <c r="H387" s="697">
        <v>12480</v>
      </c>
      <c r="I387" s="697">
        <v>1560</v>
      </c>
      <c r="J387" s="697">
        <v>7800</v>
      </c>
      <c r="K387" s="697">
        <v>0</v>
      </c>
      <c r="L387" s="697">
        <v>3120</v>
      </c>
      <c r="M387" s="697">
        <v>10920</v>
      </c>
      <c r="N387" s="689">
        <v>1</v>
      </c>
      <c r="O387" s="707" t="s">
        <v>5413</v>
      </c>
      <c r="P387" s="697">
        <v>3120</v>
      </c>
      <c r="Q387" s="697">
        <v>25</v>
      </c>
      <c r="R387" s="708">
        <f t="shared" si="4"/>
        <v>1248</v>
      </c>
    </row>
    <row r="388" spans="1:18" x14ac:dyDescent="0.25">
      <c r="A388" s="689" t="s">
        <v>3997</v>
      </c>
      <c r="B388" s="689" t="s">
        <v>976</v>
      </c>
      <c r="C388" s="689" t="s">
        <v>1277</v>
      </c>
      <c r="D388" s="689">
        <v>4</v>
      </c>
      <c r="E388" s="696">
        <v>42490</v>
      </c>
      <c r="F388" s="689" t="s">
        <v>1276</v>
      </c>
      <c r="G388" s="696">
        <v>42370</v>
      </c>
      <c r="H388" s="697">
        <v>2520</v>
      </c>
      <c r="I388" s="697">
        <v>315</v>
      </c>
      <c r="J388" s="697">
        <v>1575</v>
      </c>
      <c r="K388" s="697">
        <v>0</v>
      </c>
      <c r="L388" s="697">
        <v>630</v>
      </c>
      <c r="M388" s="697">
        <v>2205</v>
      </c>
      <c r="N388" s="689">
        <v>1</v>
      </c>
      <c r="O388" s="707" t="s">
        <v>5413</v>
      </c>
      <c r="P388" s="697">
        <v>630</v>
      </c>
      <c r="Q388" s="697">
        <v>25</v>
      </c>
      <c r="R388" s="708">
        <f t="shared" si="4"/>
        <v>252</v>
      </c>
    </row>
    <row r="389" spans="1:18" x14ac:dyDescent="0.25">
      <c r="A389" s="689" t="s">
        <v>3997</v>
      </c>
      <c r="B389" s="689" t="s">
        <v>976</v>
      </c>
      <c r="C389" s="689" t="s">
        <v>1215</v>
      </c>
      <c r="D389" s="689">
        <v>2</v>
      </c>
      <c r="E389" s="696">
        <v>42490</v>
      </c>
      <c r="F389" s="689" t="s">
        <v>974</v>
      </c>
      <c r="G389" s="696">
        <v>42370</v>
      </c>
      <c r="H389" s="697">
        <v>2000</v>
      </c>
      <c r="I389" s="697">
        <v>250</v>
      </c>
      <c r="J389" s="697">
        <v>1250</v>
      </c>
      <c r="K389" s="697">
        <v>0</v>
      </c>
      <c r="L389" s="697">
        <v>500</v>
      </c>
      <c r="M389" s="697">
        <v>1750</v>
      </c>
      <c r="N389" s="689">
        <v>1</v>
      </c>
      <c r="O389" s="707" t="s">
        <v>5413</v>
      </c>
      <c r="P389" s="697">
        <v>500</v>
      </c>
      <c r="Q389" s="697">
        <v>25</v>
      </c>
      <c r="R389" s="708">
        <f t="shared" si="4"/>
        <v>200</v>
      </c>
    </row>
    <row r="390" spans="1:18" x14ac:dyDescent="0.25">
      <c r="A390" s="689" t="s">
        <v>3997</v>
      </c>
      <c r="B390" s="689" t="s">
        <v>976</v>
      </c>
      <c r="C390" s="689" t="s">
        <v>1215</v>
      </c>
      <c r="D390" s="689">
        <v>3</v>
      </c>
      <c r="E390" s="696">
        <v>42490</v>
      </c>
      <c r="F390" s="689" t="s">
        <v>974</v>
      </c>
      <c r="G390" s="696">
        <v>42370</v>
      </c>
      <c r="H390" s="697">
        <v>3800</v>
      </c>
      <c r="I390" s="697">
        <v>475</v>
      </c>
      <c r="J390" s="697">
        <v>2375</v>
      </c>
      <c r="K390" s="697">
        <v>0</v>
      </c>
      <c r="L390" s="697">
        <v>950</v>
      </c>
      <c r="M390" s="697">
        <v>3325</v>
      </c>
      <c r="N390" s="689">
        <v>1</v>
      </c>
      <c r="O390" s="707" t="s">
        <v>5413</v>
      </c>
      <c r="P390" s="697">
        <v>950</v>
      </c>
      <c r="Q390" s="697">
        <v>25</v>
      </c>
      <c r="R390" s="708">
        <f t="shared" si="4"/>
        <v>380</v>
      </c>
    </row>
    <row r="391" spans="1:18" x14ac:dyDescent="0.25">
      <c r="A391" s="689" t="s">
        <v>3997</v>
      </c>
      <c r="B391" s="689" t="s">
        <v>976</v>
      </c>
      <c r="C391" s="689" t="s">
        <v>1032</v>
      </c>
      <c r="D391" s="689">
        <v>3</v>
      </c>
      <c r="E391" s="696">
        <v>42490</v>
      </c>
      <c r="F391" s="689" t="s">
        <v>1031</v>
      </c>
      <c r="G391" s="696">
        <v>42370</v>
      </c>
      <c r="H391" s="697">
        <v>1580</v>
      </c>
      <c r="I391" s="697">
        <v>197.5</v>
      </c>
      <c r="J391" s="697">
        <v>987.5</v>
      </c>
      <c r="K391" s="697">
        <v>0</v>
      </c>
      <c r="L391" s="697">
        <v>395</v>
      </c>
      <c r="M391" s="697">
        <v>1382.5</v>
      </c>
      <c r="N391" s="689">
        <v>1</v>
      </c>
      <c r="O391" s="707" t="s">
        <v>5413</v>
      </c>
      <c r="P391" s="697">
        <v>395</v>
      </c>
      <c r="Q391" s="697">
        <v>25</v>
      </c>
      <c r="R391" s="708">
        <f t="shared" si="4"/>
        <v>158</v>
      </c>
    </row>
    <row r="392" spans="1:18" x14ac:dyDescent="0.25">
      <c r="A392" s="689" t="s">
        <v>3997</v>
      </c>
      <c r="B392" s="689" t="s">
        <v>976</v>
      </c>
      <c r="C392" s="689" t="s">
        <v>1027</v>
      </c>
      <c r="D392" s="689">
        <v>4</v>
      </c>
      <c r="E392" s="696">
        <v>42490</v>
      </c>
      <c r="F392" s="689" t="s">
        <v>1026</v>
      </c>
      <c r="G392" s="696">
        <v>42370</v>
      </c>
      <c r="H392" s="697">
        <v>1580</v>
      </c>
      <c r="I392" s="697">
        <v>197.5</v>
      </c>
      <c r="J392" s="697">
        <v>987.5</v>
      </c>
      <c r="K392" s="697">
        <v>0</v>
      </c>
      <c r="L392" s="697">
        <v>395</v>
      </c>
      <c r="M392" s="697">
        <v>1382.5</v>
      </c>
      <c r="N392" s="689">
        <v>1</v>
      </c>
      <c r="O392" s="707" t="s">
        <v>5413</v>
      </c>
      <c r="P392" s="697">
        <v>395</v>
      </c>
      <c r="Q392" s="697">
        <v>25</v>
      </c>
      <c r="R392" s="708">
        <f t="shared" si="4"/>
        <v>158</v>
      </c>
    </row>
    <row r="393" spans="1:18" x14ac:dyDescent="0.25">
      <c r="A393" s="689" t="s">
        <v>3997</v>
      </c>
      <c r="B393" s="689" t="s">
        <v>976</v>
      </c>
      <c r="C393" s="689" t="s">
        <v>1025</v>
      </c>
      <c r="D393" s="689">
        <v>3</v>
      </c>
      <c r="E393" s="696">
        <v>42490</v>
      </c>
      <c r="F393" s="689" t="s">
        <v>1024</v>
      </c>
      <c r="G393" s="696">
        <v>42370</v>
      </c>
      <c r="H393" s="697">
        <v>3150</v>
      </c>
      <c r="I393" s="697">
        <v>393.75</v>
      </c>
      <c r="J393" s="697">
        <v>1968.75</v>
      </c>
      <c r="K393" s="697">
        <v>0</v>
      </c>
      <c r="L393" s="697">
        <v>787.5</v>
      </c>
      <c r="M393" s="697">
        <v>2756.25</v>
      </c>
      <c r="N393" s="689">
        <v>1</v>
      </c>
      <c r="O393" s="707" t="s">
        <v>5413</v>
      </c>
      <c r="P393" s="697">
        <v>787.5</v>
      </c>
      <c r="Q393" s="697">
        <v>25</v>
      </c>
      <c r="R393" s="708">
        <f t="shared" si="4"/>
        <v>315</v>
      </c>
    </row>
    <row r="394" spans="1:18" x14ac:dyDescent="0.25">
      <c r="A394" s="689" t="s">
        <v>3997</v>
      </c>
      <c r="B394" s="689" t="s">
        <v>976</v>
      </c>
      <c r="C394" s="689" t="s">
        <v>998</v>
      </c>
      <c r="D394" s="689">
        <v>5</v>
      </c>
      <c r="E394" s="696">
        <v>42490</v>
      </c>
      <c r="F394" s="689" t="s">
        <v>974</v>
      </c>
      <c r="G394" s="696">
        <v>42370</v>
      </c>
      <c r="H394" s="697">
        <v>27200</v>
      </c>
      <c r="I394" s="697">
        <v>3400</v>
      </c>
      <c r="J394" s="697">
        <v>17000</v>
      </c>
      <c r="K394" s="697">
        <v>0</v>
      </c>
      <c r="L394" s="697">
        <v>6800</v>
      </c>
      <c r="M394" s="697">
        <v>23800</v>
      </c>
      <c r="N394" s="689">
        <v>1</v>
      </c>
      <c r="O394" s="707" t="s">
        <v>5413</v>
      </c>
      <c r="P394" s="697">
        <v>6800</v>
      </c>
      <c r="Q394" s="697">
        <v>25</v>
      </c>
      <c r="R394" s="708">
        <f t="shared" si="4"/>
        <v>2720</v>
      </c>
    </row>
    <row r="395" spans="1:18" x14ac:dyDescent="0.25">
      <c r="A395" s="689" t="s">
        <v>3997</v>
      </c>
      <c r="B395" s="689" t="s">
        <v>976</v>
      </c>
      <c r="C395" s="689" t="s">
        <v>983</v>
      </c>
      <c r="D395" s="689">
        <v>6</v>
      </c>
      <c r="E395" s="696">
        <v>42490</v>
      </c>
      <c r="F395" s="689" t="s">
        <v>974</v>
      </c>
      <c r="G395" s="696">
        <v>42370</v>
      </c>
      <c r="H395" s="697">
        <v>3200</v>
      </c>
      <c r="I395" s="697">
        <v>400</v>
      </c>
      <c r="J395" s="697">
        <v>2000</v>
      </c>
      <c r="K395" s="697">
        <v>0</v>
      </c>
      <c r="L395" s="697">
        <v>800</v>
      </c>
      <c r="M395" s="697">
        <v>2800</v>
      </c>
      <c r="N395" s="689">
        <v>1</v>
      </c>
      <c r="O395" s="707" t="s">
        <v>5413</v>
      </c>
      <c r="P395" s="697">
        <v>800</v>
      </c>
      <c r="Q395" s="697">
        <v>25</v>
      </c>
      <c r="R395" s="708">
        <f t="shared" si="4"/>
        <v>320</v>
      </c>
    </row>
    <row r="396" spans="1:18" x14ac:dyDescent="0.25">
      <c r="A396" s="689" t="s">
        <v>3997</v>
      </c>
      <c r="B396" s="689" t="s">
        <v>976</v>
      </c>
      <c r="C396" s="689" t="s">
        <v>983</v>
      </c>
      <c r="D396" s="689">
        <v>8</v>
      </c>
      <c r="E396" s="696">
        <v>42490</v>
      </c>
      <c r="F396" s="689" t="s">
        <v>974</v>
      </c>
      <c r="G396" s="696">
        <v>42370</v>
      </c>
      <c r="H396" s="697">
        <v>3200</v>
      </c>
      <c r="I396" s="697">
        <v>400</v>
      </c>
      <c r="J396" s="697">
        <v>2000</v>
      </c>
      <c r="K396" s="697">
        <v>0</v>
      </c>
      <c r="L396" s="697">
        <v>800</v>
      </c>
      <c r="M396" s="697">
        <v>2800</v>
      </c>
      <c r="N396" s="689">
        <v>1</v>
      </c>
      <c r="O396" s="707" t="s">
        <v>5413</v>
      </c>
      <c r="P396" s="697">
        <v>800</v>
      </c>
      <c r="Q396" s="697">
        <v>25</v>
      </c>
      <c r="R396" s="708">
        <f t="shared" si="4"/>
        <v>320</v>
      </c>
    </row>
    <row r="397" spans="1:18" x14ac:dyDescent="0.25">
      <c r="A397" s="689" t="s">
        <v>3997</v>
      </c>
      <c r="B397" s="689" t="s">
        <v>976</v>
      </c>
      <c r="C397" s="689" t="s">
        <v>1429</v>
      </c>
      <c r="D397" s="689">
        <v>2</v>
      </c>
      <c r="E397" s="696">
        <v>42494</v>
      </c>
      <c r="F397" s="689" t="s">
        <v>1428</v>
      </c>
      <c r="G397" s="696">
        <v>42370</v>
      </c>
      <c r="H397" s="697">
        <v>4700</v>
      </c>
      <c r="I397" s="697">
        <v>587.5</v>
      </c>
      <c r="J397" s="697">
        <v>2937.5</v>
      </c>
      <c r="K397" s="697">
        <v>0</v>
      </c>
      <c r="L397" s="697">
        <v>1175</v>
      </c>
      <c r="M397" s="697">
        <v>4112.5</v>
      </c>
      <c r="N397" s="689">
        <v>1</v>
      </c>
      <c r="O397" s="707" t="s">
        <v>5413</v>
      </c>
      <c r="P397" s="697">
        <v>1175</v>
      </c>
      <c r="Q397" s="697">
        <v>25</v>
      </c>
      <c r="R397" s="708">
        <f t="shared" si="4"/>
        <v>470</v>
      </c>
    </row>
    <row r="398" spans="1:18" x14ac:dyDescent="0.25">
      <c r="A398" s="689" t="s">
        <v>3997</v>
      </c>
      <c r="B398" s="689" t="s">
        <v>976</v>
      </c>
      <c r="C398" s="689" t="s">
        <v>1163</v>
      </c>
      <c r="D398" s="689">
        <v>2</v>
      </c>
      <c r="E398" s="696">
        <v>42499</v>
      </c>
      <c r="F398" s="689" t="s">
        <v>1162</v>
      </c>
      <c r="G398" s="696">
        <v>42370</v>
      </c>
      <c r="H398" s="697">
        <v>1000</v>
      </c>
      <c r="I398" s="697">
        <v>125</v>
      </c>
      <c r="J398" s="697">
        <v>625</v>
      </c>
      <c r="K398" s="697">
        <v>0</v>
      </c>
      <c r="L398" s="697">
        <v>250</v>
      </c>
      <c r="M398" s="697">
        <v>875</v>
      </c>
      <c r="N398" s="689">
        <v>1</v>
      </c>
      <c r="O398" s="707" t="s">
        <v>5413</v>
      </c>
      <c r="P398" s="697">
        <v>250</v>
      </c>
      <c r="Q398" s="697">
        <v>25</v>
      </c>
      <c r="R398" s="708">
        <f t="shared" si="4"/>
        <v>100</v>
      </c>
    </row>
    <row r="399" spans="1:18" x14ac:dyDescent="0.25">
      <c r="A399" s="689" t="s">
        <v>3997</v>
      </c>
      <c r="B399" s="689" t="s">
        <v>976</v>
      </c>
      <c r="C399" s="689" t="s">
        <v>1210</v>
      </c>
      <c r="D399" s="689">
        <v>1</v>
      </c>
      <c r="E399" s="696">
        <v>42501</v>
      </c>
      <c r="F399" s="689" t="s">
        <v>1209</v>
      </c>
      <c r="G399" s="696">
        <v>42370</v>
      </c>
      <c r="H399" s="697">
        <v>12000</v>
      </c>
      <c r="I399" s="697">
        <v>1500</v>
      </c>
      <c r="J399" s="697">
        <v>7500</v>
      </c>
      <c r="K399" s="697">
        <v>0</v>
      </c>
      <c r="L399" s="697">
        <v>3000</v>
      </c>
      <c r="M399" s="697">
        <v>10500</v>
      </c>
      <c r="N399" s="689">
        <v>1</v>
      </c>
      <c r="O399" s="707" t="s">
        <v>5413</v>
      </c>
      <c r="P399" s="697">
        <v>3000</v>
      </c>
      <c r="Q399" s="697">
        <v>25</v>
      </c>
      <c r="R399" s="708">
        <f t="shared" si="4"/>
        <v>1200</v>
      </c>
    </row>
    <row r="400" spans="1:18" x14ac:dyDescent="0.25">
      <c r="A400" s="689" t="s">
        <v>3997</v>
      </c>
      <c r="B400" s="689" t="s">
        <v>976</v>
      </c>
      <c r="C400" s="689" t="s">
        <v>1343</v>
      </c>
      <c r="D400" s="689">
        <v>1</v>
      </c>
      <c r="E400" s="696">
        <v>42502</v>
      </c>
      <c r="F400" s="689" t="s">
        <v>1342</v>
      </c>
      <c r="G400" s="696">
        <v>42370</v>
      </c>
      <c r="H400" s="697">
        <v>45000</v>
      </c>
      <c r="I400" s="697">
        <v>5625</v>
      </c>
      <c r="J400" s="697">
        <v>28125</v>
      </c>
      <c r="K400" s="697">
        <v>0</v>
      </c>
      <c r="L400" s="697">
        <v>11250</v>
      </c>
      <c r="M400" s="697">
        <v>39375</v>
      </c>
      <c r="N400" s="689">
        <v>1</v>
      </c>
      <c r="O400" s="707" t="s">
        <v>5413</v>
      </c>
      <c r="P400" s="697">
        <v>11250</v>
      </c>
      <c r="Q400" s="697">
        <v>25</v>
      </c>
      <c r="R400" s="708">
        <f t="shared" si="4"/>
        <v>4500</v>
      </c>
    </row>
    <row r="401" spans="1:18" x14ac:dyDescent="0.25">
      <c r="A401" s="689" t="s">
        <v>3997</v>
      </c>
      <c r="B401" s="689" t="s">
        <v>976</v>
      </c>
      <c r="C401" s="689" t="s">
        <v>1343</v>
      </c>
      <c r="D401" s="689">
        <v>2</v>
      </c>
      <c r="E401" s="696">
        <v>42502</v>
      </c>
      <c r="F401" s="689" t="s">
        <v>1342</v>
      </c>
      <c r="G401" s="696">
        <v>42370</v>
      </c>
      <c r="H401" s="697">
        <v>7700</v>
      </c>
      <c r="I401" s="697">
        <v>962.5</v>
      </c>
      <c r="J401" s="697">
        <v>4812.5</v>
      </c>
      <c r="K401" s="697">
        <v>0</v>
      </c>
      <c r="L401" s="697">
        <v>1925</v>
      </c>
      <c r="M401" s="697">
        <v>6737.5</v>
      </c>
      <c r="N401" s="689">
        <v>1</v>
      </c>
      <c r="O401" s="707" t="s">
        <v>5413</v>
      </c>
      <c r="P401" s="697">
        <v>1925</v>
      </c>
      <c r="Q401" s="697">
        <v>25</v>
      </c>
      <c r="R401" s="708">
        <f t="shared" si="4"/>
        <v>770</v>
      </c>
    </row>
    <row r="402" spans="1:18" x14ac:dyDescent="0.25">
      <c r="A402" s="689" t="s">
        <v>3997</v>
      </c>
      <c r="B402" s="689" t="s">
        <v>976</v>
      </c>
      <c r="C402" s="689" t="s">
        <v>1453</v>
      </c>
      <c r="D402" s="689">
        <v>4</v>
      </c>
      <c r="E402" s="696">
        <v>42506</v>
      </c>
      <c r="F402" s="689" t="s">
        <v>1452</v>
      </c>
      <c r="G402" s="696">
        <v>42370</v>
      </c>
      <c r="H402" s="697">
        <v>3400</v>
      </c>
      <c r="I402" s="697">
        <v>425</v>
      </c>
      <c r="J402" s="697">
        <v>2125</v>
      </c>
      <c r="K402" s="697">
        <v>0</v>
      </c>
      <c r="L402" s="697">
        <v>850</v>
      </c>
      <c r="M402" s="697">
        <v>2975</v>
      </c>
      <c r="N402" s="689">
        <v>1</v>
      </c>
      <c r="O402" s="707" t="s">
        <v>5413</v>
      </c>
      <c r="P402" s="697">
        <v>850</v>
      </c>
      <c r="Q402" s="697">
        <v>25</v>
      </c>
      <c r="R402" s="708">
        <f t="shared" si="4"/>
        <v>340</v>
      </c>
    </row>
    <row r="403" spans="1:18" x14ac:dyDescent="0.25">
      <c r="A403" s="689" t="s">
        <v>3996</v>
      </c>
      <c r="B403" s="689" t="s">
        <v>1501</v>
      </c>
      <c r="C403" s="689" t="s">
        <v>1579</v>
      </c>
      <c r="D403" s="689">
        <v>4</v>
      </c>
      <c r="E403" s="696">
        <v>42514</v>
      </c>
      <c r="F403" s="689" t="s">
        <v>1578</v>
      </c>
      <c r="G403" s="696">
        <v>42370</v>
      </c>
      <c r="H403" s="697">
        <v>1900</v>
      </c>
      <c r="I403" s="697">
        <v>869.25</v>
      </c>
      <c r="J403" s="697">
        <v>736.25</v>
      </c>
      <c r="K403" s="697">
        <v>0</v>
      </c>
      <c r="L403" s="697">
        <v>294.5</v>
      </c>
      <c r="M403" s="697">
        <v>1030.75</v>
      </c>
      <c r="N403" s="689">
        <v>1</v>
      </c>
      <c r="O403" s="707" t="s">
        <v>5413</v>
      </c>
      <c r="P403" s="697">
        <v>294.5</v>
      </c>
      <c r="Q403" s="697">
        <v>15.5</v>
      </c>
      <c r="R403" s="708">
        <f t="shared" si="4"/>
        <v>117.80000000000001</v>
      </c>
    </row>
    <row r="404" spans="1:18" x14ac:dyDescent="0.25">
      <c r="A404" s="689" t="s">
        <v>3996</v>
      </c>
      <c r="B404" s="689" t="s">
        <v>1501</v>
      </c>
      <c r="C404" s="689" t="s">
        <v>1565</v>
      </c>
      <c r="D404" s="689">
        <v>1</v>
      </c>
      <c r="E404" s="696">
        <v>42514</v>
      </c>
      <c r="F404" s="689" t="s">
        <v>1564</v>
      </c>
      <c r="G404" s="696">
        <v>42370</v>
      </c>
      <c r="H404" s="697">
        <v>21000</v>
      </c>
      <c r="I404" s="697">
        <v>9607.5</v>
      </c>
      <c r="J404" s="697">
        <v>8137.5</v>
      </c>
      <c r="K404" s="697">
        <v>0</v>
      </c>
      <c r="L404" s="697">
        <v>3255</v>
      </c>
      <c r="M404" s="697">
        <v>11392.5</v>
      </c>
      <c r="N404" s="689">
        <v>1</v>
      </c>
      <c r="O404" s="707" t="s">
        <v>5413</v>
      </c>
      <c r="P404" s="697">
        <v>3255</v>
      </c>
      <c r="Q404" s="697">
        <v>15.5</v>
      </c>
      <c r="R404" s="708">
        <f t="shared" si="4"/>
        <v>1302</v>
      </c>
    </row>
    <row r="405" spans="1:18" x14ac:dyDescent="0.25">
      <c r="A405" s="689" t="s">
        <v>3997</v>
      </c>
      <c r="B405" s="689" t="s">
        <v>976</v>
      </c>
      <c r="C405" s="689" t="s">
        <v>1115</v>
      </c>
      <c r="D405" s="689">
        <v>3</v>
      </c>
      <c r="E405" s="696">
        <v>42515</v>
      </c>
      <c r="F405" s="689" t="s">
        <v>1114</v>
      </c>
      <c r="G405" s="696">
        <v>42370</v>
      </c>
      <c r="H405" s="697">
        <v>1345.77</v>
      </c>
      <c r="I405" s="697">
        <v>168.23</v>
      </c>
      <c r="J405" s="697">
        <v>841.1</v>
      </c>
      <c r="K405" s="697">
        <v>0</v>
      </c>
      <c r="L405" s="697">
        <v>336.44</v>
      </c>
      <c r="M405" s="697">
        <v>1177.54</v>
      </c>
      <c r="N405" s="689">
        <v>1</v>
      </c>
      <c r="O405" s="707" t="s">
        <v>5413</v>
      </c>
      <c r="P405" s="697">
        <v>336.44</v>
      </c>
      <c r="Q405" s="697">
        <v>25</v>
      </c>
      <c r="R405" s="708">
        <f t="shared" si="4"/>
        <v>134.57599999999999</v>
      </c>
    </row>
    <row r="406" spans="1:18" x14ac:dyDescent="0.25">
      <c r="A406" s="689" t="s">
        <v>3997</v>
      </c>
      <c r="B406" s="689" t="s">
        <v>976</v>
      </c>
      <c r="C406" s="689" t="s">
        <v>982</v>
      </c>
      <c r="D406" s="689">
        <v>5</v>
      </c>
      <c r="E406" s="696">
        <v>42515</v>
      </c>
      <c r="F406" s="689" t="s">
        <v>974</v>
      </c>
      <c r="G406" s="696">
        <v>42370</v>
      </c>
      <c r="H406" s="697">
        <v>4485.91</v>
      </c>
      <c r="I406" s="697">
        <v>560.73</v>
      </c>
      <c r="J406" s="697">
        <v>2803.7</v>
      </c>
      <c r="K406" s="697">
        <v>0</v>
      </c>
      <c r="L406" s="697">
        <v>1121.48</v>
      </c>
      <c r="M406" s="697">
        <v>3925.18</v>
      </c>
      <c r="N406" s="689">
        <v>1</v>
      </c>
      <c r="O406" s="707" t="s">
        <v>5413</v>
      </c>
      <c r="P406" s="697">
        <v>1121.48</v>
      </c>
      <c r="Q406" s="697">
        <v>25</v>
      </c>
      <c r="R406" s="708">
        <f t="shared" si="4"/>
        <v>448.59200000000004</v>
      </c>
    </row>
    <row r="407" spans="1:18" x14ac:dyDescent="0.25">
      <c r="A407" s="689" t="s">
        <v>3997</v>
      </c>
      <c r="B407" s="689" t="s">
        <v>976</v>
      </c>
      <c r="C407" s="689" t="s">
        <v>1064</v>
      </c>
      <c r="D407" s="689">
        <v>1</v>
      </c>
      <c r="E407" s="696">
        <v>42517</v>
      </c>
      <c r="F407" s="689" t="s">
        <v>1063</v>
      </c>
      <c r="G407" s="696">
        <v>42370</v>
      </c>
      <c r="H407" s="697">
        <v>1550</v>
      </c>
      <c r="I407" s="697">
        <v>193.75</v>
      </c>
      <c r="J407" s="697">
        <v>968.75</v>
      </c>
      <c r="K407" s="697">
        <v>0</v>
      </c>
      <c r="L407" s="697">
        <v>387.5</v>
      </c>
      <c r="M407" s="697">
        <v>1356.25</v>
      </c>
      <c r="N407" s="689">
        <v>1</v>
      </c>
      <c r="O407" s="707" t="s">
        <v>5413</v>
      </c>
      <c r="P407" s="697">
        <v>387.5</v>
      </c>
      <c r="Q407" s="697">
        <v>25</v>
      </c>
      <c r="R407" s="708">
        <f t="shared" si="4"/>
        <v>155</v>
      </c>
    </row>
    <row r="408" spans="1:18" x14ac:dyDescent="0.25">
      <c r="A408" s="689" t="s">
        <v>3997</v>
      </c>
      <c r="B408" s="689" t="s">
        <v>976</v>
      </c>
      <c r="C408" s="689" t="s">
        <v>1430</v>
      </c>
      <c r="D408" s="689">
        <v>2</v>
      </c>
      <c r="E408" s="696">
        <v>42520</v>
      </c>
      <c r="F408" s="689" t="s">
        <v>974</v>
      </c>
      <c r="G408" s="696">
        <v>42370</v>
      </c>
      <c r="H408" s="697">
        <v>8000</v>
      </c>
      <c r="I408" s="697">
        <v>1000</v>
      </c>
      <c r="J408" s="697">
        <v>5000</v>
      </c>
      <c r="K408" s="697">
        <v>0</v>
      </c>
      <c r="L408" s="697">
        <v>2000</v>
      </c>
      <c r="M408" s="697">
        <v>7000</v>
      </c>
      <c r="N408" s="689">
        <v>1</v>
      </c>
      <c r="O408" s="707" t="s">
        <v>5413</v>
      </c>
      <c r="P408" s="697">
        <v>2000</v>
      </c>
      <c r="Q408" s="697">
        <v>25</v>
      </c>
      <c r="R408" s="708">
        <f t="shared" si="4"/>
        <v>800</v>
      </c>
    </row>
    <row r="409" spans="1:18" x14ac:dyDescent="0.25">
      <c r="A409" s="689" t="s">
        <v>3997</v>
      </c>
      <c r="B409" s="689" t="s">
        <v>976</v>
      </c>
      <c r="C409" s="689" t="s">
        <v>1038</v>
      </c>
      <c r="D409" s="689">
        <v>3</v>
      </c>
      <c r="E409" s="696">
        <v>42520</v>
      </c>
      <c r="F409" s="689" t="s">
        <v>1037</v>
      </c>
      <c r="G409" s="696">
        <v>42370</v>
      </c>
      <c r="H409" s="697">
        <v>4140</v>
      </c>
      <c r="I409" s="697">
        <v>517.5</v>
      </c>
      <c r="J409" s="697">
        <v>2587.5</v>
      </c>
      <c r="K409" s="697">
        <v>0</v>
      </c>
      <c r="L409" s="697">
        <v>1035</v>
      </c>
      <c r="M409" s="697">
        <v>3622.5</v>
      </c>
      <c r="N409" s="689">
        <v>1</v>
      </c>
      <c r="O409" s="707" t="s">
        <v>5413</v>
      </c>
      <c r="P409" s="697">
        <v>1035</v>
      </c>
      <c r="Q409" s="697">
        <v>25</v>
      </c>
      <c r="R409" s="708">
        <f t="shared" si="4"/>
        <v>414</v>
      </c>
    </row>
    <row r="410" spans="1:18" x14ac:dyDescent="0.25">
      <c r="A410" s="689" t="s">
        <v>3996</v>
      </c>
      <c r="B410" s="689" t="s">
        <v>1501</v>
      </c>
      <c r="C410" s="689" t="s">
        <v>1571</v>
      </c>
      <c r="D410" s="689">
        <v>10</v>
      </c>
      <c r="E410" s="696">
        <v>42521</v>
      </c>
      <c r="F410" s="689" t="s">
        <v>1570</v>
      </c>
      <c r="G410" s="696">
        <v>42370</v>
      </c>
      <c r="H410" s="697">
        <v>550</v>
      </c>
      <c r="I410" s="697">
        <v>251.63</v>
      </c>
      <c r="J410" s="697">
        <v>213.12</v>
      </c>
      <c r="K410" s="697">
        <v>0</v>
      </c>
      <c r="L410" s="697">
        <v>85.25</v>
      </c>
      <c r="M410" s="697">
        <v>298.37</v>
      </c>
      <c r="N410" s="689">
        <v>1</v>
      </c>
      <c r="O410" s="707" t="s">
        <v>5413</v>
      </c>
      <c r="P410" s="697">
        <v>85.25</v>
      </c>
      <c r="Q410" s="697">
        <v>15.5</v>
      </c>
      <c r="R410" s="708">
        <f t="shared" si="4"/>
        <v>34.1</v>
      </c>
    </row>
    <row r="411" spans="1:18" x14ac:dyDescent="0.25">
      <c r="A411" s="689" t="s">
        <v>3997</v>
      </c>
      <c r="B411" s="689" t="s">
        <v>976</v>
      </c>
      <c r="C411" s="689" t="s">
        <v>1478</v>
      </c>
      <c r="D411" s="689">
        <v>2</v>
      </c>
      <c r="E411" s="696">
        <v>42521</v>
      </c>
      <c r="F411" s="689" t="s">
        <v>1477</v>
      </c>
      <c r="G411" s="696">
        <v>42370</v>
      </c>
      <c r="H411" s="697">
        <v>2160</v>
      </c>
      <c r="I411" s="697">
        <v>270</v>
      </c>
      <c r="J411" s="697">
        <v>1350</v>
      </c>
      <c r="K411" s="697">
        <v>0</v>
      </c>
      <c r="L411" s="697">
        <v>540</v>
      </c>
      <c r="M411" s="697">
        <v>1890</v>
      </c>
      <c r="N411" s="689">
        <v>1</v>
      </c>
      <c r="O411" s="707" t="s">
        <v>5413</v>
      </c>
      <c r="P411" s="697">
        <v>540</v>
      </c>
      <c r="Q411" s="697">
        <v>25</v>
      </c>
      <c r="R411" s="708">
        <f t="shared" si="4"/>
        <v>216</v>
      </c>
    </row>
    <row r="412" spans="1:18" x14ac:dyDescent="0.25">
      <c r="A412" s="689" t="s">
        <v>3997</v>
      </c>
      <c r="B412" s="689" t="s">
        <v>976</v>
      </c>
      <c r="C412" s="689" t="s">
        <v>1419</v>
      </c>
      <c r="D412" s="689">
        <v>5</v>
      </c>
      <c r="E412" s="696">
        <v>42521</v>
      </c>
      <c r="F412" s="689" t="s">
        <v>1093</v>
      </c>
      <c r="G412" s="696">
        <v>42370</v>
      </c>
      <c r="H412" s="697">
        <v>833.33</v>
      </c>
      <c r="I412" s="697">
        <v>104.17</v>
      </c>
      <c r="J412" s="697">
        <v>520.83000000000004</v>
      </c>
      <c r="K412" s="697">
        <v>0</v>
      </c>
      <c r="L412" s="697">
        <v>208.33</v>
      </c>
      <c r="M412" s="697">
        <v>729.16</v>
      </c>
      <c r="N412" s="689">
        <v>1</v>
      </c>
      <c r="O412" s="707" t="s">
        <v>5413</v>
      </c>
      <c r="P412" s="697">
        <v>208.33</v>
      </c>
      <c r="Q412" s="697">
        <v>25</v>
      </c>
      <c r="R412" s="708">
        <f t="shared" si="4"/>
        <v>83.332000000000008</v>
      </c>
    </row>
    <row r="413" spans="1:18" x14ac:dyDescent="0.25">
      <c r="A413" s="689" t="s">
        <v>3997</v>
      </c>
      <c r="B413" s="689" t="s">
        <v>976</v>
      </c>
      <c r="C413" s="689" t="s">
        <v>1289</v>
      </c>
      <c r="D413" s="689">
        <v>1</v>
      </c>
      <c r="E413" s="696">
        <v>42521</v>
      </c>
      <c r="F413" s="689" t="s">
        <v>1288</v>
      </c>
      <c r="G413" s="696">
        <v>42370</v>
      </c>
      <c r="H413" s="697">
        <v>5000</v>
      </c>
      <c r="I413" s="697">
        <v>625</v>
      </c>
      <c r="J413" s="697">
        <v>3125</v>
      </c>
      <c r="K413" s="697">
        <v>0</v>
      </c>
      <c r="L413" s="697">
        <v>1250</v>
      </c>
      <c r="M413" s="697">
        <v>4375</v>
      </c>
      <c r="N413" s="689">
        <v>1</v>
      </c>
      <c r="O413" s="707" t="s">
        <v>5413</v>
      </c>
      <c r="P413" s="697">
        <v>1250</v>
      </c>
      <c r="Q413" s="697">
        <v>25</v>
      </c>
      <c r="R413" s="708">
        <f t="shared" si="4"/>
        <v>500</v>
      </c>
    </row>
    <row r="414" spans="1:18" x14ac:dyDescent="0.25">
      <c r="A414" s="689" t="s">
        <v>3997</v>
      </c>
      <c r="B414" s="689" t="s">
        <v>976</v>
      </c>
      <c r="C414" s="689" t="s">
        <v>1258</v>
      </c>
      <c r="D414" s="689">
        <v>2</v>
      </c>
      <c r="E414" s="696">
        <v>42521</v>
      </c>
      <c r="F414" s="689" t="s">
        <v>1257</v>
      </c>
      <c r="G414" s="696">
        <v>42370</v>
      </c>
      <c r="H414" s="697">
        <v>980</v>
      </c>
      <c r="I414" s="697">
        <v>122.5</v>
      </c>
      <c r="J414" s="697">
        <v>612.5</v>
      </c>
      <c r="K414" s="697">
        <v>0</v>
      </c>
      <c r="L414" s="697">
        <v>245</v>
      </c>
      <c r="M414" s="697">
        <v>857.5</v>
      </c>
      <c r="N414" s="689">
        <v>1</v>
      </c>
      <c r="O414" s="707" t="s">
        <v>5413</v>
      </c>
      <c r="P414" s="697">
        <v>245</v>
      </c>
      <c r="Q414" s="697">
        <v>25</v>
      </c>
      <c r="R414" s="708">
        <f t="shared" si="4"/>
        <v>98</v>
      </c>
    </row>
    <row r="415" spans="1:18" x14ac:dyDescent="0.25">
      <c r="A415" s="689" t="s">
        <v>3997</v>
      </c>
      <c r="B415" s="689" t="s">
        <v>976</v>
      </c>
      <c r="C415" s="689" t="s">
        <v>1233</v>
      </c>
      <c r="D415" s="689">
        <v>1</v>
      </c>
      <c r="E415" s="696">
        <v>42521</v>
      </c>
      <c r="F415" s="689" t="s">
        <v>1232</v>
      </c>
      <c r="G415" s="696">
        <v>42370</v>
      </c>
      <c r="H415" s="697">
        <v>6900</v>
      </c>
      <c r="I415" s="697">
        <v>862.5</v>
      </c>
      <c r="J415" s="697">
        <v>4312.5</v>
      </c>
      <c r="K415" s="697">
        <v>0</v>
      </c>
      <c r="L415" s="697">
        <v>1725</v>
      </c>
      <c r="M415" s="697">
        <v>6037.5</v>
      </c>
      <c r="N415" s="689">
        <v>1</v>
      </c>
      <c r="O415" s="707" t="s">
        <v>5413</v>
      </c>
      <c r="P415" s="697">
        <v>1725</v>
      </c>
      <c r="Q415" s="697">
        <v>25</v>
      </c>
      <c r="R415" s="708">
        <f t="shared" ref="R415:R478" si="5">P415*0.4</f>
        <v>690</v>
      </c>
    </row>
    <row r="416" spans="1:18" x14ac:dyDescent="0.25">
      <c r="A416" s="689" t="s">
        <v>3997</v>
      </c>
      <c r="B416" s="689" t="s">
        <v>976</v>
      </c>
      <c r="C416" s="689" t="s">
        <v>1144</v>
      </c>
      <c r="D416" s="689">
        <v>3</v>
      </c>
      <c r="E416" s="696">
        <v>42521</v>
      </c>
      <c r="F416" s="689" t="s">
        <v>1005</v>
      </c>
      <c r="G416" s="696">
        <v>42370</v>
      </c>
      <c r="H416" s="697">
        <v>2356</v>
      </c>
      <c r="I416" s="697">
        <v>294.5</v>
      </c>
      <c r="J416" s="697">
        <v>1472.5</v>
      </c>
      <c r="K416" s="697">
        <v>0</v>
      </c>
      <c r="L416" s="697">
        <v>589</v>
      </c>
      <c r="M416" s="697">
        <v>2061.5</v>
      </c>
      <c r="N416" s="689">
        <v>1</v>
      </c>
      <c r="O416" s="707" t="s">
        <v>5413</v>
      </c>
      <c r="P416" s="697">
        <v>589</v>
      </c>
      <c r="Q416" s="697">
        <v>25</v>
      </c>
      <c r="R416" s="708">
        <f t="shared" si="5"/>
        <v>235.60000000000002</v>
      </c>
    </row>
    <row r="417" spans="1:18" x14ac:dyDescent="0.25">
      <c r="A417" s="689" t="s">
        <v>3997</v>
      </c>
      <c r="B417" s="689" t="s">
        <v>976</v>
      </c>
      <c r="C417" s="689" t="s">
        <v>1112</v>
      </c>
      <c r="D417" s="689">
        <v>2</v>
      </c>
      <c r="E417" s="696">
        <v>42521</v>
      </c>
      <c r="F417" s="689" t="s">
        <v>1111</v>
      </c>
      <c r="G417" s="696">
        <v>42370</v>
      </c>
      <c r="H417" s="697">
        <v>1950</v>
      </c>
      <c r="I417" s="697">
        <v>243.75</v>
      </c>
      <c r="J417" s="697">
        <v>1218.75</v>
      </c>
      <c r="K417" s="697">
        <v>0</v>
      </c>
      <c r="L417" s="697">
        <v>487.5</v>
      </c>
      <c r="M417" s="697">
        <v>1706.25</v>
      </c>
      <c r="N417" s="689">
        <v>1</v>
      </c>
      <c r="O417" s="707" t="s">
        <v>5413</v>
      </c>
      <c r="P417" s="697">
        <v>487.5</v>
      </c>
      <c r="Q417" s="697">
        <v>25</v>
      </c>
      <c r="R417" s="708">
        <f t="shared" si="5"/>
        <v>195</v>
      </c>
    </row>
    <row r="418" spans="1:18" x14ac:dyDescent="0.25">
      <c r="A418" s="689" t="s">
        <v>3997</v>
      </c>
      <c r="B418" s="689" t="s">
        <v>976</v>
      </c>
      <c r="C418" s="689" t="s">
        <v>1090</v>
      </c>
      <c r="D418" s="689">
        <v>2</v>
      </c>
      <c r="E418" s="696">
        <v>42521</v>
      </c>
      <c r="F418" s="689" t="s">
        <v>1089</v>
      </c>
      <c r="G418" s="696">
        <v>42370</v>
      </c>
      <c r="H418" s="697">
        <v>840</v>
      </c>
      <c r="I418" s="697">
        <v>105</v>
      </c>
      <c r="J418" s="697">
        <v>525</v>
      </c>
      <c r="K418" s="697">
        <v>0</v>
      </c>
      <c r="L418" s="697">
        <v>210</v>
      </c>
      <c r="M418" s="697">
        <v>735</v>
      </c>
      <c r="N418" s="689">
        <v>1</v>
      </c>
      <c r="O418" s="707" t="s">
        <v>5413</v>
      </c>
      <c r="P418" s="697">
        <v>210</v>
      </c>
      <c r="Q418" s="697">
        <v>25</v>
      </c>
      <c r="R418" s="708">
        <f t="shared" si="5"/>
        <v>84</v>
      </c>
    </row>
    <row r="419" spans="1:18" x14ac:dyDescent="0.25">
      <c r="A419" s="689" t="s">
        <v>3997</v>
      </c>
      <c r="B419" s="689" t="s">
        <v>976</v>
      </c>
      <c r="C419" s="689" t="s">
        <v>1054</v>
      </c>
      <c r="D419" s="689">
        <v>3</v>
      </c>
      <c r="E419" s="696">
        <v>42521</v>
      </c>
      <c r="F419" s="689" t="s">
        <v>1053</v>
      </c>
      <c r="G419" s="696">
        <v>42370</v>
      </c>
      <c r="H419" s="697">
        <v>1560</v>
      </c>
      <c r="I419" s="697">
        <v>195</v>
      </c>
      <c r="J419" s="697">
        <v>975</v>
      </c>
      <c r="K419" s="697">
        <v>0</v>
      </c>
      <c r="L419" s="697">
        <v>390</v>
      </c>
      <c r="M419" s="697">
        <v>1365</v>
      </c>
      <c r="N419" s="689">
        <v>1</v>
      </c>
      <c r="O419" s="707" t="s">
        <v>5413</v>
      </c>
      <c r="P419" s="697">
        <v>390</v>
      </c>
      <c r="Q419" s="697">
        <v>25</v>
      </c>
      <c r="R419" s="708">
        <f t="shared" si="5"/>
        <v>156</v>
      </c>
    </row>
    <row r="420" spans="1:18" x14ac:dyDescent="0.25">
      <c r="A420" s="689" t="s">
        <v>3997</v>
      </c>
      <c r="B420" s="689" t="s">
        <v>976</v>
      </c>
      <c r="C420" s="689" t="s">
        <v>1032</v>
      </c>
      <c r="D420" s="689">
        <v>4</v>
      </c>
      <c r="E420" s="696">
        <v>42521</v>
      </c>
      <c r="F420" s="689" t="s">
        <v>1031</v>
      </c>
      <c r="G420" s="696">
        <v>42370</v>
      </c>
      <c r="H420" s="697">
        <v>4300</v>
      </c>
      <c r="I420" s="697">
        <v>537.5</v>
      </c>
      <c r="J420" s="697">
        <v>2687.5</v>
      </c>
      <c r="K420" s="697">
        <v>0</v>
      </c>
      <c r="L420" s="697">
        <v>1075</v>
      </c>
      <c r="M420" s="697">
        <v>3762.5</v>
      </c>
      <c r="N420" s="689">
        <v>1</v>
      </c>
      <c r="O420" s="707" t="s">
        <v>5413</v>
      </c>
      <c r="P420" s="697">
        <v>1075</v>
      </c>
      <c r="Q420" s="697">
        <v>25</v>
      </c>
      <c r="R420" s="708">
        <f t="shared" si="5"/>
        <v>430</v>
      </c>
    </row>
    <row r="421" spans="1:18" x14ac:dyDescent="0.25">
      <c r="A421" s="689" t="s">
        <v>3997</v>
      </c>
      <c r="B421" s="689" t="s">
        <v>976</v>
      </c>
      <c r="C421" s="689" t="s">
        <v>1006</v>
      </c>
      <c r="D421" s="689">
        <v>4</v>
      </c>
      <c r="E421" s="696">
        <v>42521</v>
      </c>
      <c r="F421" s="689" t="s">
        <v>1005</v>
      </c>
      <c r="G421" s="696">
        <v>42370</v>
      </c>
      <c r="H421" s="697">
        <v>1160</v>
      </c>
      <c r="I421" s="697">
        <v>145</v>
      </c>
      <c r="J421" s="697">
        <v>725</v>
      </c>
      <c r="K421" s="697">
        <v>0</v>
      </c>
      <c r="L421" s="697">
        <v>290</v>
      </c>
      <c r="M421" s="697">
        <v>1015</v>
      </c>
      <c r="N421" s="689">
        <v>1</v>
      </c>
      <c r="O421" s="707" t="s">
        <v>5413</v>
      </c>
      <c r="P421" s="697">
        <v>290</v>
      </c>
      <c r="Q421" s="697">
        <v>25</v>
      </c>
      <c r="R421" s="708">
        <f t="shared" si="5"/>
        <v>116</v>
      </c>
    </row>
    <row r="422" spans="1:18" x14ac:dyDescent="0.25">
      <c r="A422" s="689" t="s">
        <v>3997</v>
      </c>
      <c r="B422" s="689" t="s">
        <v>976</v>
      </c>
      <c r="C422" s="689" t="s">
        <v>975</v>
      </c>
      <c r="D422" s="689">
        <v>2</v>
      </c>
      <c r="E422" s="696">
        <v>42521</v>
      </c>
      <c r="F422" s="689" t="s">
        <v>974</v>
      </c>
      <c r="G422" s="696">
        <v>42370</v>
      </c>
      <c r="H422" s="697">
        <v>1800</v>
      </c>
      <c r="I422" s="697">
        <v>225</v>
      </c>
      <c r="J422" s="697">
        <v>1125</v>
      </c>
      <c r="K422" s="697">
        <v>0</v>
      </c>
      <c r="L422" s="697">
        <v>450</v>
      </c>
      <c r="M422" s="697">
        <v>1575</v>
      </c>
      <c r="N422" s="689">
        <v>1</v>
      </c>
      <c r="O422" s="707" t="s">
        <v>5413</v>
      </c>
      <c r="P422" s="697">
        <v>450</v>
      </c>
      <c r="Q422" s="697">
        <v>25</v>
      </c>
      <c r="R422" s="708">
        <f t="shared" si="5"/>
        <v>180</v>
      </c>
    </row>
    <row r="423" spans="1:18" x14ac:dyDescent="0.25">
      <c r="A423" s="689" t="s">
        <v>3996</v>
      </c>
      <c r="B423" s="689" t="s">
        <v>1501</v>
      </c>
      <c r="C423" s="689" t="s">
        <v>1586</v>
      </c>
      <c r="D423" s="689">
        <v>4</v>
      </c>
      <c r="E423" s="696">
        <v>42531</v>
      </c>
      <c r="F423" s="689" t="s">
        <v>1585</v>
      </c>
      <c r="G423" s="696">
        <v>42370</v>
      </c>
      <c r="H423" s="697">
        <v>7500</v>
      </c>
      <c r="I423" s="697">
        <v>3431.25</v>
      </c>
      <c r="J423" s="697">
        <v>2906.25</v>
      </c>
      <c r="K423" s="697">
        <v>0</v>
      </c>
      <c r="L423" s="697">
        <v>1162.5</v>
      </c>
      <c r="M423" s="697">
        <v>4068.75</v>
      </c>
      <c r="N423" s="689">
        <v>1</v>
      </c>
      <c r="O423" s="707" t="s">
        <v>5413</v>
      </c>
      <c r="P423" s="697">
        <v>1162.5</v>
      </c>
      <c r="Q423" s="697">
        <v>15.5</v>
      </c>
      <c r="R423" s="708">
        <f t="shared" si="5"/>
        <v>465</v>
      </c>
    </row>
    <row r="424" spans="1:18" x14ac:dyDescent="0.25">
      <c r="A424" s="689" t="s">
        <v>3997</v>
      </c>
      <c r="B424" s="689" t="s">
        <v>976</v>
      </c>
      <c r="C424" s="689" t="s">
        <v>1277</v>
      </c>
      <c r="D424" s="689">
        <v>5</v>
      </c>
      <c r="E424" s="696">
        <v>42531</v>
      </c>
      <c r="F424" s="689" t="s">
        <v>1276</v>
      </c>
      <c r="G424" s="696">
        <v>42370</v>
      </c>
      <c r="H424" s="697">
        <v>6300</v>
      </c>
      <c r="I424" s="697">
        <v>787.5</v>
      </c>
      <c r="J424" s="697">
        <v>3937.5</v>
      </c>
      <c r="K424" s="697">
        <v>0</v>
      </c>
      <c r="L424" s="697">
        <v>1575</v>
      </c>
      <c r="M424" s="697">
        <v>5512.5</v>
      </c>
      <c r="N424" s="689">
        <v>1</v>
      </c>
      <c r="O424" s="707" t="s">
        <v>5413</v>
      </c>
      <c r="P424" s="697">
        <v>1575</v>
      </c>
      <c r="Q424" s="697">
        <v>25</v>
      </c>
      <c r="R424" s="708">
        <f t="shared" si="5"/>
        <v>630</v>
      </c>
    </row>
    <row r="425" spans="1:18" x14ac:dyDescent="0.25">
      <c r="A425" s="689" t="s">
        <v>3997</v>
      </c>
      <c r="B425" s="689" t="s">
        <v>976</v>
      </c>
      <c r="C425" s="689" t="s">
        <v>1143</v>
      </c>
      <c r="D425" s="689">
        <v>2</v>
      </c>
      <c r="E425" s="696">
        <v>42531</v>
      </c>
      <c r="F425" s="689" t="s">
        <v>1142</v>
      </c>
      <c r="G425" s="696">
        <v>42370</v>
      </c>
      <c r="H425" s="697">
        <v>4432</v>
      </c>
      <c r="I425" s="697">
        <v>554</v>
      </c>
      <c r="J425" s="697">
        <v>2770</v>
      </c>
      <c r="K425" s="697">
        <v>0</v>
      </c>
      <c r="L425" s="697">
        <v>1108</v>
      </c>
      <c r="M425" s="697">
        <v>3878</v>
      </c>
      <c r="N425" s="689">
        <v>1</v>
      </c>
      <c r="O425" s="707" t="s">
        <v>5413</v>
      </c>
      <c r="P425" s="697">
        <v>1108</v>
      </c>
      <c r="Q425" s="697">
        <v>25</v>
      </c>
      <c r="R425" s="708">
        <f t="shared" si="5"/>
        <v>443.20000000000005</v>
      </c>
    </row>
    <row r="426" spans="1:18" x14ac:dyDescent="0.25">
      <c r="A426" s="689" t="s">
        <v>3997</v>
      </c>
      <c r="B426" s="689" t="s">
        <v>976</v>
      </c>
      <c r="C426" s="689" t="s">
        <v>1135</v>
      </c>
      <c r="D426" s="689">
        <v>2</v>
      </c>
      <c r="E426" s="696">
        <v>42531</v>
      </c>
      <c r="F426" s="689" t="s">
        <v>1134</v>
      </c>
      <c r="G426" s="696">
        <v>42370</v>
      </c>
      <c r="H426" s="697">
        <v>2216</v>
      </c>
      <c r="I426" s="697">
        <v>277</v>
      </c>
      <c r="J426" s="697">
        <v>1385</v>
      </c>
      <c r="K426" s="697">
        <v>0</v>
      </c>
      <c r="L426" s="697">
        <v>554</v>
      </c>
      <c r="M426" s="697">
        <v>1939</v>
      </c>
      <c r="N426" s="689">
        <v>1</v>
      </c>
      <c r="O426" s="707" t="s">
        <v>5413</v>
      </c>
      <c r="P426" s="697">
        <v>554</v>
      </c>
      <c r="Q426" s="697">
        <v>25</v>
      </c>
      <c r="R426" s="708">
        <f t="shared" si="5"/>
        <v>221.60000000000002</v>
      </c>
    </row>
    <row r="427" spans="1:18" x14ac:dyDescent="0.25">
      <c r="A427" s="689" t="s">
        <v>3997</v>
      </c>
      <c r="B427" s="689" t="s">
        <v>976</v>
      </c>
      <c r="C427" s="689" t="s">
        <v>1127</v>
      </c>
      <c r="D427" s="689">
        <v>2</v>
      </c>
      <c r="E427" s="696">
        <v>42531</v>
      </c>
      <c r="F427" s="689" t="s">
        <v>1126</v>
      </c>
      <c r="G427" s="696">
        <v>42370</v>
      </c>
      <c r="H427" s="697">
        <v>2216</v>
      </c>
      <c r="I427" s="697">
        <v>277</v>
      </c>
      <c r="J427" s="697">
        <v>1385</v>
      </c>
      <c r="K427" s="697">
        <v>0</v>
      </c>
      <c r="L427" s="697">
        <v>554</v>
      </c>
      <c r="M427" s="697">
        <v>1939</v>
      </c>
      <c r="N427" s="689">
        <v>1</v>
      </c>
      <c r="O427" s="707" t="s">
        <v>5413</v>
      </c>
      <c r="P427" s="697">
        <v>554</v>
      </c>
      <c r="Q427" s="697">
        <v>25</v>
      </c>
      <c r="R427" s="708">
        <f t="shared" si="5"/>
        <v>221.60000000000002</v>
      </c>
    </row>
    <row r="428" spans="1:18" x14ac:dyDescent="0.25">
      <c r="A428" s="689" t="s">
        <v>3997</v>
      </c>
      <c r="B428" s="689" t="s">
        <v>976</v>
      </c>
      <c r="C428" s="689" t="s">
        <v>1119</v>
      </c>
      <c r="D428" s="689">
        <v>2</v>
      </c>
      <c r="E428" s="696">
        <v>42531</v>
      </c>
      <c r="F428" s="689" t="s">
        <v>1118</v>
      </c>
      <c r="G428" s="696">
        <v>42370</v>
      </c>
      <c r="H428" s="697">
        <v>2219.0500000000002</v>
      </c>
      <c r="I428" s="697">
        <v>277.39</v>
      </c>
      <c r="J428" s="697">
        <v>1386.9</v>
      </c>
      <c r="K428" s="697">
        <v>0</v>
      </c>
      <c r="L428" s="697">
        <v>554.76</v>
      </c>
      <c r="M428" s="697">
        <v>1941.66</v>
      </c>
      <c r="N428" s="689">
        <v>1</v>
      </c>
      <c r="O428" s="707" t="s">
        <v>5413</v>
      </c>
      <c r="P428" s="697">
        <v>554.76</v>
      </c>
      <c r="Q428" s="697">
        <v>25</v>
      </c>
      <c r="R428" s="708">
        <f t="shared" si="5"/>
        <v>221.904</v>
      </c>
    </row>
    <row r="429" spans="1:18" x14ac:dyDescent="0.25">
      <c r="A429" s="689" t="s">
        <v>3997</v>
      </c>
      <c r="B429" s="689" t="s">
        <v>976</v>
      </c>
      <c r="C429" s="689" t="s">
        <v>1100</v>
      </c>
      <c r="D429" s="689">
        <v>2</v>
      </c>
      <c r="E429" s="696">
        <v>42531</v>
      </c>
      <c r="F429" s="689" t="s">
        <v>1099</v>
      </c>
      <c r="G429" s="696">
        <v>42370</v>
      </c>
      <c r="H429" s="697">
        <v>1540</v>
      </c>
      <c r="I429" s="697">
        <v>192.5</v>
      </c>
      <c r="J429" s="697">
        <v>962.5</v>
      </c>
      <c r="K429" s="697">
        <v>0</v>
      </c>
      <c r="L429" s="697">
        <v>385</v>
      </c>
      <c r="M429" s="697">
        <v>1347.5</v>
      </c>
      <c r="N429" s="689">
        <v>1</v>
      </c>
      <c r="O429" s="707" t="s">
        <v>5413</v>
      </c>
      <c r="P429" s="697">
        <v>385</v>
      </c>
      <c r="Q429" s="697">
        <v>25</v>
      </c>
      <c r="R429" s="708">
        <f t="shared" si="5"/>
        <v>154</v>
      </c>
    </row>
    <row r="430" spans="1:18" x14ac:dyDescent="0.25">
      <c r="A430" s="689" t="s">
        <v>3996</v>
      </c>
      <c r="B430" s="689" t="s">
        <v>1501</v>
      </c>
      <c r="C430" s="689" t="s">
        <v>1571</v>
      </c>
      <c r="D430" s="689">
        <v>11</v>
      </c>
      <c r="E430" s="696">
        <v>42536</v>
      </c>
      <c r="F430" s="689" t="s">
        <v>1570</v>
      </c>
      <c r="G430" s="696">
        <v>42370</v>
      </c>
      <c r="H430" s="697">
        <v>522.5</v>
      </c>
      <c r="I430" s="697">
        <v>239.04</v>
      </c>
      <c r="J430" s="697">
        <v>202.47</v>
      </c>
      <c r="K430" s="697">
        <v>0</v>
      </c>
      <c r="L430" s="697">
        <v>80.989999999999995</v>
      </c>
      <c r="M430" s="697">
        <v>283.45999999999998</v>
      </c>
      <c r="N430" s="689">
        <v>1</v>
      </c>
      <c r="O430" s="707" t="s">
        <v>5413</v>
      </c>
      <c r="P430" s="697">
        <v>80.989999999999995</v>
      </c>
      <c r="Q430" s="697">
        <v>15.5</v>
      </c>
      <c r="R430" s="708">
        <f t="shared" si="5"/>
        <v>32.396000000000001</v>
      </c>
    </row>
    <row r="431" spans="1:18" x14ac:dyDescent="0.25">
      <c r="A431" s="689" t="s">
        <v>3997</v>
      </c>
      <c r="B431" s="689" t="s">
        <v>976</v>
      </c>
      <c r="C431" s="689" t="s">
        <v>1333</v>
      </c>
      <c r="D431" s="689">
        <v>1</v>
      </c>
      <c r="E431" s="696">
        <v>42537</v>
      </c>
      <c r="F431" s="689" t="s">
        <v>1332</v>
      </c>
      <c r="G431" s="696">
        <v>42370</v>
      </c>
      <c r="H431" s="697">
        <v>35137.64</v>
      </c>
      <c r="I431" s="697">
        <v>4392.21</v>
      </c>
      <c r="J431" s="697">
        <v>21961.02</v>
      </c>
      <c r="K431" s="697">
        <v>0</v>
      </c>
      <c r="L431" s="697">
        <v>8784.41</v>
      </c>
      <c r="M431" s="697">
        <v>30745.43</v>
      </c>
      <c r="N431" s="689">
        <v>1</v>
      </c>
      <c r="O431" s="707" t="s">
        <v>5413</v>
      </c>
      <c r="P431" s="697">
        <v>8784.41</v>
      </c>
      <c r="Q431" s="697">
        <v>25</v>
      </c>
      <c r="R431" s="708">
        <f t="shared" si="5"/>
        <v>3513.7640000000001</v>
      </c>
    </row>
    <row r="432" spans="1:18" x14ac:dyDescent="0.25">
      <c r="A432" s="689" t="s">
        <v>3997</v>
      </c>
      <c r="B432" s="689" t="s">
        <v>976</v>
      </c>
      <c r="C432" s="689" t="s">
        <v>1324</v>
      </c>
      <c r="D432" s="689">
        <v>1</v>
      </c>
      <c r="E432" s="696">
        <v>42537</v>
      </c>
      <c r="F432" s="689" t="s">
        <v>1323</v>
      </c>
      <c r="G432" s="696">
        <v>42370</v>
      </c>
      <c r="H432" s="697">
        <v>17904.64</v>
      </c>
      <c r="I432" s="697">
        <v>2238.08</v>
      </c>
      <c r="J432" s="697">
        <v>11190.4</v>
      </c>
      <c r="K432" s="697">
        <v>0</v>
      </c>
      <c r="L432" s="697">
        <v>4476.16</v>
      </c>
      <c r="M432" s="697">
        <v>15666.56</v>
      </c>
      <c r="N432" s="689">
        <v>1</v>
      </c>
      <c r="O432" s="707" t="s">
        <v>5413</v>
      </c>
      <c r="P432" s="697">
        <v>4476.16</v>
      </c>
      <c r="Q432" s="697">
        <v>25</v>
      </c>
      <c r="R432" s="708">
        <f t="shared" si="5"/>
        <v>1790.4639999999999</v>
      </c>
    </row>
    <row r="433" spans="1:18" x14ac:dyDescent="0.25">
      <c r="A433" s="689" t="s">
        <v>3997</v>
      </c>
      <c r="B433" s="689" t="s">
        <v>976</v>
      </c>
      <c r="C433" s="689" t="s">
        <v>1265</v>
      </c>
      <c r="D433" s="689">
        <v>1</v>
      </c>
      <c r="E433" s="696">
        <v>42537</v>
      </c>
      <c r="F433" s="689" t="s">
        <v>1264</v>
      </c>
      <c r="G433" s="696">
        <v>42370</v>
      </c>
      <c r="H433" s="697">
        <v>12075.13</v>
      </c>
      <c r="I433" s="697">
        <v>1509.4</v>
      </c>
      <c r="J433" s="697">
        <v>7546.95</v>
      </c>
      <c r="K433" s="697">
        <v>0</v>
      </c>
      <c r="L433" s="697">
        <v>3018.78</v>
      </c>
      <c r="M433" s="697">
        <v>10565.73</v>
      </c>
      <c r="N433" s="689">
        <v>1</v>
      </c>
      <c r="O433" s="707" t="s">
        <v>5413</v>
      </c>
      <c r="P433" s="697">
        <v>3018.78</v>
      </c>
      <c r="Q433" s="697">
        <v>25</v>
      </c>
      <c r="R433" s="708">
        <f t="shared" si="5"/>
        <v>1207.5120000000002</v>
      </c>
    </row>
    <row r="434" spans="1:18" x14ac:dyDescent="0.25">
      <c r="A434" s="689" t="s">
        <v>3997</v>
      </c>
      <c r="B434" s="689" t="s">
        <v>976</v>
      </c>
      <c r="C434" s="689" t="s">
        <v>1329</v>
      </c>
      <c r="D434" s="689">
        <v>1</v>
      </c>
      <c r="E434" s="696">
        <v>42541</v>
      </c>
      <c r="F434" s="689" t="s">
        <v>1328</v>
      </c>
      <c r="G434" s="696">
        <v>42370</v>
      </c>
      <c r="H434" s="697">
        <v>16108.82</v>
      </c>
      <c r="I434" s="697">
        <v>2013.62</v>
      </c>
      <c r="J434" s="697">
        <v>10068</v>
      </c>
      <c r="K434" s="697">
        <v>0</v>
      </c>
      <c r="L434" s="697">
        <v>4027.2</v>
      </c>
      <c r="M434" s="697">
        <v>14095.2</v>
      </c>
      <c r="N434" s="689">
        <v>1</v>
      </c>
      <c r="O434" s="707" t="s">
        <v>5413</v>
      </c>
      <c r="P434" s="697">
        <v>4027.2</v>
      </c>
      <c r="Q434" s="697">
        <v>25</v>
      </c>
      <c r="R434" s="708">
        <f t="shared" si="5"/>
        <v>1610.88</v>
      </c>
    </row>
    <row r="435" spans="1:18" x14ac:dyDescent="0.25">
      <c r="A435" s="689" t="s">
        <v>3997</v>
      </c>
      <c r="B435" s="689" t="s">
        <v>976</v>
      </c>
      <c r="C435" s="689" t="s">
        <v>1287</v>
      </c>
      <c r="D435" s="689">
        <v>1</v>
      </c>
      <c r="E435" s="696">
        <v>42541</v>
      </c>
      <c r="F435" s="689" t="s">
        <v>1286</v>
      </c>
      <c r="G435" s="696">
        <v>42370</v>
      </c>
      <c r="H435" s="697">
        <v>12075.13</v>
      </c>
      <c r="I435" s="697">
        <v>1509.4</v>
      </c>
      <c r="J435" s="697">
        <v>7546.95</v>
      </c>
      <c r="K435" s="697">
        <v>0</v>
      </c>
      <c r="L435" s="697">
        <v>3018.78</v>
      </c>
      <c r="M435" s="697">
        <v>10565.73</v>
      </c>
      <c r="N435" s="689">
        <v>1</v>
      </c>
      <c r="O435" s="707" t="s">
        <v>5413</v>
      </c>
      <c r="P435" s="697">
        <v>3018.78</v>
      </c>
      <c r="Q435" s="697">
        <v>25</v>
      </c>
      <c r="R435" s="708">
        <f t="shared" si="5"/>
        <v>1207.5120000000002</v>
      </c>
    </row>
    <row r="436" spans="1:18" x14ac:dyDescent="0.25">
      <c r="A436" s="689" t="s">
        <v>3997</v>
      </c>
      <c r="B436" s="689" t="s">
        <v>976</v>
      </c>
      <c r="C436" s="689" t="s">
        <v>1354</v>
      </c>
      <c r="D436" s="689">
        <v>1</v>
      </c>
      <c r="E436" s="696">
        <v>42542</v>
      </c>
      <c r="F436" s="689" t="s">
        <v>1353</v>
      </c>
      <c r="G436" s="696">
        <v>42370</v>
      </c>
      <c r="H436" s="697">
        <v>8970</v>
      </c>
      <c r="I436" s="697">
        <v>1121.25</v>
      </c>
      <c r="J436" s="697">
        <v>5606.25</v>
      </c>
      <c r="K436" s="697">
        <v>0</v>
      </c>
      <c r="L436" s="697">
        <v>2242.5</v>
      </c>
      <c r="M436" s="697">
        <v>7848.75</v>
      </c>
      <c r="N436" s="689">
        <v>1</v>
      </c>
      <c r="O436" s="707" t="s">
        <v>5413</v>
      </c>
      <c r="P436" s="697">
        <v>2242.5</v>
      </c>
      <c r="Q436" s="697">
        <v>25</v>
      </c>
      <c r="R436" s="708">
        <f t="shared" si="5"/>
        <v>897</v>
      </c>
    </row>
    <row r="437" spans="1:18" x14ac:dyDescent="0.25">
      <c r="A437" s="689" t="s">
        <v>3997</v>
      </c>
      <c r="B437" s="689" t="s">
        <v>976</v>
      </c>
      <c r="C437" s="689" t="s">
        <v>1318</v>
      </c>
      <c r="D437" s="689">
        <v>3</v>
      </c>
      <c r="E437" s="696">
        <v>42542</v>
      </c>
      <c r="F437" s="689" t="s">
        <v>1317</v>
      </c>
      <c r="G437" s="696">
        <v>42370</v>
      </c>
      <c r="H437" s="697">
        <v>3712.21</v>
      </c>
      <c r="I437" s="697">
        <v>464.03</v>
      </c>
      <c r="J437" s="697">
        <v>2320.13</v>
      </c>
      <c r="K437" s="697">
        <v>0</v>
      </c>
      <c r="L437" s="697">
        <v>928.05</v>
      </c>
      <c r="M437" s="697">
        <v>3248.18</v>
      </c>
      <c r="N437" s="689">
        <v>1</v>
      </c>
      <c r="O437" s="707" t="s">
        <v>5413</v>
      </c>
      <c r="P437" s="697">
        <v>928.05</v>
      </c>
      <c r="Q437" s="697">
        <v>25</v>
      </c>
      <c r="R437" s="708">
        <f t="shared" si="5"/>
        <v>371.22</v>
      </c>
    </row>
    <row r="438" spans="1:18" x14ac:dyDescent="0.25">
      <c r="A438" s="689" t="s">
        <v>3997</v>
      </c>
      <c r="B438" s="689" t="s">
        <v>976</v>
      </c>
      <c r="C438" s="689" t="s">
        <v>1302</v>
      </c>
      <c r="D438" s="689">
        <v>1</v>
      </c>
      <c r="E438" s="696">
        <v>42542</v>
      </c>
      <c r="F438" s="689" t="s">
        <v>1301</v>
      </c>
      <c r="G438" s="696">
        <v>42370</v>
      </c>
      <c r="H438" s="697">
        <v>31083.47</v>
      </c>
      <c r="I438" s="697">
        <v>3885.43</v>
      </c>
      <c r="J438" s="697">
        <v>19427.169999999998</v>
      </c>
      <c r="K438" s="697">
        <v>0</v>
      </c>
      <c r="L438" s="697">
        <v>7770.87</v>
      </c>
      <c r="M438" s="697">
        <v>27198.04</v>
      </c>
      <c r="N438" s="689">
        <v>1</v>
      </c>
      <c r="O438" s="707" t="s">
        <v>5413</v>
      </c>
      <c r="P438" s="697">
        <v>7770.87</v>
      </c>
      <c r="Q438" s="697">
        <v>25</v>
      </c>
      <c r="R438" s="708">
        <f t="shared" si="5"/>
        <v>3108.348</v>
      </c>
    </row>
    <row r="439" spans="1:18" x14ac:dyDescent="0.25">
      <c r="A439" s="689" t="s">
        <v>3997</v>
      </c>
      <c r="B439" s="689" t="s">
        <v>976</v>
      </c>
      <c r="C439" s="689" t="s">
        <v>1143</v>
      </c>
      <c r="D439" s="689">
        <v>1</v>
      </c>
      <c r="E439" s="696">
        <v>42542</v>
      </c>
      <c r="F439" s="689" t="s">
        <v>1142</v>
      </c>
      <c r="G439" s="696">
        <v>42370</v>
      </c>
      <c r="H439" s="697">
        <v>26198.92</v>
      </c>
      <c r="I439" s="697">
        <v>3274.87</v>
      </c>
      <c r="J439" s="697">
        <v>16374.32</v>
      </c>
      <c r="K439" s="697">
        <v>0</v>
      </c>
      <c r="L439" s="697">
        <v>6549.73</v>
      </c>
      <c r="M439" s="697">
        <v>22924.05</v>
      </c>
      <c r="N439" s="689">
        <v>1</v>
      </c>
      <c r="O439" s="707" t="s">
        <v>5413</v>
      </c>
      <c r="P439" s="697">
        <v>6549.73</v>
      </c>
      <c r="Q439" s="697">
        <v>25</v>
      </c>
      <c r="R439" s="708">
        <f t="shared" si="5"/>
        <v>2619.8919999999998</v>
      </c>
    </row>
    <row r="440" spans="1:18" x14ac:dyDescent="0.25">
      <c r="A440" s="689" t="s">
        <v>3997</v>
      </c>
      <c r="B440" s="689" t="s">
        <v>976</v>
      </c>
      <c r="C440" s="689" t="s">
        <v>1135</v>
      </c>
      <c r="D440" s="689">
        <v>1</v>
      </c>
      <c r="E440" s="696">
        <v>42542</v>
      </c>
      <c r="F440" s="689" t="s">
        <v>1134</v>
      </c>
      <c r="G440" s="696">
        <v>42370</v>
      </c>
      <c r="H440" s="697">
        <v>26198.92</v>
      </c>
      <c r="I440" s="697">
        <v>3274.87</v>
      </c>
      <c r="J440" s="697">
        <v>16374.32</v>
      </c>
      <c r="K440" s="697">
        <v>0</v>
      </c>
      <c r="L440" s="697">
        <v>6549.73</v>
      </c>
      <c r="M440" s="697">
        <v>22924.05</v>
      </c>
      <c r="N440" s="689">
        <v>1</v>
      </c>
      <c r="O440" s="707" t="s">
        <v>5413</v>
      </c>
      <c r="P440" s="697">
        <v>6549.73</v>
      </c>
      <c r="Q440" s="697">
        <v>25</v>
      </c>
      <c r="R440" s="708">
        <f t="shared" si="5"/>
        <v>2619.8919999999998</v>
      </c>
    </row>
    <row r="441" spans="1:18" x14ac:dyDescent="0.25">
      <c r="A441" s="689" t="s">
        <v>3997</v>
      </c>
      <c r="B441" s="689" t="s">
        <v>976</v>
      </c>
      <c r="C441" s="689" t="s">
        <v>1022</v>
      </c>
      <c r="D441" s="689">
        <v>4</v>
      </c>
      <c r="E441" s="696">
        <v>42542</v>
      </c>
      <c r="F441" s="689" t="s">
        <v>1021</v>
      </c>
      <c r="G441" s="696">
        <v>42370</v>
      </c>
      <c r="H441" s="697">
        <v>9280.5400000000009</v>
      </c>
      <c r="I441" s="697">
        <v>1160.05</v>
      </c>
      <c r="J441" s="697">
        <v>5800.35</v>
      </c>
      <c r="K441" s="697">
        <v>0</v>
      </c>
      <c r="L441" s="697">
        <v>2320.14</v>
      </c>
      <c r="M441" s="697">
        <v>8120.49</v>
      </c>
      <c r="N441" s="689">
        <v>1</v>
      </c>
      <c r="O441" s="707" t="s">
        <v>5413</v>
      </c>
      <c r="P441" s="697">
        <v>2320.14</v>
      </c>
      <c r="Q441" s="697">
        <v>25</v>
      </c>
      <c r="R441" s="708">
        <f t="shared" si="5"/>
        <v>928.05600000000004</v>
      </c>
    </row>
    <row r="442" spans="1:18" x14ac:dyDescent="0.25">
      <c r="A442" s="689" t="s">
        <v>3997</v>
      </c>
      <c r="B442" s="689" t="s">
        <v>976</v>
      </c>
      <c r="C442" s="689" t="s">
        <v>1117</v>
      </c>
      <c r="D442" s="689">
        <v>3</v>
      </c>
      <c r="E442" s="696">
        <v>42543</v>
      </c>
      <c r="F442" s="689" t="s">
        <v>1116</v>
      </c>
      <c r="G442" s="696">
        <v>42370</v>
      </c>
      <c r="H442" s="697">
        <v>7560</v>
      </c>
      <c r="I442" s="697">
        <v>945</v>
      </c>
      <c r="J442" s="697">
        <v>4725</v>
      </c>
      <c r="K442" s="697">
        <v>0</v>
      </c>
      <c r="L442" s="697">
        <v>1890</v>
      </c>
      <c r="M442" s="697">
        <v>6615</v>
      </c>
      <c r="N442" s="689">
        <v>1</v>
      </c>
      <c r="O442" s="707" t="s">
        <v>5413</v>
      </c>
      <c r="P442" s="697">
        <v>1890</v>
      </c>
      <c r="Q442" s="697">
        <v>25</v>
      </c>
      <c r="R442" s="708">
        <f t="shared" si="5"/>
        <v>756</v>
      </c>
    </row>
    <row r="443" spans="1:18" x14ac:dyDescent="0.25">
      <c r="A443" s="689" t="s">
        <v>3997</v>
      </c>
      <c r="B443" s="689" t="s">
        <v>976</v>
      </c>
      <c r="C443" s="689" t="s">
        <v>1156</v>
      </c>
      <c r="D443" s="689">
        <v>2</v>
      </c>
      <c r="E443" s="696">
        <v>42549</v>
      </c>
      <c r="F443" s="689" t="s">
        <v>1155</v>
      </c>
      <c r="G443" s="696">
        <v>42370</v>
      </c>
      <c r="H443" s="697">
        <v>2216</v>
      </c>
      <c r="I443" s="697">
        <v>277</v>
      </c>
      <c r="J443" s="697">
        <v>1385</v>
      </c>
      <c r="K443" s="697">
        <v>0</v>
      </c>
      <c r="L443" s="697">
        <v>554</v>
      </c>
      <c r="M443" s="697">
        <v>1939</v>
      </c>
      <c r="N443" s="689">
        <v>1</v>
      </c>
      <c r="O443" s="707" t="s">
        <v>5413</v>
      </c>
      <c r="P443" s="697">
        <v>554</v>
      </c>
      <c r="Q443" s="697">
        <v>25</v>
      </c>
      <c r="R443" s="708">
        <f t="shared" si="5"/>
        <v>221.60000000000002</v>
      </c>
    </row>
    <row r="444" spans="1:18" x14ac:dyDescent="0.25">
      <c r="A444" s="689" t="s">
        <v>3997</v>
      </c>
      <c r="B444" s="689" t="s">
        <v>976</v>
      </c>
      <c r="C444" s="689" t="s">
        <v>1022</v>
      </c>
      <c r="D444" s="689">
        <v>5</v>
      </c>
      <c r="E444" s="696">
        <v>42549</v>
      </c>
      <c r="F444" s="689" t="s">
        <v>1021</v>
      </c>
      <c r="G444" s="696">
        <v>42370</v>
      </c>
      <c r="H444" s="697">
        <v>1430</v>
      </c>
      <c r="I444" s="697">
        <v>178.75</v>
      </c>
      <c r="J444" s="697">
        <v>893.75</v>
      </c>
      <c r="K444" s="697">
        <v>0</v>
      </c>
      <c r="L444" s="697">
        <v>357.5</v>
      </c>
      <c r="M444" s="697">
        <v>1251.25</v>
      </c>
      <c r="N444" s="689">
        <v>1</v>
      </c>
      <c r="O444" s="707" t="s">
        <v>5413</v>
      </c>
      <c r="P444" s="697">
        <v>357.5</v>
      </c>
      <c r="Q444" s="697">
        <v>25</v>
      </c>
      <c r="R444" s="708">
        <f t="shared" si="5"/>
        <v>143</v>
      </c>
    </row>
    <row r="445" spans="1:18" x14ac:dyDescent="0.25">
      <c r="A445" s="689" t="s">
        <v>3996</v>
      </c>
      <c r="B445" s="689" t="s">
        <v>1501</v>
      </c>
      <c r="C445" s="689" t="s">
        <v>1505</v>
      </c>
      <c r="D445" s="689">
        <v>2</v>
      </c>
      <c r="E445" s="696">
        <v>42550</v>
      </c>
      <c r="F445" s="689" t="s">
        <v>1504</v>
      </c>
      <c r="G445" s="696">
        <v>42370</v>
      </c>
      <c r="H445" s="697">
        <v>850</v>
      </c>
      <c r="I445" s="697">
        <v>388.87</v>
      </c>
      <c r="J445" s="697">
        <v>329.38</v>
      </c>
      <c r="K445" s="697">
        <v>0</v>
      </c>
      <c r="L445" s="697">
        <v>131.75</v>
      </c>
      <c r="M445" s="697">
        <v>461.13</v>
      </c>
      <c r="N445" s="689">
        <v>1</v>
      </c>
      <c r="O445" s="707" t="s">
        <v>5413</v>
      </c>
      <c r="P445" s="697">
        <v>131.75</v>
      </c>
      <c r="Q445" s="697">
        <v>15.5</v>
      </c>
      <c r="R445" s="708">
        <f t="shared" si="5"/>
        <v>52.7</v>
      </c>
    </row>
    <row r="446" spans="1:18" x14ac:dyDescent="0.25">
      <c r="A446" s="689" t="s">
        <v>3997</v>
      </c>
      <c r="B446" s="689" t="s">
        <v>976</v>
      </c>
      <c r="C446" s="689" t="s">
        <v>1068</v>
      </c>
      <c r="D446" s="689">
        <v>1</v>
      </c>
      <c r="E446" s="696">
        <v>42550</v>
      </c>
      <c r="F446" s="689" t="s">
        <v>1067</v>
      </c>
      <c r="G446" s="696">
        <v>42370</v>
      </c>
      <c r="H446" s="697">
        <v>51000</v>
      </c>
      <c r="I446" s="697">
        <v>6375</v>
      </c>
      <c r="J446" s="697">
        <v>31875</v>
      </c>
      <c r="K446" s="697">
        <v>0</v>
      </c>
      <c r="L446" s="697">
        <v>12750</v>
      </c>
      <c r="M446" s="697">
        <v>44625</v>
      </c>
      <c r="N446" s="689">
        <v>1</v>
      </c>
      <c r="O446" s="707" t="s">
        <v>5413</v>
      </c>
      <c r="P446" s="697">
        <v>12750</v>
      </c>
      <c r="Q446" s="697">
        <v>25</v>
      </c>
      <c r="R446" s="708">
        <f t="shared" si="5"/>
        <v>5100</v>
      </c>
    </row>
    <row r="447" spans="1:18" x14ac:dyDescent="0.25">
      <c r="A447" s="689" t="s">
        <v>3997</v>
      </c>
      <c r="B447" s="689" t="s">
        <v>976</v>
      </c>
      <c r="C447" s="689" t="s">
        <v>1012</v>
      </c>
      <c r="D447" s="689">
        <v>9</v>
      </c>
      <c r="E447" s="696">
        <v>42550</v>
      </c>
      <c r="F447" s="689" t="s">
        <v>1011</v>
      </c>
      <c r="G447" s="696">
        <v>42370</v>
      </c>
      <c r="H447" s="697">
        <v>7100</v>
      </c>
      <c r="I447" s="697">
        <v>887.5</v>
      </c>
      <c r="J447" s="697">
        <v>4437.5</v>
      </c>
      <c r="K447" s="697">
        <v>0</v>
      </c>
      <c r="L447" s="697">
        <v>1775</v>
      </c>
      <c r="M447" s="697">
        <v>6212.5</v>
      </c>
      <c r="N447" s="689">
        <v>1</v>
      </c>
      <c r="O447" s="707" t="s">
        <v>5413</v>
      </c>
      <c r="P447" s="697">
        <v>1775</v>
      </c>
      <c r="Q447" s="697">
        <v>25</v>
      </c>
      <c r="R447" s="708">
        <f t="shared" si="5"/>
        <v>710</v>
      </c>
    </row>
    <row r="448" spans="1:18" x14ac:dyDescent="0.25">
      <c r="A448" s="689" t="s">
        <v>3996</v>
      </c>
      <c r="B448" s="689" t="s">
        <v>1501</v>
      </c>
      <c r="C448" s="689" t="s">
        <v>1586</v>
      </c>
      <c r="D448" s="689">
        <v>5</v>
      </c>
      <c r="E448" s="696">
        <v>42551</v>
      </c>
      <c r="F448" s="689" t="s">
        <v>1585</v>
      </c>
      <c r="G448" s="696">
        <v>42370</v>
      </c>
      <c r="H448" s="697">
        <v>1990</v>
      </c>
      <c r="I448" s="697">
        <v>910.43</v>
      </c>
      <c r="J448" s="697">
        <v>771.12</v>
      </c>
      <c r="K448" s="697">
        <v>0</v>
      </c>
      <c r="L448" s="697">
        <v>308.45</v>
      </c>
      <c r="M448" s="697">
        <v>1079.57</v>
      </c>
      <c r="N448" s="689">
        <v>1</v>
      </c>
      <c r="O448" s="707" t="s">
        <v>5413</v>
      </c>
      <c r="P448" s="697">
        <v>308.45</v>
      </c>
      <c r="Q448" s="697">
        <v>15.5</v>
      </c>
      <c r="R448" s="708">
        <f t="shared" si="5"/>
        <v>123.38</v>
      </c>
    </row>
    <row r="449" spans="1:18" x14ac:dyDescent="0.25">
      <c r="A449" s="689" t="s">
        <v>3997</v>
      </c>
      <c r="B449" s="689" t="s">
        <v>976</v>
      </c>
      <c r="C449" s="689" t="s">
        <v>1474</v>
      </c>
      <c r="D449" s="689">
        <v>3</v>
      </c>
      <c r="E449" s="696">
        <v>42551</v>
      </c>
      <c r="F449" s="689" t="s">
        <v>1093</v>
      </c>
      <c r="G449" s="696">
        <v>42370</v>
      </c>
      <c r="H449" s="697">
        <v>4500</v>
      </c>
      <c r="I449" s="697">
        <v>562.5</v>
      </c>
      <c r="J449" s="697">
        <v>2812.5</v>
      </c>
      <c r="K449" s="697">
        <v>0</v>
      </c>
      <c r="L449" s="697">
        <v>1125</v>
      </c>
      <c r="M449" s="697">
        <v>3937.5</v>
      </c>
      <c r="N449" s="689">
        <v>1</v>
      </c>
      <c r="O449" s="707" t="s">
        <v>5413</v>
      </c>
      <c r="P449" s="697">
        <v>1125</v>
      </c>
      <c r="Q449" s="697">
        <v>25</v>
      </c>
      <c r="R449" s="708">
        <f t="shared" si="5"/>
        <v>450</v>
      </c>
    </row>
    <row r="450" spans="1:18" x14ac:dyDescent="0.25">
      <c r="A450" s="689" t="s">
        <v>3997</v>
      </c>
      <c r="B450" s="689" t="s">
        <v>976</v>
      </c>
      <c r="C450" s="689" t="s">
        <v>1367</v>
      </c>
      <c r="D450" s="689">
        <v>2</v>
      </c>
      <c r="E450" s="696">
        <v>42551</v>
      </c>
      <c r="F450" s="689" t="s">
        <v>1366</v>
      </c>
      <c r="G450" s="696">
        <v>42370</v>
      </c>
      <c r="H450" s="697">
        <v>2500</v>
      </c>
      <c r="I450" s="697">
        <v>312.5</v>
      </c>
      <c r="J450" s="697">
        <v>1562.5</v>
      </c>
      <c r="K450" s="697">
        <v>0</v>
      </c>
      <c r="L450" s="697">
        <v>625</v>
      </c>
      <c r="M450" s="697">
        <v>2187.5</v>
      </c>
      <c r="N450" s="689">
        <v>1</v>
      </c>
      <c r="O450" s="707" t="s">
        <v>5413</v>
      </c>
      <c r="P450" s="697">
        <v>625</v>
      </c>
      <c r="Q450" s="697">
        <v>25</v>
      </c>
      <c r="R450" s="708">
        <f t="shared" si="5"/>
        <v>250</v>
      </c>
    </row>
    <row r="451" spans="1:18" x14ac:dyDescent="0.25">
      <c r="A451" s="689" t="s">
        <v>3997</v>
      </c>
      <c r="B451" s="689" t="s">
        <v>976</v>
      </c>
      <c r="C451" s="689" t="s">
        <v>1322</v>
      </c>
      <c r="D451" s="689">
        <v>2</v>
      </c>
      <c r="E451" s="696">
        <v>42551</v>
      </c>
      <c r="F451" s="689" t="s">
        <v>1321</v>
      </c>
      <c r="G451" s="696">
        <v>42370</v>
      </c>
      <c r="H451" s="697">
        <v>700</v>
      </c>
      <c r="I451" s="697">
        <v>87.5</v>
      </c>
      <c r="J451" s="697">
        <v>437.5</v>
      </c>
      <c r="K451" s="697">
        <v>0</v>
      </c>
      <c r="L451" s="697">
        <v>175</v>
      </c>
      <c r="M451" s="697">
        <v>612.5</v>
      </c>
      <c r="N451" s="689">
        <v>1</v>
      </c>
      <c r="O451" s="707" t="s">
        <v>5413</v>
      </c>
      <c r="P451" s="697">
        <v>175</v>
      </c>
      <c r="Q451" s="697">
        <v>25</v>
      </c>
      <c r="R451" s="708">
        <f t="shared" si="5"/>
        <v>70</v>
      </c>
    </row>
    <row r="452" spans="1:18" x14ac:dyDescent="0.25">
      <c r="A452" s="689" t="s">
        <v>3997</v>
      </c>
      <c r="B452" s="689" t="s">
        <v>976</v>
      </c>
      <c r="C452" s="689" t="s">
        <v>1322</v>
      </c>
      <c r="D452" s="689">
        <v>3</v>
      </c>
      <c r="E452" s="696">
        <v>42551</v>
      </c>
      <c r="F452" s="689" t="s">
        <v>1321</v>
      </c>
      <c r="G452" s="696">
        <v>42370</v>
      </c>
      <c r="H452" s="697">
        <v>700</v>
      </c>
      <c r="I452" s="697">
        <v>87.5</v>
      </c>
      <c r="J452" s="697">
        <v>437.5</v>
      </c>
      <c r="K452" s="697">
        <v>0</v>
      </c>
      <c r="L452" s="697">
        <v>175</v>
      </c>
      <c r="M452" s="697">
        <v>612.5</v>
      </c>
      <c r="N452" s="689">
        <v>1</v>
      </c>
      <c r="O452" s="707" t="s">
        <v>5413</v>
      </c>
      <c r="P452" s="697">
        <v>175</v>
      </c>
      <c r="Q452" s="697">
        <v>25</v>
      </c>
      <c r="R452" s="708">
        <f t="shared" si="5"/>
        <v>70</v>
      </c>
    </row>
    <row r="453" spans="1:18" x14ac:dyDescent="0.25">
      <c r="A453" s="689" t="s">
        <v>3997</v>
      </c>
      <c r="B453" s="689" t="s">
        <v>976</v>
      </c>
      <c r="C453" s="689" t="s">
        <v>1308</v>
      </c>
      <c r="D453" s="689">
        <v>1</v>
      </c>
      <c r="E453" s="696">
        <v>42551</v>
      </c>
      <c r="F453" s="689" t="s">
        <v>1307</v>
      </c>
      <c r="G453" s="696">
        <v>42370</v>
      </c>
      <c r="H453" s="697">
        <v>5880</v>
      </c>
      <c r="I453" s="697">
        <v>735</v>
      </c>
      <c r="J453" s="697">
        <v>3675</v>
      </c>
      <c r="K453" s="697">
        <v>0</v>
      </c>
      <c r="L453" s="697">
        <v>1470</v>
      </c>
      <c r="M453" s="697">
        <v>5145</v>
      </c>
      <c r="N453" s="689">
        <v>1</v>
      </c>
      <c r="O453" s="707" t="s">
        <v>5413</v>
      </c>
      <c r="P453" s="697">
        <v>1470</v>
      </c>
      <c r="Q453" s="697">
        <v>25</v>
      </c>
      <c r="R453" s="708">
        <f t="shared" si="5"/>
        <v>588</v>
      </c>
    </row>
    <row r="454" spans="1:18" x14ac:dyDescent="0.25">
      <c r="A454" s="689" t="s">
        <v>3997</v>
      </c>
      <c r="B454" s="689" t="s">
        <v>976</v>
      </c>
      <c r="C454" s="689" t="s">
        <v>1298</v>
      </c>
      <c r="D454" s="689">
        <v>1</v>
      </c>
      <c r="E454" s="696">
        <v>42551</v>
      </c>
      <c r="F454" s="689" t="s">
        <v>1297</v>
      </c>
      <c r="G454" s="696">
        <v>42370</v>
      </c>
      <c r="H454" s="697">
        <v>31083.47</v>
      </c>
      <c r="I454" s="697">
        <v>3885.43</v>
      </c>
      <c r="J454" s="697">
        <v>19427.169999999998</v>
      </c>
      <c r="K454" s="697">
        <v>0</v>
      </c>
      <c r="L454" s="697">
        <v>7770.87</v>
      </c>
      <c r="M454" s="697">
        <v>27198.04</v>
      </c>
      <c r="N454" s="689">
        <v>1</v>
      </c>
      <c r="O454" s="707" t="s">
        <v>5413</v>
      </c>
      <c r="P454" s="697">
        <v>7770.87</v>
      </c>
      <c r="Q454" s="697">
        <v>25</v>
      </c>
      <c r="R454" s="708">
        <f t="shared" si="5"/>
        <v>3108.348</v>
      </c>
    </row>
    <row r="455" spans="1:18" x14ac:dyDescent="0.25">
      <c r="A455" s="689" t="s">
        <v>3997</v>
      </c>
      <c r="B455" s="689" t="s">
        <v>976</v>
      </c>
      <c r="C455" s="689" t="s">
        <v>1283</v>
      </c>
      <c r="D455" s="689">
        <v>2</v>
      </c>
      <c r="E455" s="696">
        <v>42551</v>
      </c>
      <c r="F455" s="689" t="s">
        <v>1276</v>
      </c>
      <c r="G455" s="696">
        <v>42370</v>
      </c>
      <c r="H455" s="697">
        <v>6380</v>
      </c>
      <c r="I455" s="697">
        <v>797.5</v>
      </c>
      <c r="J455" s="697">
        <v>3987.5</v>
      </c>
      <c r="K455" s="697">
        <v>0</v>
      </c>
      <c r="L455" s="697">
        <v>1595</v>
      </c>
      <c r="M455" s="697">
        <v>5582.5</v>
      </c>
      <c r="N455" s="689">
        <v>1</v>
      </c>
      <c r="O455" s="707" t="s">
        <v>5413</v>
      </c>
      <c r="P455" s="697">
        <v>1595</v>
      </c>
      <c r="Q455" s="697">
        <v>25</v>
      </c>
      <c r="R455" s="708">
        <f t="shared" si="5"/>
        <v>638</v>
      </c>
    </row>
    <row r="456" spans="1:18" x14ac:dyDescent="0.25">
      <c r="A456" s="689" t="s">
        <v>3997</v>
      </c>
      <c r="B456" s="689" t="s">
        <v>976</v>
      </c>
      <c r="C456" s="689" t="s">
        <v>1259</v>
      </c>
      <c r="D456" s="689">
        <v>3</v>
      </c>
      <c r="E456" s="696">
        <v>42551</v>
      </c>
      <c r="F456" s="689" t="s">
        <v>974</v>
      </c>
      <c r="G456" s="696">
        <v>42370</v>
      </c>
      <c r="H456" s="697">
        <v>700</v>
      </c>
      <c r="I456" s="697">
        <v>87.5</v>
      </c>
      <c r="J456" s="697">
        <v>437.5</v>
      </c>
      <c r="K456" s="697">
        <v>0</v>
      </c>
      <c r="L456" s="697">
        <v>175</v>
      </c>
      <c r="M456" s="697">
        <v>612.5</v>
      </c>
      <c r="N456" s="689">
        <v>1</v>
      </c>
      <c r="O456" s="707" t="s">
        <v>5413</v>
      </c>
      <c r="P456" s="697">
        <v>175</v>
      </c>
      <c r="Q456" s="697">
        <v>25</v>
      </c>
      <c r="R456" s="708">
        <f t="shared" si="5"/>
        <v>70</v>
      </c>
    </row>
    <row r="457" spans="1:18" x14ac:dyDescent="0.25">
      <c r="A457" s="689" t="s">
        <v>3997</v>
      </c>
      <c r="B457" s="689" t="s">
        <v>976</v>
      </c>
      <c r="C457" s="689" t="s">
        <v>1229</v>
      </c>
      <c r="D457" s="689">
        <v>2</v>
      </c>
      <c r="E457" s="696">
        <v>42551</v>
      </c>
      <c r="F457" s="689" t="s">
        <v>1228</v>
      </c>
      <c r="G457" s="696">
        <v>42370</v>
      </c>
      <c r="H457" s="697">
        <v>700</v>
      </c>
      <c r="I457" s="697">
        <v>87.5</v>
      </c>
      <c r="J457" s="697">
        <v>437.5</v>
      </c>
      <c r="K457" s="697">
        <v>0</v>
      </c>
      <c r="L457" s="697">
        <v>175</v>
      </c>
      <c r="M457" s="697">
        <v>612.5</v>
      </c>
      <c r="N457" s="689">
        <v>1</v>
      </c>
      <c r="O457" s="707" t="s">
        <v>5413</v>
      </c>
      <c r="P457" s="697">
        <v>175</v>
      </c>
      <c r="Q457" s="697">
        <v>25</v>
      </c>
      <c r="R457" s="708">
        <f t="shared" si="5"/>
        <v>70</v>
      </c>
    </row>
    <row r="458" spans="1:18" x14ac:dyDescent="0.25">
      <c r="A458" s="689" t="s">
        <v>3997</v>
      </c>
      <c r="B458" s="689" t="s">
        <v>976</v>
      </c>
      <c r="C458" s="689" t="s">
        <v>1229</v>
      </c>
      <c r="D458" s="689">
        <v>3</v>
      </c>
      <c r="E458" s="696">
        <v>42551</v>
      </c>
      <c r="F458" s="689" t="s">
        <v>1228</v>
      </c>
      <c r="G458" s="696">
        <v>42370</v>
      </c>
      <c r="H458" s="697">
        <v>700</v>
      </c>
      <c r="I458" s="697">
        <v>87.5</v>
      </c>
      <c r="J458" s="697">
        <v>437.5</v>
      </c>
      <c r="K458" s="697">
        <v>0</v>
      </c>
      <c r="L458" s="697">
        <v>175</v>
      </c>
      <c r="M458" s="697">
        <v>612.5</v>
      </c>
      <c r="N458" s="689">
        <v>1</v>
      </c>
      <c r="O458" s="707" t="s">
        <v>5413</v>
      </c>
      <c r="P458" s="697">
        <v>175</v>
      </c>
      <c r="Q458" s="697">
        <v>25</v>
      </c>
      <c r="R458" s="708">
        <f t="shared" si="5"/>
        <v>70</v>
      </c>
    </row>
    <row r="459" spans="1:18" x14ac:dyDescent="0.25">
      <c r="A459" s="689" t="s">
        <v>3997</v>
      </c>
      <c r="B459" s="689" t="s">
        <v>976</v>
      </c>
      <c r="C459" s="689" t="s">
        <v>1161</v>
      </c>
      <c r="D459" s="689">
        <v>3</v>
      </c>
      <c r="E459" s="696">
        <v>42551</v>
      </c>
      <c r="F459" s="689" t="s">
        <v>1160</v>
      </c>
      <c r="G459" s="696">
        <v>42370</v>
      </c>
      <c r="H459" s="697">
        <v>5200</v>
      </c>
      <c r="I459" s="697">
        <v>650</v>
      </c>
      <c r="J459" s="697">
        <v>3250</v>
      </c>
      <c r="K459" s="697">
        <v>0</v>
      </c>
      <c r="L459" s="697">
        <v>1300</v>
      </c>
      <c r="M459" s="697">
        <v>4550</v>
      </c>
      <c r="N459" s="689">
        <v>1</v>
      </c>
      <c r="O459" s="707" t="s">
        <v>5413</v>
      </c>
      <c r="P459" s="697">
        <v>1300</v>
      </c>
      <c r="Q459" s="697">
        <v>25</v>
      </c>
      <c r="R459" s="708">
        <f t="shared" si="5"/>
        <v>520</v>
      </c>
    </row>
    <row r="460" spans="1:18" x14ac:dyDescent="0.25">
      <c r="A460" s="689" t="s">
        <v>3997</v>
      </c>
      <c r="B460" s="689" t="s">
        <v>976</v>
      </c>
      <c r="C460" s="689" t="s">
        <v>1078</v>
      </c>
      <c r="D460" s="689">
        <v>1</v>
      </c>
      <c r="E460" s="696">
        <v>42551</v>
      </c>
      <c r="F460" s="689" t="s">
        <v>1077</v>
      </c>
      <c r="G460" s="696">
        <v>42370</v>
      </c>
      <c r="H460" s="697">
        <v>4010</v>
      </c>
      <c r="I460" s="697">
        <v>501.25</v>
      </c>
      <c r="J460" s="697">
        <v>2506.25</v>
      </c>
      <c r="K460" s="697">
        <v>0</v>
      </c>
      <c r="L460" s="697">
        <v>1002.5</v>
      </c>
      <c r="M460" s="697">
        <v>3508.75</v>
      </c>
      <c r="N460" s="689">
        <v>1</v>
      </c>
      <c r="O460" s="707" t="s">
        <v>5413</v>
      </c>
      <c r="P460" s="697">
        <v>1002.5</v>
      </c>
      <c r="Q460" s="697">
        <v>25</v>
      </c>
      <c r="R460" s="708">
        <f t="shared" si="5"/>
        <v>401</v>
      </c>
    </row>
    <row r="461" spans="1:18" x14ac:dyDescent="0.25">
      <c r="A461" s="689" t="s">
        <v>3997</v>
      </c>
      <c r="B461" s="689" t="s">
        <v>976</v>
      </c>
      <c r="C461" s="689" t="s">
        <v>1040</v>
      </c>
      <c r="D461" s="689">
        <v>6</v>
      </c>
      <c r="E461" s="696">
        <v>42551</v>
      </c>
      <c r="F461" s="689" t="s">
        <v>1039</v>
      </c>
      <c r="G461" s="696">
        <v>42370</v>
      </c>
      <c r="H461" s="697">
        <v>630.52</v>
      </c>
      <c r="I461" s="697">
        <v>78.81</v>
      </c>
      <c r="J461" s="697">
        <v>394.08</v>
      </c>
      <c r="K461" s="697">
        <v>0</v>
      </c>
      <c r="L461" s="697">
        <v>157.63</v>
      </c>
      <c r="M461" s="697">
        <v>551.71</v>
      </c>
      <c r="N461" s="689">
        <v>1</v>
      </c>
      <c r="O461" s="707" t="s">
        <v>5413</v>
      </c>
      <c r="P461" s="697">
        <v>157.63</v>
      </c>
      <c r="Q461" s="697">
        <v>25</v>
      </c>
      <c r="R461" s="708">
        <f t="shared" si="5"/>
        <v>63.052</v>
      </c>
    </row>
    <row r="462" spans="1:18" x14ac:dyDescent="0.25">
      <c r="A462" s="689" t="s">
        <v>3997</v>
      </c>
      <c r="B462" s="689" t="s">
        <v>976</v>
      </c>
      <c r="C462" s="689" t="s">
        <v>1025</v>
      </c>
      <c r="D462" s="689">
        <v>4</v>
      </c>
      <c r="E462" s="696">
        <v>42551</v>
      </c>
      <c r="F462" s="689" t="s">
        <v>1024</v>
      </c>
      <c r="G462" s="696">
        <v>42370</v>
      </c>
      <c r="H462" s="697">
        <v>4200</v>
      </c>
      <c r="I462" s="697">
        <v>525</v>
      </c>
      <c r="J462" s="697">
        <v>2625</v>
      </c>
      <c r="K462" s="697">
        <v>0</v>
      </c>
      <c r="L462" s="697">
        <v>1050</v>
      </c>
      <c r="M462" s="697">
        <v>3675</v>
      </c>
      <c r="N462" s="689">
        <v>1</v>
      </c>
      <c r="O462" s="707" t="s">
        <v>5413</v>
      </c>
      <c r="P462" s="697">
        <v>1050</v>
      </c>
      <c r="Q462" s="697">
        <v>25</v>
      </c>
      <c r="R462" s="708">
        <f t="shared" si="5"/>
        <v>420</v>
      </c>
    </row>
    <row r="463" spans="1:18" x14ac:dyDescent="0.25">
      <c r="A463" s="689" t="s">
        <v>3997</v>
      </c>
      <c r="B463" s="689" t="s">
        <v>976</v>
      </c>
      <c r="C463" s="689" t="s">
        <v>986</v>
      </c>
      <c r="D463" s="689">
        <v>5</v>
      </c>
      <c r="E463" s="696">
        <v>42551</v>
      </c>
      <c r="F463" s="689" t="s">
        <v>974</v>
      </c>
      <c r="G463" s="696">
        <v>42370</v>
      </c>
      <c r="H463" s="697">
        <v>540.44000000000005</v>
      </c>
      <c r="I463" s="697">
        <v>67.55</v>
      </c>
      <c r="J463" s="697">
        <v>337.78</v>
      </c>
      <c r="K463" s="697">
        <v>0</v>
      </c>
      <c r="L463" s="697">
        <v>135.11000000000001</v>
      </c>
      <c r="M463" s="697">
        <v>472.89</v>
      </c>
      <c r="N463" s="689">
        <v>1</v>
      </c>
      <c r="O463" s="707" t="s">
        <v>5413</v>
      </c>
      <c r="P463" s="697">
        <v>135.11000000000001</v>
      </c>
      <c r="Q463" s="697">
        <v>25</v>
      </c>
      <c r="R463" s="708">
        <f t="shared" si="5"/>
        <v>54.044000000000011</v>
      </c>
    </row>
    <row r="464" spans="1:18" x14ac:dyDescent="0.25">
      <c r="A464" s="689" t="s">
        <v>3997</v>
      </c>
      <c r="B464" s="689" t="s">
        <v>976</v>
      </c>
      <c r="C464" s="689" t="s">
        <v>984</v>
      </c>
      <c r="D464" s="689">
        <v>3</v>
      </c>
      <c r="E464" s="696">
        <v>42551</v>
      </c>
      <c r="F464" s="689" t="s">
        <v>974</v>
      </c>
      <c r="G464" s="696">
        <v>42370</v>
      </c>
      <c r="H464" s="697">
        <v>540.44000000000005</v>
      </c>
      <c r="I464" s="697">
        <v>67.55</v>
      </c>
      <c r="J464" s="697">
        <v>337.78</v>
      </c>
      <c r="K464" s="697">
        <v>0</v>
      </c>
      <c r="L464" s="697">
        <v>135.11000000000001</v>
      </c>
      <c r="M464" s="697">
        <v>472.89</v>
      </c>
      <c r="N464" s="689">
        <v>1</v>
      </c>
      <c r="O464" s="707" t="s">
        <v>5413</v>
      </c>
      <c r="P464" s="697">
        <v>135.11000000000001</v>
      </c>
      <c r="Q464" s="697">
        <v>25</v>
      </c>
      <c r="R464" s="708">
        <f t="shared" si="5"/>
        <v>54.044000000000011</v>
      </c>
    </row>
    <row r="465" spans="1:18" x14ac:dyDescent="0.25">
      <c r="A465" s="689" t="s">
        <v>3996</v>
      </c>
      <c r="B465" s="689" t="s">
        <v>1501</v>
      </c>
      <c r="C465" s="689" t="s">
        <v>1613</v>
      </c>
      <c r="D465" s="689">
        <v>11</v>
      </c>
      <c r="E465" s="696">
        <v>42569</v>
      </c>
      <c r="F465" s="689" t="s">
        <v>1612</v>
      </c>
      <c r="G465" s="696">
        <v>42370</v>
      </c>
      <c r="H465" s="697">
        <v>2000</v>
      </c>
      <c r="I465" s="697">
        <v>915</v>
      </c>
      <c r="J465" s="697">
        <v>775</v>
      </c>
      <c r="K465" s="697">
        <v>0</v>
      </c>
      <c r="L465" s="697">
        <v>310</v>
      </c>
      <c r="M465" s="697">
        <v>1085</v>
      </c>
      <c r="N465" s="689">
        <v>1</v>
      </c>
      <c r="O465" s="707" t="s">
        <v>5413</v>
      </c>
      <c r="P465" s="697">
        <v>310</v>
      </c>
      <c r="Q465" s="697">
        <v>15.5</v>
      </c>
      <c r="R465" s="708">
        <f t="shared" si="5"/>
        <v>124</v>
      </c>
    </row>
    <row r="466" spans="1:18" x14ac:dyDescent="0.25">
      <c r="A466" s="689" t="s">
        <v>3998</v>
      </c>
      <c r="B466" s="689" t="s">
        <v>952</v>
      </c>
      <c r="C466" s="689" t="s">
        <v>951</v>
      </c>
      <c r="D466" s="689">
        <v>1</v>
      </c>
      <c r="E466" s="696">
        <v>42570</v>
      </c>
      <c r="F466" s="689" t="s">
        <v>950</v>
      </c>
      <c r="G466" s="696">
        <v>42370</v>
      </c>
      <c r="H466" s="697">
        <v>3600</v>
      </c>
      <c r="I466" s="697">
        <v>2088</v>
      </c>
      <c r="J466" s="697">
        <v>1080</v>
      </c>
      <c r="K466" s="697">
        <v>0</v>
      </c>
      <c r="L466" s="697">
        <v>432</v>
      </c>
      <c r="M466" s="697">
        <v>1512</v>
      </c>
      <c r="N466" s="689">
        <v>1</v>
      </c>
      <c r="O466" s="707" t="s">
        <v>5413</v>
      </c>
      <c r="P466" s="697">
        <v>432</v>
      </c>
      <c r="Q466" s="697">
        <v>12</v>
      </c>
      <c r="R466" s="708">
        <f t="shared" si="5"/>
        <v>172.8</v>
      </c>
    </row>
    <row r="467" spans="1:18" x14ac:dyDescent="0.25">
      <c r="A467" s="689" t="s">
        <v>3997</v>
      </c>
      <c r="B467" s="689" t="s">
        <v>976</v>
      </c>
      <c r="C467" s="689" t="s">
        <v>1421</v>
      </c>
      <c r="D467" s="689">
        <v>4</v>
      </c>
      <c r="E467" s="696">
        <v>42571</v>
      </c>
      <c r="F467" s="689" t="s">
        <v>1093</v>
      </c>
      <c r="G467" s="696">
        <v>42370</v>
      </c>
      <c r="H467" s="697">
        <v>1530</v>
      </c>
      <c r="I467" s="697">
        <v>191.25</v>
      </c>
      <c r="J467" s="697">
        <v>956.25</v>
      </c>
      <c r="K467" s="697">
        <v>0</v>
      </c>
      <c r="L467" s="697">
        <v>382.5</v>
      </c>
      <c r="M467" s="697">
        <v>1338.75</v>
      </c>
      <c r="N467" s="689">
        <v>1</v>
      </c>
      <c r="O467" s="707" t="s">
        <v>5413</v>
      </c>
      <c r="P467" s="697">
        <v>382.5</v>
      </c>
      <c r="Q467" s="697">
        <v>25</v>
      </c>
      <c r="R467" s="708">
        <f t="shared" si="5"/>
        <v>153</v>
      </c>
    </row>
    <row r="468" spans="1:18" x14ac:dyDescent="0.25">
      <c r="A468" s="689" t="s">
        <v>3997</v>
      </c>
      <c r="B468" s="689" t="s">
        <v>976</v>
      </c>
      <c r="C468" s="689" t="s">
        <v>1418</v>
      </c>
      <c r="D468" s="689">
        <v>2</v>
      </c>
      <c r="E468" s="696">
        <v>42571</v>
      </c>
      <c r="F468" s="689" t="s">
        <v>1093</v>
      </c>
      <c r="G468" s="696">
        <v>42370</v>
      </c>
      <c r="H468" s="697">
        <v>1530</v>
      </c>
      <c r="I468" s="697">
        <v>191.25</v>
      </c>
      <c r="J468" s="697">
        <v>956.25</v>
      </c>
      <c r="K468" s="697">
        <v>0</v>
      </c>
      <c r="L468" s="697">
        <v>382.5</v>
      </c>
      <c r="M468" s="697">
        <v>1338.75</v>
      </c>
      <c r="N468" s="689">
        <v>1</v>
      </c>
      <c r="O468" s="707" t="s">
        <v>5413</v>
      </c>
      <c r="P468" s="697">
        <v>382.5</v>
      </c>
      <c r="Q468" s="697">
        <v>25</v>
      </c>
      <c r="R468" s="708">
        <f t="shared" si="5"/>
        <v>153</v>
      </c>
    </row>
    <row r="469" spans="1:18" x14ac:dyDescent="0.25">
      <c r="A469" s="689" t="s">
        <v>3996</v>
      </c>
      <c r="B469" s="689" t="s">
        <v>1501</v>
      </c>
      <c r="C469" s="689" t="s">
        <v>1631</v>
      </c>
      <c r="D469" s="689">
        <v>3</v>
      </c>
      <c r="E469" s="696">
        <v>42573</v>
      </c>
      <c r="F469" s="689" t="s">
        <v>1630</v>
      </c>
      <c r="G469" s="696">
        <v>42370</v>
      </c>
      <c r="H469" s="697">
        <v>4000</v>
      </c>
      <c r="I469" s="697">
        <v>1830</v>
      </c>
      <c r="J469" s="697">
        <v>1550</v>
      </c>
      <c r="K469" s="697">
        <v>0</v>
      </c>
      <c r="L469" s="697">
        <v>620</v>
      </c>
      <c r="M469" s="697">
        <v>2170</v>
      </c>
      <c r="N469" s="689">
        <v>1</v>
      </c>
      <c r="O469" s="707" t="s">
        <v>5413</v>
      </c>
      <c r="P469" s="697">
        <v>620</v>
      </c>
      <c r="Q469" s="697">
        <v>15.5</v>
      </c>
      <c r="R469" s="708">
        <f t="shared" si="5"/>
        <v>248</v>
      </c>
    </row>
    <row r="470" spans="1:18" x14ac:dyDescent="0.25">
      <c r="A470" s="689" t="s">
        <v>3997</v>
      </c>
      <c r="B470" s="689" t="s">
        <v>976</v>
      </c>
      <c r="C470" s="689" t="s">
        <v>1125</v>
      </c>
      <c r="D470" s="689">
        <v>2</v>
      </c>
      <c r="E470" s="696">
        <v>42573</v>
      </c>
      <c r="F470" s="689" t="s">
        <v>1124</v>
      </c>
      <c r="G470" s="696">
        <v>42370</v>
      </c>
      <c r="H470" s="697">
        <v>500</v>
      </c>
      <c r="I470" s="697">
        <v>62.5</v>
      </c>
      <c r="J470" s="697">
        <v>312.5</v>
      </c>
      <c r="K470" s="697">
        <v>0</v>
      </c>
      <c r="L470" s="697">
        <v>125</v>
      </c>
      <c r="M470" s="697">
        <v>437.5</v>
      </c>
      <c r="N470" s="689">
        <v>1</v>
      </c>
      <c r="O470" s="707" t="s">
        <v>5413</v>
      </c>
      <c r="P470" s="697">
        <v>125</v>
      </c>
      <c r="Q470" s="697">
        <v>25</v>
      </c>
      <c r="R470" s="708">
        <f t="shared" si="5"/>
        <v>50</v>
      </c>
    </row>
    <row r="471" spans="1:18" x14ac:dyDescent="0.25">
      <c r="A471" s="689" t="s">
        <v>3997</v>
      </c>
      <c r="B471" s="689" t="s">
        <v>976</v>
      </c>
      <c r="C471" s="689" t="s">
        <v>1066</v>
      </c>
      <c r="D471" s="689">
        <v>1</v>
      </c>
      <c r="E471" s="696">
        <v>42577</v>
      </c>
      <c r="F471" s="689" t="s">
        <v>1065</v>
      </c>
      <c r="G471" s="696">
        <v>42370</v>
      </c>
      <c r="H471" s="697">
        <v>3797</v>
      </c>
      <c r="I471" s="697">
        <v>474.63</v>
      </c>
      <c r="J471" s="697">
        <v>2373.12</v>
      </c>
      <c r="K471" s="697">
        <v>0</v>
      </c>
      <c r="L471" s="697">
        <v>949.25</v>
      </c>
      <c r="M471" s="697">
        <v>3322.37</v>
      </c>
      <c r="N471" s="689">
        <v>1</v>
      </c>
      <c r="O471" s="707" t="s">
        <v>5413</v>
      </c>
      <c r="P471" s="697">
        <v>949.25</v>
      </c>
      <c r="Q471" s="697">
        <v>25</v>
      </c>
      <c r="R471" s="708">
        <f t="shared" si="5"/>
        <v>379.70000000000005</v>
      </c>
    </row>
    <row r="472" spans="1:18" x14ac:dyDescent="0.25">
      <c r="A472" s="689" t="s">
        <v>3997</v>
      </c>
      <c r="B472" s="689" t="s">
        <v>976</v>
      </c>
      <c r="C472" s="689" t="s">
        <v>1040</v>
      </c>
      <c r="D472" s="689">
        <v>7</v>
      </c>
      <c r="E472" s="696">
        <v>42578</v>
      </c>
      <c r="F472" s="689" t="s">
        <v>1039</v>
      </c>
      <c r="G472" s="696">
        <v>42370</v>
      </c>
      <c r="H472" s="697">
        <v>1050</v>
      </c>
      <c r="I472" s="697">
        <v>131.25</v>
      </c>
      <c r="J472" s="697">
        <v>656.25</v>
      </c>
      <c r="K472" s="697">
        <v>0</v>
      </c>
      <c r="L472" s="697">
        <v>262.5</v>
      </c>
      <c r="M472" s="697">
        <v>918.75</v>
      </c>
      <c r="N472" s="689">
        <v>1</v>
      </c>
      <c r="O472" s="707" t="s">
        <v>5413</v>
      </c>
      <c r="P472" s="697">
        <v>262.5</v>
      </c>
      <c r="Q472" s="697">
        <v>25</v>
      </c>
      <c r="R472" s="708">
        <f t="shared" si="5"/>
        <v>105</v>
      </c>
    </row>
    <row r="473" spans="1:18" x14ac:dyDescent="0.25">
      <c r="A473" s="689" t="s">
        <v>3997</v>
      </c>
      <c r="B473" s="689" t="s">
        <v>976</v>
      </c>
      <c r="C473" s="689" t="s">
        <v>1040</v>
      </c>
      <c r="D473" s="689">
        <v>8</v>
      </c>
      <c r="E473" s="696">
        <v>42578</v>
      </c>
      <c r="F473" s="689" t="s">
        <v>1039</v>
      </c>
      <c r="G473" s="696">
        <v>42370</v>
      </c>
      <c r="H473" s="697">
        <v>567.23</v>
      </c>
      <c r="I473" s="697">
        <v>70.900000000000006</v>
      </c>
      <c r="J473" s="697">
        <v>354.52</v>
      </c>
      <c r="K473" s="697">
        <v>0</v>
      </c>
      <c r="L473" s="697">
        <v>141.81</v>
      </c>
      <c r="M473" s="697">
        <v>496.33</v>
      </c>
      <c r="N473" s="689">
        <v>1</v>
      </c>
      <c r="O473" s="707" t="s">
        <v>5413</v>
      </c>
      <c r="P473" s="697">
        <v>141.81</v>
      </c>
      <c r="Q473" s="697">
        <v>25</v>
      </c>
      <c r="R473" s="708">
        <f t="shared" si="5"/>
        <v>56.724000000000004</v>
      </c>
    </row>
    <row r="474" spans="1:18" x14ac:dyDescent="0.25">
      <c r="A474" s="689" t="s">
        <v>3996</v>
      </c>
      <c r="B474" s="689" t="s">
        <v>1501</v>
      </c>
      <c r="C474" s="689" t="s">
        <v>1584</v>
      </c>
      <c r="D474" s="689">
        <v>3</v>
      </c>
      <c r="E474" s="696">
        <v>42579</v>
      </c>
      <c r="F474" s="689" t="s">
        <v>1583</v>
      </c>
      <c r="G474" s="696">
        <v>42370</v>
      </c>
      <c r="H474" s="697">
        <v>0</v>
      </c>
      <c r="I474" s="697">
        <v>0</v>
      </c>
      <c r="J474" s="697">
        <v>852.5</v>
      </c>
      <c r="K474" s="697">
        <v>852.5</v>
      </c>
      <c r="L474" s="697">
        <v>0</v>
      </c>
      <c r="M474" s="697">
        <v>0</v>
      </c>
      <c r="N474" s="689">
        <v>1</v>
      </c>
      <c r="O474" s="707" t="s">
        <v>5413</v>
      </c>
      <c r="P474" s="697">
        <v>0</v>
      </c>
      <c r="Q474" s="697">
        <v>15.5</v>
      </c>
      <c r="R474" s="708">
        <f t="shared" si="5"/>
        <v>0</v>
      </c>
    </row>
    <row r="475" spans="1:18" x14ac:dyDescent="0.25">
      <c r="A475" s="689" t="s">
        <v>3997</v>
      </c>
      <c r="B475" s="689" t="s">
        <v>976</v>
      </c>
      <c r="C475" s="689" t="s">
        <v>1280</v>
      </c>
      <c r="D475" s="689">
        <v>2</v>
      </c>
      <c r="E475" s="696">
        <v>42580</v>
      </c>
      <c r="F475" s="689" t="s">
        <v>1279</v>
      </c>
      <c r="G475" s="696">
        <v>42370</v>
      </c>
      <c r="H475" s="697">
        <v>2000</v>
      </c>
      <c r="I475" s="697">
        <v>250</v>
      </c>
      <c r="J475" s="697">
        <v>1250</v>
      </c>
      <c r="K475" s="697">
        <v>0</v>
      </c>
      <c r="L475" s="697">
        <v>500</v>
      </c>
      <c r="M475" s="697">
        <v>1750</v>
      </c>
      <c r="N475" s="689">
        <v>1</v>
      </c>
      <c r="O475" s="707" t="s">
        <v>5413</v>
      </c>
      <c r="P475" s="697">
        <v>500</v>
      </c>
      <c r="Q475" s="697">
        <v>25</v>
      </c>
      <c r="R475" s="708">
        <f t="shared" si="5"/>
        <v>200</v>
      </c>
    </row>
    <row r="476" spans="1:18" x14ac:dyDescent="0.25">
      <c r="A476" s="689" t="s">
        <v>3997</v>
      </c>
      <c r="B476" s="689" t="s">
        <v>976</v>
      </c>
      <c r="C476" s="689" t="s">
        <v>1214</v>
      </c>
      <c r="D476" s="689">
        <v>1</v>
      </c>
      <c r="E476" s="696">
        <v>42580</v>
      </c>
      <c r="F476" s="689" t="s">
        <v>1213</v>
      </c>
      <c r="G476" s="696">
        <v>42370</v>
      </c>
      <c r="H476" s="697">
        <v>7400</v>
      </c>
      <c r="I476" s="697">
        <v>925</v>
      </c>
      <c r="J476" s="697">
        <v>4625</v>
      </c>
      <c r="K476" s="697">
        <v>0</v>
      </c>
      <c r="L476" s="697">
        <v>1850</v>
      </c>
      <c r="M476" s="697">
        <v>6475</v>
      </c>
      <c r="N476" s="689">
        <v>1</v>
      </c>
      <c r="O476" s="707" t="s">
        <v>5413</v>
      </c>
      <c r="P476" s="697">
        <v>1850</v>
      </c>
      <c r="Q476" s="697">
        <v>25</v>
      </c>
      <c r="R476" s="708">
        <f t="shared" si="5"/>
        <v>740</v>
      </c>
    </row>
    <row r="477" spans="1:18" x14ac:dyDescent="0.25">
      <c r="A477" s="689" t="s">
        <v>3997</v>
      </c>
      <c r="B477" s="689" t="s">
        <v>976</v>
      </c>
      <c r="C477" s="689" t="s">
        <v>1212</v>
      </c>
      <c r="D477" s="689">
        <v>5</v>
      </c>
      <c r="E477" s="696">
        <v>42580</v>
      </c>
      <c r="F477" s="689" t="s">
        <v>1211</v>
      </c>
      <c r="G477" s="696">
        <v>42370</v>
      </c>
      <c r="H477" s="697">
        <v>4300</v>
      </c>
      <c r="I477" s="697">
        <v>537.5</v>
      </c>
      <c r="J477" s="697">
        <v>2687.5</v>
      </c>
      <c r="K477" s="697">
        <v>0</v>
      </c>
      <c r="L477" s="697">
        <v>1075</v>
      </c>
      <c r="M477" s="697">
        <v>3762.5</v>
      </c>
      <c r="N477" s="689">
        <v>1</v>
      </c>
      <c r="O477" s="707" t="s">
        <v>5413</v>
      </c>
      <c r="P477" s="697">
        <v>1075</v>
      </c>
      <c r="Q477" s="697">
        <v>25</v>
      </c>
      <c r="R477" s="708">
        <f t="shared" si="5"/>
        <v>430</v>
      </c>
    </row>
    <row r="478" spans="1:18" x14ac:dyDescent="0.25">
      <c r="A478" s="689" t="s">
        <v>3997</v>
      </c>
      <c r="B478" s="689" t="s">
        <v>976</v>
      </c>
      <c r="C478" s="689" t="s">
        <v>1167</v>
      </c>
      <c r="D478" s="689">
        <v>1</v>
      </c>
      <c r="E478" s="696">
        <v>42580</v>
      </c>
      <c r="F478" s="689" t="s">
        <v>1166</v>
      </c>
      <c r="G478" s="696">
        <v>42370</v>
      </c>
      <c r="H478" s="697">
        <v>17000</v>
      </c>
      <c r="I478" s="697">
        <v>2125</v>
      </c>
      <c r="J478" s="697">
        <v>10625</v>
      </c>
      <c r="K478" s="697">
        <v>0</v>
      </c>
      <c r="L478" s="697">
        <v>4250</v>
      </c>
      <c r="M478" s="697">
        <v>14875</v>
      </c>
      <c r="N478" s="689">
        <v>1</v>
      </c>
      <c r="O478" s="707" t="s">
        <v>5413</v>
      </c>
      <c r="P478" s="697">
        <v>4250</v>
      </c>
      <c r="Q478" s="697">
        <v>25</v>
      </c>
      <c r="R478" s="708">
        <f t="shared" si="5"/>
        <v>1700</v>
      </c>
    </row>
    <row r="479" spans="1:18" x14ac:dyDescent="0.25">
      <c r="A479" s="689" t="s">
        <v>3997</v>
      </c>
      <c r="B479" s="689" t="s">
        <v>976</v>
      </c>
      <c r="C479" s="689" t="s">
        <v>1121</v>
      </c>
      <c r="D479" s="689">
        <v>1</v>
      </c>
      <c r="E479" s="696">
        <v>42580</v>
      </c>
      <c r="F479" s="689" t="s">
        <v>1120</v>
      </c>
      <c r="G479" s="696">
        <v>42370</v>
      </c>
      <c r="H479" s="697">
        <v>16500</v>
      </c>
      <c r="I479" s="697">
        <v>2062.5</v>
      </c>
      <c r="J479" s="697">
        <v>10312.5</v>
      </c>
      <c r="K479" s="697">
        <v>0</v>
      </c>
      <c r="L479" s="697">
        <v>4125</v>
      </c>
      <c r="M479" s="697">
        <v>14437.5</v>
      </c>
      <c r="N479" s="689">
        <v>1</v>
      </c>
      <c r="O479" s="707" t="s">
        <v>5413</v>
      </c>
      <c r="P479" s="697">
        <v>4125</v>
      </c>
      <c r="Q479" s="697">
        <v>25</v>
      </c>
      <c r="R479" s="708">
        <f t="shared" ref="R479:R542" si="6">P479*0.4</f>
        <v>1650</v>
      </c>
    </row>
    <row r="480" spans="1:18" x14ac:dyDescent="0.25">
      <c r="A480" s="689" t="s">
        <v>3997</v>
      </c>
      <c r="B480" s="689" t="s">
        <v>976</v>
      </c>
      <c r="C480" s="689" t="s">
        <v>1100</v>
      </c>
      <c r="D480" s="689">
        <v>1</v>
      </c>
      <c r="E480" s="696">
        <v>42580</v>
      </c>
      <c r="F480" s="689" t="s">
        <v>1099</v>
      </c>
      <c r="G480" s="696">
        <v>42370</v>
      </c>
      <c r="H480" s="697">
        <v>12000</v>
      </c>
      <c r="I480" s="697">
        <v>1500</v>
      </c>
      <c r="J480" s="697">
        <v>7500</v>
      </c>
      <c r="K480" s="697">
        <v>0</v>
      </c>
      <c r="L480" s="697">
        <v>3000</v>
      </c>
      <c r="M480" s="697">
        <v>10500</v>
      </c>
      <c r="N480" s="689">
        <v>1</v>
      </c>
      <c r="O480" s="707" t="s">
        <v>5413</v>
      </c>
      <c r="P480" s="697">
        <v>3000</v>
      </c>
      <c r="Q480" s="697">
        <v>25</v>
      </c>
      <c r="R480" s="708">
        <f t="shared" si="6"/>
        <v>1200</v>
      </c>
    </row>
    <row r="481" spans="1:18" x14ac:dyDescent="0.25">
      <c r="A481" s="689" t="s">
        <v>3997</v>
      </c>
      <c r="B481" s="689" t="s">
        <v>976</v>
      </c>
      <c r="C481" s="689" t="s">
        <v>1473</v>
      </c>
      <c r="D481" s="689">
        <v>1</v>
      </c>
      <c r="E481" s="696">
        <v>42582</v>
      </c>
      <c r="F481" s="689" t="s">
        <v>1472</v>
      </c>
      <c r="G481" s="696">
        <v>42370</v>
      </c>
      <c r="H481" s="697">
        <v>680</v>
      </c>
      <c r="I481" s="697">
        <v>85</v>
      </c>
      <c r="J481" s="697">
        <v>425</v>
      </c>
      <c r="K481" s="697">
        <v>0</v>
      </c>
      <c r="L481" s="697">
        <v>170</v>
      </c>
      <c r="M481" s="697">
        <v>595</v>
      </c>
      <c r="N481" s="689">
        <v>1</v>
      </c>
      <c r="O481" s="707" t="s">
        <v>5413</v>
      </c>
      <c r="P481" s="697">
        <v>170</v>
      </c>
      <c r="Q481" s="697">
        <v>25</v>
      </c>
      <c r="R481" s="708">
        <f t="shared" si="6"/>
        <v>68</v>
      </c>
    </row>
    <row r="482" spans="1:18" x14ac:dyDescent="0.25">
      <c r="A482" s="689" t="s">
        <v>3997</v>
      </c>
      <c r="B482" s="689" t="s">
        <v>976</v>
      </c>
      <c r="C482" s="689" t="s">
        <v>1449</v>
      </c>
      <c r="D482" s="689">
        <v>9</v>
      </c>
      <c r="E482" s="696">
        <v>42582</v>
      </c>
      <c r="F482" s="689" t="s">
        <v>1448</v>
      </c>
      <c r="G482" s="696">
        <v>42370</v>
      </c>
      <c r="H482" s="697">
        <v>21950</v>
      </c>
      <c r="I482" s="697">
        <v>2743.75</v>
      </c>
      <c r="J482" s="697">
        <v>13718.75</v>
      </c>
      <c r="K482" s="697">
        <v>0</v>
      </c>
      <c r="L482" s="697">
        <v>5487.5</v>
      </c>
      <c r="M482" s="697">
        <v>19206.25</v>
      </c>
      <c r="N482" s="689">
        <v>1</v>
      </c>
      <c r="O482" s="707" t="s">
        <v>5413</v>
      </c>
      <c r="P482" s="697">
        <v>5487.5</v>
      </c>
      <c r="Q482" s="697">
        <v>25</v>
      </c>
      <c r="R482" s="708">
        <f t="shared" si="6"/>
        <v>2195</v>
      </c>
    </row>
    <row r="483" spans="1:18" x14ac:dyDescent="0.25">
      <c r="A483" s="689" t="s">
        <v>3997</v>
      </c>
      <c r="B483" s="689" t="s">
        <v>976</v>
      </c>
      <c r="C483" s="689" t="s">
        <v>1447</v>
      </c>
      <c r="D483" s="689">
        <v>9</v>
      </c>
      <c r="E483" s="696">
        <v>42582</v>
      </c>
      <c r="F483" s="689" t="s">
        <v>1446</v>
      </c>
      <c r="G483" s="696">
        <v>42370</v>
      </c>
      <c r="H483" s="697">
        <v>21950</v>
      </c>
      <c r="I483" s="697">
        <v>2743.75</v>
      </c>
      <c r="J483" s="697">
        <v>13718.75</v>
      </c>
      <c r="K483" s="697">
        <v>0</v>
      </c>
      <c r="L483" s="697">
        <v>5487.5</v>
      </c>
      <c r="M483" s="697">
        <v>19206.25</v>
      </c>
      <c r="N483" s="689">
        <v>1</v>
      </c>
      <c r="O483" s="707" t="s">
        <v>5413</v>
      </c>
      <c r="P483" s="697">
        <v>5487.5</v>
      </c>
      <c r="Q483" s="697">
        <v>25</v>
      </c>
      <c r="R483" s="708">
        <f t="shared" si="6"/>
        <v>2195</v>
      </c>
    </row>
    <row r="484" spans="1:18" x14ac:dyDescent="0.25">
      <c r="A484" s="689" t="s">
        <v>3997</v>
      </c>
      <c r="B484" s="689" t="s">
        <v>976</v>
      </c>
      <c r="C484" s="689" t="s">
        <v>1435</v>
      </c>
      <c r="D484" s="689">
        <v>3</v>
      </c>
      <c r="E484" s="696">
        <v>42582</v>
      </c>
      <c r="F484" s="689" t="s">
        <v>1434</v>
      </c>
      <c r="G484" s="696">
        <v>42370</v>
      </c>
      <c r="H484" s="697">
        <v>15000</v>
      </c>
      <c r="I484" s="697">
        <v>1875</v>
      </c>
      <c r="J484" s="697">
        <v>9375</v>
      </c>
      <c r="K484" s="697">
        <v>0</v>
      </c>
      <c r="L484" s="697">
        <v>3750</v>
      </c>
      <c r="M484" s="697">
        <v>13125</v>
      </c>
      <c r="N484" s="689">
        <v>1</v>
      </c>
      <c r="O484" s="707" t="s">
        <v>5413</v>
      </c>
      <c r="P484" s="697">
        <v>3750</v>
      </c>
      <c r="Q484" s="697">
        <v>25</v>
      </c>
      <c r="R484" s="708">
        <f t="shared" si="6"/>
        <v>1500</v>
      </c>
    </row>
    <row r="485" spans="1:18" x14ac:dyDescent="0.25">
      <c r="A485" s="689" t="s">
        <v>3997</v>
      </c>
      <c r="B485" s="689" t="s">
        <v>976</v>
      </c>
      <c r="C485" s="689" t="s">
        <v>1163</v>
      </c>
      <c r="D485" s="689">
        <v>1</v>
      </c>
      <c r="E485" s="696">
        <v>42582</v>
      </c>
      <c r="F485" s="689" t="s">
        <v>1162</v>
      </c>
      <c r="G485" s="696">
        <v>42370</v>
      </c>
      <c r="H485" s="697">
        <v>3000</v>
      </c>
      <c r="I485" s="697">
        <v>375</v>
      </c>
      <c r="J485" s="697">
        <v>1875</v>
      </c>
      <c r="K485" s="697">
        <v>0</v>
      </c>
      <c r="L485" s="697">
        <v>750</v>
      </c>
      <c r="M485" s="697">
        <v>2625</v>
      </c>
      <c r="N485" s="689">
        <v>1</v>
      </c>
      <c r="O485" s="707" t="s">
        <v>5413</v>
      </c>
      <c r="P485" s="697">
        <v>750</v>
      </c>
      <c r="Q485" s="697">
        <v>25</v>
      </c>
      <c r="R485" s="708">
        <f t="shared" si="6"/>
        <v>300</v>
      </c>
    </row>
    <row r="486" spans="1:18" x14ac:dyDescent="0.25">
      <c r="A486" s="689" t="s">
        <v>3997</v>
      </c>
      <c r="B486" s="689" t="s">
        <v>976</v>
      </c>
      <c r="C486" s="689" t="s">
        <v>1062</v>
      </c>
      <c r="D486" s="689">
        <v>1</v>
      </c>
      <c r="E486" s="696">
        <v>42582</v>
      </c>
      <c r="F486" s="689" t="s">
        <v>1061</v>
      </c>
      <c r="G486" s="696">
        <v>42370</v>
      </c>
      <c r="H486" s="697">
        <v>11862.5</v>
      </c>
      <c r="I486" s="697">
        <v>1482.83</v>
      </c>
      <c r="J486" s="697">
        <v>7414.05</v>
      </c>
      <c r="K486" s="697">
        <v>0</v>
      </c>
      <c r="L486" s="697">
        <v>2965.62</v>
      </c>
      <c r="M486" s="697">
        <v>10379.67</v>
      </c>
      <c r="N486" s="689">
        <v>1</v>
      </c>
      <c r="O486" s="707" t="s">
        <v>5413</v>
      </c>
      <c r="P486" s="697">
        <v>2965.62</v>
      </c>
      <c r="Q486" s="697">
        <v>25</v>
      </c>
      <c r="R486" s="708">
        <f t="shared" si="6"/>
        <v>1186.248</v>
      </c>
    </row>
    <row r="487" spans="1:18" x14ac:dyDescent="0.25">
      <c r="A487" s="689" t="s">
        <v>3997</v>
      </c>
      <c r="B487" s="689" t="s">
        <v>976</v>
      </c>
      <c r="C487" s="689" t="s">
        <v>994</v>
      </c>
      <c r="D487" s="689">
        <v>3</v>
      </c>
      <c r="E487" s="696">
        <v>42582</v>
      </c>
      <c r="F487" s="689" t="s">
        <v>974</v>
      </c>
      <c r="G487" s="696">
        <v>42370</v>
      </c>
      <c r="H487" s="697">
        <v>723.32</v>
      </c>
      <c r="I487" s="697">
        <v>90.41</v>
      </c>
      <c r="J487" s="697">
        <v>452.08</v>
      </c>
      <c r="K487" s="697">
        <v>0</v>
      </c>
      <c r="L487" s="697">
        <v>180.83</v>
      </c>
      <c r="M487" s="697">
        <v>632.91</v>
      </c>
      <c r="N487" s="689">
        <v>1</v>
      </c>
      <c r="O487" s="707" t="s">
        <v>5413</v>
      </c>
      <c r="P487" s="697">
        <v>180.83</v>
      </c>
      <c r="Q487" s="697">
        <v>25</v>
      </c>
      <c r="R487" s="708">
        <f t="shared" si="6"/>
        <v>72.332000000000008</v>
      </c>
    </row>
    <row r="488" spans="1:18" x14ac:dyDescent="0.25">
      <c r="A488" s="689" t="s">
        <v>3997</v>
      </c>
      <c r="B488" s="689" t="s">
        <v>976</v>
      </c>
      <c r="C488" s="689" t="s">
        <v>993</v>
      </c>
      <c r="D488" s="689">
        <v>2</v>
      </c>
      <c r="E488" s="696">
        <v>42582</v>
      </c>
      <c r="F488" s="689" t="s">
        <v>974</v>
      </c>
      <c r="G488" s="696">
        <v>42370</v>
      </c>
      <c r="H488" s="697">
        <v>545.9</v>
      </c>
      <c r="I488" s="697">
        <v>68.22</v>
      </c>
      <c r="J488" s="697">
        <v>341.2</v>
      </c>
      <c r="K488" s="697">
        <v>0</v>
      </c>
      <c r="L488" s="697">
        <v>136.47999999999999</v>
      </c>
      <c r="M488" s="697">
        <v>477.68</v>
      </c>
      <c r="N488" s="689">
        <v>1</v>
      </c>
      <c r="O488" s="707" t="s">
        <v>5413</v>
      </c>
      <c r="P488" s="697">
        <v>136.47999999999999</v>
      </c>
      <c r="Q488" s="697">
        <v>25</v>
      </c>
      <c r="R488" s="708">
        <f t="shared" si="6"/>
        <v>54.591999999999999</v>
      </c>
    </row>
    <row r="489" spans="1:18" x14ac:dyDescent="0.25">
      <c r="A489" s="689" t="s">
        <v>3997</v>
      </c>
      <c r="B489" s="689" t="s">
        <v>976</v>
      </c>
      <c r="C489" s="689" t="s">
        <v>987</v>
      </c>
      <c r="D489" s="689">
        <v>5</v>
      </c>
      <c r="E489" s="696">
        <v>42582</v>
      </c>
      <c r="F489" s="689" t="s">
        <v>974</v>
      </c>
      <c r="G489" s="696">
        <v>42370</v>
      </c>
      <c r="H489" s="697">
        <v>2815</v>
      </c>
      <c r="I489" s="697">
        <v>351.87</v>
      </c>
      <c r="J489" s="697">
        <v>1759.38</v>
      </c>
      <c r="K489" s="697">
        <v>0</v>
      </c>
      <c r="L489" s="697">
        <v>703.75</v>
      </c>
      <c r="M489" s="697">
        <v>2463.13</v>
      </c>
      <c r="N489" s="689">
        <v>1</v>
      </c>
      <c r="O489" s="707" t="s">
        <v>5413</v>
      </c>
      <c r="P489" s="697">
        <v>703.75</v>
      </c>
      <c r="Q489" s="697">
        <v>25</v>
      </c>
      <c r="R489" s="708">
        <f t="shared" si="6"/>
        <v>281.5</v>
      </c>
    </row>
    <row r="490" spans="1:18" x14ac:dyDescent="0.25">
      <c r="A490" s="689" t="s">
        <v>3997</v>
      </c>
      <c r="B490" s="689" t="s">
        <v>976</v>
      </c>
      <c r="C490" s="689" t="s">
        <v>987</v>
      </c>
      <c r="D490" s="689">
        <v>6</v>
      </c>
      <c r="E490" s="696">
        <v>42582</v>
      </c>
      <c r="F490" s="689" t="s">
        <v>974</v>
      </c>
      <c r="G490" s="696">
        <v>42370</v>
      </c>
      <c r="H490" s="697">
        <v>2815</v>
      </c>
      <c r="I490" s="697">
        <v>351.87</v>
      </c>
      <c r="J490" s="697">
        <v>1759.38</v>
      </c>
      <c r="K490" s="697">
        <v>0</v>
      </c>
      <c r="L490" s="697">
        <v>703.75</v>
      </c>
      <c r="M490" s="697">
        <v>2463.13</v>
      </c>
      <c r="N490" s="689">
        <v>1</v>
      </c>
      <c r="O490" s="707" t="s">
        <v>5413</v>
      </c>
      <c r="P490" s="697">
        <v>703.75</v>
      </c>
      <c r="Q490" s="697">
        <v>25</v>
      </c>
      <c r="R490" s="708">
        <f t="shared" si="6"/>
        <v>281.5</v>
      </c>
    </row>
    <row r="491" spans="1:18" x14ac:dyDescent="0.25">
      <c r="A491" s="689" t="s">
        <v>3997</v>
      </c>
      <c r="B491" s="689" t="s">
        <v>976</v>
      </c>
      <c r="C491" s="689" t="s">
        <v>1302</v>
      </c>
      <c r="D491" s="689">
        <v>2</v>
      </c>
      <c r="E491" s="696">
        <v>42586</v>
      </c>
      <c r="F491" s="689" t="s">
        <v>1301</v>
      </c>
      <c r="G491" s="696">
        <v>42370</v>
      </c>
      <c r="H491" s="697">
        <v>3053.16</v>
      </c>
      <c r="I491" s="697">
        <v>381.65</v>
      </c>
      <c r="J491" s="697">
        <v>1908.22</v>
      </c>
      <c r="K491" s="697">
        <v>0</v>
      </c>
      <c r="L491" s="697">
        <v>763.29</v>
      </c>
      <c r="M491" s="697">
        <v>2671.51</v>
      </c>
      <c r="N491" s="689">
        <v>1</v>
      </c>
      <c r="O491" s="707" t="s">
        <v>5413</v>
      </c>
      <c r="P491" s="697">
        <v>763.29</v>
      </c>
      <c r="Q491" s="697">
        <v>25</v>
      </c>
      <c r="R491" s="708">
        <f t="shared" si="6"/>
        <v>305.31599999999997</v>
      </c>
    </row>
    <row r="492" spans="1:18" x14ac:dyDescent="0.25">
      <c r="A492" s="689" t="s">
        <v>3997</v>
      </c>
      <c r="B492" s="689" t="s">
        <v>976</v>
      </c>
      <c r="C492" s="689" t="s">
        <v>1104</v>
      </c>
      <c r="D492" s="689">
        <v>1</v>
      </c>
      <c r="E492" s="696">
        <v>42611</v>
      </c>
      <c r="F492" s="689" t="s">
        <v>1103</v>
      </c>
      <c r="G492" s="696">
        <v>42370</v>
      </c>
      <c r="H492" s="697">
        <v>726.41</v>
      </c>
      <c r="I492" s="697">
        <v>90.81</v>
      </c>
      <c r="J492" s="697">
        <v>454</v>
      </c>
      <c r="K492" s="697">
        <v>0</v>
      </c>
      <c r="L492" s="697">
        <v>181.6</v>
      </c>
      <c r="M492" s="697">
        <v>635.6</v>
      </c>
      <c r="N492" s="689">
        <v>1</v>
      </c>
      <c r="O492" s="707" t="s">
        <v>5413</v>
      </c>
      <c r="P492" s="697">
        <v>181.6</v>
      </c>
      <c r="Q492" s="697">
        <v>25</v>
      </c>
      <c r="R492" s="708">
        <f t="shared" si="6"/>
        <v>72.64</v>
      </c>
    </row>
    <row r="493" spans="1:18" x14ac:dyDescent="0.25">
      <c r="A493" s="689" t="s">
        <v>3997</v>
      </c>
      <c r="B493" s="689" t="s">
        <v>976</v>
      </c>
      <c r="C493" s="689" t="s">
        <v>1343</v>
      </c>
      <c r="D493" s="689">
        <v>3</v>
      </c>
      <c r="E493" s="696">
        <v>42612</v>
      </c>
      <c r="F493" s="689" t="s">
        <v>1342</v>
      </c>
      <c r="G493" s="696">
        <v>42370</v>
      </c>
      <c r="H493" s="697">
        <v>550</v>
      </c>
      <c r="I493" s="697">
        <v>68.75</v>
      </c>
      <c r="J493" s="697">
        <v>343.75</v>
      </c>
      <c r="K493" s="697">
        <v>0</v>
      </c>
      <c r="L493" s="697">
        <v>137.5</v>
      </c>
      <c r="M493" s="697">
        <v>481.25</v>
      </c>
      <c r="N493" s="689">
        <v>1</v>
      </c>
      <c r="O493" s="707" t="s">
        <v>5413</v>
      </c>
      <c r="P493" s="697">
        <v>137.5</v>
      </c>
      <c r="Q493" s="697">
        <v>25</v>
      </c>
      <c r="R493" s="708">
        <f t="shared" si="6"/>
        <v>55</v>
      </c>
    </row>
    <row r="494" spans="1:18" x14ac:dyDescent="0.25">
      <c r="A494" s="689" t="s">
        <v>3997</v>
      </c>
      <c r="B494" s="689" t="s">
        <v>976</v>
      </c>
      <c r="C494" s="689" t="s">
        <v>1072</v>
      </c>
      <c r="D494" s="689">
        <v>1</v>
      </c>
      <c r="E494" s="696">
        <v>42612</v>
      </c>
      <c r="F494" s="689" t="s">
        <v>1071</v>
      </c>
      <c r="G494" s="696">
        <v>42370</v>
      </c>
      <c r="H494" s="697">
        <v>1592</v>
      </c>
      <c r="I494" s="697">
        <v>199</v>
      </c>
      <c r="J494" s="697">
        <v>995</v>
      </c>
      <c r="K494" s="697">
        <v>0</v>
      </c>
      <c r="L494" s="697">
        <v>398</v>
      </c>
      <c r="M494" s="697">
        <v>1393</v>
      </c>
      <c r="N494" s="689">
        <v>1</v>
      </c>
      <c r="O494" s="707" t="s">
        <v>5413</v>
      </c>
      <c r="P494" s="697">
        <v>398</v>
      </c>
      <c r="Q494" s="697">
        <v>25</v>
      </c>
      <c r="R494" s="708">
        <f t="shared" si="6"/>
        <v>159.20000000000002</v>
      </c>
    </row>
    <row r="495" spans="1:18" x14ac:dyDescent="0.25">
      <c r="A495" s="689" t="s">
        <v>3996</v>
      </c>
      <c r="B495" s="689" t="s">
        <v>1501</v>
      </c>
      <c r="C495" s="689" t="s">
        <v>1571</v>
      </c>
      <c r="D495" s="689">
        <v>12</v>
      </c>
      <c r="E495" s="696">
        <v>42613</v>
      </c>
      <c r="F495" s="689" t="s">
        <v>1570</v>
      </c>
      <c r="G495" s="696">
        <v>42370</v>
      </c>
      <c r="H495" s="697">
        <v>682</v>
      </c>
      <c r="I495" s="697">
        <v>312.01</v>
      </c>
      <c r="J495" s="697">
        <v>264.27999999999997</v>
      </c>
      <c r="K495" s="697">
        <v>0</v>
      </c>
      <c r="L495" s="697">
        <v>105.71</v>
      </c>
      <c r="M495" s="697">
        <v>369.99</v>
      </c>
      <c r="N495" s="689">
        <v>1</v>
      </c>
      <c r="O495" s="707" t="s">
        <v>5413</v>
      </c>
      <c r="P495" s="697">
        <v>105.71</v>
      </c>
      <c r="Q495" s="697">
        <v>15.5</v>
      </c>
      <c r="R495" s="708">
        <f t="shared" si="6"/>
        <v>42.283999999999999</v>
      </c>
    </row>
    <row r="496" spans="1:18" x14ac:dyDescent="0.25">
      <c r="A496" s="689" t="s">
        <v>3997</v>
      </c>
      <c r="B496" s="689" t="s">
        <v>976</v>
      </c>
      <c r="C496" s="689" t="s">
        <v>1485</v>
      </c>
      <c r="D496" s="689">
        <v>2</v>
      </c>
      <c r="E496" s="696">
        <v>42613</v>
      </c>
      <c r="F496" s="689" t="s">
        <v>1484</v>
      </c>
      <c r="G496" s="696">
        <v>42370</v>
      </c>
      <c r="H496" s="697">
        <v>4200</v>
      </c>
      <c r="I496" s="697">
        <v>525</v>
      </c>
      <c r="J496" s="697">
        <v>2625</v>
      </c>
      <c r="K496" s="697">
        <v>0</v>
      </c>
      <c r="L496" s="697">
        <v>1050</v>
      </c>
      <c r="M496" s="697">
        <v>3675</v>
      </c>
      <c r="N496" s="689">
        <v>1</v>
      </c>
      <c r="O496" s="707" t="s">
        <v>5413</v>
      </c>
      <c r="P496" s="697">
        <v>1050</v>
      </c>
      <c r="Q496" s="697">
        <v>25</v>
      </c>
      <c r="R496" s="708">
        <f t="shared" si="6"/>
        <v>420</v>
      </c>
    </row>
    <row r="497" spans="1:18" x14ac:dyDescent="0.25">
      <c r="A497" s="689" t="s">
        <v>3997</v>
      </c>
      <c r="B497" s="689" t="s">
        <v>976</v>
      </c>
      <c r="C497" s="689" t="s">
        <v>1400</v>
      </c>
      <c r="D497" s="689">
        <v>1</v>
      </c>
      <c r="E497" s="696">
        <v>42613</v>
      </c>
      <c r="F497" s="689" t="s">
        <v>1401</v>
      </c>
      <c r="G497" s="696">
        <v>42370</v>
      </c>
      <c r="H497" s="697">
        <v>36381.26</v>
      </c>
      <c r="I497" s="697">
        <v>4547.6400000000003</v>
      </c>
      <c r="J497" s="697">
        <v>22738.3</v>
      </c>
      <c r="K497" s="697">
        <v>0</v>
      </c>
      <c r="L497" s="697">
        <v>9095.32</v>
      </c>
      <c r="M497" s="697">
        <v>31833.62</v>
      </c>
      <c r="N497" s="689">
        <v>1</v>
      </c>
      <c r="O497" s="707" t="s">
        <v>5413</v>
      </c>
      <c r="P497" s="697">
        <v>9095.32</v>
      </c>
      <c r="Q497" s="697">
        <v>25</v>
      </c>
      <c r="R497" s="708">
        <f t="shared" si="6"/>
        <v>3638.1280000000002</v>
      </c>
    </row>
    <row r="498" spans="1:18" x14ac:dyDescent="0.25">
      <c r="A498" s="689" t="s">
        <v>3997</v>
      </c>
      <c r="B498" s="689" t="s">
        <v>976</v>
      </c>
      <c r="C498" s="689" t="s">
        <v>1354</v>
      </c>
      <c r="D498" s="689">
        <v>3</v>
      </c>
      <c r="E498" s="696">
        <v>42613</v>
      </c>
      <c r="F498" s="689" t="s">
        <v>1353</v>
      </c>
      <c r="G498" s="696">
        <v>42370</v>
      </c>
      <c r="H498" s="697">
        <v>1000</v>
      </c>
      <c r="I498" s="697">
        <v>125</v>
      </c>
      <c r="J498" s="697">
        <v>625</v>
      </c>
      <c r="K498" s="697">
        <v>0</v>
      </c>
      <c r="L498" s="697">
        <v>250</v>
      </c>
      <c r="M498" s="697">
        <v>875</v>
      </c>
      <c r="N498" s="689">
        <v>1</v>
      </c>
      <c r="O498" s="707" t="s">
        <v>5413</v>
      </c>
      <c r="P498" s="697">
        <v>250</v>
      </c>
      <c r="Q498" s="697">
        <v>25</v>
      </c>
      <c r="R498" s="708">
        <f t="shared" si="6"/>
        <v>100</v>
      </c>
    </row>
    <row r="499" spans="1:18" x14ac:dyDescent="0.25">
      <c r="A499" s="689" t="s">
        <v>3997</v>
      </c>
      <c r="B499" s="689" t="s">
        <v>976</v>
      </c>
      <c r="C499" s="689" t="s">
        <v>1283</v>
      </c>
      <c r="D499" s="689">
        <v>3</v>
      </c>
      <c r="E499" s="696">
        <v>42613</v>
      </c>
      <c r="F499" s="689" t="s">
        <v>1276</v>
      </c>
      <c r="G499" s="696">
        <v>42370</v>
      </c>
      <c r="H499" s="697">
        <v>6380</v>
      </c>
      <c r="I499" s="697">
        <v>797.5</v>
      </c>
      <c r="J499" s="697">
        <v>3987.5</v>
      </c>
      <c r="K499" s="697">
        <v>0</v>
      </c>
      <c r="L499" s="697">
        <v>1595</v>
      </c>
      <c r="M499" s="697">
        <v>5582.5</v>
      </c>
      <c r="N499" s="689">
        <v>1</v>
      </c>
      <c r="O499" s="707" t="s">
        <v>5413</v>
      </c>
      <c r="P499" s="697">
        <v>1595</v>
      </c>
      <c r="Q499" s="697">
        <v>25</v>
      </c>
      <c r="R499" s="708">
        <f t="shared" si="6"/>
        <v>638</v>
      </c>
    </row>
    <row r="500" spans="1:18" x14ac:dyDescent="0.25">
      <c r="A500" s="689" t="s">
        <v>3997</v>
      </c>
      <c r="B500" s="689" t="s">
        <v>976</v>
      </c>
      <c r="C500" s="689" t="s">
        <v>1074</v>
      </c>
      <c r="D500" s="689">
        <v>1</v>
      </c>
      <c r="E500" s="696">
        <v>42613</v>
      </c>
      <c r="F500" s="689" t="s">
        <v>1073</v>
      </c>
      <c r="G500" s="696">
        <v>42370</v>
      </c>
      <c r="H500" s="697">
        <v>486</v>
      </c>
      <c r="I500" s="697">
        <v>60.75</v>
      </c>
      <c r="J500" s="697">
        <v>303.75</v>
      </c>
      <c r="K500" s="697">
        <v>0</v>
      </c>
      <c r="L500" s="697">
        <v>121.5</v>
      </c>
      <c r="M500" s="697">
        <v>425.25</v>
      </c>
      <c r="N500" s="689">
        <v>1</v>
      </c>
      <c r="O500" s="707" t="s">
        <v>5413</v>
      </c>
      <c r="P500" s="697">
        <v>121.5</v>
      </c>
      <c r="Q500" s="697">
        <v>25</v>
      </c>
      <c r="R500" s="708">
        <f t="shared" si="6"/>
        <v>48.6</v>
      </c>
    </row>
    <row r="501" spans="1:18" x14ac:dyDescent="0.25">
      <c r="A501" s="689" t="s">
        <v>3997</v>
      </c>
      <c r="B501" s="689" t="s">
        <v>976</v>
      </c>
      <c r="C501" s="689" t="s">
        <v>1010</v>
      </c>
      <c r="D501" s="689">
        <v>3</v>
      </c>
      <c r="E501" s="696">
        <v>42613</v>
      </c>
      <c r="F501" s="689" t="s">
        <v>1009</v>
      </c>
      <c r="G501" s="696">
        <v>42370</v>
      </c>
      <c r="H501" s="697">
        <v>150</v>
      </c>
      <c r="I501" s="697">
        <v>18.75</v>
      </c>
      <c r="J501" s="697">
        <v>93.75</v>
      </c>
      <c r="K501" s="697">
        <v>0</v>
      </c>
      <c r="L501" s="697">
        <v>37.5</v>
      </c>
      <c r="M501" s="697">
        <v>131.25</v>
      </c>
      <c r="N501" s="689">
        <v>1</v>
      </c>
      <c r="O501" s="707" t="s">
        <v>5413</v>
      </c>
      <c r="P501" s="697">
        <v>37.5</v>
      </c>
      <c r="Q501" s="697">
        <v>25</v>
      </c>
      <c r="R501" s="708">
        <f t="shared" si="6"/>
        <v>15</v>
      </c>
    </row>
    <row r="502" spans="1:18" x14ac:dyDescent="0.25">
      <c r="A502" s="689" t="s">
        <v>3997</v>
      </c>
      <c r="B502" s="689" t="s">
        <v>976</v>
      </c>
      <c r="C502" s="689" t="s">
        <v>990</v>
      </c>
      <c r="D502" s="689">
        <v>5</v>
      </c>
      <c r="E502" s="696">
        <v>42613</v>
      </c>
      <c r="F502" s="689" t="s">
        <v>974</v>
      </c>
      <c r="G502" s="696">
        <v>42370</v>
      </c>
      <c r="H502" s="697">
        <v>1580</v>
      </c>
      <c r="I502" s="697">
        <v>197.5</v>
      </c>
      <c r="J502" s="697">
        <v>987.5</v>
      </c>
      <c r="K502" s="697">
        <v>0</v>
      </c>
      <c r="L502" s="697">
        <v>395</v>
      </c>
      <c r="M502" s="697">
        <v>1382.5</v>
      </c>
      <c r="N502" s="689">
        <v>1</v>
      </c>
      <c r="O502" s="707" t="s">
        <v>5413</v>
      </c>
      <c r="P502" s="697">
        <v>395</v>
      </c>
      <c r="Q502" s="697">
        <v>25</v>
      </c>
      <c r="R502" s="708">
        <f t="shared" si="6"/>
        <v>158</v>
      </c>
    </row>
    <row r="503" spans="1:18" x14ac:dyDescent="0.25">
      <c r="A503" s="689" t="s">
        <v>3997</v>
      </c>
      <c r="B503" s="689" t="s">
        <v>976</v>
      </c>
      <c r="C503" s="689" t="s">
        <v>1431</v>
      </c>
      <c r="D503" s="689">
        <v>5</v>
      </c>
      <c r="E503" s="696">
        <v>42622</v>
      </c>
      <c r="F503" s="689" t="s">
        <v>974</v>
      </c>
      <c r="G503" s="696">
        <v>42370</v>
      </c>
      <c r="H503" s="697">
        <v>1850</v>
      </c>
      <c r="I503" s="697">
        <v>231.25</v>
      </c>
      <c r="J503" s="697">
        <v>1156.25</v>
      </c>
      <c r="K503" s="697">
        <v>0</v>
      </c>
      <c r="L503" s="697">
        <v>462.5</v>
      </c>
      <c r="M503" s="697">
        <v>1618.75</v>
      </c>
      <c r="N503" s="689">
        <v>1</v>
      </c>
      <c r="O503" s="707" t="s">
        <v>5413</v>
      </c>
      <c r="P503" s="697">
        <v>462.5</v>
      </c>
      <c r="Q503" s="697">
        <v>25</v>
      </c>
      <c r="R503" s="708">
        <f t="shared" si="6"/>
        <v>185</v>
      </c>
    </row>
    <row r="504" spans="1:18" x14ac:dyDescent="0.25">
      <c r="A504" s="689" t="s">
        <v>3996</v>
      </c>
      <c r="B504" s="689" t="s">
        <v>1501</v>
      </c>
      <c r="C504" s="689" t="s">
        <v>1586</v>
      </c>
      <c r="D504" s="689">
        <v>7</v>
      </c>
      <c r="E504" s="696">
        <v>42626</v>
      </c>
      <c r="F504" s="689" t="s">
        <v>1585</v>
      </c>
      <c r="G504" s="696">
        <v>42370</v>
      </c>
      <c r="H504" s="697">
        <v>10450</v>
      </c>
      <c r="I504" s="697">
        <v>4780.87</v>
      </c>
      <c r="J504" s="697">
        <v>4049.38</v>
      </c>
      <c r="K504" s="697">
        <v>0</v>
      </c>
      <c r="L504" s="697">
        <v>1619.75</v>
      </c>
      <c r="M504" s="697">
        <v>5669.13</v>
      </c>
      <c r="N504" s="689">
        <v>1</v>
      </c>
      <c r="O504" s="707" t="s">
        <v>5413</v>
      </c>
      <c r="P504" s="697">
        <v>1619.75</v>
      </c>
      <c r="Q504" s="697">
        <v>15.5</v>
      </c>
      <c r="R504" s="708">
        <f t="shared" si="6"/>
        <v>647.90000000000009</v>
      </c>
    </row>
    <row r="505" spans="1:18" x14ac:dyDescent="0.25">
      <c r="A505" s="689" t="s">
        <v>3996</v>
      </c>
      <c r="B505" s="689" t="s">
        <v>1501</v>
      </c>
      <c r="C505" s="689" t="s">
        <v>1621</v>
      </c>
      <c r="D505" s="689">
        <v>4</v>
      </c>
      <c r="E505" s="696">
        <v>42633</v>
      </c>
      <c r="F505" s="689" t="s">
        <v>1620</v>
      </c>
      <c r="G505" s="696">
        <v>42370</v>
      </c>
      <c r="H505" s="697">
        <v>1050</v>
      </c>
      <c r="I505" s="697">
        <v>480.37</v>
      </c>
      <c r="J505" s="697">
        <v>406.88</v>
      </c>
      <c r="K505" s="697">
        <v>0</v>
      </c>
      <c r="L505" s="697">
        <v>162.75</v>
      </c>
      <c r="M505" s="697">
        <v>569.63</v>
      </c>
      <c r="N505" s="689">
        <v>1</v>
      </c>
      <c r="O505" s="707" t="s">
        <v>5413</v>
      </c>
      <c r="P505" s="697">
        <v>162.75</v>
      </c>
      <c r="Q505" s="697">
        <v>15.5</v>
      </c>
      <c r="R505" s="708">
        <f t="shared" si="6"/>
        <v>65.100000000000009</v>
      </c>
    </row>
    <row r="506" spans="1:18" x14ac:dyDescent="0.25">
      <c r="A506" s="689" t="s">
        <v>3996</v>
      </c>
      <c r="B506" s="689" t="s">
        <v>1501</v>
      </c>
      <c r="C506" s="689" t="s">
        <v>1542</v>
      </c>
      <c r="D506" s="689">
        <v>2</v>
      </c>
      <c r="E506" s="696">
        <v>42633</v>
      </c>
      <c r="F506" s="689" t="s">
        <v>1502</v>
      </c>
      <c r="G506" s="696">
        <v>42370</v>
      </c>
      <c r="H506" s="697">
        <v>1100</v>
      </c>
      <c r="I506" s="697">
        <v>503.25</v>
      </c>
      <c r="J506" s="697">
        <v>426.25</v>
      </c>
      <c r="K506" s="697">
        <v>0</v>
      </c>
      <c r="L506" s="697">
        <v>170.5</v>
      </c>
      <c r="M506" s="697">
        <v>596.75</v>
      </c>
      <c r="N506" s="689">
        <v>1</v>
      </c>
      <c r="O506" s="707" t="s">
        <v>5413</v>
      </c>
      <c r="P506" s="697">
        <v>170.5</v>
      </c>
      <c r="Q506" s="697">
        <v>15.5</v>
      </c>
      <c r="R506" s="708">
        <f t="shared" si="6"/>
        <v>68.2</v>
      </c>
    </row>
    <row r="507" spans="1:18" x14ac:dyDescent="0.25">
      <c r="A507" s="689" t="s">
        <v>3996</v>
      </c>
      <c r="B507" s="689" t="s">
        <v>1501</v>
      </c>
      <c r="C507" s="689" t="s">
        <v>1542</v>
      </c>
      <c r="D507" s="689">
        <v>3</v>
      </c>
      <c r="E507" s="696">
        <v>42633</v>
      </c>
      <c r="F507" s="689" t="s">
        <v>1502</v>
      </c>
      <c r="G507" s="696">
        <v>42370</v>
      </c>
      <c r="H507" s="697">
        <v>2200</v>
      </c>
      <c r="I507" s="697">
        <v>1006.5</v>
      </c>
      <c r="J507" s="697">
        <v>852.5</v>
      </c>
      <c r="K507" s="697">
        <v>0</v>
      </c>
      <c r="L507" s="697">
        <v>341</v>
      </c>
      <c r="M507" s="697">
        <v>1193.5</v>
      </c>
      <c r="N507" s="689">
        <v>1</v>
      </c>
      <c r="O507" s="707" t="s">
        <v>5413</v>
      </c>
      <c r="P507" s="697">
        <v>341</v>
      </c>
      <c r="Q507" s="697">
        <v>15.5</v>
      </c>
      <c r="R507" s="708">
        <f t="shared" si="6"/>
        <v>136.4</v>
      </c>
    </row>
    <row r="508" spans="1:18" x14ac:dyDescent="0.25">
      <c r="A508" s="689" t="s">
        <v>3996</v>
      </c>
      <c r="B508" s="689" t="s">
        <v>1501</v>
      </c>
      <c r="C508" s="689" t="s">
        <v>1600</v>
      </c>
      <c r="D508" s="689">
        <v>7</v>
      </c>
      <c r="E508" s="696">
        <v>42634</v>
      </c>
      <c r="F508" s="689" t="s">
        <v>1578</v>
      </c>
      <c r="G508" s="696">
        <v>42370</v>
      </c>
      <c r="H508" s="697">
        <v>5710</v>
      </c>
      <c r="I508" s="697">
        <v>2612.33</v>
      </c>
      <c r="J508" s="697">
        <v>2212.62</v>
      </c>
      <c r="K508" s="697">
        <v>0</v>
      </c>
      <c r="L508" s="697">
        <v>885.05</v>
      </c>
      <c r="M508" s="697">
        <v>3097.67</v>
      </c>
      <c r="N508" s="689">
        <v>1</v>
      </c>
      <c r="O508" s="707" t="s">
        <v>5413</v>
      </c>
      <c r="P508" s="697">
        <v>885.05</v>
      </c>
      <c r="Q508" s="697">
        <v>15.5</v>
      </c>
      <c r="R508" s="708">
        <f t="shared" si="6"/>
        <v>354.02</v>
      </c>
    </row>
    <row r="509" spans="1:18" x14ac:dyDescent="0.25">
      <c r="A509" s="689" t="s">
        <v>3996</v>
      </c>
      <c r="B509" s="689" t="s">
        <v>1501</v>
      </c>
      <c r="C509" s="689" t="s">
        <v>1629</v>
      </c>
      <c r="D509" s="689">
        <v>2</v>
      </c>
      <c r="E509" s="696">
        <v>42641</v>
      </c>
      <c r="F509" s="689" t="s">
        <v>1628</v>
      </c>
      <c r="G509" s="696">
        <v>42370</v>
      </c>
      <c r="H509" s="697">
        <v>400</v>
      </c>
      <c r="I509" s="697">
        <v>183</v>
      </c>
      <c r="J509" s="697">
        <v>155</v>
      </c>
      <c r="K509" s="697">
        <v>0</v>
      </c>
      <c r="L509" s="697">
        <v>62</v>
      </c>
      <c r="M509" s="697">
        <v>217</v>
      </c>
      <c r="N509" s="689">
        <v>1</v>
      </c>
      <c r="O509" s="707" t="s">
        <v>5413</v>
      </c>
      <c r="P509" s="697">
        <v>62</v>
      </c>
      <c r="Q509" s="697">
        <v>15.5</v>
      </c>
      <c r="R509" s="708">
        <f t="shared" si="6"/>
        <v>24.8</v>
      </c>
    </row>
    <row r="510" spans="1:18" x14ac:dyDescent="0.25">
      <c r="A510" s="689" t="s">
        <v>3997</v>
      </c>
      <c r="B510" s="689" t="s">
        <v>976</v>
      </c>
      <c r="C510" s="689" t="s">
        <v>1354</v>
      </c>
      <c r="D510" s="689">
        <v>2</v>
      </c>
      <c r="E510" s="696">
        <v>42642</v>
      </c>
      <c r="F510" s="689" t="s">
        <v>1353</v>
      </c>
      <c r="G510" s="696">
        <v>42370</v>
      </c>
      <c r="H510" s="697">
        <v>20930</v>
      </c>
      <c r="I510" s="697">
        <v>2616.25</v>
      </c>
      <c r="J510" s="697">
        <v>13081.25</v>
      </c>
      <c r="K510" s="697">
        <v>0</v>
      </c>
      <c r="L510" s="697">
        <v>5232.5</v>
      </c>
      <c r="M510" s="697">
        <v>18313.75</v>
      </c>
      <c r="N510" s="689">
        <v>1</v>
      </c>
      <c r="O510" s="707" t="s">
        <v>5413</v>
      </c>
      <c r="P510" s="697">
        <v>5232.5</v>
      </c>
      <c r="Q510" s="697">
        <v>25</v>
      </c>
      <c r="R510" s="708">
        <f t="shared" si="6"/>
        <v>2093</v>
      </c>
    </row>
    <row r="511" spans="1:18" x14ac:dyDescent="0.25">
      <c r="A511" s="689" t="s">
        <v>3997</v>
      </c>
      <c r="B511" s="689" t="s">
        <v>976</v>
      </c>
      <c r="C511" s="689" t="s">
        <v>1316</v>
      </c>
      <c r="D511" s="689">
        <v>5</v>
      </c>
      <c r="E511" s="696">
        <v>42642</v>
      </c>
      <c r="F511" s="689" t="s">
        <v>1315</v>
      </c>
      <c r="G511" s="696">
        <v>42370</v>
      </c>
      <c r="H511" s="697">
        <v>1285</v>
      </c>
      <c r="I511" s="697">
        <v>160.63</v>
      </c>
      <c r="J511" s="697">
        <v>803.12</v>
      </c>
      <c r="K511" s="697">
        <v>0</v>
      </c>
      <c r="L511" s="697">
        <v>321.25</v>
      </c>
      <c r="M511" s="697">
        <v>1124.3699999999999</v>
      </c>
      <c r="N511" s="689">
        <v>1</v>
      </c>
      <c r="O511" s="707" t="s">
        <v>5413</v>
      </c>
      <c r="P511" s="697">
        <v>321.25</v>
      </c>
      <c r="Q511" s="697">
        <v>25</v>
      </c>
      <c r="R511" s="708">
        <f t="shared" si="6"/>
        <v>128.5</v>
      </c>
    </row>
    <row r="512" spans="1:18" x14ac:dyDescent="0.25">
      <c r="A512" s="689" t="s">
        <v>3997</v>
      </c>
      <c r="B512" s="689" t="s">
        <v>976</v>
      </c>
      <c r="C512" s="689" t="s">
        <v>1308</v>
      </c>
      <c r="D512" s="689">
        <v>2</v>
      </c>
      <c r="E512" s="696">
        <v>42642</v>
      </c>
      <c r="F512" s="689" t="s">
        <v>1307</v>
      </c>
      <c r="G512" s="696">
        <v>42370</v>
      </c>
      <c r="H512" s="697">
        <v>13720</v>
      </c>
      <c r="I512" s="697">
        <v>1715</v>
      </c>
      <c r="J512" s="697">
        <v>8575</v>
      </c>
      <c r="K512" s="697">
        <v>0</v>
      </c>
      <c r="L512" s="697">
        <v>3430</v>
      </c>
      <c r="M512" s="697">
        <v>12005</v>
      </c>
      <c r="N512" s="689">
        <v>1</v>
      </c>
      <c r="O512" s="707" t="s">
        <v>5413</v>
      </c>
      <c r="P512" s="697">
        <v>3430</v>
      </c>
      <c r="Q512" s="697">
        <v>25</v>
      </c>
      <c r="R512" s="708">
        <f t="shared" si="6"/>
        <v>1372</v>
      </c>
    </row>
    <row r="513" spans="1:18" x14ac:dyDescent="0.25">
      <c r="A513" s="689" t="s">
        <v>3997</v>
      </c>
      <c r="B513" s="689" t="s">
        <v>976</v>
      </c>
      <c r="C513" s="689" t="s">
        <v>1237</v>
      </c>
      <c r="D513" s="689">
        <v>2</v>
      </c>
      <c r="E513" s="696">
        <v>42642</v>
      </c>
      <c r="F513" s="689" t="s">
        <v>1236</v>
      </c>
      <c r="G513" s="696">
        <v>42370</v>
      </c>
      <c r="H513" s="697">
        <v>717.49</v>
      </c>
      <c r="I513" s="697">
        <v>89.69</v>
      </c>
      <c r="J513" s="697">
        <v>448.43</v>
      </c>
      <c r="K513" s="697">
        <v>0</v>
      </c>
      <c r="L513" s="697">
        <v>179.37</v>
      </c>
      <c r="M513" s="697">
        <v>627.79999999999995</v>
      </c>
      <c r="N513" s="689">
        <v>1</v>
      </c>
      <c r="O513" s="707" t="s">
        <v>5413</v>
      </c>
      <c r="P513" s="697">
        <v>179.37</v>
      </c>
      <c r="Q513" s="697">
        <v>25</v>
      </c>
      <c r="R513" s="708">
        <f t="shared" si="6"/>
        <v>71.748000000000005</v>
      </c>
    </row>
    <row r="514" spans="1:18" x14ac:dyDescent="0.25">
      <c r="A514" s="689" t="s">
        <v>3996</v>
      </c>
      <c r="B514" s="689" t="s">
        <v>1501</v>
      </c>
      <c r="C514" s="689" t="s">
        <v>1596</v>
      </c>
      <c r="D514" s="689">
        <v>8</v>
      </c>
      <c r="E514" s="696">
        <v>42643</v>
      </c>
      <c r="F514" s="689" t="s">
        <v>1502</v>
      </c>
      <c r="G514" s="696">
        <v>42370</v>
      </c>
      <c r="H514" s="697">
        <v>3500</v>
      </c>
      <c r="I514" s="697">
        <v>1601.25</v>
      </c>
      <c r="J514" s="697">
        <v>1356.25</v>
      </c>
      <c r="K514" s="697">
        <v>0</v>
      </c>
      <c r="L514" s="697">
        <v>542.5</v>
      </c>
      <c r="M514" s="697">
        <v>1898.75</v>
      </c>
      <c r="N514" s="689">
        <v>1</v>
      </c>
      <c r="O514" s="707" t="s">
        <v>5413</v>
      </c>
      <c r="P514" s="697">
        <v>542.5</v>
      </c>
      <c r="Q514" s="697">
        <v>15.5</v>
      </c>
      <c r="R514" s="708">
        <f t="shared" si="6"/>
        <v>217</v>
      </c>
    </row>
    <row r="515" spans="1:18" x14ac:dyDescent="0.25">
      <c r="A515" s="689" t="s">
        <v>3996</v>
      </c>
      <c r="B515" s="689" t="s">
        <v>1501</v>
      </c>
      <c r="C515" s="689" t="s">
        <v>1569</v>
      </c>
      <c r="D515" s="689">
        <v>11</v>
      </c>
      <c r="E515" s="696">
        <v>42643</v>
      </c>
      <c r="F515" s="689" t="s">
        <v>1568</v>
      </c>
      <c r="G515" s="696">
        <v>42370</v>
      </c>
      <c r="H515" s="697">
        <v>800</v>
      </c>
      <c r="I515" s="697">
        <v>366</v>
      </c>
      <c r="J515" s="697">
        <v>310</v>
      </c>
      <c r="K515" s="697">
        <v>0</v>
      </c>
      <c r="L515" s="697">
        <v>124</v>
      </c>
      <c r="M515" s="697">
        <v>434</v>
      </c>
      <c r="N515" s="689">
        <v>1</v>
      </c>
      <c r="O515" s="707" t="s">
        <v>5413</v>
      </c>
      <c r="P515" s="697">
        <v>124</v>
      </c>
      <c r="Q515" s="697">
        <v>15.5</v>
      </c>
      <c r="R515" s="708">
        <f t="shared" si="6"/>
        <v>49.6</v>
      </c>
    </row>
    <row r="516" spans="1:18" x14ac:dyDescent="0.25">
      <c r="A516" s="689" t="s">
        <v>3996</v>
      </c>
      <c r="B516" s="689" t="s">
        <v>1501</v>
      </c>
      <c r="C516" s="689" t="s">
        <v>1551</v>
      </c>
      <c r="D516" s="689">
        <v>1</v>
      </c>
      <c r="E516" s="696">
        <v>42643</v>
      </c>
      <c r="F516" s="689" t="s">
        <v>1550</v>
      </c>
      <c r="G516" s="696">
        <v>42370</v>
      </c>
      <c r="H516" s="697">
        <v>3000</v>
      </c>
      <c r="I516" s="697">
        <v>1372.5</v>
      </c>
      <c r="J516" s="697">
        <v>1162.5</v>
      </c>
      <c r="K516" s="697">
        <v>0</v>
      </c>
      <c r="L516" s="697">
        <v>465</v>
      </c>
      <c r="M516" s="697">
        <v>1627.5</v>
      </c>
      <c r="N516" s="689">
        <v>1</v>
      </c>
      <c r="O516" s="707" t="s">
        <v>5413</v>
      </c>
      <c r="P516" s="697">
        <v>465</v>
      </c>
      <c r="Q516" s="697">
        <v>15.5</v>
      </c>
      <c r="R516" s="708">
        <f t="shared" si="6"/>
        <v>186</v>
      </c>
    </row>
    <row r="517" spans="1:18" x14ac:dyDescent="0.25">
      <c r="A517" s="689" t="s">
        <v>3997</v>
      </c>
      <c r="B517" s="689" t="s">
        <v>976</v>
      </c>
      <c r="C517" s="689" t="s">
        <v>1471</v>
      </c>
      <c r="D517" s="689">
        <v>1</v>
      </c>
      <c r="E517" s="696">
        <v>42643</v>
      </c>
      <c r="F517" s="689" t="s">
        <v>1470</v>
      </c>
      <c r="G517" s="696">
        <v>42370</v>
      </c>
      <c r="H517" s="697">
        <v>1019</v>
      </c>
      <c r="I517" s="697">
        <v>127.37</v>
      </c>
      <c r="J517" s="697">
        <v>636.88</v>
      </c>
      <c r="K517" s="697">
        <v>0</v>
      </c>
      <c r="L517" s="697">
        <v>254.75</v>
      </c>
      <c r="M517" s="697">
        <v>891.63</v>
      </c>
      <c r="N517" s="689">
        <v>1</v>
      </c>
      <c r="O517" s="707" t="s">
        <v>5413</v>
      </c>
      <c r="P517" s="697">
        <v>254.75</v>
      </c>
      <c r="Q517" s="697">
        <v>25</v>
      </c>
      <c r="R517" s="708">
        <f t="shared" si="6"/>
        <v>101.9</v>
      </c>
    </row>
    <row r="518" spans="1:18" x14ac:dyDescent="0.25">
      <c r="A518" s="689" t="s">
        <v>3997</v>
      </c>
      <c r="B518" s="689" t="s">
        <v>976</v>
      </c>
      <c r="C518" s="689" t="s">
        <v>1463</v>
      </c>
      <c r="D518" s="689">
        <v>10</v>
      </c>
      <c r="E518" s="696">
        <v>42643</v>
      </c>
      <c r="F518" s="689" t="s">
        <v>1462</v>
      </c>
      <c r="G518" s="696">
        <v>42370</v>
      </c>
      <c r="H518" s="697">
        <v>1500</v>
      </c>
      <c r="I518" s="697">
        <v>187.5</v>
      </c>
      <c r="J518" s="697">
        <v>937.5</v>
      </c>
      <c r="K518" s="697">
        <v>0</v>
      </c>
      <c r="L518" s="697">
        <v>375</v>
      </c>
      <c r="M518" s="697">
        <v>1312.5</v>
      </c>
      <c r="N518" s="689">
        <v>1</v>
      </c>
      <c r="O518" s="707" t="s">
        <v>5413</v>
      </c>
      <c r="P518" s="697">
        <v>375</v>
      </c>
      <c r="Q518" s="697">
        <v>25</v>
      </c>
      <c r="R518" s="708">
        <f t="shared" si="6"/>
        <v>150</v>
      </c>
    </row>
    <row r="519" spans="1:18" x14ac:dyDescent="0.25">
      <c r="A519" s="689" t="s">
        <v>3997</v>
      </c>
      <c r="B519" s="689" t="s">
        <v>976</v>
      </c>
      <c r="C519" s="689" t="s">
        <v>1463</v>
      </c>
      <c r="D519" s="689">
        <v>11</v>
      </c>
      <c r="E519" s="696">
        <v>42643</v>
      </c>
      <c r="F519" s="689" t="s">
        <v>1462</v>
      </c>
      <c r="G519" s="696">
        <v>42370</v>
      </c>
      <c r="H519" s="697">
        <v>600</v>
      </c>
      <c r="I519" s="697">
        <v>75</v>
      </c>
      <c r="J519" s="697">
        <v>375</v>
      </c>
      <c r="K519" s="697">
        <v>0</v>
      </c>
      <c r="L519" s="697">
        <v>150</v>
      </c>
      <c r="M519" s="697">
        <v>525</v>
      </c>
      <c r="N519" s="689">
        <v>1</v>
      </c>
      <c r="O519" s="707" t="s">
        <v>5413</v>
      </c>
      <c r="P519" s="697">
        <v>150</v>
      </c>
      <c r="Q519" s="697">
        <v>25</v>
      </c>
      <c r="R519" s="708">
        <f t="shared" si="6"/>
        <v>60</v>
      </c>
    </row>
    <row r="520" spans="1:18" x14ac:dyDescent="0.25">
      <c r="A520" s="689" t="s">
        <v>3997</v>
      </c>
      <c r="B520" s="689" t="s">
        <v>976</v>
      </c>
      <c r="C520" s="689" t="s">
        <v>1459</v>
      </c>
      <c r="D520" s="689">
        <v>3</v>
      </c>
      <c r="E520" s="696">
        <v>42643</v>
      </c>
      <c r="F520" s="689" t="s">
        <v>1458</v>
      </c>
      <c r="G520" s="696">
        <v>42370</v>
      </c>
      <c r="H520" s="697">
        <v>2600</v>
      </c>
      <c r="I520" s="697">
        <v>325</v>
      </c>
      <c r="J520" s="697">
        <v>1625</v>
      </c>
      <c r="K520" s="697">
        <v>0</v>
      </c>
      <c r="L520" s="697">
        <v>650</v>
      </c>
      <c r="M520" s="697">
        <v>2275</v>
      </c>
      <c r="N520" s="689">
        <v>1</v>
      </c>
      <c r="O520" s="707" t="s">
        <v>5413</v>
      </c>
      <c r="P520" s="697">
        <v>650</v>
      </c>
      <c r="Q520" s="697">
        <v>25</v>
      </c>
      <c r="R520" s="708">
        <f t="shared" si="6"/>
        <v>260</v>
      </c>
    </row>
    <row r="521" spans="1:18" x14ac:dyDescent="0.25">
      <c r="A521" s="689" t="s">
        <v>3997</v>
      </c>
      <c r="B521" s="689" t="s">
        <v>976</v>
      </c>
      <c r="C521" s="689" t="s">
        <v>1254</v>
      </c>
      <c r="D521" s="689">
        <v>1</v>
      </c>
      <c r="E521" s="696">
        <v>42643</v>
      </c>
      <c r="F521" s="689" t="s">
        <v>1253</v>
      </c>
      <c r="G521" s="696">
        <v>42370</v>
      </c>
      <c r="H521" s="697">
        <v>5650</v>
      </c>
      <c r="I521" s="697">
        <v>706.25</v>
      </c>
      <c r="J521" s="697">
        <v>3531.25</v>
      </c>
      <c r="K521" s="697">
        <v>0</v>
      </c>
      <c r="L521" s="697">
        <v>1412.5</v>
      </c>
      <c r="M521" s="697">
        <v>4943.75</v>
      </c>
      <c r="N521" s="689">
        <v>1</v>
      </c>
      <c r="O521" s="707" t="s">
        <v>5413</v>
      </c>
      <c r="P521" s="697">
        <v>1412.5</v>
      </c>
      <c r="Q521" s="697">
        <v>25</v>
      </c>
      <c r="R521" s="708">
        <f t="shared" si="6"/>
        <v>565</v>
      </c>
    </row>
    <row r="522" spans="1:18" x14ac:dyDescent="0.25">
      <c r="A522" s="689" t="s">
        <v>3997</v>
      </c>
      <c r="B522" s="689" t="s">
        <v>976</v>
      </c>
      <c r="C522" s="689" t="s">
        <v>1237</v>
      </c>
      <c r="D522" s="689">
        <v>1</v>
      </c>
      <c r="E522" s="696">
        <v>42643</v>
      </c>
      <c r="F522" s="689" t="s">
        <v>1236</v>
      </c>
      <c r="G522" s="696">
        <v>42370</v>
      </c>
      <c r="H522" s="697">
        <v>7150</v>
      </c>
      <c r="I522" s="697">
        <v>893.75</v>
      </c>
      <c r="J522" s="697">
        <v>4468.75</v>
      </c>
      <c r="K522" s="697">
        <v>0</v>
      </c>
      <c r="L522" s="697">
        <v>1787.5</v>
      </c>
      <c r="M522" s="697">
        <v>6256.25</v>
      </c>
      <c r="N522" s="689">
        <v>1</v>
      </c>
      <c r="O522" s="707" t="s">
        <v>5413</v>
      </c>
      <c r="P522" s="697">
        <v>1787.5</v>
      </c>
      <c r="Q522" s="697">
        <v>25</v>
      </c>
      <c r="R522" s="708">
        <f t="shared" si="6"/>
        <v>715</v>
      </c>
    </row>
    <row r="523" spans="1:18" x14ac:dyDescent="0.25">
      <c r="A523" s="689" t="s">
        <v>3997</v>
      </c>
      <c r="B523" s="689" t="s">
        <v>976</v>
      </c>
      <c r="C523" s="689" t="s">
        <v>1225</v>
      </c>
      <c r="D523" s="689">
        <v>1</v>
      </c>
      <c r="E523" s="696">
        <v>42643</v>
      </c>
      <c r="F523" s="689" t="s">
        <v>1224</v>
      </c>
      <c r="G523" s="696">
        <v>42370</v>
      </c>
      <c r="H523" s="697">
        <v>6900</v>
      </c>
      <c r="I523" s="697">
        <v>862.5</v>
      </c>
      <c r="J523" s="697">
        <v>4312.5</v>
      </c>
      <c r="K523" s="697">
        <v>0</v>
      </c>
      <c r="L523" s="697">
        <v>1725</v>
      </c>
      <c r="M523" s="697">
        <v>6037.5</v>
      </c>
      <c r="N523" s="689">
        <v>1</v>
      </c>
      <c r="O523" s="707" t="s">
        <v>5413</v>
      </c>
      <c r="P523" s="697">
        <v>1725</v>
      </c>
      <c r="Q523" s="697">
        <v>25</v>
      </c>
      <c r="R523" s="708">
        <f t="shared" si="6"/>
        <v>690</v>
      </c>
    </row>
    <row r="524" spans="1:18" x14ac:dyDescent="0.25">
      <c r="A524" s="689" t="s">
        <v>3997</v>
      </c>
      <c r="B524" s="689" t="s">
        <v>976</v>
      </c>
      <c r="C524" s="689" t="s">
        <v>1219</v>
      </c>
      <c r="D524" s="689">
        <v>1</v>
      </c>
      <c r="E524" s="696">
        <v>42643</v>
      </c>
      <c r="F524" s="689" t="s">
        <v>1218</v>
      </c>
      <c r="G524" s="696">
        <v>42370</v>
      </c>
      <c r="H524" s="697">
        <v>2780</v>
      </c>
      <c r="I524" s="697">
        <v>347.5</v>
      </c>
      <c r="J524" s="697">
        <v>1737.5</v>
      </c>
      <c r="K524" s="697">
        <v>0</v>
      </c>
      <c r="L524" s="697">
        <v>695</v>
      </c>
      <c r="M524" s="697">
        <v>2432.5</v>
      </c>
      <c r="N524" s="689">
        <v>1</v>
      </c>
      <c r="O524" s="707" t="s">
        <v>5413</v>
      </c>
      <c r="P524" s="697">
        <v>695</v>
      </c>
      <c r="Q524" s="697">
        <v>25</v>
      </c>
      <c r="R524" s="708">
        <f t="shared" si="6"/>
        <v>278</v>
      </c>
    </row>
    <row r="525" spans="1:18" x14ac:dyDescent="0.25">
      <c r="A525" s="689" t="s">
        <v>3997</v>
      </c>
      <c r="B525" s="689" t="s">
        <v>976</v>
      </c>
      <c r="C525" s="689" t="s">
        <v>1175</v>
      </c>
      <c r="D525" s="689">
        <v>6</v>
      </c>
      <c r="E525" s="696">
        <v>42643</v>
      </c>
      <c r="F525" s="689" t="s">
        <v>1174</v>
      </c>
      <c r="G525" s="696">
        <v>42370</v>
      </c>
      <c r="H525" s="697">
        <v>3200</v>
      </c>
      <c r="I525" s="697">
        <v>400</v>
      </c>
      <c r="J525" s="697">
        <v>2000</v>
      </c>
      <c r="K525" s="697">
        <v>0</v>
      </c>
      <c r="L525" s="697">
        <v>800</v>
      </c>
      <c r="M525" s="697">
        <v>2800</v>
      </c>
      <c r="N525" s="689">
        <v>1</v>
      </c>
      <c r="O525" s="707" t="s">
        <v>5413</v>
      </c>
      <c r="P525" s="697">
        <v>800</v>
      </c>
      <c r="Q525" s="697">
        <v>25</v>
      </c>
      <c r="R525" s="708">
        <f t="shared" si="6"/>
        <v>320</v>
      </c>
    </row>
    <row r="526" spans="1:18" x14ac:dyDescent="0.25">
      <c r="A526" s="689" t="s">
        <v>3997</v>
      </c>
      <c r="B526" s="689" t="s">
        <v>976</v>
      </c>
      <c r="C526" s="689" t="s">
        <v>1060</v>
      </c>
      <c r="D526" s="689">
        <v>1</v>
      </c>
      <c r="E526" s="696">
        <v>42643</v>
      </c>
      <c r="F526" s="689" t="s">
        <v>1059</v>
      </c>
      <c r="G526" s="696">
        <v>42370</v>
      </c>
      <c r="H526" s="697">
        <v>24500</v>
      </c>
      <c r="I526" s="697">
        <v>3062.5</v>
      </c>
      <c r="J526" s="697">
        <v>15312.5</v>
      </c>
      <c r="K526" s="697">
        <v>0</v>
      </c>
      <c r="L526" s="697">
        <v>6125</v>
      </c>
      <c r="M526" s="697">
        <v>21437.5</v>
      </c>
      <c r="N526" s="689">
        <v>1</v>
      </c>
      <c r="O526" s="707" t="s">
        <v>5413</v>
      </c>
      <c r="P526" s="697">
        <v>6125</v>
      </c>
      <c r="Q526" s="697">
        <v>25</v>
      </c>
      <c r="R526" s="708">
        <f t="shared" si="6"/>
        <v>2450</v>
      </c>
    </row>
    <row r="527" spans="1:18" x14ac:dyDescent="0.25">
      <c r="A527" s="689" t="s">
        <v>3997</v>
      </c>
      <c r="B527" s="689" t="s">
        <v>976</v>
      </c>
      <c r="C527" s="689" t="s">
        <v>1029</v>
      </c>
      <c r="D527" s="689">
        <v>3</v>
      </c>
      <c r="E527" s="696">
        <v>42643</v>
      </c>
      <c r="F527" s="689" t="s">
        <v>1028</v>
      </c>
      <c r="G527" s="696">
        <v>42370</v>
      </c>
      <c r="H527" s="697">
        <v>7200</v>
      </c>
      <c r="I527" s="697">
        <v>900</v>
      </c>
      <c r="J527" s="697">
        <v>4500</v>
      </c>
      <c r="K527" s="697">
        <v>0</v>
      </c>
      <c r="L527" s="697">
        <v>1800</v>
      </c>
      <c r="M527" s="697">
        <v>6300</v>
      </c>
      <c r="N527" s="689">
        <v>1</v>
      </c>
      <c r="O527" s="707" t="s">
        <v>5413</v>
      </c>
      <c r="P527" s="697">
        <v>1800</v>
      </c>
      <c r="Q527" s="697">
        <v>25</v>
      </c>
      <c r="R527" s="708">
        <f t="shared" si="6"/>
        <v>720</v>
      </c>
    </row>
    <row r="528" spans="1:18" x14ac:dyDescent="0.25">
      <c r="A528" s="689" t="s">
        <v>3997</v>
      </c>
      <c r="B528" s="689" t="s">
        <v>976</v>
      </c>
      <c r="C528" s="689" t="s">
        <v>1008</v>
      </c>
      <c r="D528" s="689">
        <v>2</v>
      </c>
      <c r="E528" s="696">
        <v>42643</v>
      </c>
      <c r="F528" s="689" t="s">
        <v>1007</v>
      </c>
      <c r="G528" s="696">
        <v>42370</v>
      </c>
      <c r="H528" s="697">
        <v>2730</v>
      </c>
      <c r="I528" s="697">
        <v>341.25</v>
      </c>
      <c r="J528" s="697">
        <v>1706.25</v>
      </c>
      <c r="K528" s="697">
        <v>0</v>
      </c>
      <c r="L528" s="697">
        <v>682.5</v>
      </c>
      <c r="M528" s="697">
        <v>2388.75</v>
      </c>
      <c r="N528" s="689">
        <v>1</v>
      </c>
      <c r="O528" s="707" t="s">
        <v>5413</v>
      </c>
      <c r="P528" s="697">
        <v>682.5</v>
      </c>
      <c r="Q528" s="697">
        <v>25</v>
      </c>
      <c r="R528" s="708">
        <f t="shared" si="6"/>
        <v>273</v>
      </c>
    </row>
    <row r="529" spans="1:18" x14ac:dyDescent="0.25">
      <c r="A529" s="689" t="s">
        <v>3997</v>
      </c>
      <c r="B529" s="689" t="s">
        <v>976</v>
      </c>
      <c r="C529" s="689" t="s">
        <v>980</v>
      </c>
      <c r="D529" s="689">
        <v>2</v>
      </c>
      <c r="E529" s="696">
        <v>42643</v>
      </c>
      <c r="F529" s="689" t="s">
        <v>974</v>
      </c>
      <c r="G529" s="696">
        <v>42370</v>
      </c>
      <c r="H529" s="697">
        <v>2310</v>
      </c>
      <c r="I529" s="697">
        <v>288.75</v>
      </c>
      <c r="J529" s="697">
        <v>1443.75</v>
      </c>
      <c r="K529" s="697">
        <v>0</v>
      </c>
      <c r="L529" s="697">
        <v>577.5</v>
      </c>
      <c r="M529" s="697">
        <v>2021.25</v>
      </c>
      <c r="N529" s="689">
        <v>1</v>
      </c>
      <c r="O529" s="707" t="s">
        <v>5413</v>
      </c>
      <c r="P529" s="697">
        <v>577.5</v>
      </c>
      <c r="Q529" s="697">
        <v>25</v>
      </c>
      <c r="R529" s="708">
        <f t="shared" si="6"/>
        <v>231</v>
      </c>
    </row>
    <row r="530" spans="1:18" x14ac:dyDescent="0.25">
      <c r="A530" s="689" t="s">
        <v>3996</v>
      </c>
      <c r="B530" s="689" t="s">
        <v>1501</v>
      </c>
      <c r="C530" s="689" t="s">
        <v>1586</v>
      </c>
      <c r="D530" s="689">
        <v>8</v>
      </c>
      <c r="E530" s="696">
        <v>42660</v>
      </c>
      <c r="F530" s="689" t="s">
        <v>1585</v>
      </c>
      <c r="G530" s="696">
        <v>42370</v>
      </c>
      <c r="H530" s="697">
        <v>2471.5</v>
      </c>
      <c r="I530" s="697">
        <v>1130.72</v>
      </c>
      <c r="J530" s="697">
        <v>957.7</v>
      </c>
      <c r="K530" s="697">
        <v>0</v>
      </c>
      <c r="L530" s="697">
        <v>383.08</v>
      </c>
      <c r="M530" s="697">
        <v>1340.78</v>
      </c>
      <c r="N530" s="689">
        <v>1</v>
      </c>
      <c r="O530" s="707" t="s">
        <v>5413</v>
      </c>
      <c r="P530" s="697">
        <v>383.08</v>
      </c>
      <c r="Q530" s="697">
        <v>15.5</v>
      </c>
      <c r="R530" s="708">
        <f t="shared" si="6"/>
        <v>153.232</v>
      </c>
    </row>
    <row r="531" spans="1:18" x14ac:dyDescent="0.25">
      <c r="A531" s="689" t="s">
        <v>3997</v>
      </c>
      <c r="B531" s="689" t="s">
        <v>976</v>
      </c>
      <c r="C531" s="689" t="s">
        <v>987</v>
      </c>
      <c r="D531" s="689">
        <v>7</v>
      </c>
      <c r="E531" s="696">
        <v>42663</v>
      </c>
      <c r="F531" s="689" t="s">
        <v>974</v>
      </c>
      <c r="G531" s="696">
        <v>42370</v>
      </c>
      <c r="H531" s="697">
        <v>2610</v>
      </c>
      <c r="I531" s="697">
        <v>326.25</v>
      </c>
      <c r="J531" s="697">
        <v>1631.25</v>
      </c>
      <c r="K531" s="697">
        <v>0</v>
      </c>
      <c r="L531" s="697">
        <v>652.5</v>
      </c>
      <c r="M531" s="697">
        <v>2283.75</v>
      </c>
      <c r="N531" s="689">
        <v>1</v>
      </c>
      <c r="O531" s="707" t="s">
        <v>5413</v>
      </c>
      <c r="P531" s="697">
        <v>652.5</v>
      </c>
      <c r="Q531" s="697">
        <v>25</v>
      </c>
      <c r="R531" s="708">
        <f t="shared" si="6"/>
        <v>261</v>
      </c>
    </row>
    <row r="532" spans="1:18" x14ac:dyDescent="0.25">
      <c r="A532" s="689" t="s">
        <v>3996</v>
      </c>
      <c r="B532" s="689" t="s">
        <v>1501</v>
      </c>
      <c r="C532" s="689" t="s">
        <v>1569</v>
      </c>
      <c r="D532" s="689">
        <v>10</v>
      </c>
      <c r="E532" s="696">
        <v>42668</v>
      </c>
      <c r="F532" s="689" t="s">
        <v>1568</v>
      </c>
      <c r="G532" s="696">
        <v>42370</v>
      </c>
      <c r="H532" s="697">
        <v>1500</v>
      </c>
      <c r="I532" s="697">
        <v>686.25</v>
      </c>
      <c r="J532" s="697">
        <v>581.25</v>
      </c>
      <c r="K532" s="697">
        <v>0</v>
      </c>
      <c r="L532" s="697">
        <v>232.5</v>
      </c>
      <c r="M532" s="697">
        <v>813.75</v>
      </c>
      <c r="N532" s="689">
        <v>1</v>
      </c>
      <c r="O532" s="707" t="s">
        <v>5413</v>
      </c>
      <c r="P532" s="697">
        <v>232.5</v>
      </c>
      <c r="Q532" s="697">
        <v>15.5</v>
      </c>
      <c r="R532" s="708">
        <f t="shared" si="6"/>
        <v>93</v>
      </c>
    </row>
    <row r="533" spans="1:18" x14ac:dyDescent="0.25">
      <c r="A533" s="689" t="s">
        <v>3997</v>
      </c>
      <c r="B533" s="689" t="s">
        <v>976</v>
      </c>
      <c r="C533" s="689" t="s">
        <v>1185</v>
      </c>
      <c r="D533" s="689">
        <v>1</v>
      </c>
      <c r="E533" s="696">
        <v>42670</v>
      </c>
      <c r="F533" s="689" t="s">
        <v>1184</v>
      </c>
      <c r="G533" s="696">
        <v>42370</v>
      </c>
      <c r="H533" s="697">
        <v>1500</v>
      </c>
      <c r="I533" s="697">
        <v>187.5</v>
      </c>
      <c r="J533" s="697">
        <v>937.5</v>
      </c>
      <c r="K533" s="697">
        <v>0</v>
      </c>
      <c r="L533" s="697">
        <v>375</v>
      </c>
      <c r="M533" s="697">
        <v>1312.5</v>
      </c>
      <c r="N533" s="689">
        <v>1</v>
      </c>
      <c r="O533" s="707" t="s">
        <v>5413</v>
      </c>
      <c r="P533" s="697">
        <v>375</v>
      </c>
      <c r="Q533" s="697">
        <v>25</v>
      </c>
      <c r="R533" s="708">
        <f t="shared" si="6"/>
        <v>150</v>
      </c>
    </row>
    <row r="534" spans="1:18" x14ac:dyDescent="0.25">
      <c r="A534" s="689" t="s">
        <v>3997</v>
      </c>
      <c r="B534" s="689" t="s">
        <v>976</v>
      </c>
      <c r="C534" s="689" t="s">
        <v>1324</v>
      </c>
      <c r="D534" s="689">
        <v>5</v>
      </c>
      <c r="E534" s="696">
        <v>42671</v>
      </c>
      <c r="F534" s="689" t="s">
        <v>1323</v>
      </c>
      <c r="G534" s="696">
        <v>42370</v>
      </c>
      <c r="H534" s="697">
        <v>5300</v>
      </c>
      <c r="I534" s="697">
        <v>662.5</v>
      </c>
      <c r="J534" s="697">
        <v>3312.5</v>
      </c>
      <c r="K534" s="697">
        <v>0</v>
      </c>
      <c r="L534" s="697">
        <v>1325</v>
      </c>
      <c r="M534" s="697">
        <v>4637.5</v>
      </c>
      <c r="N534" s="689">
        <v>1</v>
      </c>
      <c r="O534" s="707" t="s">
        <v>5413</v>
      </c>
      <c r="P534" s="697">
        <v>1325</v>
      </c>
      <c r="Q534" s="697">
        <v>25</v>
      </c>
      <c r="R534" s="708">
        <f t="shared" si="6"/>
        <v>530</v>
      </c>
    </row>
    <row r="535" spans="1:18" x14ac:dyDescent="0.25">
      <c r="A535" s="689" t="s">
        <v>3997</v>
      </c>
      <c r="B535" s="689" t="s">
        <v>976</v>
      </c>
      <c r="C535" s="689" t="s">
        <v>1167</v>
      </c>
      <c r="D535" s="689">
        <v>2</v>
      </c>
      <c r="E535" s="696">
        <v>42671</v>
      </c>
      <c r="F535" s="689" t="s">
        <v>1166</v>
      </c>
      <c r="G535" s="696">
        <v>42370</v>
      </c>
      <c r="H535" s="697">
        <v>1380</v>
      </c>
      <c r="I535" s="697">
        <v>172.5</v>
      </c>
      <c r="J535" s="697">
        <v>862.5</v>
      </c>
      <c r="K535" s="697">
        <v>0</v>
      </c>
      <c r="L535" s="697">
        <v>345</v>
      </c>
      <c r="M535" s="697">
        <v>1207.5</v>
      </c>
      <c r="N535" s="689">
        <v>1</v>
      </c>
      <c r="O535" s="707" t="s">
        <v>5413</v>
      </c>
      <c r="P535" s="697">
        <v>345</v>
      </c>
      <c r="Q535" s="697">
        <v>25</v>
      </c>
      <c r="R535" s="708">
        <f t="shared" si="6"/>
        <v>138</v>
      </c>
    </row>
    <row r="536" spans="1:18" x14ac:dyDescent="0.25">
      <c r="A536" s="689" t="s">
        <v>3997</v>
      </c>
      <c r="B536" s="689" t="s">
        <v>976</v>
      </c>
      <c r="C536" s="689" t="s">
        <v>1119</v>
      </c>
      <c r="D536" s="689">
        <v>3</v>
      </c>
      <c r="E536" s="696">
        <v>42671</v>
      </c>
      <c r="F536" s="689" t="s">
        <v>1118</v>
      </c>
      <c r="G536" s="696">
        <v>42370</v>
      </c>
      <c r="H536" s="697">
        <v>8900</v>
      </c>
      <c r="I536" s="697">
        <v>1112.5</v>
      </c>
      <c r="J536" s="697">
        <v>5562.5</v>
      </c>
      <c r="K536" s="697">
        <v>0</v>
      </c>
      <c r="L536" s="697">
        <v>2225</v>
      </c>
      <c r="M536" s="697">
        <v>7787.5</v>
      </c>
      <c r="N536" s="689">
        <v>1</v>
      </c>
      <c r="O536" s="707" t="s">
        <v>5413</v>
      </c>
      <c r="P536" s="697">
        <v>2225</v>
      </c>
      <c r="Q536" s="697">
        <v>25</v>
      </c>
      <c r="R536" s="708">
        <f t="shared" si="6"/>
        <v>890</v>
      </c>
    </row>
    <row r="537" spans="1:18" x14ac:dyDescent="0.25">
      <c r="A537" s="689" t="s">
        <v>3996</v>
      </c>
      <c r="B537" s="689" t="s">
        <v>1501</v>
      </c>
      <c r="C537" s="689" t="s">
        <v>1607</v>
      </c>
      <c r="D537" s="689">
        <v>3</v>
      </c>
      <c r="E537" s="696">
        <v>42674</v>
      </c>
      <c r="F537" s="689" t="s">
        <v>1606</v>
      </c>
      <c r="G537" s="696">
        <v>42370</v>
      </c>
      <c r="H537" s="697">
        <v>8967</v>
      </c>
      <c r="I537" s="697">
        <v>4102.42</v>
      </c>
      <c r="J537" s="697">
        <v>3474.7</v>
      </c>
      <c r="K537" s="697">
        <v>0</v>
      </c>
      <c r="L537" s="697">
        <v>1389.88</v>
      </c>
      <c r="M537" s="697">
        <v>4864.58</v>
      </c>
      <c r="N537" s="689">
        <v>1</v>
      </c>
      <c r="O537" s="707" t="s">
        <v>5413</v>
      </c>
      <c r="P537" s="697">
        <v>1389.88</v>
      </c>
      <c r="Q537" s="697">
        <v>15.5</v>
      </c>
      <c r="R537" s="708">
        <f t="shared" si="6"/>
        <v>555.95200000000011</v>
      </c>
    </row>
    <row r="538" spans="1:18" x14ac:dyDescent="0.25">
      <c r="A538" s="689" t="s">
        <v>3996</v>
      </c>
      <c r="B538" s="689" t="s">
        <v>1501</v>
      </c>
      <c r="C538" s="689" t="s">
        <v>1607</v>
      </c>
      <c r="D538" s="689">
        <v>4</v>
      </c>
      <c r="E538" s="696">
        <v>42674</v>
      </c>
      <c r="F538" s="689" t="s">
        <v>1606</v>
      </c>
      <c r="G538" s="696">
        <v>42370</v>
      </c>
      <c r="H538" s="697">
        <v>2633</v>
      </c>
      <c r="I538" s="697">
        <v>1204.58</v>
      </c>
      <c r="J538" s="697">
        <v>1020.3</v>
      </c>
      <c r="K538" s="697">
        <v>0</v>
      </c>
      <c r="L538" s="697">
        <v>408.12</v>
      </c>
      <c r="M538" s="697">
        <v>1428.42</v>
      </c>
      <c r="N538" s="689">
        <v>1</v>
      </c>
      <c r="O538" s="707" t="s">
        <v>5413</v>
      </c>
      <c r="P538" s="697">
        <v>408.12</v>
      </c>
      <c r="Q538" s="697">
        <v>15.5</v>
      </c>
      <c r="R538" s="708">
        <f t="shared" si="6"/>
        <v>163.24800000000002</v>
      </c>
    </row>
    <row r="539" spans="1:18" x14ac:dyDescent="0.25">
      <c r="A539" s="689" t="s">
        <v>3996</v>
      </c>
      <c r="B539" s="689" t="s">
        <v>1501</v>
      </c>
      <c r="C539" s="689" t="s">
        <v>1605</v>
      </c>
      <c r="D539" s="689">
        <v>4</v>
      </c>
      <c r="E539" s="696">
        <v>42674</v>
      </c>
      <c r="F539" s="689" t="s">
        <v>1604</v>
      </c>
      <c r="G539" s="696">
        <v>42370</v>
      </c>
      <c r="H539" s="697">
        <v>8966</v>
      </c>
      <c r="I539" s="697">
        <v>4101.95</v>
      </c>
      <c r="J539" s="697">
        <v>3474.32</v>
      </c>
      <c r="K539" s="697">
        <v>0</v>
      </c>
      <c r="L539" s="697">
        <v>1389.73</v>
      </c>
      <c r="M539" s="697">
        <v>4864.05</v>
      </c>
      <c r="N539" s="689">
        <v>1</v>
      </c>
      <c r="O539" s="707" t="s">
        <v>5413</v>
      </c>
      <c r="P539" s="697">
        <v>1389.73</v>
      </c>
      <c r="Q539" s="697">
        <v>15.5</v>
      </c>
      <c r="R539" s="708">
        <f t="shared" si="6"/>
        <v>555.89200000000005</v>
      </c>
    </row>
    <row r="540" spans="1:18" x14ac:dyDescent="0.25">
      <c r="A540" s="689" t="s">
        <v>3996</v>
      </c>
      <c r="B540" s="689" t="s">
        <v>1501</v>
      </c>
      <c r="C540" s="689" t="s">
        <v>1605</v>
      </c>
      <c r="D540" s="689">
        <v>5</v>
      </c>
      <c r="E540" s="696">
        <v>42674</v>
      </c>
      <c r="F540" s="689" t="s">
        <v>1604</v>
      </c>
      <c r="G540" s="696">
        <v>42370</v>
      </c>
      <c r="H540" s="697">
        <v>2633</v>
      </c>
      <c r="I540" s="697">
        <v>1204.58</v>
      </c>
      <c r="J540" s="697">
        <v>1020.3</v>
      </c>
      <c r="K540" s="697">
        <v>0</v>
      </c>
      <c r="L540" s="697">
        <v>408.12</v>
      </c>
      <c r="M540" s="697">
        <v>1428.42</v>
      </c>
      <c r="N540" s="689">
        <v>1</v>
      </c>
      <c r="O540" s="707" t="s">
        <v>5413</v>
      </c>
      <c r="P540" s="697">
        <v>408.12</v>
      </c>
      <c r="Q540" s="697">
        <v>15.5</v>
      </c>
      <c r="R540" s="708">
        <f t="shared" si="6"/>
        <v>163.24800000000002</v>
      </c>
    </row>
    <row r="541" spans="1:18" x14ac:dyDescent="0.25">
      <c r="A541" s="689" t="s">
        <v>3996</v>
      </c>
      <c r="B541" s="689" t="s">
        <v>1501</v>
      </c>
      <c r="C541" s="689" t="s">
        <v>1593</v>
      </c>
      <c r="D541" s="689">
        <v>5</v>
      </c>
      <c r="E541" s="696">
        <v>42674</v>
      </c>
      <c r="F541" s="689" t="s">
        <v>1502</v>
      </c>
      <c r="G541" s="696">
        <v>42370</v>
      </c>
      <c r="H541" s="697">
        <v>2634</v>
      </c>
      <c r="I541" s="697">
        <v>1205.05</v>
      </c>
      <c r="J541" s="697">
        <v>1020.68</v>
      </c>
      <c r="K541" s="697">
        <v>0</v>
      </c>
      <c r="L541" s="697">
        <v>408.27</v>
      </c>
      <c r="M541" s="697">
        <v>1428.95</v>
      </c>
      <c r="N541" s="689">
        <v>1</v>
      </c>
      <c r="O541" s="707" t="s">
        <v>5413</v>
      </c>
      <c r="P541" s="697">
        <v>408.27</v>
      </c>
      <c r="Q541" s="697">
        <v>15.5</v>
      </c>
      <c r="R541" s="708">
        <f t="shared" si="6"/>
        <v>163.30799999999999</v>
      </c>
    </row>
    <row r="542" spans="1:18" x14ac:dyDescent="0.25">
      <c r="A542" s="689" t="s">
        <v>3996</v>
      </c>
      <c r="B542" s="689" t="s">
        <v>1501</v>
      </c>
      <c r="C542" s="689" t="s">
        <v>1531</v>
      </c>
      <c r="D542" s="689">
        <v>2</v>
      </c>
      <c r="E542" s="696">
        <v>42674</v>
      </c>
      <c r="F542" s="689" t="s">
        <v>1502</v>
      </c>
      <c r="G542" s="696">
        <v>42370</v>
      </c>
      <c r="H542" s="697">
        <v>1000</v>
      </c>
      <c r="I542" s="697">
        <v>457.5</v>
      </c>
      <c r="J542" s="697">
        <v>387.5</v>
      </c>
      <c r="K542" s="697">
        <v>0</v>
      </c>
      <c r="L542" s="697">
        <v>155</v>
      </c>
      <c r="M542" s="697">
        <v>542.5</v>
      </c>
      <c r="N542" s="689">
        <v>1</v>
      </c>
      <c r="O542" s="707" t="s">
        <v>5413</v>
      </c>
      <c r="P542" s="697">
        <v>155</v>
      </c>
      <c r="Q542" s="697">
        <v>15.5</v>
      </c>
      <c r="R542" s="708">
        <f t="shared" si="6"/>
        <v>62</v>
      </c>
    </row>
    <row r="543" spans="1:18" x14ac:dyDescent="0.25">
      <c r="A543" s="689" t="s">
        <v>3997</v>
      </c>
      <c r="B543" s="689" t="s">
        <v>976</v>
      </c>
      <c r="C543" s="689" t="s">
        <v>1437</v>
      </c>
      <c r="D543" s="689">
        <v>3</v>
      </c>
      <c r="E543" s="696">
        <v>42674</v>
      </c>
      <c r="F543" s="689" t="s">
        <v>1436</v>
      </c>
      <c r="G543" s="696">
        <v>42370</v>
      </c>
      <c r="H543" s="697">
        <v>2562.46</v>
      </c>
      <c r="I543" s="697">
        <v>320.29000000000002</v>
      </c>
      <c r="J543" s="697">
        <v>1601.55</v>
      </c>
      <c r="K543" s="697">
        <v>0</v>
      </c>
      <c r="L543" s="697">
        <v>640.62</v>
      </c>
      <c r="M543" s="697">
        <v>2242.17</v>
      </c>
      <c r="N543" s="689">
        <v>1</v>
      </c>
      <c r="O543" s="707" t="s">
        <v>5413</v>
      </c>
      <c r="P543" s="697">
        <v>640.62</v>
      </c>
      <c r="Q543" s="697">
        <v>25</v>
      </c>
      <c r="R543" s="708">
        <f t="shared" ref="R543:R606" si="7">P543*0.4</f>
        <v>256.24799999999999</v>
      </c>
    </row>
    <row r="544" spans="1:18" x14ac:dyDescent="0.25">
      <c r="A544" s="689" t="s">
        <v>3997</v>
      </c>
      <c r="B544" s="689" t="s">
        <v>976</v>
      </c>
      <c r="C544" s="689" t="s">
        <v>1427</v>
      </c>
      <c r="D544" s="689">
        <v>3</v>
      </c>
      <c r="E544" s="696">
        <v>42674</v>
      </c>
      <c r="F544" s="689" t="s">
        <v>974</v>
      </c>
      <c r="G544" s="696">
        <v>42370</v>
      </c>
      <c r="H544" s="697">
        <v>833.33</v>
      </c>
      <c r="I544" s="697">
        <v>104.17</v>
      </c>
      <c r="J544" s="697">
        <v>520.83000000000004</v>
      </c>
      <c r="K544" s="697">
        <v>0</v>
      </c>
      <c r="L544" s="697">
        <v>208.33</v>
      </c>
      <c r="M544" s="697">
        <v>729.16</v>
      </c>
      <c r="N544" s="689">
        <v>1</v>
      </c>
      <c r="O544" s="707" t="s">
        <v>5413</v>
      </c>
      <c r="P544" s="697">
        <v>208.33</v>
      </c>
      <c r="Q544" s="697">
        <v>25</v>
      </c>
      <c r="R544" s="708">
        <f t="shared" si="7"/>
        <v>83.332000000000008</v>
      </c>
    </row>
    <row r="545" spans="1:18" x14ac:dyDescent="0.25">
      <c r="A545" s="689" t="s">
        <v>3997</v>
      </c>
      <c r="B545" s="689" t="s">
        <v>976</v>
      </c>
      <c r="C545" s="689" t="s">
        <v>1411</v>
      </c>
      <c r="D545" s="689">
        <v>2</v>
      </c>
      <c r="E545" s="696">
        <v>42674</v>
      </c>
      <c r="F545" s="689" t="s">
        <v>1410</v>
      </c>
      <c r="G545" s="696">
        <v>42370</v>
      </c>
      <c r="H545" s="697">
        <v>732.13</v>
      </c>
      <c r="I545" s="697">
        <v>91.52</v>
      </c>
      <c r="J545" s="697">
        <v>457.58</v>
      </c>
      <c r="K545" s="697">
        <v>0</v>
      </c>
      <c r="L545" s="697">
        <v>183.03</v>
      </c>
      <c r="M545" s="697">
        <v>640.61</v>
      </c>
      <c r="N545" s="689">
        <v>1</v>
      </c>
      <c r="O545" s="707" t="s">
        <v>5413</v>
      </c>
      <c r="P545" s="697">
        <v>183.03</v>
      </c>
      <c r="Q545" s="697">
        <v>25</v>
      </c>
      <c r="R545" s="708">
        <f t="shared" si="7"/>
        <v>73.212000000000003</v>
      </c>
    </row>
    <row r="546" spans="1:18" x14ac:dyDescent="0.25">
      <c r="A546" s="689" t="s">
        <v>3997</v>
      </c>
      <c r="B546" s="689" t="s">
        <v>976</v>
      </c>
      <c r="C546" s="689" t="s">
        <v>1283</v>
      </c>
      <c r="D546" s="689">
        <v>4</v>
      </c>
      <c r="E546" s="696">
        <v>42674</v>
      </c>
      <c r="F546" s="689" t="s">
        <v>1276</v>
      </c>
      <c r="G546" s="696">
        <v>42370</v>
      </c>
      <c r="H546" s="697">
        <v>1100</v>
      </c>
      <c r="I546" s="697">
        <v>137.5</v>
      </c>
      <c r="J546" s="697">
        <v>687.5</v>
      </c>
      <c r="K546" s="697">
        <v>0</v>
      </c>
      <c r="L546" s="697">
        <v>275</v>
      </c>
      <c r="M546" s="697">
        <v>962.5</v>
      </c>
      <c r="N546" s="689">
        <v>1</v>
      </c>
      <c r="O546" s="707" t="s">
        <v>5413</v>
      </c>
      <c r="P546" s="697">
        <v>275</v>
      </c>
      <c r="Q546" s="697">
        <v>25</v>
      </c>
      <c r="R546" s="708">
        <f t="shared" si="7"/>
        <v>110</v>
      </c>
    </row>
    <row r="547" spans="1:18" x14ac:dyDescent="0.25">
      <c r="A547" s="689" t="s">
        <v>3997</v>
      </c>
      <c r="B547" s="689" t="s">
        <v>976</v>
      </c>
      <c r="C547" s="689" t="s">
        <v>1283</v>
      </c>
      <c r="D547" s="689">
        <v>7</v>
      </c>
      <c r="E547" s="696">
        <v>42674</v>
      </c>
      <c r="F547" s="689" t="s">
        <v>1276</v>
      </c>
      <c r="G547" s="696">
        <v>42370</v>
      </c>
      <c r="H547" s="697">
        <v>2700</v>
      </c>
      <c r="I547" s="697">
        <v>337.5</v>
      </c>
      <c r="J547" s="697">
        <v>1687.5</v>
      </c>
      <c r="K547" s="697">
        <v>0</v>
      </c>
      <c r="L547" s="697">
        <v>675</v>
      </c>
      <c r="M547" s="697">
        <v>2362.5</v>
      </c>
      <c r="N547" s="689">
        <v>1</v>
      </c>
      <c r="O547" s="707" t="s">
        <v>5413</v>
      </c>
      <c r="P547" s="697">
        <v>675</v>
      </c>
      <c r="Q547" s="697">
        <v>25</v>
      </c>
      <c r="R547" s="708">
        <f t="shared" si="7"/>
        <v>270</v>
      </c>
    </row>
    <row r="548" spans="1:18" x14ac:dyDescent="0.25">
      <c r="A548" s="689" t="s">
        <v>3997</v>
      </c>
      <c r="B548" s="689" t="s">
        <v>976</v>
      </c>
      <c r="C548" s="689" t="s">
        <v>1275</v>
      </c>
      <c r="D548" s="689">
        <v>4</v>
      </c>
      <c r="E548" s="696">
        <v>42674</v>
      </c>
      <c r="F548" s="689" t="s">
        <v>1274</v>
      </c>
      <c r="G548" s="696">
        <v>42370</v>
      </c>
      <c r="H548" s="697">
        <v>13849.81</v>
      </c>
      <c r="I548" s="697">
        <v>1731.23</v>
      </c>
      <c r="J548" s="697">
        <v>8656.1299999999992</v>
      </c>
      <c r="K548" s="697">
        <v>0</v>
      </c>
      <c r="L548" s="697">
        <v>3462.45</v>
      </c>
      <c r="M548" s="697">
        <v>12118.58</v>
      </c>
      <c r="N548" s="689">
        <v>1</v>
      </c>
      <c r="O548" s="707" t="s">
        <v>5413</v>
      </c>
      <c r="P548" s="697">
        <v>3462.45</v>
      </c>
      <c r="Q548" s="697">
        <v>25</v>
      </c>
      <c r="R548" s="708">
        <f t="shared" si="7"/>
        <v>1384.98</v>
      </c>
    </row>
    <row r="549" spans="1:18" x14ac:dyDescent="0.25">
      <c r="A549" s="689" t="s">
        <v>3997</v>
      </c>
      <c r="B549" s="689" t="s">
        <v>976</v>
      </c>
      <c r="C549" s="689" t="s">
        <v>1237</v>
      </c>
      <c r="D549" s="689">
        <v>3</v>
      </c>
      <c r="E549" s="696">
        <v>42674</v>
      </c>
      <c r="F549" s="689" t="s">
        <v>1236</v>
      </c>
      <c r="G549" s="696">
        <v>42370</v>
      </c>
      <c r="H549" s="697">
        <v>3323.01</v>
      </c>
      <c r="I549" s="697">
        <v>415.38</v>
      </c>
      <c r="J549" s="697">
        <v>2076.88</v>
      </c>
      <c r="K549" s="697">
        <v>0</v>
      </c>
      <c r="L549" s="697">
        <v>830.75</v>
      </c>
      <c r="M549" s="697">
        <v>2907.63</v>
      </c>
      <c r="N549" s="689">
        <v>1</v>
      </c>
      <c r="O549" s="707" t="s">
        <v>5413</v>
      </c>
      <c r="P549" s="697">
        <v>830.75</v>
      </c>
      <c r="Q549" s="697">
        <v>25</v>
      </c>
      <c r="R549" s="708">
        <f t="shared" si="7"/>
        <v>332.3</v>
      </c>
    </row>
    <row r="550" spans="1:18" x14ac:dyDescent="0.25">
      <c r="A550" s="689" t="s">
        <v>3997</v>
      </c>
      <c r="B550" s="689" t="s">
        <v>976</v>
      </c>
      <c r="C550" s="689" t="s">
        <v>1199</v>
      </c>
      <c r="D550" s="689">
        <v>1</v>
      </c>
      <c r="E550" s="696">
        <v>42674</v>
      </c>
      <c r="F550" s="689" t="s">
        <v>1198</v>
      </c>
      <c r="G550" s="696">
        <v>42370</v>
      </c>
      <c r="H550" s="697">
        <v>12060</v>
      </c>
      <c r="I550" s="697">
        <v>1507.5</v>
      </c>
      <c r="J550" s="697">
        <v>7537.5</v>
      </c>
      <c r="K550" s="697">
        <v>0</v>
      </c>
      <c r="L550" s="697">
        <v>3015</v>
      </c>
      <c r="M550" s="697">
        <v>10552.5</v>
      </c>
      <c r="N550" s="689">
        <v>1</v>
      </c>
      <c r="O550" s="707" t="s">
        <v>5413</v>
      </c>
      <c r="P550" s="697">
        <v>3015</v>
      </c>
      <c r="Q550" s="697">
        <v>25</v>
      </c>
      <c r="R550" s="708">
        <f t="shared" si="7"/>
        <v>1206</v>
      </c>
    </row>
    <row r="551" spans="1:18" x14ac:dyDescent="0.25">
      <c r="A551" s="689" t="s">
        <v>3997</v>
      </c>
      <c r="B551" s="689" t="s">
        <v>976</v>
      </c>
      <c r="C551" s="689" t="s">
        <v>1187</v>
      </c>
      <c r="D551" s="689">
        <v>1</v>
      </c>
      <c r="E551" s="696">
        <v>42674</v>
      </c>
      <c r="F551" s="689" t="s">
        <v>1186</v>
      </c>
      <c r="G551" s="696">
        <v>42370</v>
      </c>
      <c r="H551" s="697">
        <v>7309</v>
      </c>
      <c r="I551" s="697">
        <v>913.63</v>
      </c>
      <c r="J551" s="697">
        <v>4568.12</v>
      </c>
      <c r="K551" s="697">
        <v>0</v>
      </c>
      <c r="L551" s="697">
        <v>1827.25</v>
      </c>
      <c r="M551" s="697">
        <v>6395.37</v>
      </c>
      <c r="N551" s="689">
        <v>1</v>
      </c>
      <c r="O551" s="707" t="s">
        <v>5413</v>
      </c>
      <c r="P551" s="697">
        <v>1827.25</v>
      </c>
      <c r="Q551" s="697">
        <v>25</v>
      </c>
      <c r="R551" s="708">
        <f t="shared" si="7"/>
        <v>730.90000000000009</v>
      </c>
    </row>
    <row r="552" spans="1:18" x14ac:dyDescent="0.25">
      <c r="A552" s="689" t="s">
        <v>3997</v>
      </c>
      <c r="B552" s="689" t="s">
        <v>976</v>
      </c>
      <c r="C552" s="689" t="s">
        <v>1165</v>
      </c>
      <c r="D552" s="689">
        <v>1</v>
      </c>
      <c r="E552" s="696">
        <v>42674</v>
      </c>
      <c r="F552" s="689" t="s">
        <v>1164</v>
      </c>
      <c r="G552" s="696">
        <v>42370</v>
      </c>
      <c r="H552" s="697">
        <v>10233</v>
      </c>
      <c r="I552" s="697">
        <v>1279.1300000000001</v>
      </c>
      <c r="J552" s="697">
        <v>6395.62</v>
      </c>
      <c r="K552" s="697">
        <v>0</v>
      </c>
      <c r="L552" s="697">
        <v>2558.25</v>
      </c>
      <c r="M552" s="697">
        <v>8953.8700000000008</v>
      </c>
      <c r="N552" s="689">
        <v>1</v>
      </c>
      <c r="O552" s="707" t="s">
        <v>5413</v>
      </c>
      <c r="P552" s="697">
        <v>2558.25</v>
      </c>
      <c r="Q552" s="697">
        <v>25</v>
      </c>
      <c r="R552" s="708">
        <f t="shared" si="7"/>
        <v>1023.3000000000001</v>
      </c>
    </row>
    <row r="553" spans="1:18" x14ac:dyDescent="0.25">
      <c r="A553" s="689" t="s">
        <v>3997</v>
      </c>
      <c r="B553" s="689" t="s">
        <v>976</v>
      </c>
      <c r="C553" s="689" t="s">
        <v>1159</v>
      </c>
      <c r="D553" s="689">
        <v>1</v>
      </c>
      <c r="E553" s="696">
        <v>42674</v>
      </c>
      <c r="F553" s="689" t="s">
        <v>974</v>
      </c>
      <c r="G553" s="696">
        <v>42370</v>
      </c>
      <c r="H553" s="697">
        <v>6210.17</v>
      </c>
      <c r="I553" s="697">
        <v>776.28</v>
      </c>
      <c r="J553" s="697">
        <v>3881.35</v>
      </c>
      <c r="K553" s="697">
        <v>0</v>
      </c>
      <c r="L553" s="697">
        <v>1552.54</v>
      </c>
      <c r="M553" s="697">
        <v>5433.89</v>
      </c>
      <c r="N553" s="689">
        <v>1</v>
      </c>
      <c r="O553" s="707" t="s">
        <v>5413</v>
      </c>
      <c r="P553" s="697">
        <v>1552.54</v>
      </c>
      <c r="Q553" s="697">
        <v>25</v>
      </c>
      <c r="R553" s="708">
        <f t="shared" si="7"/>
        <v>621.01600000000008</v>
      </c>
    </row>
    <row r="554" spans="1:18" x14ac:dyDescent="0.25">
      <c r="A554" s="689" t="s">
        <v>3997</v>
      </c>
      <c r="B554" s="689" t="s">
        <v>976</v>
      </c>
      <c r="C554" s="689" t="s">
        <v>1048</v>
      </c>
      <c r="D554" s="689">
        <v>2</v>
      </c>
      <c r="E554" s="696">
        <v>42674</v>
      </c>
      <c r="F554" s="689" t="s">
        <v>1047</v>
      </c>
      <c r="G554" s="696">
        <v>42370</v>
      </c>
      <c r="H554" s="697">
        <v>700</v>
      </c>
      <c r="I554" s="697">
        <v>87.5</v>
      </c>
      <c r="J554" s="697">
        <v>437.5</v>
      </c>
      <c r="K554" s="697">
        <v>0</v>
      </c>
      <c r="L554" s="697">
        <v>175</v>
      </c>
      <c r="M554" s="697">
        <v>612.5</v>
      </c>
      <c r="N554" s="689">
        <v>1</v>
      </c>
      <c r="O554" s="707" t="s">
        <v>5413</v>
      </c>
      <c r="P554" s="697">
        <v>175</v>
      </c>
      <c r="Q554" s="697">
        <v>25</v>
      </c>
      <c r="R554" s="708">
        <f t="shared" si="7"/>
        <v>70</v>
      </c>
    </row>
    <row r="555" spans="1:18" x14ac:dyDescent="0.25">
      <c r="A555" s="689" t="s">
        <v>3997</v>
      </c>
      <c r="B555" s="689" t="s">
        <v>976</v>
      </c>
      <c r="C555" s="689" t="s">
        <v>1014</v>
      </c>
      <c r="D555" s="689">
        <v>2</v>
      </c>
      <c r="E555" s="696">
        <v>42674</v>
      </c>
      <c r="F555" s="689" t="s">
        <v>1013</v>
      </c>
      <c r="G555" s="696">
        <v>42370</v>
      </c>
      <c r="H555" s="697">
        <v>457.58</v>
      </c>
      <c r="I555" s="697">
        <v>57.18</v>
      </c>
      <c r="J555" s="697">
        <v>286</v>
      </c>
      <c r="K555" s="697">
        <v>0</v>
      </c>
      <c r="L555" s="697">
        <v>114.4</v>
      </c>
      <c r="M555" s="697">
        <v>400.4</v>
      </c>
      <c r="N555" s="689">
        <v>1</v>
      </c>
      <c r="O555" s="707" t="s">
        <v>5413</v>
      </c>
      <c r="P555" s="697">
        <v>114.4</v>
      </c>
      <c r="Q555" s="697">
        <v>25</v>
      </c>
      <c r="R555" s="708">
        <f t="shared" si="7"/>
        <v>45.760000000000005</v>
      </c>
    </row>
    <row r="556" spans="1:18" x14ac:dyDescent="0.25">
      <c r="A556" s="689" t="s">
        <v>3996</v>
      </c>
      <c r="B556" s="689" t="s">
        <v>1501</v>
      </c>
      <c r="C556" s="689" t="s">
        <v>1617</v>
      </c>
      <c r="D556" s="689">
        <v>6</v>
      </c>
      <c r="E556" s="696">
        <v>42689</v>
      </c>
      <c r="F556" s="689" t="s">
        <v>1616</v>
      </c>
      <c r="G556" s="696">
        <v>42370</v>
      </c>
      <c r="H556" s="697">
        <v>2621</v>
      </c>
      <c r="I556" s="697">
        <v>1199.0899999999999</v>
      </c>
      <c r="J556" s="697">
        <v>1015.65</v>
      </c>
      <c r="K556" s="697">
        <v>0</v>
      </c>
      <c r="L556" s="697">
        <v>406.26</v>
      </c>
      <c r="M556" s="697">
        <v>1421.91</v>
      </c>
      <c r="N556" s="689">
        <v>1</v>
      </c>
      <c r="O556" s="707" t="s">
        <v>5413</v>
      </c>
      <c r="P556" s="697">
        <v>406.26</v>
      </c>
      <c r="Q556" s="697">
        <v>15.5</v>
      </c>
      <c r="R556" s="708">
        <f t="shared" si="7"/>
        <v>162.50400000000002</v>
      </c>
    </row>
    <row r="557" spans="1:18" x14ac:dyDescent="0.25">
      <c r="A557" s="689" t="s">
        <v>3997</v>
      </c>
      <c r="B557" s="689" t="s">
        <v>976</v>
      </c>
      <c r="C557" s="689" t="s">
        <v>1463</v>
      </c>
      <c r="D557" s="689">
        <v>13</v>
      </c>
      <c r="E557" s="696">
        <v>42689</v>
      </c>
      <c r="F557" s="689" t="s">
        <v>1462</v>
      </c>
      <c r="G557" s="696">
        <v>42370</v>
      </c>
      <c r="H557" s="697">
        <v>3600</v>
      </c>
      <c r="I557" s="697">
        <v>450</v>
      </c>
      <c r="J557" s="697">
        <v>2250</v>
      </c>
      <c r="K557" s="697">
        <v>0</v>
      </c>
      <c r="L557" s="697">
        <v>900</v>
      </c>
      <c r="M557" s="697">
        <v>3150</v>
      </c>
      <c r="N557" s="689">
        <v>1</v>
      </c>
      <c r="O557" s="707" t="s">
        <v>5413</v>
      </c>
      <c r="P557" s="697">
        <v>900</v>
      </c>
      <c r="Q557" s="697">
        <v>25</v>
      </c>
      <c r="R557" s="708">
        <f t="shared" si="7"/>
        <v>360</v>
      </c>
    </row>
    <row r="558" spans="1:18" x14ac:dyDescent="0.25">
      <c r="A558" s="689" t="s">
        <v>3996</v>
      </c>
      <c r="B558" s="689" t="s">
        <v>1501</v>
      </c>
      <c r="C558" s="689" t="s">
        <v>1598</v>
      </c>
      <c r="D558" s="689">
        <v>10</v>
      </c>
      <c r="E558" s="696">
        <v>42690</v>
      </c>
      <c r="F558" s="689" t="s">
        <v>1578</v>
      </c>
      <c r="G558" s="696">
        <v>42370</v>
      </c>
      <c r="H558" s="697">
        <v>8150</v>
      </c>
      <c r="I558" s="697">
        <v>3728.63</v>
      </c>
      <c r="J558" s="697">
        <v>3158.12</v>
      </c>
      <c r="K558" s="697">
        <v>0</v>
      </c>
      <c r="L558" s="697">
        <v>1263.25</v>
      </c>
      <c r="M558" s="697">
        <v>4421.37</v>
      </c>
      <c r="N558" s="689">
        <v>1</v>
      </c>
      <c r="O558" s="707" t="s">
        <v>5413</v>
      </c>
      <c r="P558" s="697">
        <v>1263.25</v>
      </c>
      <c r="Q558" s="697">
        <v>15.5</v>
      </c>
      <c r="R558" s="708">
        <f t="shared" si="7"/>
        <v>505.3</v>
      </c>
    </row>
    <row r="559" spans="1:18" x14ac:dyDescent="0.25">
      <c r="A559" s="689" t="s">
        <v>3996</v>
      </c>
      <c r="B559" s="689" t="s">
        <v>1501</v>
      </c>
      <c r="C559" s="689" t="s">
        <v>1511</v>
      </c>
      <c r="D559" s="689">
        <v>1</v>
      </c>
      <c r="E559" s="696">
        <v>42690</v>
      </c>
      <c r="F559" s="689" t="s">
        <v>1508</v>
      </c>
      <c r="G559" s="696">
        <v>42370</v>
      </c>
      <c r="H559" s="697">
        <v>2500</v>
      </c>
      <c r="I559" s="697">
        <v>1143.75</v>
      </c>
      <c r="J559" s="697">
        <v>968.75</v>
      </c>
      <c r="K559" s="697">
        <v>0</v>
      </c>
      <c r="L559" s="697">
        <v>387.5</v>
      </c>
      <c r="M559" s="697">
        <v>1356.25</v>
      </c>
      <c r="N559" s="689">
        <v>1</v>
      </c>
      <c r="O559" s="707" t="s">
        <v>5413</v>
      </c>
      <c r="P559" s="697">
        <v>387.5</v>
      </c>
      <c r="Q559" s="697">
        <v>15.5</v>
      </c>
      <c r="R559" s="708">
        <f t="shared" si="7"/>
        <v>155</v>
      </c>
    </row>
    <row r="560" spans="1:18" x14ac:dyDescent="0.25">
      <c r="A560" s="689" t="s">
        <v>3996</v>
      </c>
      <c r="B560" s="689" t="s">
        <v>1501</v>
      </c>
      <c r="C560" s="689" t="s">
        <v>1510</v>
      </c>
      <c r="D560" s="689">
        <v>1</v>
      </c>
      <c r="E560" s="696">
        <v>42690</v>
      </c>
      <c r="F560" s="689" t="s">
        <v>1508</v>
      </c>
      <c r="G560" s="696">
        <v>42370</v>
      </c>
      <c r="H560" s="697">
        <v>2500</v>
      </c>
      <c r="I560" s="697">
        <v>1143.75</v>
      </c>
      <c r="J560" s="697">
        <v>968.75</v>
      </c>
      <c r="K560" s="697">
        <v>0</v>
      </c>
      <c r="L560" s="697">
        <v>387.5</v>
      </c>
      <c r="M560" s="697">
        <v>1356.25</v>
      </c>
      <c r="N560" s="689">
        <v>1</v>
      </c>
      <c r="O560" s="707" t="s">
        <v>5413</v>
      </c>
      <c r="P560" s="697">
        <v>387.5</v>
      </c>
      <c r="Q560" s="697">
        <v>15.5</v>
      </c>
      <c r="R560" s="708">
        <f t="shared" si="7"/>
        <v>155</v>
      </c>
    </row>
    <row r="561" spans="1:18" x14ac:dyDescent="0.25">
      <c r="A561" s="689" t="s">
        <v>3996</v>
      </c>
      <c r="B561" s="689" t="s">
        <v>1501</v>
      </c>
      <c r="C561" s="689" t="s">
        <v>1509</v>
      </c>
      <c r="D561" s="689">
        <v>1</v>
      </c>
      <c r="E561" s="696">
        <v>42690</v>
      </c>
      <c r="F561" s="689" t="s">
        <v>1508</v>
      </c>
      <c r="G561" s="696">
        <v>42370</v>
      </c>
      <c r="H561" s="697">
        <v>2500</v>
      </c>
      <c r="I561" s="697">
        <v>1143.75</v>
      </c>
      <c r="J561" s="697">
        <v>968.75</v>
      </c>
      <c r="K561" s="697">
        <v>0</v>
      </c>
      <c r="L561" s="697">
        <v>387.5</v>
      </c>
      <c r="M561" s="697">
        <v>1356.25</v>
      </c>
      <c r="N561" s="689">
        <v>1</v>
      </c>
      <c r="O561" s="707" t="s">
        <v>5413</v>
      </c>
      <c r="P561" s="697">
        <v>387.5</v>
      </c>
      <c r="Q561" s="697">
        <v>15.5</v>
      </c>
      <c r="R561" s="708">
        <f t="shared" si="7"/>
        <v>155</v>
      </c>
    </row>
    <row r="562" spans="1:18" x14ac:dyDescent="0.25">
      <c r="A562" s="689" t="s">
        <v>3997</v>
      </c>
      <c r="B562" s="689" t="s">
        <v>976</v>
      </c>
      <c r="C562" s="689" t="s">
        <v>1156</v>
      </c>
      <c r="D562" s="689">
        <v>3</v>
      </c>
      <c r="E562" s="696">
        <v>42690</v>
      </c>
      <c r="F562" s="689" t="s">
        <v>1155</v>
      </c>
      <c r="G562" s="696">
        <v>42370</v>
      </c>
      <c r="H562" s="697">
        <v>1681.93</v>
      </c>
      <c r="I562" s="697">
        <v>210.25</v>
      </c>
      <c r="J562" s="697">
        <v>1051.2</v>
      </c>
      <c r="K562" s="697">
        <v>0</v>
      </c>
      <c r="L562" s="697">
        <v>420.48</v>
      </c>
      <c r="M562" s="697">
        <v>1471.68</v>
      </c>
      <c r="N562" s="689">
        <v>1</v>
      </c>
      <c r="O562" s="707" t="s">
        <v>5413</v>
      </c>
      <c r="P562" s="697">
        <v>420.48</v>
      </c>
      <c r="Q562" s="697">
        <v>25</v>
      </c>
      <c r="R562" s="708">
        <f t="shared" si="7"/>
        <v>168.19200000000001</v>
      </c>
    </row>
    <row r="563" spans="1:18" x14ac:dyDescent="0.25">
      <c r="A563" s="689" t="s">
        <v>3996</v>
      </c>
      <c r="B563" s="689" t="s">
        <v>1501</v>
      </c>
      <c r="C563" s="689" t="s">
        <v>1549</v>
      </c>
      <c r="D563" s="689">
        <v>2</v>
      </c>
      <c r="E563" s="696">
        <v>42697</v>
      </c>
      <c r="F563" s="689" t="s">
        <v>1548</v>
      </c>
      <c r="G563" s="696">
        <v>42370</v>
      </c>
      <c r="H563" s="697">
        <v>3150</v>
      </c>
      <c r="I563" s="697">
        <v>1441.13</v>
      </c>
      <c r="J563" s="697">
        <v>1220.6199999999999</v>
      </c>
      <c r="K563" s="697">
        <v>0</v>
      </c>
      <c r="L563" s="697">
        <v>488.25</v>
      </c>
      <c r="M563" s="697">
        <v>1708.87</v>
      </c>
      <c r="N563" s="689">
        <v>1</v>
      </c>
      <c r="O563" s="707" t="s">
        <v>5413</v>
      </c>
      <c r="P563" s="697">
        <v>488.25</v>
      </c>
      <c r="Q563" s="697">
        <v>15.5</v>
      </c>
      <c r="R563" s="708">
        <f t="shared" si="7"/>
        <v>195.3</v>
      </c>
    </row>
    <row r="564" spans="1:18" x14ac:dyDescent="0.25">
      <c r="A564" s="689" t="s">
        <v>3997</v>
      </c>
      <c r="B564" s="689" t="s">
        <v>976</v>
      </c>
      <c r="C564" s="689" t="s">
        <v>1275</v>
      </c>
      <c r="D564" s="689">
        <v>2</v>
      </c>
      <c r="E564" s="696">
        <v>42699</v>
      </c>
      <c r="F564" s="689" t="s">
        <v>1274</v>
      </c>
      <c r="G564" s="696">
        <v>42370</v>
      </c>
      <c r="H564" s="697">
        <v>663.63</v>
      </c>
      <c r="I564" s="697">
        <v>82.95</v>
      </c>
      <c r="J564" s="697">
        <v>414.77</v>
      </c>
      <c r="K564" s="697">
        <v>0</v>
      </c>
      <c r="L564" s="697">
        <v>165.91</v>
      </c>
      <c r="M564" s="697">
        <v>580.67999999999995</v>
      </c>
      <c r="N564" s="689">
        <v>1</v>
      </c>
      <c r="O564" s="707" t="s">
        <v>5413</v>
      </c>
      <c r="P564" s="697">
        <v>165.91</v>
      </c>
      <c r="Q564" s="697">
        <v>25</v>
      </c>
      <c r="R564" s="708">
        <f t="shared" si="7"/>
        <v>66.364000000000004</v>
      </c>
    </row>
    <row r="565" spans="1:18" x14ac:dyDescent="0.25">
      <c r="A565" s="689" t="s">
        <v>3997</v>
      </c>
      <c r="B565" s="689" t="s">
        <v>976</v>
      </c>
      <c r="C565" s="689" t="s">
        <v>1237</v>
      </c>
      <c r="D565" s="689">
        <v>4</v>
      </c>
      <c r="E565" s="696">
        <v>42699</v>
      </c>
      <c r="F565" s="689" t="s">
        <v>1236</v>
      </c>
      <c r="G565" s="696">
        <v>42370</v>
      </c>
      <c r="H565" s="697">
        <v>568.83000000000004</v>
      </c>
      <c r="I565" s="697">
        <v>71.099999999999994</v>
      </c>
      <c r="J565" s="697">
        <v>355.52</v>
      </c>
      <c r="K565" s="697">
        <v>0</v>
      </c>
      <c r="L565" s="697">
        <v>142.21</v>
      </c>
      <c r="M565" s="697">
        <v>497.73</v>
      </c>
      <c r="N565" s="689">
        <v>1</v>
      </c>
      <c r="O565" s="707" t="s">
        <v>5413</v>
      </c>
      <c r="P565" s="697">
        <v>142.21</v>
      </c>
      <c r="Q565" s="697">
        <v>25</v>
      </c>
      <c r="R565" s="708">
        <f t="shared" si="7"/>
        <v>56.884000000000007</v>
      </c>
    </row>
    <row r="566" spans="1:18" x14ac:dyDescent="0.25">
      <c r="A566" s="689" t="s">
        <v>3997</v>
      </c>
      <c r="B566" s="689" t="s">
        <v>976</v>
      </c>
      <c r="C566" s="689" t="s">
        <v>1014</v>
      </c>
      <c r="D566" s="689">
        <v>3</v>
      </c>
      <c r="E566" s="696">
        <v>42699</v>
      </c>
      <c r="F566" s="689" t="s">
        <v>1013</v>
      </c>
      <c r="G566" s="696">
        <v>42370</v>
      </c>
      <c r="H566" s="697">
        <v>1132.93</v>
      </c>
      <c r="I566" s="697">
        <v>141.62</v>
      </c>
      <c r="J566" s="697">
        <v>708.08</v>
      </c>
      <c r="K566" s="697">
        <v>0</v>
      </c>
      <c r="L566" s="697">
        <v>283.23</v>
      </c>
      <c r="M566" s="697">
        <v>991.31</v>
      </c>
      <c r="N566" s="689">
        <v>1</v>
      </c>
      <c r="O566" s="707" t="s">
        <v>5413</v>
      </c>
      <c r="P566" s="697">
        <v>283.23</v>
      </c>
      <c r="Q566" s="697">
        <v>25</v>
      </c>
      <c r="R566" s="708">
        <f t="shared" si="7"/>
        <v>113.29200000000002</v>
      </c>
    </row>
    <row r="567" spans="1:18" x14ac:dyDescent="0.25">
      <c r="A567" s="689" t="s">
        <v>3997</v>
      </c>
      <c r="B567" s="689" t="s">
        <v>976</v>
      </c>
      <c r="C567" s="689" t="s">
        <v>1214</v>
      </c>
      <c r="D567" s="689">
        <v>2</v>
      </c>
      <c r="E567" s="696">
        <v>42702</v>
      </c>
      <c r="F567" s="689" t="s">
        <v>1213</v>
      </c>
      <c r="G567" s="696">
        <v>42370</v>
      </c>
      <c r="H567" s="697">
        <v>1800</v>
      </c>
      <c r="I567" s="697">
        <v>225</v>
      </c>
      <c r="J567" s="697">
        <v>1125</v>
      </c>
      <c r="K567" s="697">
        <v>0</v>
      </c>
      <c r="L567" s="697">
        <v>450</v>
      </c>
      <c r="M567" s="697">
        <v>1575</v>
      </c>
      <c r="N567" s="689">
        <v>1</v>
      </c>
      <c r="O567" s="707" t="s">
        <v>5413</v>
      </c>
      <c r="P567" s="697">
        <v>450</v>
      </c>
      <c r="Q567" s="697">
        <v>25</v>
      </c>
      <c r="R567" s="708">
        <f t="shared" si="7"/>
        <v>180</v>
      </c>
    </row>
    <row r="568" spans="1:18" x14ac:dyDescent="0.25">
      <c r="A568" s="689" t="s">
        <v>3997</v>
      </c>
      <c r="B568" s="689" t="s">
        <v>976</v>
      </c>
      <c r="C568" s="689" t="s">
        <v>1167</v>
      </c>
      <c r="D568" s="689">
        <v>3</v>
      </c>
      <c r="E568" s="696">
        <v>42702</v>
      </c>
      <c r="F568" s="689" t="s">
        <v>1166</v>
      </c>
      <c r="G568" s="696">
        <v>42370</v>
      </c>
      <c r="H568" s="697">
        <v>900</v>
      </c>
      <c r="I568" s="697">
        <v>112.5</v>
      </c>
      <c r="J568" s="697">
        <v>562.5</v>
      </c>
      <c r="K568" s="697">
        <v>0</v>
      </c>
      <c r="L568" s="697">
        <v>225</v>
      </c>
      <c r="M568" s="697">
        <v>787.5</v>
      </c>
      <c r="N568" s="689">
        <v>1</v>
      </c>
      <c r="O568" s="707" t="s">
        <v>5413</v>
      </c>
      <c r="P568" s="697">
        <v>225</v>
      </c>
      <c r="Q568" s="697">
        <v>25</v>
      </c>
      <c r="R568" s="708">
        <f t="shared" si="7"/>
        <v>90</v>
      </c>
    </row>
    <row r="569" spans="1:18" x14ac:dyDescent="0.25">
      <c r="A569" s="689" t="s">
        <v>3997</v>
      </c>
      <c r="B569" s="689" t="s">
        <v>976</v>
      </c>
      <c r="C569" s="689" t="s">
        <v>1119</v>
      </c>
      <c r="D569" s="689">
        <v>4</v>
      </c>
      <c r="E569" s="696">
        <v>42702</v>
      </c>
      <c r="F569" s="689" t="s">
        <v>1118</v>
      </c>
      <c r="G569" s="696">
        <v>42370</v>
      </c>
      <c r="H569" s="697">
        <v>860</v>
      </c>
      <c r="I569" s="697">
        <v>107.5</v>
      </c>
      <c r="J569" s="697">
        <v>537.5</v>
      </c>
      <c r="K569" s="697">
        <v>0</v>
      </c>
      <c r="L569" s="697">
        <v>215</v>
      </c>
      <c r="M569" s="697">
        <v>752.5</v>
      </c>
      <c r="N569" s="689">
        <v>1</v>
      </c>
      <c r="O569" s="707" t="s">
        <v>5413</v>
      </c>
      <c r="P569" s="697">
        <v>215</v>
      </c>
      <c r="Q569" s="697">
        <v>25</v>
      </c>
      <c r="R569" s="708">
        <f t="shared" si="7"/>
        <v>86</v>
      </c>
    </row>
    <row r="570" spans="1:18" x14ac:dyDescent="0.25">
      <c r="A570" s="689" t="s">
        <v>3997</v>
      </c>
      <c r="B570" s="689" t="s">
        <v>976</v>
      </c>
      <c r="C570" s="689" t="s">
        <v>1113</v>
      </c>
      <c r="D570" s="689">
        <v>6</v>
      </c>
      <c r="E570" s="696">
        <v>42703</v>
      </c>
      <c r="F570" s="689" t="s">
        <v>974</v>
      </c>
      <c r="G570" s="696">
        <v>42370</v>
      </c>
      <c r="H570" s="697">
        <v>2600</v>
      </c>
      <c r="I570" s="697">
        <v>325</v>
      </c>
      <c r="J570" s="697">
        <v>1625</v>
      </c>
      <c r="K570" s="697">
        <v>0</v>
      </c>
      <c r="L570" s="697">
        <v>650</v>
      </c>
      <c r="M570" s="697">
        <v>2275</v>
      </c>
      <c r="N570" s="689">
        <v>1</v>
      </c>
      <c r="O570" s="707" t="s">
        <v>5413</v>
      </c>
      <c r="P570" s="697">
        <v>650</v>
      </c>
      <c r="Q570" s="697">
        <v>25</v>
      </c>
      <c r="R570" s="708">
        <f t="shared" si="7"/>
        <v>260</v>
      </c>
    </row>
    <row r="571" spans="1:18" x14ac:dyDescent="0.25">
      <c r="A571" s="689" t="s">
        <v>3996</v>
      </c>
      <c r="B571" s="689" t="s">
        <v>1501</v>
      </c>
      <c r="C571" s="689" t="s">
        <v>1593</v>
      </c>
      <c r="D571" s="689">
        <v>4</v>
      </c>
      <c r="E571" s="696">
        <v>42704</v>
      </c>
      <c r="F571" s="689" t="s">
        <v>1502</v>
      </c>
      <c r="G571" s="696">
        <v>42370</v>
      </c>
      <c r="H571" s="697">
        <v>8967</v>
      </c>
      <c r="I571" s="697">
        <v>4102.42</v>
      </c>
      <c r="J571" s="697">
        <v>3474.7</v>
      </c>
      <c r="K571" s="697">
        <v>0</v>
      </c>
      <c r="L571" s="697">
        <v>1389.88</v>
      </c>
      <c r="M571" s="697">
        <v>4864.58</v>
      </c>
      <c r="N571" s="689">
        <v>1</v>
      </c>
      <c r="O571" s="707" t="s">
        <v>5413</v>
      </c>
      <c r="P571" s="697">
        <v>1389.88</v>
      </c>
      <c r="Q571" s="697">
        <v>15.5</v>
      </c>
      <c r="R571" s="708">
        <f t="shared" si="7"/>
        <v>555.95200000000011</v>
      </c>
    </row>
    <row r="572" spans="1:18" x14ac:dyDescent="0.25">
      <c r="A572" s="689" t="s">
        <v>3997</v>
      </c>
      <c r="B572" s="689" t="s">
        <v>976</v>
      </c>
      <c r="C572" s="689" t="s">
        <v>1463</v>
      </c>
      <c r="D572" s="689">
        <v>12</v>
      </c>
      <c r="E572" s="696">
        <v>42704</v>
      </c>
      <c r="F572" s="689" t="s">
        <v>1462</v>
      </c>
      <c r="G572" s="696">
        <v>42370</v>
      </c>
      <c r="H572" s="697">
        <v>1750</v>
      </c>
      <c r="I572" s="697">
        <v>218.75</v>
      </c>
      <c r="J572" s="697">
        <v>1093.75</v>
      </c>
      <c r="K572" s="697">
        <v>0</v>
      </c>
      <c r="L572" s="697">
        <v>437.5</v>
      </c>
      <c r="M572" s="697">
        <v>1531.25</v>
      </c>
      <c r="N572" s="689">
        <v>1</v>
      </c>
      <c r="O572" s="707" t="s">
        <v>5413</v>
      </c>
      <c r="P572" s="697">
        <v>437.5</v>
      </c>
      <c r="Q572" s="697">
        <v>25</v>
      </c>
      <c r="R572" s="708">
        <f t="shared" si="7"/>
        <v>175</v>
      </c>
    </row>
    <row r="573" spans="1:18" x14ac:dyDescent="0.25">
      <c r="A573" s="689" t="s">
        <v>3997</v>
      </c>
      <c r="B573" s="689" t="s">
        <v>976</v>
      </c>
      <c r="C573" s="689" t="s">
        <v>1419</v>
      </c>
      <c r="D573" s="689">
        <v>7</v>
      </c>
      <c r="E573" s="696">
        <v>42704</v>
      </c>
      <c r="F573" s="689" t="s">
        <v>1093</v>
      </c>
      <c r="G573" s="696">
        <v>42370</v>
      </c>
      <c r="H573" s="697">
        <v>2600</v>
      </c>
      <c r="I573" s="697">
        <v>325</v>
      </c>
      <c r="J573" s="697">
        <v>1625</v>
      </c>
      <c r="K573" s="697">
        <v>0</v>
      </c>
      <c r="L573" s="697">
        <v>650</v>
      </c>
      <c r="M573" s="697">
        <v>2275</v>
      </c>
      <c r="N573" s="689">
        <v>1</v>
      </c>
      <c r="O573" s="707" t="s">
        <v>5413</v>
      </c>
      <c r="P573" s="697">
        <v>650</v>
      </c>
      <c r="Q573" s="697">
        <v>25</v>
      </c>
      <c r="R573" s="708">
        <f t="shared" si="7"/>
        <v>260</v>
      </c>
    </row>
    <row r="574" spans="1:18" x14ac:dyDescent="0.25">
      <c r="A574" s="689" t="s">
        <v>3997</v>
      </c>
      <c r="B574" s="689" t="s">
        <v>976</v>
      </c>
      <c r="C574" s="689" t="s">
        <v>1403</v>
      </c>
      <c r="D574" s="689">
        <v>1</v>
      </c>
      <c r="E574" s="696">
        <v>42704</v>
      </c>
      <c r="F574" s="689" t="s">
        <v>1402</v>
      </c>
      <c r="G574" s="696">
        <v>42370</v>
      </c>
      <c r="H574" s="697">
        <v>670</v>
      </c>
      <c r="I574" s="697">
        <v>83.75</v>
      </c>
      <c r="J574" s="697">
        <v>418.75</v>
      </c>
      <c r="K574" s="697">
        <v>0</v>
      </c>
      <c r="L574" s="697">
        <v>167.5</v>
      </c>
      <c r="M574" s="697">
        <v>586.25</v>
      </c>
      <c r="N574" s="689">
        <v>1</v>
      </c>
      <c r="O574" s="707" t="s">
        <v>5413</v>
      </c>
      <c r="P574" s="697">
        <v>167.5</v>
      </c>
      <c r="Q574" s="697">
        <v>25</v>
      </c>
      <c r="R574" s="708">
        <f t="shared" si="7"/>
        <v>67</v>
      </c>
    </row>
    <row r="575" spans="1:18" x14ac:dyDescent="0.25">
      <c r="A575" s="689" t="s">
        <v>3997</v>
      </c>
      <c r="B575" s="689" t="s">
        <v>976</v>
      </c>
      <c r="C575" s="689" t="s">
        <v>1395</v>
      </c>
      <c r="D575" s="689">
        <v>1</v>
      </c>
      <c r="E575" s="696">
        <v>42704</v>
      </c>
      <c r="F575" s="689" t="s">
        <v>1394</v>
      </c>
      <c r="G575" s="696">
        <v>42370</v>
      </c>
      <c r="H575" s="697">
        <v>11310</v>
      </c>
      <c r="I575" s="697">
        <v>1413.75</v>
      </c>
      <c r="J575" s="697">
        <v>7068.75</v>
      </c>
      <c r="K575" s="697">
        <v>0</v>
      </c>
      <c r="L575" s="697">
        <v>2827.5</v>
      </c>
      <c r="M575" s="697">
        <v>9896.25</v>
      </c>
      <c r="N575" s="689">
        <v>1</v>
      </c>
      <c r="O575" s="707" t="s">
        <v>5413</v>
      </c>
      <c r="P575" s="697">
        <v>2827.5</v>
      </c>
      <c r="Q575" s="697">
        <v>25</v>
      </c>
      <c r="R575" s="708">
        <f t="shared" si="7"/>
        <v>1131</v>
      </c>
    </row>
    <row r="576" spans="1:18" x14ac:dyDescent="0.25">
      <c r="A576" s="689" t="s">
        <v>3997</v>
      </c>
      <c r="B576" s="689" t="s">
        <v>976</v>
      </c>
      <c r="C576" s="689" t="s">
        <v>1391</v>
      </c>
      <c r="D576" s="689">
        <v>1</v>
      </c>
      <c r="E576" s="696">
        <v>42704</v>
      </c>
      <c r="F576" s="689" t="s">
        <v>1390</v>
      </c>
      <c r="G576" s="696">
        <v>42370</v>
      </c>
      <c r="H576" s="697">
        <v>2153.83</v>
      </c>
      <c r="I576" s="697">
        <v>269.22000000000003</v>
      </c>
      <c r="J576" s="697">
        <v>1346.15</v>
      </c>
      <c r="K576" s="697">
        <v>0</v>
      </c>
      <c r="L576" s="697">
        <v>538.46</v>
      </c>
      <c r="M576" s="697">
        <v>1884.61</v>
      </c>
      <c r="N576" s="689">
        <v>1</v>
      </c>
      <c r="O576" s="707" t="s">
        <v>5413</v>
      </c>
      <c r="P576" s="697">
        <v>538.46</v>
      </c>
      <c r="Q576" s="697">
        <v>25</v>
      </c>
      <c r="R576" s="708">
        <f t="shared" si="7"/>
        <v>215.38400000000001</v>
      </c>
    </row>
    <row r="577" spans="1:18" x14ac:dyDescent="0.25">
      <c r="A577" s="689" t="s">
        <v>3997</v>
      </c>
      <c r="B577" s="689" t="s">
        <v>976</v>
      </c>
      <c r="C577" s="689" t="s">
        <v>1362</v>
      </c>
      <c r="D577" s="689">
        <v>2</v>
      </c>
      <c r="E577" s="696">
        <v>42704</v>
      </c>
      <c r="F577" s="689" t="s">
        <v>974</v>
      </c>
      <c r="G577" s="696">
        <v>42370</v>
      </c>
      <c r="H577" s="697">
        <v>900</v>
      </c>
      <c r="I577" s="697">
        <v>112.5</v>
      </c>
      <c r="J577" s="697">
        <v>562.5</v>
      </c>
      <c r="K577" s="697">
        <v>0</v>
      </c>
      <c r="L577" s="697">
        <v>225</v>
      </c>
      <c r="M577" s="697">
        <v>787.5</v>
      </c>
      <c r="N577" s="689">
        <v>1</v>
      </c>
      <c r="O577" s="707" t="s">
        <v>5413</v>
      </c>
      <c r="P577" s="697">
        <v>225</v>
      </c>
      <c r="Q577" s="697">
        <v>25</v>
      </c>
      <c r="R577" s="708">
        <f t="shared" si="7"/>
        <v>90</v>
      </c>
    </row>
    <row r="578" spans="1:18" x14ac:dyDescent="0.25">
      <c r="A578" s="689" t="s">
        <v>3997</v>
      </c>
      <c r="B578" s="689" t="s">
        <v>976</v>
      </c>
      <c r="C578" s="689" t="s">
        <v>1333</v>
      </c>
      <c r="D578" s="689">
        <v>2</v>
      </c>
      <c r="E578" s="696">
        <v>42704</v>
      </c>
      <c r="F578" s="689" t="s">
        <v>1332</v>
      </c>
      <c r="G578" s="696">
        <v>42370</v>
      </c>
      <c r="H578" s="697">
        <v>1100</v>
      </c>
      <c r="I578" s="697">
        <v>137.5</v>
      </c>
      <c r="J578" s="697">
        <v>687.5</v>
      </c>
      <c r="K578" s="697">
        <v>0</v>
      </c>
      <c r="L578" s="697">
        <v>275</v>
      </c>
      <c r="M578" s="697">
        <v>962.5</v>
      </c>
      <c r="N578" s="689">
        <v>1</v>
      </c>
      <c r="O578" s="707" t="s">
        <v>5413</v>
      </c>
      <c r="P578" s="697">
        <v>275</v>
      </c>
      <c r="Q578" s="697">
        <v>25</v>
      </c>
      <c r="R578" s="708">
        <f t="shared" si="7"/>
        <v>110</v>
      </c>
    </row>
    <row r="579" spans="1:18" x14ac:dyDescent="0.25">
      <c r="A579" s="689" t="s">
        <v>3997</v>
      </c>
      <c r="B579" s="689" t="s">
        <v>976</v>
      </c>
      <c r="C579" s="689" t="s">
        <v>1283</v>
      </c>
      <c r="D579" s="689">
        <v>5</v>
      </c>
      <c r="E579" s="696">
        <v>42704</v>
      </c>
      <c r="F579" s="689" t="s">
        <v>1276</v>
      </c>
      <c r="G579" s="696">
        <v>42370</v>
      </c>
      <c r="H579" s="697">
        <v>2200</v>
      </c>
      <c r="I579" s="697">
        <v>275</v>
      </c>
      <c r="J579" s="697">
        <v>1375</v>
      </c>
      <c r="K579" s="697">
        <v>0</v>
      </c>
      <c r="L579" s="697">
        <v>550</v>
      </c>
      <c r="M579" s="697">
        <v>1925</v>
      </c>
      <c r="N579" s="689">
        <v>1</v>
      </c>
      <c r="O579" s="707" t="s">
        <v>5413</v>
      </c>
      <c r="P579" s="697">
        <v>550</v>
      </c>
      <c r="Q579" s="697">
        <v>25</v>
      </c>
      <c r="R579" s="708">
        <f t="shared" si="7"/>
        <v>220</v>
      </c>
    </row>
    <row r="580" spans="1:18" x14ac:dyDescent="0.25">
      <c r="A580" s="689" t="s">
        <v>3997</v>
      </c>
      <c r="B580" s="689" t="s">
        <v>976</v>
      </c>
      <c r="C580" s="689" t="s">
        <v>1283</v>
      </c>
      <c r="D580" s="689">
        <v>6</v>
      </c>
      <c r="E580" s="696">
        <v>42704</v>
      </c>
      <c r="F580" s="689" t="s">
        <v>1276</v>
      </c>
      <c r="G580" s="696">
        <v>42370</v>
      </c>
      <c r="H580" s="697">
        <v>5400</v>
      </c>
      <c r="I580" s="697">
        <v>675</v>
      </c>
      <c r="J580" s="697">
        <v>3375</v>
      </c>
      <c r="K580" s="697">
        <v>0</v>
      </c>
      <c r="L580" s="697">
        <v>1350</v>
      </c>
      <c r="M580" s="697">
        <v>4725</v>
      </c>
      <c r="N580" s="689">
        <v>1</v>
      </c>
      <c r="O580" s="707" t="s">
        <v>5413</v>
      </c>
      <c r="P580" s="697">
        <v>1350</v>
      </c>
      <c r="Q580" s="697">
        <v>25</v>
      </c>
      <c r="R580" s="708">
        <f t="shared" si="7"/>
        <v>540</v>
      </c>
    </row>
    <row r="581" spans="1:18" x14ac:dyDescent="0.25">
      <c r="A581" s="689" t="s">
        <v>3997</v>
      </c>
      <c r="B581" s="689" t="s">
        <v>976</v>
      </c>
      <c r="C581" s="689" t="s">
        <v>1280</v>
      </c>
      <c r="D581" s="689">
        <v>3</v>
      </c>
      <c r="E581" s="696">
        <v>42704</v>
      </c>
      <c r="F581" s="689" t="s">
        <v>1279</v>
      </c>
      <c r="G581" s="696">
        <v>42370</v>
      </c>
      <c r="H581" s="697">
        <v>900</v>
      </c>
      <c r="I581" s="697">
        <v>112.5</v>
      </c>
      <c r="J581" s="697">
        <v>562.5</v>
      </c>
      <c r="K581" s="697">
        <v>0</v>
      </c>
      <c r="L581" s="697">
        <v>225</v>
      </c>
      <c r="M581" s="697">
        <v>787.5</v>
      </c>
      <c r="N581" s="689">
        <v>1</v>
      </c>
      <c r="O581" s="707" t="s">
        <v>5413</v>
      </c>
      <c r="P581" s="697">
        <v>225</v>
      </c>
      <c r="Q581" s="697">
        <v>25</v>
      </c>
      <c r="R581" s="708">
        <f t="shared" si="7"/>
        <v>90</v>
      </c>
    </row>
    <row r="582" spans="1:18" x14ac:dyDescent="0.25">
      <c r="A582" s="689" t="s">
        <v>3997</v>
      </c>
      <c r="B582" s="689" t="s">
        <v>976</v>
      </c>
      <c r="C582" s="689" t="s">
        <v>1231</v>
      </c>
      <c r="D582" s="689">
        <v>3</v>
      </c>
      <c r="E582" s="696">
        <v>42704</v>
      </c>
      <c r="F582" s="689" t="s">
        <v>1230</v>
      </c>
      <c r="G582" s="696">
        <v>42370</v>
      </c>
      <c r="H582" s="697">
        <v>1800</v>
      </c>
      <c r="I582" s="697">
        <v>225</v>
      </c>
      <c r="J582" s="697">
        <v>1125</v>
      </c>
      <c r="K582" s="697">
        <v>0</v>
      </c>
      <c r="L582" s="697">
        <v>450</v>
      </c>
      <c r="M582" s="697">
        <v>1575</v>
      </c>
      <c r="N582" s="689">
        <v>1</v>
      </c>
      <c r="O582" s="707" t="s">
        <v>5413</v>
      </c>
      <c r="P582" s="697">
        <v>450</v>
      </c>
      <c r="Q582" s="697">
        <v>25</v>
      </c>
      <c r="R582" s="708">
        <f t="shared" si="7"/>
        <v>180</v>
      </c>
    </row>
    <row r="583" spans="1:18" x14ac:dyDescent="0.25">
      <c r="A583" s="689" t="s">
        <v>3997</v>
      </c>
      <c r="B583" s="689" t="s">
        <v>976</v>
      </c>
      <c r="C583" s="689" t="s">
        <v>1212</v>
      </c>
      <c r="D583" s="689">
        <v>4</v>
      </c>
      <c r="E583" s="696">
        <v>42704</v>
      </c>
      <c r="F583" s="689" t="s">
        <v>1211</v>
      </c>
      <c r="G583" s="696">
        <v>42370</v>
      </c>
      <c r="H583" s="697">
        <v>1600</v>
      </c>
      <c r="I583" s="697">
        <v>200</v>
      </c>
      <c r="J583" s="697">
        <v>1000</v>
      </c>
      <c r="K583" s="697">
        <v>0</v>
      </c>
      <c r="L583" s="697">
        <v>400</v>
      </c>
      <c r="M583" s="697">
        <v>1400</v>
      </c>
      <c r="N583" s="689">
        <v>1</v>
      </c>
      <c r="O583" s="707" t="s">
        <v>5413</v>
      </c>
      <c r="P583" s="697">
        <v>400</v>
      </c>
      <c r="Q583" s="697">
        <v>25</v>
      </c>
      <c r="R583" s="708">
        <f t="shared" si="7"/>
        <v>160</v>
      </c>
    </row>
    <row r="584" spans="1:18" x14ac:dyDescent="0.25">
      <c r="A584" s="689" t="s">
        <v>3997</v>
      </c>
      <c r="B584" s="689" t="s">
        <v>976</v>
      </c>
      <c r="C584" s="689" t="s">
        <v>1173</v>
      </c>
      <c r="D584" s="689">
        <v>1</v>
      </c>
      <c r="E584" s="696">
        <v>42704</v>
      </c>
      <c r="F584" s="689" t="s">
        <v>1172</v>
      </c>
      <c r="G584" s="696">
        <v>42370</v>
      </c>
      <c r="H584" s="697">
        <v>1920</v>
      </c>
      <c r="I584" s="697">
        <v>240</v>
      </c>
      <c r="J584" s="697">
        <v>1200</v>
      </c>
      <c r="K584" s="697">
        <v>0</v>
      </c>
      <c r="L584" s="697">
        <v>480</v>
      </c>
      <c r="M584" s="697">
        <v>1680</v>
      </c>
      <c r="N584" s="689">
        <v>1</v>
      </c>
      <c r="O584" s="707" t="s">
        <v>5413</v>
      </c>
      <c r="P584" s="697">
        <v>480</v>
      </c>
      <c r="Q584" s="697">
        <v>25</v>
      </c>
      <c r="R584" s="708">
        <f t="shared" si="7"/>
        <v>192</v>
      </c>
    </row>
    <row r="585" spans="1:18" x14ac:dyDescent="0.25">
      <c r="A585" s="689" t="s">
        <v>3997</v>
      </c>
      <c r="B585" s="689" t="s">
        <v>976</v>
      </c>
      <c r="C585" s="689" t="s">
        <v>1113</v>
      </c>
      <c r="D585" s="689">
        <v>4</v>
      </c>
      <c r="E585" s="696">
        <v>42704</v>
      </c>
      <c r="F585" s="689" t="s">
        <v>974</v>
      </c>
      <c r="G585" s="696">
        <v>42370</v>
      </c>
      <c r="H585" s="697">
        <v>2600</v>
      </c>
      <c r="I585" s="697">
        <v>325</v>
      </c>
      <c r="J585" s="697">
        <v>1625</v>
      </c>
      <c r="K585" s="697">
        <v>0</v>
      </c>
      <c r="L585" s="697">
        <v>650</v>
      </c>
      <c r="M585" s="697">
        <v>2275</v>
      </c>
      <c r="N585" s="689">
        <v>1</v>
      </c>
      <c r="O585" s="707" t="s">
        <v>5413</v>
      </c>
      <c r="P585" s="697">
        <v>650</v>
      </c>
      <c r="Q585" s="697">
        <v>25</v>
      </c>
      <c r="R585" s="708">
        <f t="shared" si="7"/>
        <v>260</v>
      </c>
    </row>
    <row r="586" spans="1:18" x14ac:dyDescent="0.25">
      <c r="A586" s="689" t="s">
        <v>3997</v>
      </c>
      <c r="B586" s="689" t="s">
        <v>976</v>
      </c>
      <c r="C586" s="689" t="s">
        <v>1076</v>
      </c>
      <c r="D586" s="689">
        <v>1</v>
      </c>
      <c r="E586" s="696">
        <v>42704</v>
      </c>
      <c r="F586" s="689" t="s">
        <v>1075</v>
      </c>
      <c r="G586" s="696">
        <v>42370</v>
      </c>
      <c r="H586" s="697">
        <v>3100</v>
      </c>
      <c r="I586" s="697">
        <v>387.5</v>
      </c>
      <c r="J586" s="697">
        <v>1937.5</v>
      </c>
      <c r="K586" s="697">
        <v>0</v>
      </c>
      <c r="L586" s="697">
        <v>775</v>
      </c>
      <c r="M586" s="697">
        <v>2712.5</v>
      </c>
      <c r="N586" s="689">
        <v>1</v>
      </c>
      <c r="O586" s="707" t="s">
        <v>5413</v>
      </c>
      <c r="P586" s="697">
        <v>775</v>
      </c>
      <c r="Q586" s="697">
        <v>25</v>
      </c>
      <c r="R586" s="708">
        <f t="shared" si="7"/>
        <v>310</v>
      </c>
    </row>
    <row r="587" spans="1:18" x14ac:dyDescent="0.25">
      <c r="A587" s="689" t="s">
        <v>3997</v>
      </c>
      <c r="B587" s="689" t="s">
        <v>976</v>
      </c>
      <c r="C587" s="689" t="s">
        <v>1016</v>
      </c>
      <c r="D587" s="689">
        <v>2</v>
      </c>
      <c r="E587" s="696">
        <v>42704</v>
      </c>
      <c r="F587" s="689" t="s">
        <v>1015</v>
      </c>
      <c r="G587" s="696">
        <v>42370</v>
      </c>
      <c r="H587" s="697">
        <v>2350</v>
      </c>
      <c r="I587" s="697">
        <v>293.75</v>
      </c>
      <c r="J587" s="697">
        <v>1468.75</v>
      </c>
      <c r="K587" s="697">
        <v>0</v>
      </c>
      <c r="L587" s="697">
        <v>587.5</v>
      </c>
      <c r="M587" s="697">
        <v>2056.25</v>
      </c>
      <c r="N587" s="689">
        <v>1</v>
      </c>
      <c r="O587" s="707" t="s">
        <v>5413</v>
      </c>
      <c r="P587" s="697">
        <v>587.5</v>
      </c>
      <c r="Q587" s="697">
        <v>25</v>
      </c>
      <c r="R587" s="708">
        <f t="shared" si="7"/>
        <v>235</v>
      </c>
    </row>
    <row r="588" spans="1:18" x14ac:dyDescent="0.25">
      <c r="A588" s="689" t="s">
        <v>3998</v>
      </c>
      <c r="B588" s="689" t="s">
        <v>933</v>
      </c>
      <c r="C588" s="689" t="s">
        <v>945</v>
      </c>
      <c r="D588" s="689">
        <v>2</v>
      </c>
      <c r="E588" s="696">
        <v>42704</v>
      </c>
      <c r="F588" s="689" t="s">
        <v>944</v>
      </c>
      <c r="G588" s="696">
        <v>42370</v>
      </c>
      <c r="H588" s="697">
        <v>1600</v>
      </c>
      <c r="I588" s="697">
        <v>0</v>
      </c>
      <c r="J588" s="697">
        <v>1600</v>
      </c>
      <c r="K588" s="697">
        <v>0</v>
      </c>
      <c r="L588" s="697">
        <v>0</v>
      </c>
      <c r="M588" s="697">
        <v>1600</v>
      </c>
      <c r="N588" s="689">
        <v>1</v>
      </c>
      <c r="O588" s="707" t="s">
        <v>5413</v>
      </c>
      <c r="P588" s="697">
        <v>0</v>
      </c>
      <c r="Q588" s="697">
        <v>40</v>
      </c>
      <c r="R588" s="708">
        <f t="shared" si="7"/>
        <v>0</v>
      </c>
    </row>
    <row r="589" spans="1:18" x14ac:dyDescent="0.25">
      <c r="A589" s="689" t="s">
        <v>3996</v>
      </c>
      <c r="B589" s="689" t="s">
        <v>1501</v>
      </c>
      <c r="C589" s="689" t="s">
        <v>1514</v>
      </c>
      <c r="D589" s="689">
        <v>1</v>
      </c>
      <c r="E589" s="696">
        <v>42724</v>
      </c>
      <c r="F589" s="689" t="s">
        <v>1508</v>
      </c>
      <c r="G589" s="696">
        <v>42370</v>
      </c>
      <c r="H589" s="697">
        <v>6500</v>
      </c>
      <c r="I589" s="697">
        <v>2973.75</v>
      </c>
      <c r="J589" s="697">
        <v>2518.75</v>
      </c>
      <c r="K589" s="697">
        <v>0</v>
      </c>
      <c r="L589" s="697">
        <v>1007.5</v>
      </c>
      <c r="M589" s="697">
        <v>3526.25</v>
      </c>
      <c r="N589" s="689">
        <v>1</v>
      </c>
      <c r="O589" s="707" t="s">
        <v>5413</v>
      </c>
      <c r="P589" s="697">
        <v>1007.5</v>
      </c>
      <c r="Q589" s="697">
        <v>15.5</v>
      </c>
      <c r="R589" s="708">
        <f t="shared" si="7"/>
        <v>403</v>
      </c>
    </row>
    <row r="590" spans="1:18" x14ac:dyDescent="0.25">
      <c r="A590" s="689" t="s">
        <v>3996</v>
      </c>
      <c r="B590" s="689" t="s">
        <v>1501</v>
      </c>
      <c r="C590" s="689" t="s">
        <v>1513</v>
      </c>
      <c r="D590" s="689">
        <v>1</v>
      </c>
      <c r="E590" s="696">
        <v>42724</v>
      </c>
      <c r="F590" s="689" t="s">
        <v>1508</v>
      </c>
      <c r="G590" s="696">
        <v>42370</v>
      </c>
      <c r="H590" s="697">
        <v>6500</v>
      </c>
      <c r="I590" s="697">
        <v>2973.75</v>
      </c>
      <c r="J590" s="697">
        <v>2518.75</v>
      </c>
      <c r="K590" s="697">
        <v>0</v>
      </c>
      <c r="L590" s="697">
        <v>1007.5</v>
      </c>
      <c r="M590" s="697">
        <v>3526.25</v>
      </c>
      <c r="N590" s="689">
        <v>1</v>
      </c>
      <c r="O590" s="707" t="s">
        <v>5413</v>
      </c>
      <c r="P590" s="697">
        <v>1007.5</v>
      </c>
      <c r="Q590" s="697">
        <v>15.5</v>
      </c>
      <c r="R590" s="708">
        <f t="shared" si="7"/>
        <v>403</v>
      </c>
    </row>
    <row r="591" spans="1:18" x14ac:dyDescent="0.25">
      <c r="A591" s="689" t="s">
        <v>3996</v>
      </c>
      <c r="B591" s="689" t="s">
        <v>1501</v>
      </c>
      <c r="C591" s="689" t="s">
        <v>1512</v>
      </c>
      <c r="D591" s="689">
        <v>1</v>
      </c>
      <c r="E591" s="696">
        <v>42724</v>
      </c>
      <c r="F591" s="689" t="s">
        <v>1508</v>
      </c>
      <c r="G591" s="696">
        <v>42370</v>
      </c>
      <c r="H591" s="697">
        <v>6500</v>
      </c>
      <c r="I591" s="697">
        <v>2973.75</v>
      </c>
      <c r="J591" s="697">
        <v>2518.75</v>
      </c>
      <c r="K591" s="697">
        <v>0</v>
      </c>
      <c r="L591" s="697">
        <v>1007.5</v>
      </c>
      <c r="M591" s="697">
        <v>3526.25</v>
      </c>
      <c r="N591" s="689">
        <v>1</v>
      </c>
      <c r="O591" s="707" t="s">
        <v>5413</v>
      </c>
      <c r="P591" s="697">
        <v>1007.5</v>
      </c>
      <c r="Q591" s="697">
        <v>15.5</v>
      </c>
      <c r="R591" s="708">
        <f t="shared" si="7"/>
        <v>403</v>
      </c>
    </row>
    <row r="592" spans="1:18" x14ac:dyDescent="0.25">
      <c r="A592" s="689" t="s">
        <v>3997</v>
      </c>
      <c r="B592" s="689" t="s">
        <v>976</v>
      </c>
      <c r="C592" s="689" t="s">
        <v>1406</v>
      </c>
      <c r="D592" s="689">
        <v>1</v>
      </c>
      <c r="E592" s="696">
        <v>42725</v>
      </c>
      <c r="F592" s="689" t="s">
        <v>1407</v>
      </c>
      <c r="G592" s="696">
        <v>42370</v>
      </c>
      <c r="H592" s="697">
        <v>52416.24</v>
      </c>
      <c r="I592" s="697">
        <v>6552.03</v>
      </c>
      <c r="J592" s="697">
        <v>32760.15</v>
      </c>
      <c r="K592" s="697">
        <v>0</v>
      </c>
      <c r="L592" s="697">
        <v>13104.06</v>
      </c>
      <c r="M592" s="697">
        <v>45864.21</v>
      </c>
      <c r="N592" s="689">
        <v>1</v>
      </c>
      <c r="O592" s="707" t="s">
        <v>5413</v>
      </c>
      <c r="P592" s="697">
        <v>13104.06</v>
      </c>
      <c r="Q592" s="697">
        <v>25</v>
      </c>
      <c r="R592" s="708">
        <f t="shared" si="7"/>
        <v>5241.6239999999998</v>
      </c>
    </row>
    <row r="593" spans="1:18" x14ac:dyDescent="0.25">
      <c r="A593" s="689" t="s">
        <v>3996</v>
      </c>
      <c r="B593" s="689" t="s">
        <v>1501</v>
      </c>
      <c r="C593" s="689" t="s">
        <v>1507</v>
      </c>
      <c r="D593" s="689">
        <v>1</v>
      </c>
      <c r="E593" s="696">
        <v>42726</v>
      </c>
      <c r="F593" s="689" t="s">
        <v>1506</v>
      </c>
      <c r="G593" s="696">
        <v>42370</v>
      </c>
      <c r="H593" s="697">
        <v>4000</v>
      </c>
      <c r="I593" s="697">
        <v>1830</v>
      </c>
      <c r="J593" s="697">
        <v>1550</v>
      </c>
      <c r="K593" s="697">
        <v>0</v>
      </c>
      <c r="L593" s="697">
        <v>620</v>
      </c>
      <c r="M593" s="697">
        <v>2170</v>
      </c>
      <c r="N593" s="689">
        <v>1</v>
      </c>
      <c r="O593" s="707" t="s">
        <v>5413</v>
      </c>
      <c r="P593" s="697">
        <v>620</v>
      </c>
      <c r="Q593" s="697">
        <v>15.5</v>
      </c>
      <c r="R593" s="708">
        <f t="shared" si="7"/>
        <v>248</v>
      </c>
    </row>
    <row r="594" spans="1:18" x14ac:dyDescent="0.25">
      <c r="A594" s="689" t="s">
        <v>3997</v>
      </c>
      <c r="B594" s="689" t="s">
        <v>976</v>
      </c>
      <c r="C594" s="689" t="s">
        <v>979</v>
      </c>
      <c r="D594" s="689">
        <v>4</v>
      </c>
      <c r="E594" s="696">
        <v>42726</v>
      </c>
      <c r="F594" s="689" t="s">
        <v>974</v>
      </c>
      <c r="G594" s="696">
        <v>42370</v>
      </c>
      <c r="H594" s="697">
        <v>4900</v>
      </c>
      <c r="I594" s="697">
        <v>612.5</v>
      </c>
      <c r="J594" s="697">
        <v>3062.5</v>
      </c>
      <c r="K594" s="697">
        <v>0</v>
      </c>
      <c r="L594" s="697">
        <v>1225</v>
      </c>
      <c r="M594" s="697">
        <v>4287.5</v>
      </c>
      <c r="N594" s="689">
        <v>1</v>
      </c>
      <c r="O594" s="707" t="s">
        <v>5413</v>
      </c>
      <c r="P594" s="697">
        <v>1225</v>
      </c>
      <c r="Q594" s="697">
        <v>25</v>
      </c>
      <c r="R594" s="708">
        <f t="shared" si="7"/>
        <v>490</v>
      </c>
    </row>
    <row r="595" spans="1:18" x14ac:dyDescent="0.25">
      <c r="A595" s="689" t="s">
        <v>3997</v>
      </c>
      <c r="B595" s="689" t="s">
        <v>976</v>
      </c>
      <c r="C595" s="689" t="s">
        <v>1275</v>
      </c>
      <c r="D595" s="689">
        <v>1</v>
      </c>
      <c r="E595" s="696">
        <v>42728</v>
      </c>
      <c r="F595" s="689" t="s">
        <v>1274</v>
      </c>
      <c r="G595" s="696">
        <v>42370</v>
      </c>
      <c r="H595" s="697">
        <v>10660.04</v>
      </c>
      <c r="I595" s="697">
        <v>1332.51</v>
      </c>
      <c r="J595" s="697">
        <v>6662.52</v>
      </c>
      <c r="K595" s="697">
        <v>0</v>
      </c>
      <c r="L595" s="697">
        <v>2665.01</v>
      </c>
      <c r="M595" s="697">
        <v>9327.5300000000007</v>
      </c>
      <c r="N595" s="689">
        <v>1</v>
      </c>
      <c r="O595" s="707" t="s">
        <v>5413</v>
      </c>
      <c r="P595" s="697">
        <v>2665.01</v>
      </c>
      <c r="Q595" s="697">
        <v>25</v>
      </c>
      <c r="R595" s="708">
        <f t="shared" si="7"/>
        <v>1066.0040000000001</v>
      </c>
    </row>
    <row r="596" spans="1:18" x14ac:dyDescent="0.25">
      <c r="A596" s="689" t="s">
        <v>3997</v>
      </c>
      <c r="B596" s="689" t="s">
        <v>976</v>
      </c>
      <c r="C596" s="689" t="s">
        <v>1320</v>
      </c>
      <c r="D596" s="689">
        <v>4</v>
      </c>
      <c r="E596" s="696">
        <v>42731</v>
      </c>
      <c r="F596" s="689" t="s">
        <v>1319</v>
      </c>
      <c r="G596" s="696">
        <v>42370</v>
      </c>
      <c r="H596" s="697">
        <v>1300</v>
      </c>
      <c r="I596" s="697">
        <v>162.5</v>
      </c>
      <c r="J596" s="697">
        <v>812.5</v>
      </c>
      <c r="K596" s="697">
        <v>0</v>
      </c>
      <c r="L596" s="697">
        <v>325</v>
      </c>
      <c r="M596" s="697">
        <v>1137.5</v>
      </c>
      <c r="N596" s="689">
        <v>1</v>
      </c>
      <c r="O596" s="707" t="s">
        <v>5413</v>
      </c>
      <c r="P596" s="697">
        <v>325</v>
      </c>
      <c r="Q596" s="697">
        <v>25</v>
      </c>
      <c r="R596" s="708">
        <f t="shared" si="7"/>
        <v>130</v>
      </c>
    </row>
    <row r="597" spans="1:18" x14ac:dyDescent="0.25">
      <c r="A597" s="689" t="s">
        <v>3996</v>
      </c>
      <c r="B597" s="689" t="s">
        <v>1501</v>
      </c>
      <c r="C597" s="689" t="s">
        <v>1590</v>
      </c>
      <c r="D597" s="689">
        <v>9</v>
      </c>
      <c r="E597" s="696">
        <v>42732</v>
      </c>
      <c r="F597" s="689" t="s">
        <v>1502</v>
      </c>
      <c r="G597" s="696">
        <v>42370</v>
      </c>
      <c r="H597" s="697">
        <v>2040.31</v>
      </c>
      <c r="I597" s="697">
        <v>933.44</v>
      </c>
      <c r="J597" s="697">
        <v>790.62</v>
      </c>
      <c r="K597" s="697">
        <v>0</v>
      </c>
      <c r="L597" s="697">
        <v>316.25</v>
      </c>
      <c r="M597" s="697">
        <v>1106.8699999999999</v>
      </c>
      <c r="N597" s="689">
        <v>1</v>
      </c>
      <c r="O597" s="707" t="s">
        <v>5413</v>
      </c>
      <c r="P597" s="697">
        <v>316.25</v>
      </c>
      <c r="Q597" s="697">
        <v>15.5</v>
      </c>
      <c r="R597" s="708">
        <f t="shared" si="7"/>
        <v>126.5</v>
      </c>
    </row>
    <row r="598" spans="1:18" x14ac:dyDescent="0.25">
      <c r="A598" s="689" t="s">
        <v>3997</v>
      </c>
      <c r="B598" s="689" t="s">
        <v>976</v>
      </c>
      <c r="C598" s="689" t="s">
        <v>1090</v>
      </c>
      <c r="D598" s="689">
        <v>3</v>
      </c>
      <c r="E598" s="696">
        <v>42734</v>
      </c>
      <c r="F598" s="689" t="s">
        <v>1089</v>
      </c>
      <c r="G598" s="696">
        <v>42370</v>
      </c>
      <c r="H598" s="697">
        <v>1900</v>
      </c>
      <c r="I598" s="697">
        <v>237.5</v>
      </c>
      <c r="J598" s="697">
        <v>1187.5</v>
      </c>
      <c r="K598" s="697">
        <v>0</v>
      </c>
      <c r="L598" s="697">
        <v>475</v>
      </c>
      <c r="M598" s="697">
        <v>1662.5</v>
      </c>
      <c r="N598" s="689">
        <v>1</v>
      </c>
      <c r="O598" s="707" t="s">
        <v>5413</v>
      </c>
      <c r="P598" s="697">
        <v>475</v>
      </c>
      <c r="Q598" s="697">
        <v>25</v>
      </c>
      <c r="R598" s="708">
        <f t="shared" si="7"/>
        <v>190</v>
      </c>
    </row>
    <row r="599" spans="1:18" x14ac:dyDescent="0.25">
      <c r="A599" s="689" t="s">
        <v>3997</v>
      </c>
      <c r="B599" s="689" t="s">
        <v>976</v>
      </c>
      <c r="C599" s="689" t="s">
        <v>1052</v>
      </c>
      <c r="D599" s="689">
        <v>2</v>
      </c>
      <c r="E599" s="696">
        <v>42734</v>
      </c>
      <c r="F599" s="689" t="s">
        <v>1051</v>
      </c>
      <c r="G599" s="696">
        <v>42370</v>
      </c>
      <c r="H599" s="697">
        <v>2400</v>
      </c>
      <c r="I599" s="697">
        <v>300</v>
      </c>
      <c r="J599" s="697">
        <v>1500</v>
      </c>
      <c r="K599" s="697">
        <v>0</v>
      </c>
      <c r="L599" s="697">
        <v>600</v>
      </c>
      <c r="M599" s="697">
        <v>2100</v>
      </c>
      <c r="N599" s="689">
        <v>1</v>
      </c>
      <c r="O599" s="707" t="s">
        <v>5413</v>
      </c>
      <c r="P599" s="697">
        <v>600</v>
      </c>
      <c r="Q599" s="697">
        <v>25</v>
      </c>
      <c r="R599" s="708">
        <f t="shared" si="7"/>
        <v>240</v>
      </c>
    </row>
    <row r="600" spans="1:18" x14ac:dyDescent="0.25">
      <c r="A600" s="689" t="s">
        <v>3996</v>
      </c>
      <c r="B600" s="689" t="s">
        <v>1501</v>
      </c>
      <c r="C600" s="689" t="s">
        <v>1582</v>
      </c>
      <c r="D600" s="689">
        <v>1</v>
      </c>
      <c r="E600" s="696">
        <v>42735</v>
      </c>
      <c r="F600" s="689" t="s">
        <v>1508</v>
      </c>
      <c r="G600" s="696">
        <v>42370</v>
      </c>
      <c r="H600" s="697">
        <v>0</v>
      </c>
      <c r="I600" s="697">
        <v>0</v>
      </c>
      <c r="J600" s="697">
        <v>823.45</v>
      </c>
      <c r="K600" s="697">
        <v>823.45</v>
      </c>
      <c r="L600" s="697">
        <v>0</v>
      </c>
      <c r="M600" s="697">
        <v>0</v>
      </c>
      <c r="N600" s="689">
        <v>1</v>
      </c>
      <c r="O600" s="707" t="s">
        <v>5413</v>
      </c>
      <c r="P600" s="697">
        <v>0</v>
      </c>
      <c r="Q600" s="697">
        <v>15.5</v>
      </c>
      <c r="R600" s="708">
        <f t="shared" si="7"/>
        <v>0</v>
      </c>
    </row>
    <row r="601" spans="1:18" x14ac:dyDescent="0.25">
      <c r="A601" s="689" t="s">
        <v>3996</v>
      </c>
      <c r="B601" s="689" t="s">
        <v>1501</v>
      </c>
      <c r="C601" s="689" t="s">
        <v>1579</v>
      </c>
      <c r="D601" s="689">
        <v>5</v>
      </c>
      <c r="E601" s="696">
        <v>42735</v>
      </c>
      <c r="F601" s="689" t="s">
        <v>1578</v>
      </c>
      <c r="G601" s="696">
        <v>42370</v>
      </c>
      <c r="H601" s="697">
        <v>11000</v>
      </c>
      <c r="I601" s="697">
        <v>5032.5</v>
      </c>
      <c r="J601" s="697">
        <v>4262.5</v>
      </c>
      <c r="K601" s="697">
        <v>0</v>
      </c>
      <c r="L601" s="697">
        <v>1705</v>
      </c>
      <c r="M601" s="697">
        <v>5967.5</v>
      </c>
      <c r="N601" s="689">
        <v>1</v>
      </c>
      <c r="O601" s="707" t="s">
        <v>5413</v>
      </c>
      <c r="P601" s="697">
        <v>1705</v>
      </c>
      <c r="Q601" s="697">
        <v>15.5</v>
      </c>
      <c r="R601" s="708">
        <f t="shared" si="7"/>
        <v>682</v>
      </c>
    </row>
    <row r="602" spans="1:18" x14ac:dyDescent="0.25">
      <c r="A602" s="689" t="s">
        <v>3996</v>
      </c>
      <c r="B602" s="689" t="s">
        <v>1501</v>
      </c>
      <c r="C602" s="689" t="s">
        <v>1563</v>
      </c>
      <c r="D602" s="689">
        <v>3</v>
      </c>
      <c r="E602" s="696">
        <v>42735</v>
      </c>
      <c r="F602" s="689" t="s">
        <v>1562</v>
      </c>
      <c r="G602" s="696">
        <v>42370</v>
      </c>
      <c r="H602" s="697">
        <v>2125</v>
      </c>
      <c r="I602" s="697">
        <v>972.17</v>
      </c>
      <c r="J602" s="697">
        <v>823.45</v>
      </c>
      <c r="K602" s="697">
        <v>0</v>
      </c>
      <c r="L602" s="697">
        <v>329.38</v>
      </c>
      <c r="M602" s="697">
        <v>1152.83</v>
      </c>
      <c r="N602" s="689">
        <v>1</v>
      </c>
      <c r="O602" s="707" t="s">
        <v>5413</v>
      </c>
      <c r="P602" s="697">
        <v>329.38</v>
      </c>
      <c r="Q602" s="697">
        <v>15.5</v>
      </c>
      <c r="R602" s="708">
        <f t="shared" si="7"/>
        <v>131.75200000000001</v>
      </c>
    </row>
    <row r="603" spans="1:18" x14ac:dyDescent="0.25">
      <c r="A603" s="689" t="s">
        <v>3996</v>
      </c>
      <c r="B603" s="689" t="s">
        <v>1501</v>
      </c>
      <c r="C603" s="689" t="s">
        <v>1547</v>
      </c>
      <c r="D603" s="689">
        <v>3</v>
      </c>
      <c r="E603" s="696">
        <v>42735</v>
      </c>
      <c r="F603" s="689" t="s">
        <v>1546</v>
      </c>
      <c r="G603" s="696">
        <v>42370</v>
      </c>
      <c r="H603" s="697">
        <v>2125</v>
      </c>
      <c r="I603" s="697">
        <v>972.17</v>
      </c>
      <c r="J603" s="697">
        <v>823.45</v>
      </c>
      <c r="K603" s="697">
        <v>0</v>
      </c>
      <c r="L603" s="697">
        <v>329.38</v>
      </c>
      <c r="M603" s="697">
        <v>1152.83</v>
      </c>
      <c r="N603" s="689">
        <v>1</v>
      </c>
      <c r="O603" s="707" t="s">
        <v>5413</v>
      </c>
      <c r="P603" s="697">
        <v>329.38</v>
      </c>
      <c r="Q603" s="697">
        <v>15.5</v>
      </c>
      <c r="R603" s="708">
        <f t="shared" si="7"/>
        <v>131.75200000000001</v>
      </c>
    </row>
    <row r="604" spans="1:18" x14ac:dyDescent="0.25">
      <c r="A604" s="689" t="s">
        <v>3996</v>
      </c>
      <c r="B604" s="689" t="s">
        <v>1501</v>
      </c>
      <c r="C604" s="689" t="s">
        <v>1543</v>
      </c>
      <c r="D604" s="689">
        <v>1</v>
      </c>
      <c r="E604" s="696">
        <v>42735</v>
      </c>
      <c r="F604" s="689" t="s">
        <v>1502</v>
      </c>
      <c r="G604" s="696">
        <v>42370</v>
      </c>
      <c r="H604" s="697">
        <v>2125</v>
      </c>
      <c r="I604" s="697">
        <v>972.17</v>
      </c>
      <c r="J604" s="697">
        <v>823.45</v>
      </c>
      <c r="K604" s="697">
        <v>0</v>
      </c>
      <c r="L604" s="697">
        <v>329.38</v>
      </c>
      <c r="M604" s="697">
        <v>1152.83</v>
      </c>
      <c r="N604" s="689">
        <v>1</v>
      </c>
      <c r="O604" s="707" t="s">
        <v>5413</v>
      </c>
      <c r="P604" s="697">
        <v>329.38</v>
      </c>
      <c r="Q604" s="697">
        <v>15.5</v>
      </c>
      <c r="R604" s="708">
        <f t="shared" si="7"/>
        <v>131.75200000000001</v>
      </c>
    </row>
    <row r="605" spans="1:18" x14ac:dyDescent="0.25">
      <c r="A605" s="689" t="s">
        <v>3996</v>
      </c>
      <c r="B605" s="689" t="s">
        <v>1501</v>
      </c>
      <c r="C605" s="689" t="s">
        <v>1531</v>
      </c>
      <c r="D605" s="689">
        <v>1</v>
      </c>
      <c r="E605" s="696">
        <v>42735</v>
      </c>
      <c r="F605" s="689" t="s">
        <v>1502</v>
      </c>
      <c r="G605" s="696">
        <v>42370</v>
      </c>
      <c r="H605" s="697">
        <v>1227.5</v>
      </c>
      <c r="I605" s="697">
        <v>561.59</v>
      </c>
      <c r="J605" s="697">
        <v>475.65</v>
      </c>
      <c r="K605" s="697">
        <v>0</v>
      </c>
      <c r="L605" s="697">
        <v>190.26</v>
      </c>
      <c r="M605" s="697">
        <v>665.91</v>
      </c>
      <c r="N605" s="689">
        <v>1</v>
      </c>
      <c r="O605" s="707" t="s">
        <v>5413</v>
      </c>
      <c r="P605" s="697">
        <v>190.26</v>
      </c>
      <c r="Q605" s="697">
        <v>15.5</v>
      </c>
      <c r="R605" s="708">
        <f t="shared" si="7"/>
        <v>76.103999999999999</v>
      </c>
    </row>
    <row r="606" spans="1:18" x14ac:dyDescent="0.25">
      <c r="A606" s="689" t="s">
        <v>3997</v>
      </c>
      <c r="B606" s="689" t="s">
        <v>976</v>
      </c>
      <c r="C606" s="689" t="s">
        <v>1398</v>
      </c>
      <c r="D606" s="689">
        <v>1</v>
      </c>
      <c r="E606" s="696">
        <v>42735</v>
      </c>
      <c r="F606" s="689" t="s">
        <v>1399</v>
      </c>
      <c r="G606" s="696">
        <v>42370</v>
      </c>
      <c r="H606" s="697">
        <v>109933.56</v>
      </c>
      <c r="I606" s="697">
        <v>13741.69</v>
      </c>
      <c r="J606" s="697">
        <v>68708.479999999996</v>
      </c>
      <c r="K606" s="697">
        <v>0</v>
      </c>
      <c r="L606" s="697">
        <v>27483.39</v>
      </c>
      <c r="M606" s="697">
        <v>96191.87</v>
      </c>
      <c r="N606" s="689">
        <v>1</v>
      </c>
      <c r="O606" s="707" t="s">
        <v>5413</v>
      </c>
      <c r="P606" s="697">
        <v>27483.39</v>
      </c>
      <c r="Q606" s="697">
        <v>25</v>
      </c>
      <c r="R606" s="708">
        <f t="shared" si="7"/>
        <v>10993.356</v>
      </c>
    </row>
    <row r="607" spans="1:18" x14ac:dyDescent="0.25">
      <c r="A607" s="689" t="s">
        <v>3997</v>
      </c>
      <c r="B607" s="689" t="s">
        <v>976</v>
      </c>
      <c r="C607" s="689" t="s">
        <v>1393</v>
      </c>
      <c r="D607" s="689">
        <v>1</v>
      </c>
      <c r="E607" s="696">
        <v>42735</v>
      </c>
      <c r="F607" s="689" t="s">
        <v>1392</v>
      </c>
      <c r="G607" s="696">
        <v>42370</v>
      </c>
      <c r="H607" s="697">
        <v>4233.5</v>
      </c>
      <c r="I607" s="697">
        <v>529.16999999999996</v>
      </c>
      <c r="J607" s="697">
        <v>2645.95</v>
      </c>
      <c r="K607" s="697">
        <v>0</v>
      </c>
      <c r="L607" s="697">
        <v>1058.3800000000001</v>
      </c>
      <c r="M607" s="697">
        <v>3704.33</v>
      </c>
      <c r="N607" s="689">
        <v>1</v>
      </c>
      <c r="O607" s="707" t="s">
        <v>5413</v>
      </c>
      <c r="P607" s="697">
        <v>1058.3800000000001</v>
      </c>
      <c r="Q607" s="697">
        <v>25</v>
      </c>
      <c r="R607" s="708">
        <f t="shared" ref="R607:R670" si="8">P607*0.4</f>
        <v>423.35200000000009</v>
      </c>
    </row>
    <row r="608" spans="1:18" x14ac:dyDescent="0.25">
      <c r="A608" s="689" t="s">
        <v>3997</v>
      </c>
      <c r="B608" s="689" t="s">
        <v>976</v>
      </c>
      <c r="C608" s="689" t="s">
        <v>1219</v>
      </c>
      <c r="D608" s="689">
        <v>2</v>
      </c>
      <c r="E608" s="696">
        <v>42735</v>
      </c>
      <c r="F608" s="689" t="s">
        <v>1218</v>
      </c>
      <c r="G608" s="696">
        <v>42370</v>
      </c>
      <c r="H608" s="697">
        <v>3473.56</v>
      </c>
      <c r="I608" s="697">
        <v>434.19</v>
      </c>
      <c r="J608" s="697">
        <v>2170.98</v>
      </c>
      <c r="K608" s="697">
        <v>0</v>
      </c>
      <c r="L608" s="697">
        <v>868.39</v>
      </c>
      <c r="M608" s="697">
        <v>3039.37</v>
      </c>
      <c r="N608" s="689">
        <v>1</v>
      </c>
      <c r="O608" s="707" t="s">
        <v>5413</v>
      </c>
      <c r="P608" s="697">
        <v>868.39</v>
      </c>
      <c r="Q608" s="697">
        <v>25</v>
      </c>
      <c r="R608" s="708">
        <f t="shared" si="8"/>
        <v>347.35599999999999</v>
      </c>
    </row>
    <row r="609" spans="1:18" x14ac:dyDescent="0.25">
      <c r="A609" s="689" t="s">
        <v>3997</v>
      </c>
      <c r="B609" s="689" t="s">
        <v>976</v>
      </c>
      <c r="C609" s="689" t="s">
        <v>1104</v>
      </c>
      <c r="D609" s="689">
        <v>2</v>
      </c>
      <c r="E609" s="696">
        <v>42735</v>
      </c>
      <c r="F609" s="689" t="s">
        <v>1103</v>
      </c>
      <c r="G609" s="696">
        <v>42370</v>
      </c>
      <c r="H609" s="697">
        <v>771.9</v>
      </c>
      <c r="I609" s="697">
        <v>96.47</v>
      </c>
      <c r="J609" s="697">
        <v>482.45</v>
      </c>
      <c r="K609" s="697">
        <v>0</v>
      </c>
      <c r="L609" s="697">
        <v>192.98</v>
      </c>
      <c r="M609" s="697">
        <v>675.43</v>
      </c>
      <c r="N609" s="689">
        <v>1</v>
      </c>
      <c r="O609" s="707" t="s">
        <v>5413</v>
      </c>
      <c r="P609" s="697">
        <v>192.98</v>
      </c>
      <c r="Q609" s="697">
        <v>25</v>
      </c>
      <c r="R609" s="708">
        <f t="shared" si="8"/>
        <v>77.192000000000007</v>
      </c>
    </row>
    <row r="610" spans="1:18" x14ac:dyDescent="0.25">
      <c r="A610" s="689" t="s">
        <v>3997</v>
      </c>
      <c r="B610" s="689" t="s">
        <v>976</v>
      </c>
      <c r="C610" s="689" t="s">
        <v>1195</v>
      </c>
      <c r="D610" s="689">
        <v>1</v>
      </c>
      <c r="E610" s="696">
        <v>42741</v>
      </c>
      <c r="F610" s="689" t="s">
        <v>1194</v>
      </c>
      <c r="G610" s="696">
        <v>42736</v>
      </c>
      <c r="H610" s="697">
        <v>3428.09</v>
      </c>
      <c r="I610" s="697">
        <v>1285.54</v>
      </c>
      <c r="J610" s="697">
        <v>1285.53</v>
      </c>
      <c r="K610" s="697">
        <v>0</v>
      </c>
      <c r="L610" s="697">
        <v>857.02</v>
      </c>
      <c r="M610" s="697">
        <v>2142.5500000000002</v>
      </c>
      <c r="N610" s="689">
        <v>1</v>
      </c>
      <c r="O610" s="707" t="s">
        <v>5413</v>
      </c>
      <c r="P610" s="697">
        <v>857.02</v>
      </c>
      <c r="Q610" s="697">
        <v>25</v>
      </c>
      <c r="R610" s="708">
        <f t="shared" si="8"/>
        <v>342.80799999999999</v>
      </c>
    </row>
    <row r="611" spans="1:18" x14ac:dyDescent="0.25">
      <c r="A611" s="689" t="s">
        <v>3997</v>
      </c>
      <c r="B611" s="689" t="s">
        <v>976</v>
      </c>
      <c r="C611" s="689" t="s">
        <v>1032</v>
      </c>
      <c r="D611" s="689">
        <v>5</v>
      </c>
      <c r="E611" s="696">
        <v>42744</v>
      </c>
      <c r="F611" s="689" t="s">
        <v>1031</v>
      </c>
      <c r="G611" s="696">
        <v>42736</v>
      </c>
      <c r="H611" s="697">
        <v>2320</v>
      </c>
      <c r="I611" s="697">
        <v>870</v>
      </c>
      <c r="J611" s="697">
        <v>870</v>
      </c>
      <c r="K611" s="697">
        <v>0</v>
      </c>
      <c r="L611" s="697">
        <v>580</v>
      </c>
      <c r="M611" s="697">
        <v>1450</v>
      </c>
      <c r="N611" s="689">
        <v>1</v>
      </c>
      <c r="O611" s="707" t="s">
        <v>5413</v>
      </c>
      <c r="P611" s="697">
        <v>580</v>
      </c>
      <c r="Q611" s="697">
        <v>25</v>
      </c>
      <c r="R611" s="708">
        <f t="shared" si="8"/>
        <v>232</v>
      </c>
    </row>
    <row r="612" spans="1:18" x14ac:dyDescent="0.25">
      <c r="A612" s="689" t="s">
        <v>3997</v>
      </c>
      <c r="B612" s="689" t="s">
        <v>976</v>
      </c>
      <c r="C612" s="689" t="s">
        <v>1461</v>
      </c>
      <c r="D612" s="689">
        <v>4</v>
      </c>
      <c r="E612" s="696">
        <v>42747</v>
      </c>
      <c r="F612" s="689" t="s">
        <v>1460</v>
      </c>
      <c r="G612" s="696">
        <v>42736</v>
      </c>
      <c r="H612" s="697">
        <v>4000</v>
      </c>
      <c r="I612" s="697">
        <v>1500</v>
      </c>
      <c r="J612" s="697">
        <v>1500</v>
      </c>
      <c r="K612" s="697">
        <v>0</v>
      </c>
      <c r="L612" s="697">
        <v>1000</v>
      </c>
      <c r="M612" s="697">
        <v>2500</v>
      </c>
      <c r="N612" s="689">
        <v>1</v>
      </c>
      <c r="O612" s="707" t="s">
        <v>5413</v>
      </c>
      <c r="P612" s="697">
        <v>1000</v>
      </c>
      <c r="Q612" s="697">
        <v>25</v>
      </c>
      <c r="R612" s="708">
        <f t="shared" si="8"/>
        <v>400</v>
      </c>
    </row>
    <row r="613" spans="1:18" x14ac:dyDescent="0.25">
      <c r="A613" s="689" t="s">
        <v>3997</v>
      </c>
      <c r="B613" s="689" t="s">
        <v>976</v>
      </c>
      <c r="C613" s="689" t="s">
        <v>1300</v>
      </c>
      <c r="D613" s="689">
        <v>1</v>
      </c>
      <c r="E613" s="696">
        <v>42747</v>
      </c>
      <c r="F613" s="689" t="s">
        <v>1299</v>
      </c>
      <c r="G613" s="696">
        <v>42736</v>
      </c>
      <c r="H613" s="697">
        <v>11986</v>
      </c>
      <c r="I613" s="697">
        <v>4494.75</v>
      </c>
      <c r="J613" s="697">
        <v>4494.75</v>
      </c>
      <c r="K613" s="697">
        <v>0</v>
      </c>
      <c r="L613" s="697">
        <v>2996.5</v>
      </c>
      <c r="M613" s="697">
        <v>7491.25</v>
      </c>
      <c r="N613" s="689">
        <v>1</v>
      </c>
      <c r="O613" s="707" t="s">
        <v>5413</v>
      </c>
      <c r="P613" s="697">
        <v>2996.5</v>
      </c>
      <c r="Q613" s="697">
        <v>25</v>
      </c>
      <c r="R613" s="708">
        <f t="shared" si="8"/>
        <v>1198.6000000000001</v>
      </c>
    </row>
    <row r="614" spans="1:18" x14ac:dyDescent="0.25">
      <c r="A614" s="689" t="s">
        <v>3997</v>
      </c>
      <c r="B614" s="689" t="s">
        <v>958</v>
      </c>
      <c r="C614" s="689" t="s">
        <v>972</v>
      </c>
      <c r="D614" s="689">
        <v>1</v>
      </c>
      <c r="E614" s="696">
        <v>42759</v>
      </c>
      <c r="F614" s="689" t="s">
        <v>971</v>
      </c>
      <c r="G614" s="696">
        <v>42736</v>
      </c>
      <c r="H614" s="697">
        <v>3600</v>
      </c>
      <c r="I614" s="697">
        <v>1350</v>
      </c>
      <c r="J614" s="697">
        <v>1350</v>
      </c>
      <c r="K614" s="697">
        <v>0</v>
      </c>
      <c r="L614" s="697">
        <v>900</v>
      </c>
      <c r="M614" s="697">
        <v>2250</v>
      </c>
      <c r="N614" s="689">
        <v>1</v>
      </c>
      <c r="O614" s="707" t="s">
        <v>5413</v>
      </c>
      <c r="P614" s="697">
        <v>900</v>
      </c>
      <c r="Q614" s="697">
        <v>25</v>
      </c>
      <c r="R614" s="708">
        <f t="shared" si="8"/>
        <v>360</v>
      </c>
    </row>
    <row r="615" spans="1:18" x14ac:dyDescent="0.25">
      <c r="A615" s="689" t="s">
        <v>3997</v>
      </c>
      <c r="B615" s="689" t="s">
        <v>976</v>
      </c>
      <c r="C615" s="689" t="s">
        <v>1485</v>
      </c>
      <c r="D615" s="689">
        <v>4</v>
      </c>
      <c r="E615" s="696">
        <v>42765</v>
      </c>
      <c r="F615" s="689" t="s">
        <v>1484</v>
      </c>
      <c r="G615" s="696">
        <v>42736</v>
      </c>
      <c r="H615" s="697">
        <v>450</v>
      </c>
      <c r="I615" s="697">
        <v>168.75</v>
      </c>
      <c r="J615" s="697">
        <v>168.75</v>
      </c>
      <c r="K615" s="697">
        <v>0</v>
      </c>
      <c r="L615" s="697">
        <v>112.5</v>
      </c>
      <c r="M615" s="697">
        <v>281.25</v>
      </c>
      <c r="N615" s="689">
        <v>1</v>
      </c>
      <c r="O615" s="707" t="s">
        <v>5413</v>
      </c>
      <c r="P615" s="697">
        <v>112.5</v>
      </c>
      <c r="Q615" s="697">
        <v>25</v>
      </c>
      <c r="R615" s="708">
        <f t="shared" si="8"/>
        <v>45</v>
      </c>
    </row>
    <row r="616" spans="1:18" x14ac:dyDescent="0.25">
      <c r="A616" s="689" t="s">
        <v>3997</v>
      </c>
      <c r="B616" s="689" t="s">
        <v>976</v>
      </c>
      <c r="C616" s="689" t="s">
        <v>1485</v>
      </c>
      <c r="D616" s="689">
        <v>5</v>
      </c>
      <c r="E616" s="696">
        <v>42765</v>
      </c>
      <c r="F616" s="689" t="s">
        <v>1484</v>
      </c>
      <c r="G616" s="696">
        <v>42736</v>
      </c>
      <c r="H616" s="697">
        <v>450</v>
      </c>
      <c r="I616" s="697">
        <v>168.75</v>
      </c>
      <c r="J616" s="697">
        <v>168.75</v>
      </c>
      <c r="K616" s="697">
        <v>0</v>
      </c>
      <c r="L616" s="697">
        <v>112.5</v>
      </c>
      <c r="M616" s="697">
        <v>281.25</v>
      </c>
      <c r="N616" s="689">
        <v>1</v>
      </c>
      <c r="O616" s="707" t="s">
        <v>5413</v>
      </c>
      <c r="P616" s="697">
        <v>112.5</v>
      </c>
      <c r="Q616" s="697">
        <v>25</v>
      </c>
      <c r="R616" s="708">
        <f t="shared" si="8"/>
        <v>45</v>
      </c>
    </row>
    <row r="617" spans="1:18" x14ac:dyDescent="0.25">
      <c r="A617" s="689" t="s">
        <v>3997</v>
      </c>
      <c r="B617" s="689" t="s">
        <v>976</v>
      </c>
      <c r="C617" s="689" t="s">
        <v>1173</v>
      </c>
      <c r="D617" s="689">
        <v>2</v>
      </c>
      <c r="E617" s="696">
        <v>42765</v>
      </c>
      <c r="F617" s="689" t="s">
        <v>1172</v>
      </c>
      <c r="G617" s="696">
        <v>42736</v>
      </c>
      <c r="H617" s="697">
        <v>2560</v>
      </c>
      <c r="I617" s="697">
        <v>960</v>
      </c>
      <c r="J617" s="697">
        <v>960</v>
      </c>
      <c r="K617" s="697">
        <v>0</v>
      </c>
      <c r="L617" s="697">
        <v>640</v>
      </c>
      <c r="M617" s="697">
        <v>1600</v>
      </c>
      <c r="N617" s="689">
        <v>1</v>
      </c>
      <c r="O617" s="707" t="s">
        <v>5413</v>
      </c>
      <c r="P617" s="697">
        <v>640</v>
      </c>
      <c r="Q617" s="697">
        <v>25</v>
      </c>
      <c r="R617" s="708">
        <f t="shared" si="8"/>
        <v>256</v>
      </c>
    </row>
    <row r="618" spans="1:18" x14ac:dyDescent="0.25">
      <c r="A618" s="689" t="s">
        <v>3996</v>
      </c>
      <c r="B618" s="689" t="s">
        <v>1501</v>
      </c>
      <c r="C618" s="689" t="s">
        <v>1601</v>
      </c>
      <c r="D618" s="689">
        <v>7</v>
      </c>
      <c r="E618" s="696">
        <v>42766</v>
      </c>
      <c r="F618" s="689" t="s">
        <v>1578</v>
      </c>
      <c r="G618" s="696">
        <v>42736</v>
      </c>
      <c r="H618" s="697">
        <v>6000</v>
      </c>
      <c r="I618" s="697">
        <v>3675</v>
      </c>
      <c r="J618" s="697">
        <v>1395</v>
      </c>
      <c r="K618" s="697">
        <v>0</v>
      </c>
      <c r="L618" s="697">
        <v>930</v>
      </c>
      <c r="M618" s="697">
        <v>2325</v>
      </c>
      <c r="N618" s="689">
        <v>1</v>
      </c>
      <c r="O618" s="707" t="s">
        <v>5413</v>
      </c>
      <c r="P618" s="697">
        <v>930</v>
      </c>
      <c r="Q618" s="697">
        <v>15.5</v>
      </c>
      <c r="R618" s="708">
        <f t="shared" si="8"/>
        <v>372</v>
      </c>
    </row>
    <row r="619" spans="1:18" x14ac:dyDescent="0.25">
      <c r="A619" s="689" t="s">
        <v>3996</v>
      </c>
      <c r="B619" s="689" t="s">
        <v>1501</v>
      </c>
      <c r="C619" s="689" t="s">
        <v>1599</v>
      </c>
      <c r="D619" s="689">
        <v>6</v>
      </c>
      <c r="E619" s="696">
        <v>42766</v>
      </c>
      <c r="F619" s="689" t="s">
        <v>1578</v>
      </c>
      <c r="G619" s="696">
        <v>42736</v>
      </c>
      <c r="H619" s="697">
        <v>3300</v>
      </c>
      <c r="I619" s="697">
        <v>2021.25</v>
      </c>
      <c r="J619" s="697">
        <v>767.25</v>
      </c>
      <c r="K619" s="697">
        <v>0</v>
      </c>
      <c r="L619" s="697">
        <v>511.5</v>
      </c>
      <c r="M619" s="697">
        <v>1278.75</v>
      </c>
      <c r="N619" s="689">
        <v>1</v>
      </c>
      <c r="O619" s="707" t="s">
        <v>5413</v>
      </c>
      <c r="P619" s="697">
        <v>511.5</v>
      </c>
      <c r="Q619" s="697">
        <v>15.5</v>
      </c>
      <c r="R619" s="708">
        <f t="shared" si="8"/>
        <v>204.60000000000002</v>
      </c>
    </row>
    <row r="620" spans="1:18" x14ac:dyDescent="0.25">
      <c r="A620" s="689" t="s">
        <v>3996</v>
      </c>
      <c r="B620" s="689" t="s">
        <v>1501</v>
      </c>
      <c r="C620" s="689" t="s">
        <v>1595</v>
      </c>
      <c r="D620" s="689">
        <v>2</v>
      </c>
      <c r="E620" s="696">
        <v>42766</v>
      </c>
      <c r="F620" s="689" t="s">
        <v>1594</v>
      </c>
      <c r="G620" s="696">
        <v>42736</v>
      </c>
      <c r="H620" s="697">
        <v>2400</v>
      </c>
      <c r="I620" s="697">
        <v>1470</v>
      </c>
      <c r="J620" s="697">
        <v>558</v>
      </c>
      <c r="K620" s="697">
        <v>0</v>
      </c>
      <c r="L620" s="697">
        <v>372</v>
      </c>
      <c r="M620" s="697">
        <v>930</v>
      </c>
      <c r="N620" s="689">
        <v>1</v>
      </c>
      <c r="O620" s="707" t="s">
        <v>5413</v>
      </c>
      <c r="P620" s="697">
        <v>372</v>
      </c>
      <c r="Q620" s="697">
        <v>15.5</v>
      </c>
      <c r="R620" s="708">
        <f t="shared" si="8"/>
        <v>148.80000000000001</v>
      </c>
    </row>
    <row r="621" spans="1:18" x14ac:dyDescent="0.25">
      <c r="A621" s="689" t="s">
        <v>3996</v>
      </c>
      <c r="B621" s="689" t="s">
        <v>1501</v>
      </c>
      <c r="C621" s="689" t="s">
        <v>1590</v>
      </c>
      <c r="D621" s="689">
        <v>10</v>
      </c>
      <c r="E621" s="696">
        <v>42766</v>
      </c>
      <c r="F621" s="689" t="s">
        <v>1502</v>
      </c>
      <c r="G621" s="696">
        <v>42736</v>
      </c>
      <c r="H621" s="697">
        <v>1400</v>
      </c>
      <c r="I621" s="697">
        <v>857.5</v>
      </c>
      <c r="J621" s="697">
        <v>325.5</v>
      </c>
      <c r="K621" s="697">
        <v>0</v>
      </c>
      <c r="L621" s="697">
        <v>217</v>
      </c>
      <c r="M621" s="697">
        <v>542.5</v>
      </c>
      <c r="N621" s="689">
        <v>1</v>
      </c>
      <c r="O621" s="707" t="s">
        <v>5413</v>
      </c>
      <c r="P621" s="697">
        <v>217</v>
      </c>
      <c r="Q621" s="697">
        <v>15.5</v>
      </c>
      <c r="R621" s="708">
        <f t="shared" si="8"/>
        <v>86.800000000000011</v>
      </c>
    </row>
    <row r="622" spans="1:18" x14ac:dyDescent="0.25">
      <c r="A622" s="689" t="s">
        <v>3996</v>
      </c>
      <c r="B622" s="689" t="s">
        <v>1501</v>
      </c>
      <c r="C622" s="689" t="s">
        <v>1579</v>
      </c>
      <c r="D622" s="689">
        <v>6</v>
      </c>
      <c r="E622" s="696">
        <v>42766</v>
      </c>
      <c r="F622" s="689" t="s">
        <v>1578</v>
      </c>
      <c r="G622" s="696">
        <v>42736</v>
      </c>
      <c r="H622" s="697">
        <v>4200</v>
      </c>
      <c r="I622" s="697">
        <v>2572.5</v>
      </c>
      <c r="J622" s="697">
        <v>976.5</v>
      </c>
      <c r="K622" s="697">
        <v>0</v>
      </c>
      <c r="L622" s="697">
        <v>651</v>
      </c>
      <c r="M622" s="697">
        <v>1627.5</v>
      </c>
      <c r="N622" s="689">
        <v>1</v>
      </c>
      <c r="O622" s="707" t="s">
        <v>5413</v>
      </c>
      <c r="P622" s="697">
        <v>651</v>
      </c>
      <c r="Q622" s="697">
        <v>15.5</v>
      </c>
      <c r="R622" s="708">
        <f t="shared" si="8"/>
        <v>260.40000000000003</v>
      </c>
    </row>
    <row r="623" spans="1:18" x14ac:dyDescent="0.25">
      <c r="A623" s="689" t="s">
        <v>3996</v>
      </c>
      <c r="B623" s="689" t="s">
        <v>1501</v>
      </c>
      <c r="C623" s="689" t="s">
        <v>1577</v>
      </c>
      <c r="D623" s="689">
        <v>2</v>
      </c>
      <c r="E623" s="696">
        <v>42766</v>
      </c>
      <c r="F623" s="689" t="s">
        <v>1576</v>
      </c>
      <c r="G623" s="696">
        <v>42736</v>
      </c>
      <c r="H623" s="697">
        <v>4600</v>
      </c>
      <c r="I623" s="697">
        <v>2817.5</v>
      </c>
      <c r="J623" s="697">
        <v>1069.5</v>
      </c>
      <c r="K623" s="697">
        <v>0</v>
      </c>
      <c r="L623" s="697">
        <v>713</v>
      </c>
      <c r="M623" s="697">
        <v>1782.5</v>
      </c>
      <c r="N623" s="689">
        <v>1</v>
      </c>
      <c r="O623" s="707" t="s">
        <v>5413</v>
      </c>
      <c r="P623" s="697">
        <v>713</v>
      </c>
      <c r="Q623" s="697">
        <v>15.5</v>
      </c>
      <c r="R623" s="708">
        <f t="shared" si="8"/>
        <v>285.2</v>
      </c>
    </row>
    <row r="624" spans="1:18" x14ac:dyDescent="0.25">
      <c r="A624" s="689" t="s">
        <v>3996</v>
      </c>
      <c r="B624" s="689" t="s">
        <v>1501</v>
      </c>
      <c r="C624" s="689" t="s">
        <v>1553</v>
      </c>
      <c r="D624" s="689">
        <v>2</v>
      </c>
      <c r="E624" s="696">
        <v>42766</v>
      </c>
      <c r="F624" s="689" t="s">
        <v>1552</v>
      </c>
      <c r="G624" s="696">
        <v>42736</v>
      </c>
      <c r="H624" s="697">
        <v>1050</v>
      </c>
      <c r="I624" s="697">
        <v>643.12</v>
      </c>
      <c r="J624" s="697">
        <v>244.13</v>
      </c>
      <c r="K624" s="697">
        <v>0</v>
      </c>
      <c r="L624" s="697">
        <v>162.75</v>
      </c>
      <c r="M624" s="697">
        <v>406.88</v>
      </c>
      <c r="N624" s="689">
        <v>1</v>
      </c>
      <c r="O624" s="707" t="s">
        <v>5413</v>
      </c>
      <c r="P624" s="697">
        <v>162.75</v>
      </c>
      <c r="Q624" s="697">
        <v>15.5</v>
      </c>
      <c r="R624" s="708">
        <f t="shared" si="8"/>
        <v>65.100000000000009</v>
      </c>
    </row>
    <row r="625" spans="1:18" x14ac:dyDescent="0.25">
      <c r="A625" s="689" t="s">
        <v>3996</v>
      </c>
      <c r="B625" s="689" t="s">
        <v>1501</v>
      </c>
      <c r="C625" s="689" t="s">
        <v>1545</v>
      </c>
      <c r="D625" s="689">
        <v>3</v>
      </c>
      <c r="E625" s="696">
        <v>42766</v>
      </c>
      <c r="F625" s="689" t="s">
        <v>1544</v>
      </c>
      <c r="G625" s="696">
        <v>42736</v>
      </c>
      <c r="H625" s="697">
        <v>3100</v>
      </c>
      <c r="I625" s="697">
        <v>1898.75</v>
      </c>
      <c r="J625" s="697">
        <v>720.75</v>
      </c>
      <c r="K625" s="697">
        <v>0</v>
      </c>
      <c r="L625" s="697">
        <v>480.5</v>
      </c>
      <c r="M625" s="697">
        <v>1201.25</v>
      </c>
      <c r="N625" s="689">
        <v>1</v>
      </c>
      <c r="O625" s="707" t="s">
        <v>5413</v>
      </c>
      <c r="P625" s="697">
        <v>480.5</v>
      </c>
      <c r="Q625" s="697">
        <v>15.5</v>
      </c>
      <c r="R625" s="708">
        <f t="shared" si="8"/>
        <v>192.20000000000002</v>
      </c>
    </row>
    <row r="626" spans="1:18" x14ac:dyDescent="0.25">
      <c r="A626" s="689" t="s">
        <v>3996</v>
      </c>
      <c r="B626" s="689" t="s">
        <v>1501</v>
      </c>
      <c r="C626" s="689" t="s">
        <v>1522</v>
      </c>
      <c r="D626" s="689">
        <v>1</v>
      </c>
      <c r="E626" s="696">
        <v>42766</v>
      </c>
      <c r="F626" s="689" t="s">
        <v>1521</v>
      </c>
      <c r="G626" s="696">
        <v>42736</v>
      </c>
      <c r="H626" s="697">
        <v>4200</v>
      </c>
      <c r="I626" s="697">
        <v>2572.5</v>
      </c>
      <c r="J626" s="697">
        <v>976.5</v>
      </c>
      <c r="K626" s="697">
        <v>0</v>
      </c>
      <c r="L626" s="697">
        <v>651</v>
      </c>
      <c r="M626" s="697">
        <v>1627.5</v>
      </c>
      <c r="N626" s="689">
        <v>1</v>
      </c>
      <c r="O626" s="707" t="s">
        <v>5413</v>
      </c>
      <c r="P626" s="697">
        <v>651</v>
      </c>
      <c r="Q626" s="697">
        <v>15.5</v>
      </c>
      <c r="R626" s="708">
        <f t="shared" si="8"/>
        <v>260.40000000000003</v>
      </c>
    </row>
    <row r="627" spans="1:18" x14ac:dyDescent="0.25">
      <c r="A627" s="689" t="s">
        <v>3997</v>
      </c>
      <c r="B627" s="689" t="s">
        <v>976</v>
      </c>
      <c r="C627" s="689" t="s">
        <v>1348</v>
      </c>
      <c r="D627" s="689">
        <v>1</v>
      </c>
      <c r="E627" s="696">
        <v>42766</v>
      </c>
      <c r="F627" s="689" t="s">
        <v>1347</v>
      </c>
      <c r="G627" s="696">
        <v>42736</v>
      </c>
      <c r="H627" s="697">
        <v>2397</v>
      </c>
      <c r="I627" s="697">
        <v>898.88</v>
      </c>
      <c r="J627" s="697">
        <v>898.87</v>
      </c>
      <c r="K627" s="697">
        <v>0</v>
      </c>
      <c r="L627" s="697">
        <v>599.25</v>
      </c>
      <c r="M627" s="697">
        <v>1498.12</v>
      </c>
      <c r="N627" s="689">
        <v>1</v>
      </c>
      <c r="O627" s="707" t="s">
        <v>5413</v>
      </c>
      <c r="P627" s="697">
        <v>599.25</v>
      </c>
      <c r="Q627" s="697">
        <v>25</v>
      </c>
      <c r="R627" s="708">
        <f t="shared" si="8"/>
        <v>239.70000000000002</v>
      </c>
    </row>
    <row r="628" spans="1:18" x14ac:dyDescent="0.25">
      <c r="A628" s="689" t="s">
        <v>3997</v>
      </c>
      <c r="B628" s="689" t="s">
        <v>976</v>
      </c>
      <c r="C628" s="689" t="s">
        <v>1348</v>
      </c>
      <c r="D628" s="689">
        <v>2</v>
      </c>
      <c r="E628" s="696">
        <v>42766</v>
      </c>
      <c r="F628" s="689" t="s">
        <v>1347</v>
      </c>
      <c r="G628" s="696">
        <v>42736</v>
      </c>
      <c r="H628" s="697">
        <v>3452</v>
      </c>
      <c r="I628" s="697">
        <v>1294.5</v>
      </c>
      <c r="J628" s="697">
        <v>1294.5</v>
      </c>
      <c r="K628" s="697">
        <v>0</v>
      </c>
      <c r="L628" s="697">
        <v>863</v>
      </c>
      <c r="M628" s="697">
        <v>2157.5</v>
      </c>
      <c r="N628" s="689">
        <v>1</v>
      </c>
      <c r="O628" s="707" t="s">
        <v>5413</v>
      </c>
      <c r="P628" s="697">
        <v>863</v>
      </c>
      <c r="Q628" s="697">
        <v>25</v>
      </c>
      <c r="R628" s="708">
        <f t="shared" si="8"/>
        <v>345.20000000000005</v>
      </c>
    </row>
    <row r="629" spans="1:18" x14ac:dyDescent="0.25">
      <c r="A629" s="689" t="s">
        <v>3997</v>
      </c>
      <c r="B629" s="689" t="s">
        <v>976</v>
      </c>
      <c r="C629" s="689" t="s">
        <v>1324</v>
      </c>
      <c r="D629" s="689">
        <v>7</v>
      </c>
      <c r="E629" s="696">
        <v>42766</v>
      </c>
      <c r="F629" s="689" t="s">
        <v>1323</v>
      </c>
      <c r="G629" s="696">
        <v>42736</v>
      </c>
      <c r="H629" s="697">
        <v>2600</v>
      </c>
      <c r="I629" s="697">
        <v>975</v>
      </c>
      <c r="J629" s="697">
        <v>975</v>
      </c>
      <c r="K629" s="697">
        <v>0</v>
      </c>
      <c r="L629" s="697">
        <v>650</v>
      </c>
      <c r="M629" s="697">
        <v>1625</v>
      </c>
      <c r="N629" s="689">
        <v>1</v>
      </c>
      <c r="O629" s="707" t="s">
        <v>5413</v>
      </c>
      <c r="P629" s="697">
        <v>650</v>
      </c>
      <c r="Q629" s="697">
        <v>25</v>
      </c>
      <c r="R629" s="708">
        <f t="shared" si="8"/>
        <v>260</v>
      </c>
    </row>
    <row r="630" spans="1:18" x14ac:dyDescent="0.25">
      <c r="A630" s="689" t="s">
        <v>3997</v>
      </c>
      <c r="B630" s="689" t="s">
        <v>976</v>
      </c>
      <c r="C630" s="689" t="s">
        <v>1312</v>
      </c>
      <c r="D630" s="689">
        <v>1</v>
      </c>
      <c r="E630" s="696">
        <v>42766</v>
      </c>
      <c r="F630" s="689" t="s">
        <v>1311</v>
      </c>
      <c r="G630" s="696">
        <v>42736</v>
      </c>
      <c r="H630" s="697">
        <v>13500</v>
      </c>
      <c r="I630" s="697">
        <v>5062.5</v>
      </c>
      <c r="J630" s="697">
        <v>5062.5</v>
      </c>
      <c r="K630" s="697">
        <v>0</v>
      </c>
      <c r="L630" s="697">
        <v>3375</v>
      </c>
      <c r="M630" s="697">
        <v>8437.5</v>
      </c>
      <c r="N630" s="689">
        <v>1</v>
      </c>
      <c r="O630" s="707" t="s">
        <v>5413</v>
      </c>
      <c r="P630" s="697">
        <v>3375</v>
      </c>
      <c r="Q630" s="697">
        <v>25</v>
      </c>
      <c r="R630" s="708">
        <f t="shared" si="8"/>
        <v>1350</v>
      </c>
    </row>
    <row r="631" spans="1:18" x14ac:dyDescent="0.25">
      <c r="A631" s="689" t="s">
        <v>3997</v>
      </c>
      <c r="B631" s="689" t="s">
        <v>976</v>
      </c>
      <c r="C631" s="689" t="s">
        <v>1300</v>
      </c>
      <c r="D631" s="689">
        <v>2</v>
      </c>
      <c r="E631" s="696">
        <v>42766</v>
      </c>
      <c r="F631" s="689" t="s">
        <v>1299</v>
      </c>
      <c r="G631" s="696">
        <v>42736</v>
      </c>
      <c r="H631" s="697">
        <v>17259</v>
      </c>
      <c r="I631" s="697">
        <v>6472.12</v>
      </c>
      <c r="J631" s="697">
        <v>6472.13</v>
      </c>
      <c r="K631" s="697">
        <v>0</v>
      </c>
      <c r="L631" s="697">
        <v>4314.75</v>
      </c>
      <c r="M631" s="697">
        <v>10786.88</v>
      </c>
      <c r="N631" s="689">
        <v>1</v>
      </c>
      <c r="O631" s="707" t="s">
        <v>5413</v>
      </c>
      <c r="P631" s="697">
        <v>4314.75</v>
      </c>
      <c r="Q631" s="697">
        <v>25</v>
      </c>
      <c r="R631" s="708">
        <f t="shared" si="8"/>
        <v>1725.9</v>
      </c>
    </row>
    <row r="632" spans="1:18" x14ac:dyDescent="0.25">
      <c r="A632" s="689" t="s">
        <v>3997</v>
      </c>
      <c r="B632" s="689" t="s">
        <v>976</v>
      </c>
      <c r="C632" s="689" t="s">
        <v>1271</v>
      </c>
      <c r="D632" s="689">
        <v>1</v>
      </c>
      <c r="E632" s="696">
        <v>42766</v>
      </c>
      <c r="F632" s="689" t="s">
        <v>1270</v>
      </c>
      <c r="G632" s="696">
        <v>42736</v>
      </c>
      <c r="H632" s="697">
        <v>3746.04</v>
      </c>
      <c r="I632" s="697">
        <v>1404.76</v>
      </c>
      <c r="J632" s="697">
        <v>1404.77</v>
      </c>
      <c r="K632" s="697">
        <v>0</v>
      </c>
      <c r="L632" s="697">
        <v>936.51</v>
      </c>
      <c r="M632" s="697">
        <v>2341.2800000000002</v>
      </c>
      <c r="N632" s="689">
        <v>1</v>
      </c>
      <c r="O632" s="707" t="s">
        <v>5413</v>
      </c>
      <c r="P632" s="697">
        <v>936.51</v>
      </c>
      <c r="Q632" s="697">
        <v>25</v>
      </c>
      <c r="R632" s="708">
        <f t="shared" si="8"/>
        <v>374.60400000000004</v>
      </c>
    </row>
    <row r="633" spans="1:18" x14ac:dyDescent="0.25">
      <c r="A633" s="689" t="s">
        <v>3997</v>
      </c>
      <c r="B633" s="689" t="s">
        <v>976</v>
      </c>
      <c r="C633" s="689" t="s">
        <v>1271</v>
      </c>
      <c r="D633" s="689">
        <v>2</v>
      </c>
      <c r="E633" s="696">
        <v>42766</v>
      </c>
      <c r="F633" s="689" t="s">
        <v>1270</v>
      </c>
      <c r="G633" s="696">
        <v>42736</v>
      </c>
      <c r="H633" s="697">
        <v>5394.81</v>
      </c>
      <c r="I633" s="697">
        <v>2023.06</v>
      </c>
      <c r="J633" s="697">
        <v>2023.05</v>
      </c>
      <c r="K633" s="697">
        <v>0</v>
      </c>
      <c r="L633" s="697">
        <v>1348.7</v>
      </c>
      <c r="M633" s="697">
        <v>3371.75</v>
      </c>
      <c r="N633" s="689">
        <v>1</v>
      </c>
      <c r="O633" s="707" t="s">
        <v>5413</v>
      </c>
      <c r="P633" s="697">
        <v>1348.7</v>
      </c>
      <c r="Q633" s="697">
        <v>25</v>
      </c>
      <c r="R633" s="708">
        <f t="shared" si="8"/>
        <v>539.48</v>
      </c>
    </row>
    <row r="634" spans="1:18" x14ac:dyDescent="0.25">
      <c r="A634" s="689" t="s">
        <v>3997</v>
      </c>
      <c r="B634" s="689" t="s">
        <v>976</v>
      </c>
      <c r="C634" s="689" t="s">
        <v>1167</v>
      </c>
      <c r="D634" s="689">
        <v>4</v>
      </c>
      <c r="E634" s="696">
        <v>42766</v>
      </c>
      <c r="F634" s="689" t="s">
        <v>1166</v>
      </c>
      <c r="G634" s="696">
        <v>42736</v>
      </c>
      <c r="H634" s="697">
        <v>960</v>
      </c>
      <c r="I634" s="697">
        <v>360</v>
      </c>
      <c r="J634" s="697">
        <v>360</v>
      </c>
      <c r="K634" s="697">
        <v>0</v>
      </c>
      <c r="L634" s="697">
        <v>240</v>
      </c>
      <c r="M634" s="697">
        <v>600</v>
      </c>
      <c r="N634" s="689">
        <v>1</v>
      </c>
      <c r="O634" s="707" t="s">
        <v>5413</v>
      </c>
      <c r="P634" s="697">
        <v>240</v>
      </c>
      <c r="Q634" s="697">
        <v>25</v>
      </c>
      <c r="R634" s="708">
        <f t="shared" si="8"/>
        <v>96</v>
      </c>
    </row>
    <row r="635" spans="1:18" x14ac:dyDescent="0.25">
      <c r="A635" s="689" t="s">
        <v>3997</v>
      </c>
      <c r="B635" s="689" t="s">
        <v>976</v>
      </c>
      <c r="C635" s="689" t="s">
        <v>1141</v>
      </c>
      <c r="D635" s="689">
        <v>4</v>
      </c>
      <c r="E635" s="696">
        <v>42766</v>
      </c>
      <c r="F635" s="689" t="s">
        <v>1140</v>
      </c>
      <c r="G635" s="696">
        <v>42736</v>
      </c>
      <c r="H635" s="697">
        <v>7491.34</v>
      </c>
      <c r="I635" s="697">
        <v>2809.24</v>
      </c>
      <c r="J635" s="697">
        <v>2809.26</v>
      </c>
      <c r="K635" s="697">
        <v>0</v>
      </c>
      <c r="L635" s="697">
        <v>1872.84</v>
      </c>
      <c r="M635" s="697">
        <v>4682.1000000000004</v>
      </c>
      <c r="N635" s="689">
        <v>1</v>
      </c>
      <c r="O635" s="707" t="s">
        <v>5413</v>
      </c>
      <c r="P635" s="697">
        <v>1872.84</v>
      </c>
      <c r="Q635" s="697">
        <v>25</v>
      </c>
      <c r="R635" s="708">
        <f t="shared" si="8"/>
        <v>749.13599999999997</v>
      </c>
    </row>
    <row r="636" spans="1:18" x14ac:dyDescent="0.25">
      <c r="A636" s="689" t="s">
        <v>3997</v>
      </c>
      <c r="B636" s="689" t="s">
        <v>976</v>
      </c>
      <c r="C636" s="689" t="s">
        <v>1115</v>
      </c>
      <c r="D636" s="689">
        <v>4</v>
      </c>
      <c r="E636" s="696">
        <v>42766</v>
      </c>
      <c r="F636" s="689" t="s">
        <v>1114</v>
      </c>
      <c r="G636" s="696">
        <v>42736</v>
      </c>
      <c r="H636" s="697">
        <v>1050</v>
      </c>
      <c r="I636" s="697">
        <v>393.75</v>
      </c>
      <c r="J636" s="697">
        <v>393.75</v>
      </c>
      <c r="K636" s="697">
        <v>0</v>
      </c>
      <c r="L636" s="697">
        <v>262.5</v>
      </c>
      <c r="M636" s="697">
        <v>656.25</v>
      </c>
      <c r="N636" s="689">
        <v>1</v>
      </c>
      <c r="O636" s="707" t="s">
        <v>5413</v>
      </c>
      <c r="P636" s="697">
        <v>262.5</v>
      </c>
      <c r="Q636" s="697">
        <v>25</v>
      </c>
      <c r="R636" s="708">
        <f t="shared" si="8"/>
        <v>105</v>
      </c>
    </row>
    <row r="637" spans="1:18" x14ac:dyDescent="0.25">
      <c r="A637" s="689" t="s">
        <v>3997</v>
      </c>
      <c r="B637" s="689" t="s">
        <v>976</v>
      </c>
      <c r="C637" s="689" t="s">
        <v>1058</v>
      </c>
      <c r="D637" s="689">
        <v>1</v>
      </c>
      <c r="E637" s="696">
        <v>42766</v>
      </c>
      <c r="F637" s="689" t="s">
        <v>1057</v>
      </c>
      <c r="G637" s="696">
        <v>42736</v>
      </c>
      <c r="H637" s="697">
        <v>2100</v>
      </c>
      <c r="I637" s="697">
        <v>787.5</v>
      </c>
      <c r="J637" s="697">
        <v>787.5</v>
      </c>
      <c r="K637" s="697">
        <v>0</v>
      </c>
      <c r="L637" s="697">
        <v>525</v>
      </c>
      <c r="M637" s="697">
        <v>1312.5</v>
      </c>
      <c r="N637" s="689">
        <v>1</v>
      </c>
      <c r="O637" s="707" t="s">
        <v>5413</v>
      </c>
      <c r="P637" s="697">
        <v>525</v>
      </c>
      <c r="Q637" s="697">
        <v>25</v>
      </c>
      <c r="R637" s="708">
        <f t="shared" si="8"/>
        <v>210</v>
      </c>
    </row>
    <row r="638" spans="1:18" x14ac:dyDescent="0.25">
      <c r="A638" s="689" t="s">
        <v>3997</v>
      </c>
      <c r="B638" s="689" t="s">
        <v>976</v>
      </c>
      <c r="C638" s="689" t="s">
        <v>992</v>
      </c>
      <c r="D638" s="689">
        <v>2</v>
      </c>
      <c r="E638" s="696">
        <v>42766</v>
      </c>
      <c r="F638" s="689" t="s">
        <v>974</v>
      </c>
      <c r="G638" s="696">
        <v>42736</v>
      </c>
      <c r="H638" s="697">
        <v>1500</v>
      </c>
      <c r="I638" s="697">
        <v>562.5</v>
      </c>
      <c r="J638" s="697">
        <v>562.5</v>
      </c>
      <c r="K638" s="697">
        <v>0</v>
      </c>
      <c r="L638" s="697">
        <v>375</v>
      </c>
      <c r="M638" s="697">
        <v>937.5</v>
      </c>
      <c r="N638" s="689">
        <v>1</v>
      </c>
      <c r="O638" s="707" t="s">
        <v>5413</v>
      </c>
      <c r="P638" s="697">
        <v>375</v>
      </c>
      <c r="Q638" s="697">
        <v>25</v>
      </c>
      <c r="R638" s="708">
        <f t="shared" si="8"/>
        <v>150</v>
      </c>
    </row>
    <row r="639" spans="1:18" x14ac:dyDescent="0.25">
      <c r="A639" s="689" t="s">
        <v>3997</v>
      </c>
      <c r="B639" s="689" t="s">
        <v>976</v>
      </c>
      <c r="C639" s="689" t="s">
        <v>1227</v>
      </c>
      <c r="D639" s="689">
        <v>2</v>
      </c>
      <c r="E639" s="696">
        <v>42773</v>
      </c>
      <c r="F639" s="689" t="s">
        <v>1226</v>
      </c>
      <c r="G639" s="696">
        <v>42736</v>
      </c>
      <c r="H639" s="697">
        <v>1483.84</v>
      </c>
      <c r="I639" s="697">
        <v>556.44000000000005</v>
      </c>
      <c r="J639" s="697">
        <v>556.44000000000005</v>
      </c>
      <c r="K639" s="697">
        <v>0</v>
      </c>
      <c r="L639" s="697">
        <v>370.96</v>
      </c>
      <c r="M639" s="697">
        <v>927.4</v>
      </c>
      <c r="N639" s="689">
        <v>1</v>
      </c>
      <c r="O639" s="707" t="s">
        <v>5413</v>
      </c>
      <c r="P639" s="697">
        <v>370.96</v>
      </c>
      <c r="Q639" s="697">
        <v>25</v>
      </c>
      <c r="R639" s="708">
        <f t="shared" si="8"/>
        <v>148.38399999999999</v>
      </c>
    </row>
    <row r="640" spans="1:18" x14ac:dyDescent="0.25">
      <c r="A640" s="689" t="s">
        <v>3997</v>
      </c>
      <c r="B640" s="689" t="s">
        <v>976</v>
      </c>
      <c r="C640" s="689" t="s">
        <v>1195</v>
      </c>
      <c r="D640" s="689">
        <v>2</v>
      </c>
      <c r="E640" s="696">
        <v>42775</v>
      </c>
      <c r="F640" s="689" t="s">
        <v>1194</v>
      </c>
      <c r="G640" s="696">
        <v>42736</v>
      </c>
      <c r="H640" s="697">
        <v>7921.81</v>
      </c>
      <c r="I640" s="697">
        <v>2970.68</v>
      </c>
      <c r="J640" s="697">
        <v>2970.68</v>
      </c>
      <c r="K640" s="697">
        <v>0</v>
      </c>
      <c r="L640" s="697">
        <v>1980.45</v>
      </c>
      <c r="M640" s="697">
        <v>4951.13</v>
      </c>
      <c r="N640" s="689">
        <v>1</v>
      </c>
      <c r="O640" s="707" t="s">
        <v>5413</v>
      </c>
      <c r="P640" s="697">
        <v>1980.45</v>
      </c>
      <c r="Q640" s="697">
        <v>25</v>
      </c>
      <c r="R640" s="708">
        <f t="shared" si="8"/>
        <v>792.18000000000006</v>
      </c>
    </row>
    <row r="641" spans="1:18" x14ac:dyDescent="0.25">
      <c r="A641" s="689" t="s">
        <v>3997</v>
      </c>
      <c r="B641" s="689" t="s">
        <v>958</v>
      </c>
      <c r="C641" s="689" t="s">
        <v>968</v>
      </c>
      <c r="D641" s="689">
        <v>1</v>
      </c>
      <c r="E641" s="696">
        <v>42783</v>
      </c>
      <c r="F641" s="689" t="s">
        <v>967</v>
      </c>
      <c r="G641" s="696">
        <v>42736</v>
      </c>
      <c r="H641" s="697">
        <v>12000</v>
      </c>
      <c r="I641" s="697">
        <v>4500</v>
      </c>
      <c r="J641" s="697">
        <v>4500</v>
      </c>
      <c r="K641" s="697">
        <v>0</v>
      </c>
      <c r="L641" s="697">
        <v>3000</v>
      </c>
      <c r="M641" s="697">
        <v>7500</v>
      </c>
      <c r="N641" s="689">
        <v>1</v>
      </c>
      <c r="O641" s="707" t="s">
        <v>5413</v>
      </c>
      <c r="P641" s="697">
        <v>3000</v>
      </c>
      <c r="Q641" s="697">
        <v>25</v>
      </c>
      <c r="R641" s="708">
        <f t="shared" si="8"/>
        <v>1200</v>
      </c>
    </row>
    <row r="642" spans="1:18" x14ac:dyDescent="0.25">
      <c r="A642" s="689" t="s">
        <v>3997</v>
      </c>
      <c r="B642" s="689" t="s">
        <v>976</v>
      </c>
      <c r="C642" s="689" t="s">
        <v>1173</v>
      </c>
      <c r="D642" s="689">
        <v>3</v>
      </c>
      <c r="E642" s="696">
        <v>42790</v>
      </c>
      <c r="F642" s="689" t="s">
        <v>1172</v>
      </c>
      <c r="G642" s="696">
        <v>42736</v>
      </c>
      <c r="H642" s="697">
        <v>1920</v>
      </c>
      <c r="I642" s="697">
        <v>720</v>
      </c>
      <c r="J642" s="697">
        <v>720</v>
      </c>
      <c r="K642" s="697">
        <v>0</v>
      </c>
      <c r="L642" s="697">
        <v>480</v>
      </c>
      <c r="M642" s="697">
        <v>1200</v>
      </c>
      <c r="N642" s="689">
        <v>1</v>
      </c>
      <c r="O642" s="707" t="s">
        <v>5413</v>
      </c>
      <c r="P642" s="697">
        <v>480</v>
      </c>
      <c r="Q642" s="697">
        <v>25</v>
      </c>
      <c r="R642" s="708">
        <f t="shared" si="8"/>
        <v>192</v>
      </c>
    </row>
    <row r="643" spans="1:18" x14ac:dyDescent="0.25">
      <c r="A643" s="689" t="s">
        <v>3997</v>
      </c>
      <c r="B643" s="689" t="s">
        <v>976</v>
      </c>
      <c r="C643" s="689" t="s">
        <v>1029</v>
      </c>
      <c r="D643" s="689">
        <v>5</v>
      </c>
      <c r="E643" s="696">
        <v>42790</v>
      </c>
      <c r="F643" s="689" t="s">
        <v>1028</v>
      </c>
      <c r="G643" s="696">
        <v>42736</v>
      </c>
      <c r="H643" s="697">
        <v>9800</v>
      </c>
      <c r="I643" s="697">
        <v>3675</v>
      </c>
      <c r="J643" s="697">
        <v>3675</v>
      </c>
      <c r="K643" s="697">
        <v>0</v>
      </c>
      <c r="L643" s="697">
        <v>2450</v>
      </c>
      <c r="M643" s="697">
        <v>6125</v>
      </c>
      <c r="N643" s="689">
        <v>1</v>
      </c>
      <c r="O643" s="707" t="s">
        <v>5413</v>
      </c>
      <c r="P643" s="697">
        <v>2450</v>
      </c>
      <c r="Q643" s="697">
        <v>25</v>
      </c>
      <c r="R643" s="708">
        <f t="shared" si="8"/>
        <v>980</v>
      </c>
    </row>
    <row r="644" spans="1:18" x14ac:dyDescent="0.25">
      <c r="A644" s="689" t="s">
        <v>3996</v>
      </c>
      <c r="B644" s="689" t="s">
        <v>1501</v>
      </c>
      <c r="C644" s="689" t="s">
        <v>1586</v>
      </c>
      <c r="D644" s="689">
        <v>9</v>
      </c>
      <c r="E644" s="696">
        <v>42793</v>
      </c>
      <c r="F644" s="689" t="s">
        <v>1585</v>
      </c>
      <c r="G644" s="696">
        <v>42736</v>
      </c>
      <c r="H644" s="697">
        <v>1338</v>
      </c>
      <c r="I644" s="697">
        <v>819.52</v>
      </c>
      <c r="J644" s="697">
        <v>311.08999999999997</v>
      </c>
      <c r="K644" s="697">
        <v>0</v>
      </c>
      <c r="L644" s="697">
        <v>207.39</v>
      </c>
      <c r="M644" s="697">
        <v>518.48</v>
      </c>
      <c r="N644" s="689">
        <v>1</v>
      </c>
      <c r="O644" s="707" t="s">
        <v>5413</v>
      </c>
      <c r="P644" s="697">
        <v>207.39</v>
      </c>
      <c r="Q644" s="697">
        <v>15.5</v>
      </c>
      <c r="R644" s="708">
        <f t="shared" si="8"/>
        <v>82.956000000000003</v>
      </c>
    </row>
    <row r="645" spans="1:18" x14ac:dyDescent="0.25">
      <c r="A645" s="689" t="s">
        <v>3996</v>
      </c>
      <c r="B645" s="689" t="s">
        <v>1501</v>
      </c>
      <c r="C645" s="689" t="s">
        <v>1575</v>
      </c>
      <c r="D645" s="689">
        <v>3</v>
      </c>
      <c r="E645" s="696">
        <v>42794</v>
      </c>
      <c r="F645" s="689" t="s">
        <v>1574</v>
      </c>
      <c r="G645" s="696">
        <v>42736</v>
      </c>
      <c r="H645" s="697">
        <v>1352</v>
      </c>
      <c r="I645" s="697">
        <v>828.1</v>
      </c>
      <c r="J645" s="697">
        <v>314.33999999999997</v>
      </c>
      <c r="K645" s="697">
        <v>0</v>
      </c>
      <c r="L645" s="697">
        <v>209.56</v>
      </c>
      <c r="M645" s="697">
        <v>523.9</v>
      </c>
      <c r="N645" s="689">
        <v>1</v>
      </c>
      <c r="O645" s="707" t="s">
        <v>5413</v>
      </c>
      <c r="P645" s="697">
        <v>209.56</v>
      </c>
      <c r="Q645" s="697">
        <v>15.5</v>
      </c>
      <c r="R645" s="708">
        <f t="shared" si="8"/>
        <v>83.824000000000012</v>
      </c>
    </row>
    <row r="646" spans="1:18" x14ac:dyDescent="0.25">
      <c r="A646" s="689" t="s">
        <v>3996</v>
      </c>
      <c r="B646" s="689" t="s">
        <v>1501</v>
      </c>
      <c r="C646" s="689" t="s">
        <v>1571</v>
      </c>
      <c r="D646" s="689">
        <v>14</v>
      </c>
      <c r="E646" s="696">
        <v>42794</v>
      </c>
      <c r="F646" s="689" t="s">
        <v>1570</v>
      </c>
      <c r="G646" s="696">
        <v>42736</v>
      </c>
      <c r="H646" s="697">
        <v>550</v>
      </c>
      <c r="I646" s="697">
        <v>336.88</v>
      </c>
      <c r="J646" s="697">
        <v>127.87</v>
      </c>
      <c r="K646" s="697">
        <v>0</v>
      </c>
      <c r="L646" s="697">
        <v>85.25</v>
      </c>
      <c r="M646" s="697">
        <v>213.12</v>
      </c>
      <c r="N646" s="689">
        <v>1</v>
      </c>
      <c r="O646" s="707" t="s">
        <v>5413</v>
      </c>
      <c r="P646" s="697">
        <v>85.25</v>
      </c>
      <c r="Q646" s="697">
        <v>15.5</v>
      </c>
      <c r="R646" s="708">
        <f t="shared" si="8"/>
        <v>34.1</v>
      </c>
    </row>
    <row r="647" spans="1:18" x14ac:dyDescent="0.25">
      <c r="A647" s="689" t="s">
        <v>3997</v>
      </c>
      <c r="B647" s="689" t="s">
        <v>976</v>
      </c>
      <c r="C647" s="689" t="s">
        <v>1415</v>
      </c>
      <c r="D647" s="689">
        <v>2</v>
      </c>
      <c r="E647" s="696">
        <v>42794</v>
      </c>
      <c r="F647" s="689" t="s">
        <v>1414</v>
      </c>
      <c r="G647" s="696">
        <v>42736</v>
      </c>
      <c r="H647" s="697">
        <v>3120</v>
      </c>
      <c r="I647" s="697">
        <v>1170</v>
      </c>
      <c r="J647" s="697">
        <v>1170</v>
      </c>
      <c r="K647" s="697">
        <v>0</v>
      </c>
      <c r="L647" s="697">
        <v>780</v>
      </c>
      <c r="M647" s="697">
        <v>1950</v>
      </c>
      <c r="N647" s="689">
        <v>1</v>
      </c>
      <c r="O647" s="707" t="s">
        <v>5413</v>
      </c>
      <c r="P647" s="697">
        <v>780</v>
      </c>
      <c r="Q647" s="697">
        <v>25</v>
      </c>
      <c r="R647" s="708">
        <f t="shared" si="8"/>
        <v>312</v>
      </c>
    </row>
    <row r="648" spans="1:18" x14ac:dyDescent="0.25">
      <c r="A648" s="689" t="s">
        <v>3997</v>
      </c>
      <c r="B648" s="689" t="s">
        <v>976</v>
      </c>
      <c r="C648" s="689" t="s">
        <v>1302</v>
      </c>
      <c r="D648" s="689">
        <v>3</v>
      </c>
      <c r="E648" s="696">
        <v>42794</v>
      </c>
      <c r="F648" s="689" t="s">
        <v>1301</v>
      </c>
      <c r="G648" s="696">
        <v>42736</v>
      </c>
      <c r="H648" s="697">
        <v>4400</v>
      </c>
      <c r="I648" s="697">
        <v>1650</v>
      </c>
      <c r="J648" s="697">
        <v>1650</v>
      </c>
      <c r="K648" s="697">
        <v>0</v>
      </c>
      <c r="L648" s="697">
        <v>1100</v>
      </c>
      <c r="M648" s="697">
        <v>2750</v>
      </c>
      <c r="N648" s="689">
        <v>1</v>
      </c>
      <c r="O648" s="707" t="s">
        <v>5413</v>
      </c>
      <c r="P648" s="697">
        <v>1100</v>
      </c>
      <c r="Q648" s="697">
        <v>25</v>
      </c>
      <c r="R648" s="708">
        <f t="shared" si="8"/>
        <v>440</v>
      </c>
    </row>
    <row r="649" spans="1:18" x14ac:dyDescent="0.25">
      <c r="A649" s="689" t="s">
        <v>3997</v>
      </c>
      <c r="B649" s="689" t="s">
        <v>976</v>
      </c>
      <c r="C649" s="689" t="s">
        <v>1298</v>
      </c>
      <c r="D649" s="689">
        <v>3</v>
      </c>
      <c r="E649" s="696">
        <v>42794</v>
      </c>
      <c r="F649" s="689" t="s">
        <v>1297</v>
      </c>
      <c r="G649" s="696">
        <v>42736</v>
      </c>
      <c r="H649" s="697">
        <v>5200</v>
      </c>
      <c r="I649" s="697">
        <v>1950</v>
      </c>
      <c r="J649" s="697">
        <v>1950</v>
      </c>
      <c r="K649" s="697">
        <v>0</v>
      </c>
      <c r="L649" s="697">
        <v>1300</v>
      </c>
      <c r="M649" s="697">
        <v>3250</v>
      </c>
      <c r="N649" s="689">
        <v>1</v>
      </c>
      <c r="O649" s="707" t="s">
        <v>5413</v>
      </c>
      <c r="P649" s="697">
        <v>1300</v>
      </c>
      <c r="Q649" s="697">
        <v>25</v>
      </c>
      <c r="R649" s="708">
        <f t="shared" si="8"/>
        <v>520</v>
      </c>
    </row>
    <row r="650" spans="1:18" x14ac:dyDescent="0.25">
      <c r="A650" s="689" t="s">
        <v>3997</v>
      </c>
      <c r="B650" s="689" t="s">
        <v>976</v>
      </c>
      <c r="C650" s="689" t="s">
        <v>1146</v>
      </c>
      <c r="D650" s="689">
        <v>1</v>
      </c>
      <c r="E650" s="696">
        <v>42794</v>
      </c>
      <c r="F650" s="689" t="s">
        <v>1145</v>
      </c>
      <c r="G650" s="696">
        <v>42736</v>
      </c>
      <c r="H650" s="697">
        <v>4500</v>
      </c>
      <c r="I650" s="697">
        <v>1687.5</v>
      </c>
      <c r="J650" s="697">
        <v>1687.5</v>
      </c>
      <c r="K650" s="697">
        <v>0</v>
      </c>
      <c r="L650" s="697">
        <v>1125</v>
      </c>
      <c r="M650" s="697">
        <v>2812.5</v>
      </c>
      <c r="N650" s="689">
        <v>1</v>
      </c>
      <c r="O650" s="707" t="s">
        <v>5413</v>
      </c>
      <c r="P650" s="697">
        <v>1125</v>
      </c>
      <c r="Q650" s="697">
        <v>25</v>
      </c>
      <c r="R650" s="708">
        <f t="shared" si="8"/>
        <v>450</v>
      </c>
    </row>
    <row r="651" spans="1:18" x14ac:dyDescent="0.25">
      <c r="A651" s="689" t="s">
        <v>3997</v>
      </c>
      <c r="B651" s="689" t="s">
        <v>976</v>
      </c>
      <c r="C651" s="689" t="s">
        <v>1135</v>
      </c>
      <c r="D651" s="689">
        <v>3</v>
      </c>
      <c r="E651" s="696">
        <v>42794</v>
      </c>
      <c r="F651" s="689" t="s">
        <v>1134</v>
      </c>
      <c r="G651" s="696">
        <v>42736</v>
      </c>
      <c r="H651" s="697">
        <v>12000</v>
      </c>
      <c r="I651" s="697">
        <v>4500</v>
      </c>
      <c r="J651" s="697">
        <v>4500</v>
      </c>
      <c r="K651" s="697">
        <v>0</v>
      </c>
      <c r="L651" s="697">
        <v>3000</v>
      </c>
      <c r="M651" s="697">
        <v>7500</v>
      </c>
      <c r="N651" s="689">
        <v>1</v>
      </c>
      <c r="O651" s="707" t="s">
        <v>5413</v>
      </c>
      <c r="P651" s="697">
        <v>3000</v>
      </c>
      <c r="Q651" s="697">
        <v>25</v>
      </c>
      <c r="R651" s="708">
        <f t="shared" si="8"/>
        <v>1200</v>
      </c>
    </row>
    <row r="652" spans="1:18" x14ac:dyDescent="0.25">
      <c r="A652" s="689" t="s">
        <v>3997</v>
      </c>
      <c r="B652" s="689" t="s">
        <v>976</v>
      </c>
      <c r="C652" s="689" t="s">
        <v>1029</v>
      </c>
      <c r="D652" s="689">
        <v>4</v>
      </c>
      <c r="E652" s="696">
        <v>42794</v>
      </c>
      <c r="F652" s="689" t="s">
        <v>1028</v>
      </c>
      <c r="G652" s="696">
        <v>42736</v>
      </c>
      <c r="H652" s="697">
        <v>2160</v>
      </c>
      <c r="I652" s="697">
        <v>810</v>
      </c>
      <c r="J652" s="697">
        <v>810</v>
      </c>
      <c r="K652" s="697">
        <v>0</v>
      </c>
      <c r="L652" s="697">
        <v>540</v>
      </c>
      <c r="M652" s="697">
        <v>1350</v>
      </c>
      <c r="N652" s="689">
        <v>1</v>
      </c>
      <c r="O652" s="707" t="s">
        <v>5413</v>
      </c>
      <c r="P652" s="697">
        <v>540</v>
      </c>
      <c r="Q652" s="697">
        <v>25</v>
      </c>
      <c r="R652" s="708">
        <f t="shared" si="8"/>
        <v>216</v>
      </c>
    </row>
    <row r="653" spans="1:18" x14ac:dyDescent="0.25">
      <c r="A653" s="689" t="s">
        <v>3997</v>
      </c>
      <c r="B653" s="689" t="s">
        <v>976</v>
      </c>
      <c r="C653" s="689" t="s">
        <v>1023</v>
      </c>
      <c r="D653" s="689">
        <v>3</v>
      </c>
      <c r="E653" s="696">
        <v>42794</v>
      </c>
      <c r="F653" s="689" t="s">
        <v>974</v>
      </c>
      <c r="G653" s="696">
        <v>42736</v>
      </c>
      <c r="H653" s="697">
        <v>1050</v>
      </c>
      <c r="I653" s="697">
        <v>393.75</v>
      </c>
      <c r="J653" s="697">
        <v>393.75</v>
      </c>
      <c r="K653" s="697">
        <v>0</v>
      </c>
      <c r="L653" s="697">
        <v>262.5</v>
      </c>
      <c r="M653" s="697">
        <v>656.25</v>
      </c>
      <c r="N653" s="689">
        <v>1</v>
      </c>
      <c r="O653" s="707" t="s">
        <v>5413</v>
      </c>
      <c r="P653" s="697">
        <v>262.5</v>
      </c>
      <c r="Q653" s="697">
        <v>25</v>
      </c>
      <c r="R653" s="708">
        <f t="shared" si="8"/>
        <v>105</v>
      </c>
    </row>
    <row r="654" spans="1:18" x14ac:dyDescent="0.25">
      <c r="A654" s="689" t="s">
        <v>3996</v>
      </c>
      <c r="B654" s="689" t="s">
        <v>1501</v>
      </c>
      <c r="C654" s="689" t="s">
        <v>1603</v>
      </c>
      <c r="D654" s="689">
        <v>3</v>
      </c>
      <c r="E654" s="696">
        <v>42800</v>
      </c>
      <c r="F654" s="689" t="s">
        <v>1602</v>
      </c>
      <c r="G654" s="696">
        <v>42736</v>
      </c>
      <c r="H654" s="697">
        <v>2750</v>
      </c>
      <c r="I654" s="697">
        <v>1684.38</v>
      </c>
      <c r="J654" s="697">
        <v>639.37</v>
      </c>
      <c r="K654" s="697">
        <v>0</v>
      </c>
      <c r="L654" s="697">
        <v>426.25</v>
      </c>
      <c r="M654" s="697">
        <v>1065.6199999999999</v>
      </c>
      <c r="N654" s="689">
        <v>1</v>
      </c>
      <c r="O654" s="707" t="s">
        <v>5413</v>
      </c>
      <c r="P654" s="697">
        <v>426.25</v>
      </c>
      <c r="Q654" s="697">
        <v>15.5</v>
      </c>
      <c r="R654" s="708">
        <f t="shared" si="8"/>
        <v>170.5</v>
      </c>
    </row>
    <row r="655" spans="1:18" x14ac:dyDescent="0.25">
      <c r="A655" s="689" t="s">
        <v>3997</v>
      </c>
      <c r="B655" s="689" t="s">
        <v>976</v>
      </c>
      <c r="C655" s="689" t="s">
        <v>1420</v>
      </c>
      <c r="D655" s="689">
        <v>4</v>
      </c>
      <c r="E655" s="696">
        <v>42809</v>
      </c>
      <c r="F655" s="689" t="s">
        <v>1093</v>
      </c>
      <c r="G655" s="696">
        <v>42736</v>
      </c>
      <c r="H655" s="697">
        <v>1800</v>
      </c>
      <c r="I655" s="697">
        <v>675</v>
      </c>
      <c r="J655" s="697">
        <v>675</v>
      </c>
      <c r="K655" s="697">
        <v>0</v>
      </c>
      <c r="L655" s="697">
        <v>450</v>
      </c>
      <c r="M655" s="697">
        <v>1125</v>
      </c>
      <c r="N655" s="689">
        <v>1</v>
      </c>
      <c r="O655" s="707" t="s">
        <v>5413</v>
      </c>
      <c r="P655" s="697">
        <v>450</v>
      </c>
      <c r="Q655" s="697">
        <v>25</v>
      </c>
      <c r="R655" s="708">
        <f t="shared" si="8"/>
        <v>180</v>
      </c>
    </row>
    <row r="656" spans="1:18" x14ac:dyDescent="0.25">
      <c r="A656" s="689" t="s">
        <v>3997</v>
      </c>
      <c r="B656" s="689" t="s">
        <v>976</v>
      </c>
      <c r="C656" s="689" t="s">
        <v>1219</v>
      </c>
      <c r="D656" s="689">
        <v>3</v>
      </c>
      <c r="E656" s="696">
        <v>42814</v>
      </c>
      <c r="F656" s="689" t="s">
        <v>1218</v>
      </c>
      <c r="G656" s="696">
        <v>42736</v>
      </c>
      <c r="H656" s="697">
        <v>1725.44</v>
      </c>
      <c r="I656" s="697">
        <v>647.04</v>
      </c>
      <c r="J656" s="697">
        <v>647.04</v>
      </c>
      <c r="K656" s="697">
        <v>0</v>
      </c>
      <c r="L656" s="697">
        <v>431.36</v>
      </c>
      <c r="M656" s="697">
        <v>1078.4000000000001</v>
      </c>
      <c r="N656" s="689">
        <v>1</v>
      </c>
      <c r="O656" s="707" t="s">
        <v>5413</v>
      </c>
      <c r="P656" s="697">
        <v>431.36</v>
      </c>
      <c r="Q656" s="697">
        <v>25</v>
      </c>
      <c r="R656" s="708">
        <f t="shared" si="8"/>
        <v>172.54400000000001</v>
      </c>
    </row>
    <row r="657" spans="1:18" x14ac:dyDescent="0.25">
      <c r="A657" s="689" t="s">
        <v>3997</v>
      </c>
      <c r="B657" s="689" t="s">
        <v>958</v>
      </c>
      <c r="C657" s="689" t="s">
        <v>970</v>
      </c>
      <c r="D657" s="689">
        <v>1</v>
      </c>
      <c r="E657" s="696">
        <v>42814</v>
      </c>
      <c r="F657" s="689" t="s">
        <v>969</v>
      </c>
      <c r="G657" s="696">
        <v>42736</v>
      </c>
      <c r="H657" s="697">
        <v>3100</v>
      </c>
      <c r="I657" s="697">
        <v>1162.5</v>
      </c>
      <c r="J657" s="697">
        <v>1162.5</v>
      </c>
      <c r="K657" s="697">
        <v>0</v>
      </c>
      <c r="L657" s="697">
        <v>775</v>
      </c>
      <c r="M657" s="697">
        <v>1937.5</v>
      </c>
      <c r="N657" s="689">
        <v>1</v>
      </c>
      <c r="O657" s="707" t="s">
        <v>5413</v>
      </c>
      <c r="P657" s="697">
        <v>775</v>
      </c>
      <c r="Q657" s="697">
        <v>25</v>
      </c>
      <c r="R657" s="708">
        <f t="shared" si="8"/>
        <v>310</v>
      </c>
    </row>
    <row r="658" spans="1:18" x14ac:dyDescent="0.25">
      <c r="A658" s="689" t="s">
        <v>3997</v>
      </c>
      <c r="B658" s="689" t="s">
        <v>976</v>
      </c>
      <c r="C658" s="689" t="s">
        <v>1273</v>
      </c>
      <c r="D658" s="689">
        <v>1</v>
      </c>
      <c r="E658" s="696">
        <v>42823</v>
      </c>
      <c r="F658" s="689" t="s">
        <v>1272</v>
      </c>
      <c r="G658" s="696">
        <v>42736</v>
      </c>
      <c r="H658" s="697">
        <v>6300</v>
      </c>
      <c r="I658" s="697">
        <v>2362.5</v>
      </c>
      <c r="J658" s="697">
        <v>2362.5</v>
      </c>
      <c r="K658" s="697">
        <v>0</v>
      </c>
      <c r="L658" s="697">
        <v>1575</v>
      </c>
      <c r="M658" s="697">
        <v>3937.5</v>
      </c>
      <c r="N658" s="689">
        <v>1</v>
      </c>
      <c r="O658" s="707" t="s">
        <v>5413</v>
      </c>
      <c r="P658" s="697">
        <v>1575</v>
      </c>
      <c r="Q658" s="697">
        <v>25</v>
      </c>
      <c r="R658" s="708">
        <f t="shared" si="8"/>
        <v>630</v>
      </c>
    </row>
    <row r="659" spans="1:18" x14ac:dyDescent="0.25">
      <c r="A659" s="689" t="s">
        <v>3996</v>
      </c>
      <c r="B659" s="689" t="s">
        <v>1501</v>
      </c>
      <c r="C659" s="689" t="s">
        <v>1609</v>
      </c>
      <c r="D659" s="689">
        <v>10</v>
      </c>
      <c r="E659" s="696">
        <v>42825</v>
      </c>
      <c r="F659" s="689" t="s">
        <v>1608</v>
      </c>
      <c r="G659" s="696">
        <v>42736</v>
      </c>
      <c r="H659" s="697">
        <v>7600</v>
      </c>
      <c r="I659" s="697">
        <v>4655</v>
      </c>
      <c r="J659" s="697">
        <v>1767</v>
      </c>
      <c r="K659" s="697">
        <v>0</v>
      </c>
      <c r="L659" s="697">
        <v>1178</v>
      </c>
      <c r="M659" s="697">
        <v>2945</v>
      </c>
      <c r="N659" s="689">
        <v>1</v>
      </c>
      <c r="O659" s="707" t="s">
        <v>5413</v>
      </c>
      <c r="P659" s="697">
        <v>1178</v>
      </c>
      <c r="Q659" s="697">
        <v>15.5</v>
      </c>
      <c r="R659" s="708">
        <f t="shared" si="8"/>
        <v>471.20000000000005</v>
      </c>
    </row>
    <row r="660" spans="1:18" x14ac:dyDescent="0.25">
      <c r="A660" s="689" t="s">
        <v>3996</v>
      </c>
      <c r="B660" s="689" t="s">
        <v>1501</v>
      </c>
      <c r="C660" s="689" t="s">
        <v>1597</v>
      </c>
      <c r="D660" s="689">
        <v>3</v>
      </c>
      <c r="E660" s="696">
        <v>42825</v>
      </c>
      <c r="F660" s="689" t="s">
        <v>1578</v>
      </c>
      <c r="G660" s="696">
        <v>42736</v>
      </c>
      <c r="H660" s="697">
        <v>960</v>
      </c>
      <c r="I660" s="697">
        <v>588</v>
      </c>
      <c r="J660" s="697">
        <v>223.2</v>
      </c>
      <c r="K660" s="697">
        <v>0</v>
      </c>
      <c r="L660" s="697">
        <v>148.80000000000001</v>
      </c>
      <c r="M660" s="697">
        <v>372</v>
      </c>
      <c r="N660" s="689">
        <v>1</v>
      </c>
      <c r="O660" s="707" t="s">
        <v>5413</v>
      </c>
      <c r="P660" s="697">
        <v>148.80000000000001</v>
      </c>
      <c r="Q660" s="697">
        <v>15.5</v>
      </c>
      <c r="R660" s="708">
        <f t="shared" si="8"/>
        <v>59.52000000000001</v>
      </c>
    </row>
    <row r="661" spans="1:18" x14ac:dyDescent="0.25">
      <c r="A661" s="689" t="s">
        <v>3996</v>
      </c>
      <c r="B661" s="689" t="s">
        <v>1501</v>
      </c>
      <c r="C661" s="689" t="s">
        <v>1586</v>
      </c>
      <c r="D661" s="689">
        <v>10</v>
      </c>
      <c r="E661" s="696">
        <v>42825</v>
      </c>
      <c r="F661" s="689" t="s">
        <v>1585</v>
      </c>
      <c r="G661" s="696">
        <v>42736</v>
      </c>
      <c r="H661" s="697">
        <v>902</v>
      </c>
      <c r="I661" s="697">
        <v>552.48</v>
      </c>
      <c r="J661" s="697">
        <v>209.71</v>
      </c>
      <c r="K661" s="697">
        <v>0</v>
      </c>
      <c r="L661" s="697">
        <v>139.81</v>
      </c>
      <c r="M661" s="697">
        <v>349.52</v>
      </c>
      <c r="N661" s="689">
        <v>1</v>
      </c>
      <c r="O661" s="707" t="s">
        <v>5413</v>
      </c>
      <c r="P661" s="697">
        <v>139.81</v>
      </c>
      <c r="Q661" s="697">
        <v>15.5</v>
      </c>
      <c r="R661" s="708">
        <f t="shared" si="8"/>
        <v>55.924000000000007</v>
      </c>
    </row>
    <row r="662" spans="1:18" x14ac:dyDescent="0.25">
      <c r="A662" s="689" t="s">
        <v>3996</v>
      </c>
      <c r="B662" s="689" t="s">
        <v>1501</v>
      </c>
      <c r="C662" s="689" t="s">
        <v>1507</v>
      </c>
      <c r="D662" s="689">
        <v>2</v>
      </c>
      <c r="E662" s="696">
        <v>42825</v>
      </c>
      <c r="F662" s="689" t="s">
        <v>1506</v>
      </c>
      <c r="G662" s="696">
        <v>42736</v>
      </c>
      <c r="H662" s="697">
        <v>800</v>
      </c>
      <c r="I662" s="697">
        <v>490</v>
      </c>
      <c r="J662" s="697">
        <v>186</v>
      </c>
      <c r="K662" s="697">
        <v>0</v>
      </c>
      <c r="L662" s="697">
        <v>124</v>
      </c>
      <c r="M662" s="697">
        <v>310</v>
      </c>
      <c r="N662" s="689">
        <v>1</v>
      </c>
      <c r="O662" s="707" t="s">
        <v>5413</v>
      </c>
      <c r="P662" s="697">
        <v>124</v>
      </c>
      <c r="Q662" s="697">
        <v>15.5</v>
      </c>
      <c r="R662" s="708">
        <f t="shared" si="8"/>
        <v>49.6</v>
      </c>
    </row>
    <row r="663" spans="1:18" x14ac:dyDescent="0.25">
      <c r="A663" s="689" t="s">
        <v>3997</v>
      </c>
      <c r="B663" s="689" t="s">
        <v>976</v>
      </c>
      <c r="C663" s="689" t="s">
        <v>1420</v>
      </c>
      <c r="D663" s="689">
        <v>5</v>
      </c>
      <c r="E663" s="696">
        <v>42825</v>
      </c>
      <c r="F663" s="689" t="s">
        <v>1093</v>
      </c>
      <c r="G663" s="696">
        <v>42736</v>
      </c>
      <c r="H663" s="697">
        <v>1150</v>
      </c>
      <c r="I663" s="697">
        <v>431.25</v>
      </c>
      <c r="J663" s="697">
        <v>431.25</v>
      </c>
      <c r="K663" s="697">
        <v>0</v>
      </c>
      <c r="L663" s="697">
        <v>287.5</v>
      </c>
      <c r="M663" s="697">
        <v>718.75</v>
      </c>
      <c r="N663" s="689">
        <v>1</v>
      </c>
      <c r="O663" s="707" t="s">
        <v>5413</v>
      </c>
      <c r="P663" s="697">
        <v>287.5</v>
      </c>
      <c r="Q663" s="697">
        <v>25</v>
      </c>
      <c r="R663" s="708">
        <f t="shared" si="8"/>
        <v>115</v>
      </c>
    </row>
    <row r="664" spans="1:18" x14ac:dyDescent="0.25">
      <c r="A664" s="689" t="s">
        <v>3997</v>
      </c>
      <c r="B664" s="689" t="s">
        <v>976</v>
      </c>
      <c r="C664" s="689" t="s">
        <v>1354</v>
      </c>
      <c r="D664" s="689">
        <v>4</v>
      </c>
      <c r="E664" s="696">
        <v>42825</v>
      </c>
      <c r="F664" s="689" t="s">
        <v>1353</v>
      </c>
      <c r="G664" s="696">
        <v>42736</v>
      </c>
      <c r="H664" s="697">
        <v>3210</v>
      </c>
      <c r="I664" s="697">
        <v>1203.75</v>
      </c>
      <c r="J664" s="697">
        <v>1203.75</v>
      </c>
      <c r="K664" s="697">
        <v>0</v>
      </c>
      <c r="L664" s="697">
        <v>802.5</v>
      </c>
      <c r="M664" s="697">
        <v>2006.25</v>
      </c>
      <c r="N664" s="689">
        <v>1</v>
      </c>
      <c r="O664" s="707" t="s">
        <v>5413</v>
      </c>
      <c r="P664" s="697">
        <v>802.5</v>
      </c>
      <c r="Q664" s="697">
        <v>25</v>
      </c>
      <c r="R664" s="708">
        <f t="shared" si="8"/>
        <v>321</v>
      </c>
    </row>
    <row r="665" spans="1:18" x14ac:dyDescent="0.25">
      <c r="A665" s="689" t="s">
        <v>3997</v>
      </c>
      <c r="B665" s="689" t="s">
        <v>976</v>
      </c>
      <c r="C665" s="689" t="s">
        <v>1294</v>
      </c>
      <c r="D665" s="689">
        <v>1</v>
      </c>
      <c r="E665" s="696">
        <v>42825</v>
      </c>
      <c r="F665" s="689" t="s">
        <v>1293</v>
      </c>
      <c r="G665" s="696">
        <v>42736</v>
      </c>
      <c r="H665" s="697">
        <v>1000</v>
      </c>
      <c r="I665" s="697">
        <v>375</v>
      </c>
      <c r="J665" s="697">
        <v>375</v>
      </c>
      <c r="K665" s="697">
        <v>0</v>
      </c>
      <c r="L665" s="697">
        <v>250</v>
      </c>
      <c r="M665" s="697">
        <v>625</v>
      </c>
      <c r="N665" s="689">
        <v>1</v>
      </c>
      <c r="O665" s="707" t="s">
        <v>5413</v>
      </c>
      <c r="P665" s="697">
        <v>250</v>
      </c>
      <c r="Q665" s="697">
        <v>25</v>
      </c>
      <c r="R665" s="708">
        <f t="shared" si="8"/>
        <v>100</v>
      </c>
    </row>
    <row r="666" spans="1:18" x14ac:dyDescent="0.25">
      <c r="A666" s="689" t="s">
        <v>3997</v>
      </c>
      <c r="B666" s="689" t="s">
        <v>976</v>
      </c>
      <c r="C666" s="689" t="s">
        <v>1254</v>
      </c>
      <c r="D666" s="689">
        <v>2</v>
      </c>
      <c r="E666" s="696">
        <v>42825</v>
      </c>
      <c r="F666" s="689" t="s">
        <v>1253</v>
      </c>
      <c r="G666" s="696">
        <v>42736</v>
      </c>
      <c r="H666" s="697">
        <v>1700</v>
      </c>
      <c r="I666" s="697">
        <v>637.5</v>
      </c>
      <c r="J666" s="697">
        <v>637.5</v>
      </c>
      <c r="K666" s="697">
        <v>0</v>
      </c>
      <c r="L666" s="697">
        <v>425</v>
      </c>
      <c r="M666" s="697">
        <v>1062.5</v>
      </c>
      <c r="N666" s="689">
        <v>1</v>
      </c>
      <c r="O666" s="707" t="s">
        <v>5413</v>
      </c>
      <c r="P666" s="697">
        <v>425</v>
      </c>
      <c r="Q666" s="697">
        <v>25</v>
      </c>
      <c r="R666" s="708">
        <f t="shared" si="8"/>
        <v>170</v>
      </c>
    </row>
    <row r="667" spans="1:18" x14ac:dyDescent="0.25">
      <c r="A667" s="689" t="s">
        <v>3997</v>
      </c>
      <c r="B667" s="689" t="s">
        <v>976</v>
      </c>
      <c r="C667" s="689" t="s">
        <v>1235</v>
      </c>
      <c r="D667" s="689">
        <v>1</v>
      </c>
      <c r="E667" s="696">
        <v>42825</v>
      </c>
      <c r="F667" s="689" t="s">
        <v>1234</v>
      </c>
      <c r="G667" s="696">
        <v>42736</v>
      </c>
      <c r="H667" s="697">
        <v>500</v>
      </c>
      <c r="I667" s="697">
        <v>187.5</v>
      </c>
      <c r="J667" s="697">
        <v>187.5</v>
      </c>
      <c r="K667" s="697">
        <v>0</v>
      </c>
      <c r="L667" s="697">
        <v>125</v>
      </c>
      <c r="M667" s="697">
        <v>312.5</v>
      </c>
      <c r="N667" s="689">
        <v>1</v>
      </c>
      <c r="O667" s="707" t="s">
        <v>5413</v>
      </c>
      <c r="P667" s="697">
        <v>125</v>
      </c>
      <c r="Q667" s="697">
        <v>25</v>
      </c>
      <c r="R667" s="708">
        <f t="shared" si="8"/>
        <v>50</v>
      </c>
    </row>
    <row r="668" spans="1:18" x14ac:dyDescent="0.25">
      <c r="A668" s="689" t="s">
        <v>3997</v>
      </c>
      <c r="B668" s="689" t="s">
        <v>976</v>
      </c>
      <c r="C668" s="689" t="s">
        <v>1158</v>
      </c>
      <c r="D668" s="689">
        <v>1</v>
      </c>
      <c r="E668" s="696">
        <v>42825</v>
      </c>
      <c r="F668" s="689" t="s">
        <v>1157</v>
      </c>
      <c r="G668" s="696">
        <v>42736</v>
      </c>
      <c r="H668" s="697">
        <v>17750</v>
      </c>
      <c r="I668" s="697">
        <v>6656.25</v>
      </c>
      <c r="J668" s="697">
        <v>6656.25</v>
      </c>
      <c r="K668" s="697">
        <v>0</v>
      </c>
      <c r="L668" s="697">
        <v>4437.5</v>
      </c>
      <c r="M668" s="697">
        <v>11093.75</v>
      </c>
      <c r="N668" s="689">
        <v>1</v>
      </c>
      <c r="O668" s="707" t="s">
        <v>5413</v>
      </c>
      <c r="P668" s="697">
        <v>4437.5</v>
      </c>
      <c r="Q668" s="697">
        <v>25</v>
      </c>
      <c r="R668" s="708">
        <f t="shared" si="8"/>
        <v>1775</v>
      </c>
    </row>
    <row r="669" spans="1:18" x14ac:dyDescent="0.25">
      <c r="A669" s="689" t="s">
        <v>3997</v>
      </c>
      <c r="B669" s="689" t="s">
        <v>976</v>
      </c>
      <c r="C669" s="689" t="s">
        <v>1154</v>
      </c>
      <c r="D669" s="689">
        <v>1</v>
      </c>
      <c r="E669" s="696">
        <v>42825</v>
      </c>
      <c r="F669" s="689" t="s">
        <v>1153</v>
      </c>
      <c r="G669" s="696">
        <v>42736</v>
      </c>
      <c r="H669" s="697">
        <v>17750</v>
      </c>
      <c r="I669" s="697">
        <v>6656.25</v>
      </c>
      <c r="J669" s="697">
        <v>6656.25</v>
      </c>
      <c r="K669" s="697">
        <v>0</v>
      </c>
      <c r="L669" s="697">
        <v>4437.5</v>
      </c>
      <c r="M669" s="697">
        <v>11093.75</v>
      </c>
      <c r="N669" s="689">
        <v>1</v>
      </c>
      <c r="O669" s="707" t="s">
        <v>5413</v>
      </c>
      <c r="P669" s="697">
        <v>4437.5</v>
      </c>
      <c r="Q669" s="697">
        <v>25</v>
      </c>
      <c r="R669" s="708">
        <f t="shared" si="8"/>
        <v>1775</v>
      </c>
    </row>
    <row r="670" spans="1:18" x14ac:dyDescent="0.25">
      <c r="A670" s="689" t="s">
        <v>3997</v>
      </c>
      <c r="B670" s="689" t="s">
        <v>976</v>
      </c>
      <c r="C670" s="689" t="s">
        <v>1139</v>
      </c>
      <c r="D670" s="689">
        <v>1</v>
      </c>
      <c r="E670" s="696">
        <v>42825</v>
      </c>
      <c r="F670" s="689" t="s">
        <v>1138</v>
      </c>
      <c r="G670" s="696">
        <v>42736</v>
      </c>
      <c r="H670" s="697">
        <v>17750</v>
      </c>
      <c r="I670" s="697">
        <v>6656.25</v>
      </c>
      <c r="J670" s="697">
        <v>6656.25</v>
      </c>
      <c r="K670" s="697">
        <v>0</v>
      </c>
      <c r="L670" s="697">
        <v>4437.5</v>
      </c>
      <c r="M670" s="697">
        <v>11093.75</v>
      </c>
      <c r="N670" s="689">
        <v>1</v>
      </c>
      <c r="O670" s="707" t="s">
        <v>5413</v>
      </c>
      <c r="P670" s="697">
        <v>4437.5</v>
      </c>
      <c r="Q670" s="697">
        <v>25</v>
      </c>
      <c r="R670" s="708">
        <f t="shared" si="8"/>
        <v>1775</v>
      </c>
    </row>
    <row r="671" spans="1:18" x14ac:dyDescent="0.25">
      <c r="A671" s="689" t="s">
        <v>3997</v>
      </c>
      <c r="B671" s="689" t="s">
        <v>976</v>
      </c>
      <c r="C671" s="689" t="s">
        <v>1113</v>
      </c>
      <c r="D671" s="689">
        <v>7</v>
      </c>
      <c r="E671" s="696">
        <v>42825</v>
      </c>
      <c r="F671" s="689" t="s">
        <v>974</v>
      </c>
      <c r="G671" s="696">
        <v>42736</v>
      </c>
      <c r="H671" s="697">
        <v>2160</v>
      </c>
      <c r="I671" s="697">
        <v>810</v>
      </c>
      <c r="J671" s="697">
        <v>810</v>
      </c>
      <c r="K671" s="697">
        <v>0</v>
      </c>
      <c r="L671" s="697">
        <v>540</v>
      </c>
      <c r="M671" s="697">
        <v>1350</v>
      </c>
      <c r="N671" s="689">
        <v>1</v>
      </c>
      <c r="O671" s="707" t="s">
        <v>5413</v>
      </c>
      <c r="P671" s="697">
        <v>540</v>
      </c>
      <c r="Q671" s="697">
        <v>25</v>
      </c>
      <c r="R671" s="708">
        <f t="shared" ref="R671:R734" si="9">P671*0.4</f>
        <v>216</v>
      </c>
    </row>
    <row r="672" spans="1:18" x14ac:dyDescent="0.25">
      <c r="A672" s="689" t="s">
        <v>3997</v>
      </c>
      <c r="B672" s="689" t="s">
        <v>976</v>
      </c>
      <c r="C672" s="689" t="s">
        <v>1030</v>
      </c>
      <c r="D672" s="689">
        <v>4</v>
      </c>
      <c r="E672" s="696">
        <v>42839</v>
      </c>
      <c r="F672" s="689" t="s">
        <v>1021</v>
      </c>
      <c r="G672" s="696">
        <v>42736</v>
      </c>
      <c r="H672" s="697">
        <v>2900</v>
      </c>
      <c r="I672" s="697">
        <v>1087.5</v>
      </c>
      <c r="J672" s="697">
        <v>1087.5</v>
      </c>
      <c r="K672" s="697">
        <v>0</v>
      </c>
      <c r="L672" s="697">
        <v>725</v>
      </c>
      <c r="M672" s="697">
        <v>1812.5</v>
      </c>
      <c r="N672" s="689">
        <v>1</v>
      </c>
      <c r="O672" s="707" t="s">
        <v>5413</v>
      </c>
      <c r="P672" s="697">
        <v>725</v>
      </c>
      <c r="Q672" s="697">
        <v>25</v>
      </c>
      <c r="R672" s="708">
        <f t="shared" si="9"/>
        <v>290</v>
      </c>
    </row>
    <row r="673" spans="1:18" x14ac:dyDescent="0.25">
      <c r="A673" s="689" t="s">
        <v>4073</v>
      </c>
      <c r="B673" s="689" t="s">
        <v>955</v>
      </c>
      <c r="C673" s="689" t="s">
        <v>954</v>
      </c>
      <c r="D673" s="689">
        <v>1</v>
      </c>
      <c r="E673" s="696">
        <v>42846</v>
      </c>
      <c r="F673" s="689" t="s">
        <v>953</v>
      </c>
      <c r="G673" s="696">
        <v>42736</v>
      </c>
      <c r="H673" s="697">
        <v>2150</v>
      </c>
      <c r="I673" s="697">
        <v>1316.88</v>
      </c>
      <c r="J673" s="697">
        <v>499.87</v>
      </c>
      <c r="K673" s="697">
        <v>0</v>
      </c>
      <c r="L673" s="697">
        <v>333.25</v>
      </c>
      <c r="M673" s="697">
        <v>833.12</v>
      </c>
      <c r="N673" s="689">
        <v>1</v>
      </c>
      <c r="O673" s="707" t="s">
        <v>5413</v>
      </c>
      <c r="P673" s="697">
        <v>333.25</v>
      </c>
      <c r="Q673" s="697">
        <v>15.5</v>
      </c>
      <c r="R673" s="708">
        <f t="shared" si="9"/>
        <v>133.30000000000001</v>
      </c>
    </row>
    <row r="674" spans="1:18" x14ac:dyDescent="0.25">
      <c r="A674" s="689" t="s">
        <v>3997</v>
      </c>
      <c r="B674" s="689" t="s">
        <v>976</v>
      </c>
      <c r="C674" s="689" t="s">
        <v>1273</v>
      </c>
      <c r="D674" s="689">
        <v>4</v>
      </c>
      <c r="E674" s="696">
        <v>42851</v>
      </c>
      <c r="F674" s="689" t="s">
        <v>1272</v>
      </c>
      <c r="G674" s="696">
        <v>42736</v>
      </c>
      <c r="H674" s="697">
        <v>6300</v>
      </c>
      <c r="I674" s="697">
        <v>2362.5</v>
      </c>
      <c r="J674" s="697">
        <v>2362.5</v>
      </c>
      <c r="K674" s="697">
        <v>0</v>
      </c>
      <c r="L674" s="697">
        <v>1575</v>
      </c>
      <c r="M674" s="697">
        <v>3937.5</v>
      </c>
      <c r="N674" s="689">
        <v>1</v>
      </c>
      <c r="O674" s="707" t="s">
        <v>5413</v>
      </c>
      <c r="P674" s="697">
        <v>1575</v>
      </c>
      <c r="Q674" s="697">
        <v>25</v>
      </c>
      <c r="R674" s="708">
        <f t="shared" si="9"/>
        <v>630</v>
      </c>
    </row>
    <row r="675" spans="1:18" x14ac:dyDescent="0.25">
      <c r="A675" s="689" t="s">
        <v>3996</v>
      </c>
      <c r="B675" s="689" t="s">
        <v>1501</v>
      </c>
      <c r="C675" s="689" t="s">
        <v>1543</v>
      </c>
      <c r="D675" s="689">
        <v>3</v>
      </c>
      <c r="E675" s="696">
        <v>42853</v>
      </c>
      <c r="F675" s="689" t="s">
        <v>1502</v>
      </c>
      <c r="G675" s="696">
        <v>42736</v>
      </c>
      <c r="H675" s="697">
        <v>7800</v>
      </c>
      <c r="I675" s="697">
        <v>4777.5</v>
      </c>
      <c r="J675" s="697">
        <v>1813.5</v>
      </c>
      <c r="K675" s="697">
        <v>0</v>
      </c>
      <c r="L675" s="697">
        <v>1209</v>
      </c>
      <c r="M675" s="697">
        <v>3022.5</v>
      </c>
      <c r="N675" s="689">
        <v>1</v>
      </c>
      <c r="O675" s="707" t="s">
        <v>5413</v>
      </c>
      <c r="P675" s="697">
        <v>1209</v>
      </c>
      <c r="Q675" s="697">
        <v>15.5</v>
      </c>
      <c r="R675" s="708">
        <f t="shared" si="9"/>
        <v>483.6</v>
      </c>
    </row>
    <row r="676" spans="1:18" x14ac:dyDescent="0.25">
      <c r="A676" s="689" t="s">
        <v>3997</v>
      </c>
      <c r="B676" s="689" t="s">
        <v>976</v>
      </c>
      <c r="C676" s="689" t="s">
        <v>1357</v>
      </c>
      <c r="D676" s="689">
        <v>2</v>
      </c>
      <c r="E676" s="696">
        <v>42854</v>
      </c>
      <c r="F676" s="689" t="s">
        <v>1317</v>
      </c>
      <c r="G676" s="696">
        <v>42736</v>
      </c>
      <c r="H676" s="697">
        <v>1690</v>
      </c>
      <c r="I676" s="697">
        <v>633.75</v>
      </c>
      <c r="J676" s="697">
        <v>633.75</v>
      </c>
      <c r="K676" s="697">
        <v>0</v>
      </c>
      <c r="L676" s="697">
        <v>422.5</v>
      </c>
      <c r="M676" s="697">
        <v>1056.25</v>
      </c>
      <c r="N676" s="689">
        <v>1</v>
      </c>
      <c r="O676" s="707" t="s">
        <v>5413</v>
      </c>
      <c r="P676" s="697">
        <v>422.5</v>
      </c>
      <c r="Q676" s="697">
        <v>25</v>
      </c>
      <c r="R676" s="708">
        <f t="shared" si="9"/>
        <v>169</v>
      </c>
    </row>
    <row r="677" spans="1:18" x14ac:dyDescent="0.25">
      <c r="A677" s="689" t="s">
        <v>3996</v>
      </c>
      <c r="B677" s="689" t="s">
        <v>1501</v>
      </c>
      <c r="C677" s="689" t="s">
        <v>1617</v>
      </c>
      <c r="D677" s="689">
        <v>7</v>
      </c>
      <c r="E677" s="696">
        <v>42855</v>
      </c>
      <c r="F677" s="689" t="s">
        <v>1616</v>
      </c>
      <c r="G677" s="696">
        <v>42736</v>
      </c>
      <c r="H677" s="697">
        <v>2750</v>
      </c>
      <c r="I677" s="697">
        <v>1684.38</v>
      </c>
      <c r="J677" s="697">
        <v>639.37</v>
      </c>
      <c r="K677" s="697">
        <v>0</v>
      </c>
      <c r="L677" s="697">
        <v>426.25</v>
      </c>
      <c r="M677" s="697">
        <v>1065.6199999999999</v>
      </c>
      <c r="N677" s="689">
        <v>1</v>
      </c>
      <c r="O677" s="707" t="s">
        <v>5413</v>
      </c>
      <c r="P677" s="697">
        <v>426.25</v>
      </c>
      <c r="Q677" s="697">
        <v>15.5</v>
      </c>
      <c r="R677" s="708">
        <f t="shared" si="9"/>
        <v>170.5</v>
      </c>
    </row>
    <row r="678" spans="1:18" x14ac:dyDescent="0.25">
      <c r="A678" s="689" t="s">
        <v>3997</v>
      </c>
      <c r="B678" s="689" t="s">
        <v>976</v>
      </c>
      <c r="C678" s="689" t="s">
        <v>1012</v>
      </c>
      <c r="D678" s="689">
        <v>10</v>
      </c>
      <c r="E678" s="696">
        <v>42855</v>
      </c>
      <c r="F678" s="689" t="s">
        <v>1011</v>
      </c>
      <c r="G678" s="696">
        <v>42736</v>
      </c>
      <c r="H678" s="697">
        <v>5980</v>
      </c>
      <c r="I678" s="697">
        <v>2242.5</v>
      </c>
      <c r="J678" s="697">
        <v>2242.5</v>
      </c>
      <c r="K678" s="697">
        <v>0</v>
      </c>
      <c r="L678" s="697">
        <v>1495</v>
      </c>
      <c r="M678" s="697">
        <v>3737.5</v>
      </c>
      <c r="N678" s="689">
        <v>1</v>
      </c>
      <c r="O678" s="707" t="s">
        <v>5413</v>
      </c>
      <c r="P678" s="697">
        <v>1495</v>
      </c>
      <c r="Q678" s="697">
        <v>25</v>
      </c>
      <c r="R678" s="708">
        <f t="shared" si="9"/>
        <v>598</v>
      </c>
    </row>
    <row r="679" spans="1:18" x14ac:dyDescent="0.25">
      <c r="A679" s="689" t="s">
        <v>3996</v>
      </c>
      <c r="B679" s="689" t="s">
        <v>1501</v>
      </c>
      <c r="C679" s="689" t="s">
        <v>1500</v>
      </c>
      <c r="D679" s="689">
        <v>2</v>
      </c>
      <c r="E679" s="696">
        <v>42863</v>
      </c>
      <c r="F679" s="689" t="s">
        <v>1499</v>
      </c>
      <c r="G679" s="696">
        <v>42736</v>
      </c>
      <c r="H679" s="697">
        <v>1200</v>
      </c>
      <c r="I679" s="697">
        <v>735</v>
      </c>
      <c r="J679" s="697">
        <v>279</v>
      </c>
      <c r="K679" s="697">
        <v>0</v>
      </c>
      <c r="L679" s="697">
        <v>186</v>
      </c>
      <c r="M679" s="697">
        <v>465</v>
      </c>
      <c r="N679" s="689">
        <v>1</v>
      </c>
      <c r="O679" s="707" t="s">
        <v>5413</v>
      </c>
      <c r="P679" s="697">
        <v>186</v>
      </c>
      <c r="Q679" s="697">
        <v>15.5</v>
      </c>
      <c r="R679" s="708">
        <f t="shared" si="9"/>
        <v>74.400000000000006</v>
      </c>
    </row>
    <row r="680" spans="1:18" x14ac:dyDescent="0.25">
      <c r="A680" s="689" t="s">
        <v>3997</v>
      </c>
      <c r="B680" s="689" t="s">
        <v>976</v>
      </c>
      <c r="C680" s="689" t="s">
        <v>1219</v>
      </c>
      <c r="D680" s="689">
        <v>4</v>
      </c>
      <c r="E680" s="696">
        <v>42863</v>
      </c>
      <c r="F680" s="689" t="s">
        <v>1218</v>
      </c>
      <c r="G680" s="696">
        <v>42736</v>
      </c>
      <c r="H680" s="697">
        <v>228.56</v>
      </c>
      <c r="I680" s="697">
        <v>85.71</v>
      </c>
      <c r="J680" s="697">
        <v>85.71</v>
      </c>
      <c r="K680" s="697">
        <v>0</v>
      </c>
      <c r="L680" s="697">
        <v>57.14</v>
      </c>
      <c r="M680" s="697">
        <v>142.85</v>
      </c>
      <c r="N680" s="689">
        <v>1</v>
      </c>
      <c r="O680" s="707" t="s">
        <v>5413</v>
      </c>
      <c r="P680" s="697">
        <v>57.14</v>
      </c>
      <c r="Q680" s="697">
        <v>25</v>
      </c>
      <c r="R680" s="708">
        <f t="shared" si="9"/>
        <v>22.856000000000002</v>
      </c>
    </row>
    <row r="681" spans="1:18" x14ac:dyDescent="0.25">
      <c r="A681" s="689" t="s">
        <v>3998</v>
      </c>
      <c r="B681" s="689" t="s">
        <v>933</v>
      </c>
      <c r="C681" s="689" t="s">
        <v>949</v>
      </c>
      <c r="D681" s="689">
        <v>3</v>
      </c>
      <c r="E681" s="696">
        <v>42864</v>
      </c>
      <c r="F681" s="689" t="s">
        <v>948</v>
      </c>
      <c r="G681" s="696">
        <v>42736</v>
      </c>
      <c r="H681" s="697">
        <v>1100</v>
      </c>
      <c r="I681" s="697">
        <v>0</v>
      </c>
      <c r="J681" s="697">
        <v>660</v>
      </c>
      <c r="K681" s="697">
        <v>0</v>
      </c>
      <c r="L681" s="697">
        <v>440</v>
      </c>
      <c r="M681" s="697">
        <v>1100</v>
      </c>
      <c r="N681" s="689">
        <v>1</v>
      </c>
      <c r="O681" s="707" t="s">
        <v>5413</v>
      </c>
      <c r="P681" s="697">
        <v>440</v>
      </c>
      <c r="Q681" s="697">
        <v>40</v>
      </c>
      <c r="R681" s="708">
        <f t="shared" si="9"/>
        <v>176</v>
      </c>
    </row>
    <row r="682" spans="1:18" x14ac:dyDescent="0.25">
      <c r="A682" s="689" t="s">
        <v>3996</v>
      </c>
      <c r="B682" s="689" t="s">
        <v>1501</v>
      </c>
      <c r="C682" s="689" t="s">
        <v>1607</v>
      </c>
      <c r="D682" s="689">
        <v>5</v>
      </c>
      <c r="E682" s="696">
        <v>42866</v>
      </c>
      <c r="F682" s="689" t="s">
        <v>1606</v>
      </c>
      <c r="G682" s="696">
        <v>42736</v>
      </c>
      <c r="H682" s="697">
        <v>710</v>
      </c>
      <c r="I682" s="697">
        <v>434.88</v>
      </c>
      <c r="J682" s="697">
        <v>165.07</v>
      </c>
      <c r="K682" s="697">
        <v>0</v>
      </c>
      <c r="L682" s="697">
        <v>110.05</v>
      </c>
      <c r="M682" s="697">
        <v>275.12</v>
      </c>
      <c r="N682" s="689">
        <v>1</v>
      </c>
      <c r="O682" s="707" t="s">
        <v>5413</v>
      </c>
      <c r="P682" s="697">
        <v>110.05</v>
      </c>
      <c r="Q682" s="697">
        <v>15.5</v>
      </c>
      <c r="R682" s="708">
        <f t="shared" si="9"/>
        <v>44.02</v>
      </c>
    </row>
    <row r="683" spans="1:18" x14ac:dyDescent="0.25">
      <c r="A683" s="689" t="s">
        <v>3996</v>
      </c>
      <c r="B683" s="689" t="s">
        <v>1501</v>
      </c>
      <c r="C683" s="689" t="s">
        <v>1584</v>
      </c>
      <c r="D683" s="689">
        <v>4</v>
      </c>
      <c r="E683" s="696">
        <v>42867</v>
      </c>
      <c r="F683" s="689" t="s">
        <v>1583</v>
      </c>
      <c r="G683" s="696">
        <v>42736</v>
      </c>
      <c r="H683" s="697">
        <v>0</v>
      </c>
      <c r="I683" s="697">
        <v>0</v>
      </c>
      <c r="J683" s="697">
        <v>632.4</v>
      </c>
      <c r="K683" s="697">
        <v>632.4</v>
      </c>
      <c r="L683" s="697">
        <v>0</v>
      </c>
      <c r="M683" s="697">
        <v>0</v>
      </c>
      <c r="N683" s="689">
        <v>1</v>
      </c>
      <c r="O683" s="707" t="s">
        <v>5413</v>
      </c>
      <c r="P683" s="697">
        <v>0</v>
      </c>
      <c r="Q683" s="697">
        <v>15.5</v>
      </c>
      <c r="R683" s="708">
        <f t="shared" si="9"/>
        <v>0</v>
      </c>
    </row>
    <row r="684" spans="1:18" x14ac:dyDescent="0.25">
      <c r="A684" s="689" t="s">
        <v>3997</v>
      </c>
      <c r="B684" s="689" t="s">
        <v>976</v>
      </c>
      <c r="C684" s="689" t="s">
        <v>1080</v>
      </c>
      <c r="D684" s="689">
        <v>1</v>
      </c>
      <c r="E684" s="696">
        <v>42876</v>
      </c>
      <c r="F684" s="689" t="s">
        <v>1079</v>
      </c>
      <c r="G684" s="696">
        <v>42736</v>
      </c>
      <c r="H684" s="697">
        <v>6900</v>
      </c>
      <c r="I684" s="697">
        <v>2587.5</v>
      </c>
      <c r="J684" s="697">
        <v>2587.5</v>
      </c>
      <c r="K684" s="697">
        <v>0</v>
      </c>
      <c r="L684" s="697">
        <v>1725</v>
      </c>
      <c r="M684" s="697">
        <v>4312.5</v>
      </c>
      <c r="N684" s="689">
        <v>1</v>
      </c>
      <c r="O684" s="707" t="s">
        <v>5413</v>
      </c>
      <c r="P684" s="697">
        <v>1725</v>
      </c>
      <c r="Q684" s="697">
        <v>25</v>
      </c>
      <c r="R684" s="708">
        <f t="shared" si="9"/>
        <v>690</v>
      </c>
    </row>
    <row r="685" spans="1:18" x14ac:dyDescent="0.25">
      <c r="A685" s="689" t="s">
        <v>3997</v>
      </c>
      <c r="B685" s="689" t="s">
        <v>976</v>
      </c>
      <c r="C685" s="689" t="s">
        <v>1092</v>
      </c>
      <c r="D685" s="689">
        <v>1</v>
      </c>
      <c r="E685" s="696">
        <v>42879</v>
      </c>
      <c r="F685" s="689" t="s">
        <v>1091</v>
      </c>
      <c r="G685" s="696">
        <v>42736</v>
      </c>
      <c r="H685" s="697">
        <v>11320</v>
      </c>
      <c r="I685" s="697">
        <v>4245</v>
      </c>
      <c r="J685" s="697">
        <v>4245</v>
      </c>
      <c r="K685" s="697">
        <v>0</v>
      </c>
      <c r="L685" s="697">
        <v>2830</v>
      </c>
      <c r="M685" s="697">
        <v>7075</v>
      </c>
      <c r="N685" s="689">
        <v>1</v>
      </c>
      <c r="O685" s="707" t="s">
        <v>5413</v>
      </c>
      <c r="P685" s="697">
        <v>2830</v>
      </c>
      <c r="Q685" s="697">
        <v>25</v>
      </c>
      <c r="R685" s="708">
        <f t="shared" si="9"/>
        <v>1132</v>
      </c>
    </row>
    <row r="686" spans="1:18" x14ac:dyDescent="0.25">
      <c r="A686" s="689" t="s">
        <v>3996</v>
      </c>
      <c r="B686" s="689" t="s">
        <v>1501</v>
      </c>
      <c r="C686" s="689" t="s">
        <v>1586</v>
      </c>
      <c r="D686" s="689">
        <v>11</v>
      </c>
      <c r="E686" s="696">
        <v>42880</v>
      </c>
      <c r="F686" s="689" t="s">
        <v>1585</v>
      </c>
      <c r="G686" s="696">
        <v>42736</v>
      </c>
      <c r="H686" s="697">
        <v>12500</v>
      </c>
      <c r="I686" s="697">
        <v>7656.25</v>
      </c>
      <c r="J686" s="697">
        <v>2906.25</v>
      </c>
      <c r="K686" s="697">
        <v>0</v>
      </c>
      <c r="L686" s="697">
        <v>1937.5</v>
      </c>
      <c r="M686" s="697">
        <v>4843.75</v>
      </c>
      <c r="N686" s="689">
        <v>1</v>
      </c>
      <c r="O686" s="707" t="s">
        <v>5413</v>
      </c>
      <c r="P686" s="697">
        <v>1937.5</v>
      </c>
      <c r="Q686" s="697">
        <v>15.5</v>
      </c>
      <c r="R686" s="708">
        <f t="shared" si="9"/>
        <v>775</v>
      </c>
    </row>
    <row r="687" spans="1:18" x14ac:dyDescent="0.25">
      <c r="A687" s="689" t="s">
        <v>3996</v>
      </c>
      <c r="B687" s="689" t="s">
        <v>1501</v>
      </c>
      <c r="C687" s="689" t="s">
        <v>1531</v>
      </c>
      <c r="D687" s="689">
        <v>3</v>
      </c>
      <c r="E687" s="696">
        <v>42880</v>
      </c>
      <c r="F687" s="689" t="s">
        <v>1532</v>
      </c>
      <c r="G687" s="696">
        <v>42736</v>
      </c>
      <c r="H687" s="697">
        <v>5700</v>
      </c>
      <c r="I687" s="697">
        <v>3491.25</v>
      </c>
      <c r="J687" s="697">
        <v>1325.25</v>
      </c>
      <c r="K687" s="697">
        <v>0</v>
      </c>
      <c r="L687" s="697">
        <v>883.5</v>
      </c>
      <c r="M687" s="697">
        <v>2208.75</v>
      </c>
      <c r="N687" s="689">
        <v>1</v>
      </c>
      <c r="O687" s="707" t="s">
        <v>5413</v>
      </c>
      <c r="P687" s="697">
        <v>883.5</v>
      </c>
      <c r="Q687" s="697">
        <v>15.5</v>
      </c>
      <c r="R687" s="708">
        <f t="shared" si="9"/>
        <v>353.40000000000003</v>
      </c>
    </row>
    <row r="688" spans="1:18" x14ac:dyDescent="0.25">
      <c r="A688" s="689" t="s">
        <v>3996</v>
      </c>
      <c r="B688" s="689" t="s">
        <v>1501</v>
      </c>
      <c r="C688" s="689" t="s">
        <v>1588</v>
      </c>
      <c r="D688" s="689">
        <v>1</v>
      </c>
      <c r="E688" s="696">
        <v>42884</v>
      </c>
      <c r="F688" s="689" t="s">
        <v>1587</v>
      </c>
      <c r="G688" s="696">
        <v>42736</v>
      </c>
      <c r="H688" s="697">
        <v>730</v>
      </c>
      <c r="I688" s="697">
        <v>447.12</v>
      </c>
      <c r="J688" s="697">
        <v>169.73</v>
      </c>
      <c r="K688" s="697">
        <v>0</v>
      </c>
      <c r="L688" s="697">
        <v>113.15</v>
      </c>
      <c r="M688" s="697">
        <v>282.88</v>
      </c>
      <c r="N688" s="689">
        <v>1</v>
      </c>
      <c r="O688" s="707" t="s">
        <v>5413</v>
      </c>
      <c r="P688" s="697">
        <v>113.15</v>
      </c>
      <c r="Q688" s="697">
        <v>15.5</v>
      </c>
      <c r="R688" s="708">
        <f t="shared" si="9"/>
        <v>45.260000000000005</v>
      </c>
    </row>
    <row r="689" spans="1:18" x14ac:dyDescent="0.25">
      <c r="A689" s="689" t="s">
        <v>3997</v>
      </c>
      <c r="B689" s="689" t="s">
        <v>976</v>
      </c>
      <c r="C689" s="689" t="s">
        <v>1343</v>
      </c>
      <c r="D689" s="689">
        <v>4</v>
      </c>
      <c r="E689" s="696">
        <v>42885</v>
      </c>
      <c r="F689" s="689" t="s">
        <v>1342</v>
      </c>
      <c r="G689" s="696">
        <v>42736</v>
      </c>
      <c r="H689" s="697">
        <v>800</v>
      </c>
      <c r="I689" s="697">
        <v>300</v>
      </c>
      <c r="J689" s="697">
        <v>300</v>
      </c>
      <c r="K689" s="697">
        <v>0</v>
      </c>
      <c r="L689" s="697">
        <v>200</v>
      </c>
      <c r="M689" s="697">
        <v>500</v>
      </c>
      <c r="N689" s="689">
        <v>1</v>
      </c>
      <c r="O689" s="707" t="s">
        <v>5413</v>
      </c>
      <c r="P689" s="697">
        <v>200</v>
      </c>
      <c r="Q689" s="697">
        <v>25</v>
      </c>
      <c r="R689" s="708">
        <f t="shared" si="9"/>
        <v>80</v>
      </c>
    </row>
    <row r="690" spans="1:18" x14ac:dyDescent="0.25">
      <c r="A690" s="689" t="s">
        <v>3996</v>
      </c>
      <c r="B690" s="689" t="s">
        <v>1501</v>
      </c>
      <c r="C690" s="689" t="s">
        <v>1633</v>
      </c>
      <c r="D690" s="689">
        <v>2</v>
      </c>
      <c r="E690" s="696">
        <v>42886</v>
      </c>
      <c r="F690" s="689" t="s">
        <v>1632</v>
      </c>
      <c r="G690" s="696">
        <v>42736</v>
      </c>
      <c r="H690" s="697">
        <v>0</v>
      </c>
      <c r="I690" s="697">
        <v>0</v>
      </c>
      <c r="J690" s="697">
        <v>1162.5</v>
      </c>
      <c r="K690" s="697">
        <v>1162.5</v>
      </c>
      <c r="L690" s="697">
        <v>0</v>
      </c>
      <c r="M690" s="697">
        <v>0</v>
      </c>
      <c r="N690" s="689">
        <v>1</v>
      </c>
      <c r="O690" s="707" t="s">
        <v>5413</v>
      </c>
      <c r="P690" s="697">
        <v>0</v>
      </c>
      <c r="Q690" s="697">
        <v>15.5</v>
      </c>
      <c r="R690" s="708">
        <f t="shared" si="9"/>
        <v>0</v>
      </c>
    </row>
    <row r="691" spans="1:18" x14ac:dyDescent="0.25">
      <c r="A691" s="689" t="s">
        <v>3997</v>
      </c>
      <c r="B691" s="689" t="s">
        <v>976</v>
      </c>
      <c r="C691" s="689" t="s">
        <v>1314</v>
      </c>
      <c r="D691" s="689">
        <v>1</v>
      </c>
      <c r="E691" s="696">
        <v>42886</v>
      </c>
      <c r="F691" s="689" t="s">
        <v>1313</v>
      </c>
      <c r="G691" s="696">
        <v>42736</v>
      </c>
      <c r="H691" s="697">
        <v>28000</v>
      </c>
      <c r="I691" s="697">
        <v>10500</v>
      </c>
      <c r="J691" s="697">
        <v>10500</v>
      </c>
      <c r="K691" s="697">
        <v>0</v>
      </c>
      <c r="L691" s="697">
        <v>7000</v>
      </c>
      <c r="M691" s="697">
        <v>17500</v>
      </c>
      <c r="N691" s="689">
        <v>1</v>
      </c>
      <c r="O691" s="707" t="s">
        <v>5413</v>
      </c>
      <c r="P691" s="697">
        <v>7000</v>
      </c>
      <c r="Q691" s="697">
        <v>25</v>
      </c>
      <c r="R691" s="708">
        <f t="shared" si="9"/>
        <v>2800</v>
      </c>
    </row>
    <row r="692" spans="1:18" x14ac:dyDescent="0.25">
      <c r="A692" s="689" t="s">
        <v>3997</v>
      </c>
      <c r="B692" s="689" t="s">
        <v>976</v>
      </c>
      <c r="C692" s="689" t="s">
        <v>1296</v>
      </c>
      <c r="D692" s="689">
        <v>1</v>
      </c>
      <c r="E692" s="696">
        <v>42886</v>
      </c>
      <c r="F692" s="689" t="s">
        <v>1295</v>
      </c>
      <c r="G692" s="696">
        <v>42736</v>
      </c>
      <c r="H692" s="697">
        <v>18000</v>
      </c>
      <c r="I692" s="697">
        <v>6750</v>
      </c>
      <c r="J692" s="697">
        <v>6750</v>
      </c>
      <c r="K692" s="697">
        <v>0</v>
      </c>
      <c r="L692" s="697">
        <v>4500</v>
      </c>
      <c r="M692" s="697">
        <v>11250</v>
      </c>
      <c r="N692" s="689">
        <v>1</v>
      </c>
      <c r="O692" s="707" t="s">
        <v>5413</v>
      </c>
      <c r="P692" s="697">
        <v>4500</v>
      </c>
      <c r="Q692" s="697">
        <v>25</v>
      </c>
      <c r="R692" s="708">
        <f t="shared" si="9"/>
        <v>1800</v>
      </c>
    </row>
    <row r="693" spans="1:18" x14ac:dyDescent="0.25">
      <c r="A693" s="689" t="s">
        <v>3997</v>
      </c>
      <c r="B693" s="689" t="s">
        <v>976</v>
      </c>
      <c r="C693" s="689" t="s">
        <v>1275</v>
      </c>
      <c r="D693" s="689">
        <v>5</v>
      </c>
      <c r="E693" s="696">
        <v>42886</v>
      </c>
      <c r="F693" s="689" t="s">
        <v>1274</v>
      </c>
      <c r="G693" s="696">
        <v>42736</v>
      </c>
      <c r="H693" s="697">
        <v>2000</v>
      </c>
      <c r="I693" s="697">
        <v>750</v>
      </c>
      <c r="J693" s="697">
        <v>750</v>
      </c>
      <c r="K693" s="697">
        <v>0</v>
      </c>
      <c r="L693" s="697">
        <v>500</v>
      </c>
      <c r="M693" s="697">
        <v>1250</v>
      </c>
      <c r="N693" s="689">
        <v>1</v>
      </c>
      <c r="O693" s="707" t="s">
        <v>5413</v>
      </c>
      <c r="P693" s="697">
        <v>500</v>
      </c>
      <c r="Q693" s="697">
        <v>25</v>
      </c>
      <c r="R693" s="708">
        <f t="shared" si="9"/>
        <v>200</v>
      </c>
    </row>
    <row r="694" spans="1:18" x14ac:dyDescent="0.25">
      <c r="A694" s="689" t="s">
        <v>3997</v>
      </c>
      <c r="B694" s="689" t="s">
        <v>976</v>
      </c>
      <c r="C694" s="689" t="s">
        <v>1273</v>
      </c>
      <c r="D694" s="689">
        <v>2</v>
      </c>
      <c r="E694" s="696">
        <v>42886</v>
      </c>
      <c r="F694" s="689" t="s">
        <v>1272</v>
      </c>
      <c r="G694" s="696">
        <v>42736</v>
      </c>
      <c r="H694" s="697">
        <v>8400</v>
      </c>
      <c r="I694" s="697">
        <v>3150</v>
      </c>
      <c r="J694" s="697">
        <v>3150</v>
      </c>
      <c r="K694" s="697">
        <v>0</v>
      </c>
      <c r="L694" s="697">
        <v>2100</v>
      </c>
      <c r="M694" s="697">
        <v>5250</v>
      </c>
      <c r="N694" s="689">
        <v>1</v>
      </c>
      <c r="O694" s="707" t="s">
        <v>5413</v>
      </c>
      <c r="P694" s="697">
        <v>2100</v>
      </c>
      <c r="Q694" s="697">
        <v>25</v>
      </c>
      <c r="R694" s="708">
        <f t="shared" si="9"/>
        <v>840</v>
      </c>
    </row>
    <row r="695" spans="1:18" x14ac:dyDescent="0.25">
      <c r="A695" s="689" t="s">
        <v>3997</v>
      </c>
      <c r="B695" s="689" t="s">
        <v>976</v>
      </c>
      <c r="C695" s="689" t="s">
        <v>1273</v>
      </c>
      <c r="D695" s="689">
        <v>3</v>
      </c>
      <c r="E695" s="696">
        <v>42886</v>
      </c>
      <c r="F695" s="689" t="s">
        <v>1272</v>
      </c>
      <c r="G695" s="696">
        <v>42736</v>
      </c>
      <c r="H695" s="697">
        <v>60200</v>
      </c>
      <c r="I695" s="697">
        <v>22575</v>
      </c>
      <c r="J695" s="697">
        <v>22575</v>
      </c>
      <c r="K695" s="697">
        <v>0</v>
      </c>
      <c r="L695" s="697">
        <v>15050</v>
      </c>
      <c r="M695" s="697">
        <v>37625</v>
      </c>
      <c r="N695" s="689">
        <v>1</v>
      </c>
      <c r="O695" s="707" t="s">
        <v>5413</v>
      </c>
      <c r="P695" s="697">
        <v>15050</v>
      </c>
      <c r="Q695" s="697">
        <v>25</v>
      </c>
      <c r="R695" s="708">
        <f t="shared" si="9"/>
        <v>6020</v>
      </c>
    </row>
    <row r="696" spans="1:18" x14ac:dyDescent="0.25">
      <c r="A696" s="689" t="s">
        <v>3997</v>
      </c>
      <c r="B696" s="689" t="s">
        <v>976</v>
      </c>
      <c r="C696" s="689" t="s">
        <v>1252</v>
      </c>
      <c r="D696" s="689">
        <v>1</v>
      </c>
      <c r="E696" s="696">
        <v>42886</v>
      </c>
      <c r="F696" s="689" t="s">
        <v>1251</v>
      </c>
      <c r="G696" s="696">
        <v>42736</v>
      </c>
      <c r="H696" s="697">
        <v>140000</v>
      </c>
      <c r="I696" s="697">
        <v>52500</v>
      </c>
      <c r="J696" s="697">
        <v>52500</v>
      </c>
      <c r="K696" s="697">
        <v>0</v>
      </c>
      <c r="L696" s="697">
        <v>35000</v>
      </c>
      <c r="M696" s="697">
        <v>87500</v>
      </c>
      <c r="N696" s="689">
        <v>1</v>
      </c>
      <c r="O696" s="707" t="s">
        <v>5413</v>
      </c>
      <c r="P696" s="697">
        <v>35000</v>
      </c>
      <c r="Q696" s="697">
        <v>25</v>
      </c>
      <c r="R696" s="708">
        <f t="shared" si="9"/>
        <v>14000</v>
      </c>
    </row>
    <row r="697" spans="1:18" x14ac:dyDescent="0.25">
      <c r="A697" s="689" t="s">
        <v>3997</v>
      </c>
      <c r="B697" s="689" t="s">
        <v>976</v>
      </c>
      <c r="C697" s="689" t="s">
        <v>1250</v>
      </c>
      <c r="D697" s="689">
        <v>1</v>
      </c>
      <c r="E697" s="696">
        <v>42886</v>
      </c>
      <c r="F697" s="689" t="s">
        <v>1249</v>
      </c>
      <c r="G697" s="696">
        <v>42736</v>
      </c>
      <c r="H697" s="697">
        <v>32000</v>
      </c>
      <c r="I697" s="697">
        <v>12000</v>
      </c>
      <c r="J697" s="697">
        <v>12000</v>
      </c>
      <c r="K697" s="697">
        <v>0</v>
      </c>
      <c r="L697" s="697">
        <v>8000</v>
      </c>
      <c r="M697" s="697">
        <v>20000</v>
      </c>
      <c r="N697" s="689">
        <v>1</v>
      </c>
      <c r="O697" s="707" t="s">
        <v>5413</v>
      </c>
      <c r="P697" s="697">
        <v>8000</v>
      </c>
      <c r="Q697" s="697">
        <v>25</v>
      </c>
      <c r="R697" s="708">
        <f t="shared" si="9"/>
        <v>3200</v>
      </c>
    </row>
    <row r="698" spans="1:18" x14ac:dyDescent="0.25">
      <c r="A698" s="689" t="s">
        <v>3997</v>
      </c>
      <c r="B698" s="689" t="s">
        <v>976</v>
      </c>
      <c r="C698" s="689" t="s">
        <v>1241</v>
      </c>
      <c r="D698" s="689">
        <v>1</v>
      </c>
      <c r="E698" s="696">
        <v>42886</v>
      </c>
      <c r="F698" s="689" t="s">
        <v>1240</v>
      </c>
      <c r="G698" s="696">
        <v>42736</v>
      </c>
      <c r="H698" s="697">
        <v>15500</v>
      </c>
      <c r="I698" s="697">
        <v>5812.5</v>
      </c>
      <c r="J698" s="697">
        <v>5812.5</v>
      </c>
      <c r="K698" s="697">
        <v>0</v>
      </c>
      <c r="L698" s="697">
        <v>3875</v>
      </c>
      <c r="M698" s="697">
        <v>9687.5</v>
      </c>
      <c r="N698" s="689">
        <v>1</v>
      </c>
      <c r="O698" s="707" t="s">
        <v>5413</v>
      </c>
      <c r="P698" s="697">
        <v>3875</v>
      </c>
      <c r="Q698" s="697">
        <v>25</v>
      </c>
      <c r="R698" s="708">
        <f t="shared" si="9"/>
        <v>1550</v>
      </c>
    </row>
    <row r="699" spans="1:18" x14ac:dyDescent="0.25">
      <c r="A699" s="689" t="s">
        <v>3997</v>
      </c>
      <c r="B699" s="689" t="s">
        <v>976</v>
      </c>
      <c r="C699" s="689" t="s">
        <v>1189</v>
      </c>
      <c r="D699" s="689">
        <v>7</v>
      </c>
      <c r="E699" s="696">
        <v>42886</v>
      </c>
      <c r="F699" s="689" t="s">
        <v>1188</v>
      </c>
      <c r="G699" s="696">
        <v>42736</v>
      </c>
      <c r="H699" s="697">
        <v>9500</v>
      </c>
      <c r="I699" s="697">
        <v>3562.5</v>
      </c>
      <c r="J699" s="697">
        <v>3562.5</v>
      </c>
      <c r="K699" s="697">
        <v>0</v>
      </c>
      <c r="L699" s="697">
        <v>2375</v>
      </c>
      <c r="M699" s="697">
        <v>5937.5</v>
      </c>
      <c r="N699" s="689">
        <v>1</v>
      </c>
      <c r="O699" s="707" t="s">
        <v>5413</v>
      </c>
      <c r="P699" s="697">
        <v>2375</v>
      </c>
      <c r="Q699" s="697">
        <v>25</v>
      </c>
      <c r="R699" s="708">
        <f t="shared" si="9"/>
        <v>950</v>
      </c>
    </row>
    <row r="700" spans="1:18" x14ac:dyDescent="0.25">
      <c r="A700" s="689" t="s">
        <v>3997</v>
      </c>
      <c r="B700" s="689" t="s">
        <v>976</v>
      </c>
      <c r="C700" s="689" t="s">
        <v>1148</v>
      </c>
      <c r="D700" s="689">
        <v>1</v>
      </c>
      <c r="E700" s="696">
        <v>42886</v>
      </c>
      <c r="F700" s="689" t="s">
        <v>1147</v>
      </c>
      <c r="G700" s="696">
        <v>42736</v>
      </c>
      <c r="H700" s="697">
        <v>17750</v>
      </c>
      <c r="I700" s="697">
        <v>6656.25</v>
      </c>
      <c r="J700" s="697">
        <v>6656.25</v>
      </c>
      <c r="K700" s="697">
        <v>0</v>
      </c>
      <c r="L700" s="697">
        <v>4437.5</v>
      </c>
      <c r="M700" s="697">
        <v>11093.75</v>
      </c>
      <c r="N700" s="689">
        <v>1</v>
      </c>
      <c r="O700" s="707" t="s">
        <v>5413</v>
      </c>
      <c r="P700" s="697">
        <v>4437.5</v>
      </c>
      <c r="Q700" s="697">
        <v>25</v>
      </c>
      <c r="R700" s="708">
        <f t="shared" si="9"/>
        <v>1775</v>
      </c>
    </row>
    <row r="701" spans="1:18" x14ac:dyDescent="0.25">
      <c r="A701" s="689" t="s">
        <v>3997</v>
      </c>
      <c r="B701" s="689" t="s">
        <v>976</v>
      </c>
      <c r="C701" s="689" t="s">
        <v>1131</v>
      </c>
      <c r="D701" s="689">
        <v>1</v>
      </c>
      <c r="E701" s="696">
        <v>42886</v>
      </c>
      <c r="F701" s="689" t="s">
        <v>1130</v>
      </c>
      <c r="G701" s="696">
        <v>42736</v>
      </c>
      <c r="H701" s="697">
        <v>17750</v>
      </c>
      <c r="I701" s="697">
        <v>6656.25</v>
      </c>
      <c r="J701" s="697">
        <v>6656.25</v>
      </c>
      <c r="K701" s="697">
        <v>0</v>
      </c>
      <c r="L701" s="697">
        <v>4437.5</v>
      </c>
      <c r="M701" s="697">
        <v>11093.75</v>
      </c>
      <c r="N701" s="689">
        <v>1</v>
      </c>
      <c r="O701" s="707" t="s">
        <v>5413</v>
      </c>
      <c r="P701" s="697">
        <v>4437.5</v>
      </c>
      <c r="Q701" s="697">
        <v>25</v>
      </c>
      <c r="R701" s="708">
        <f t="shared" si="9"/>
        <v>1775</v>
      </c>
    </row>
    <row r="702" spans="1:18" x14ac:dyDescent="0.25">
      <c r="A702" s="689" t="s">
        <v>3997</v>
      </c>
      <c r="B702" s="689" t="s">
        <v>976</v>
      </c>
      <c r="C702" s="689" t="s">
        <v>1050</v>
      </c>
      <c r="D702" s="689">
        <v>3</v>
      </c>
      <c r="E702" s="696">
        <v>42886</v>
      </c>
      <c r="F702" s="689" t="s">
        <v>1049</v>
      </c>
      <c r="G702" s="696">
        <v>42736</v>
      </c>
      <c r="H702" s="697">
        <v>2500</v>
      </c>
      <c r="I702" s="697">
        <v>937.5</v>
      </c>
      <c r="J702" s="697">
        <v>937.5</v>
      </c>
      <c r="K702" s="697">
        <v>0</v>
      </c>
      <c r="L702" s="697">
        <v>625</v>
      </c>
      <c r="M702" s="697">
        <v>1562.5</v>
      </c>
      <c r="N702" s="689">
        <v>1</v>
      </c>
      <c r="O702" s="707" t="s">
        <v>5413</v>
      </c>
      <c r="P702" s="697">
        <v>625</v>
      </c>
      <c r="Q702" s="697">
        <v>25</v>
      </c>
      <c r="R702" s="708">
        <f t="shared" si="9"/>
        <v>250</v>
      </c>
    </row>
    <row r="703" spans="1:18" x14ac:dyDescent="0.25">
      <c r="A703" s="689" t="s">
        <v>3997</v>
      </c>
      <c r="B703" s="689" t="s">
        <v>976</v>
      </c>
      <c r="C703" s="689" t="s">
        <v>1043</v>
      </c>
      <c r="D703" s="689">
        <v>4</v>
      </c>
      <c r="E703" s="696">
        <v>42886</v>
      </c>
      <c r="F703" s="689" t="s">
        <v>1042</v>
      </c>
      <c r="G703" s="696">
        <v>42736</v>
      </c>
      <c r="H703" s="697">
        <v>1250</v>
      </c>
      <c r="I703" s="697">
        <v>468.75</v>
      </c>
      <c r="J703" s="697">
        <v>468.75</v>
      </c>
      <c r="K703" s="697">
        <v>0</v>
      </c>
      <c r="L703" s="697">
        <v>312.5</v>
      </c>
      <c r="M703" s="697">
        <v>781.25</v>
      </c>
      <c r="N703" s="689">
        <v>1</v>
      </c>
      <c r="O703" s="707" t="s">
        <v>5413</v>
      </c>
      <c r="P703" s="697">
        <v>312.5</v>
      </c>
      <c r="Q703" s="697">
        <v>25</v>
      </c>
      <c r="R703" s="708">
        <f t="shared" si="9"/>
        <v>125</v>
      </c>
    </row>
    <row r="704" spans="1:18" x14ac:dyDescent="0.25">
      <c r="A704" s="689" t="s">
        <v>3997</v>
      </c>
      <c r="B704" s="689" t="s">
        <v>976</v>
      </c>
      <c r="C704" s="689" t="s">
        <v>1043</v>
      </c>
      <c r="D704" s="689">
        <v>5</v>
      </c>
      <c r="E704" s="696">
        <v>42886</v>
      </c>
      <c r="F704" s="689" t="s">
        <v>1042</v>
      </c>
      <c r="G704" s="696">
        <v>42736</v>
      </c>
      <c r="H704" s="697">
        <v>2000</v>
      </c>
      <c r="I704" s="697">
        <v>750</v>
      </c>
      <c r="J704" s="697">
        <v>750</v>
      </c>
      <c r="K704" s="697">
        <v>0</v>
      </c>
      <c r="L704" s="697">
        <v>500</v>
      </c>
      <c r="M704" s="697">
        <v>1250</v>
      </c>
      <c r="N704" s="689">
        <v>1</v>
      </c>
      <c r="O704" s="707" t="s">
        <v>5413</v>
      </c>
      <c r="P704" s="697">
        <v>500</v>
      </c>
      <c r="Q704" s="697">
        <v>25</v>
      </c>
      <c r="R704" s="708">
        <f t="shared" si="9"/>
        <v>200</v>
      </c>
    </row>
    <row r="705" spans="1:18" x14ac:dyDescent="0.25">
      <c r="A705" s="689" t="s">
        <v>3997</v>
      </c>
      <c r="B705" s="689" t="s">
        <v>976</v>
      </c>
      <c r="C705" s="689" t="s">
        <v>1041</v>
      </c>
      <c r="D705" s="689">
        <v>2</v>
      </c>
      <c r="E705" s="696">
        <v>42886</v>
      </c>
      <c r="F705" s="689" t="s">
        <v>974</v>
      </c>
      <c r="G705" s="696">
        <v>42736</v>
      </c>
      <c r="H705" s="697">
        <v>750</v>
      </c>
      <c r="I705" s="697">
        <v>281.25</v>
      </c>
      <c r="J705" s="697">
        <v>281.25</v>
      </c>
      <c r="K705" s="697">
        <v>0</v>
      </c>
      <c r="L705" s="697">
        <v>187.5</v>
      </c>
      <c r="M705" s="697">
        <v>468.75</v>
      </c>
      <c r="N705" s="689">
        <v>1</v>
      </c>
      <c r="O705" s="707" t="s">
        <v>5413</v>
      </c>
      <c r="P705" s="697">
        <v>187.5</v>
      </c>
      <c r="Q705" s="697">
        <v>25</v>
      </c>
      <c r="R705" s="708">
        <f t="shared" si="9"/>
        <v>75</v>
      </c>
    </row>
    <row r="706" spans="1:18" x14ac:dyDescent="0.25">
      <c r="A706" s="689" t="s">
        <v>3997</v>
      </c>
      <c r="B706" s="689" t="s">
        <v>976</v>
      </c>
      <c r="C706" s="689" t="s">
        <v>1181</v>
      </c>
      <c r="D706" s="689">
        <v>1</v>
      </c>
      <c r="E706" s="696">
        <v>42900</v>
      </c>
      <c r="F706" s="689" t="s">
        <v>1180</v>
      </c>
      <c r="G706" s="696">
        <v>42736</v>
      </c>
      <c r="H706" s="697">
        <v>6900</v>
      </c>
      <c r="I706" s="697">
        <v>2587.5</v>
      </c>
      <c r="J706" s="697">
        <v>2587.5</v>
      </c>
      <c r="K706" s="697">
        <v>0</v>
      </c>
      <c r="L706" s="697">
        <v>1725</v>
      </c>
      <c r="M706" s="697">
        <v>4312.5</v>
      </c>
      <c r="N706" s="689">
        <v>1</v>
      </c>
      <c r="O706" s="707" t="s">
        <v>5413</v>
      </c>
      <c r="P706" s="697">
        <v>1725</v>
      </c>
      <c r="Q706" s="697">
        <v>25</v>
      </c>
      <c r="R706" s="708">
        <f t="shared" si="9"/>
        <v>690</v>
      </c>
    </row>
    <row r="707" spans="1:18" x14ac:dyDescent="0.25">
      <c r="A707" s="689" t="s">
        <v>3997</v>
      </c>
      <c r="B707" s="689" t="s">
        <v>976</v>
      </c>
      <c r="C707" s="689" t="s">
        <v>1159</v>
      </c>
      <c r="D707" s="689">
        <v>4</v>
      </c>
      <c r="E707" s="696">
        <v>42904</v>
      </c>
      <c r="F707" s="689" t="s">
        <v>974</v>
      </c>
      <c r="G707" s="696">
        <v>42736</v>
      </c>
      <c r="H707" s="697">
        <v>2800</v>
      </c>
      <c r="I707" s="697">
        <v>1050</v>
      </c>
      <c r="J707" s="697">
        <v>1050</v>
      </c>
      <c r="K707" s="697">
        <v>0</v>
      </c>
      <c r="L707" s="697">
        <v>700</v>
      </c>
      <c r="M707" s="697">
        <v>1750</v>
      </c>
      <c r="N707" s="689">
        <v>1</v>
      </c>
      <c r="O707" s="707" t="s">
        <v>5413</v>
      </c>
      <c r="P707" s="697">
        <v>700</v>
      </c>
      <c r="Q707" s="697">
        <v>25</v>
      </c>
      <c r="R707" s="708">
        <f t="shared" si="9"/>
        <v>280</v>
      </c>
    </row>
    <row r="708" spans="1:18" x14ac:dyDescent="0.25">
      <c r="A708" s="689" t="s">
        <v>3997</v>
      </c>
      <c r="B708" s="689" t="s">
        <v>976</v>
      </c>
      <c r="C708" s="689" t="s">
        <v>1356</v>
      </c>
      <c r="D708" s="689">
        <v>1</v>
      </c>
      <c r="E708" s="696">
        <v>42909</v>
      </c>
      <c r="F708" s="689" t="s">
        <v>1355</v>
      </c>
      <c r="G708" s="696">
        <v>42736</v>
      </c>
      <c r="H708" s="697">
        <v>91300</v>
      </c>
      <c r="I708" s="697">
        <v>34237.5</v>
      </c>
      <c r="J708" s="697">
        <v>34237.5</v>
      </c>
      <c r="K708" s="697">
        <v>0</v>
      </c>
      <c r="L708" s="697">
        <v>22825</v>
      </c>
      <c r="M708" s="697">
        <v>57062.5</v>
      </c>
      <c r="N708" s="689">
        <v>1</v>
      </c>
      <c r="O708" s="707" t="s">
        <v>5413</v>
      </c>
      <c r="P708" s="697">
        <v>22825</v>
      </c>
      <c r="Q708" s="697">
        <v>25</v>
      </c>
      <c r="R708" s="708">
        <f t="shared" si="9"/>
        <v>9130</v>
      </c>
    </row>
    <row r="709" spans="1:18" x14ac:dyDescent="0.25">
      <c r="A709" s="689" t="s">
        <v>3997</v>
      </c>
      <c r="B709" s="689" t="s">
        <v>976</v>
      </c>
      <c r="C709" s="689" t="s">
        <v>1310</v>
      </c>
      <c r="D709" s="689">
        <v>1</v>
      </c>
      <c r="E709" s="696">
        <v>42909</v>
      </c>
      <c r="F709" s="689" t="s">
        <v>1309</v>
      </c>
      <c r="G709" s="696">
        <v>42736</v>
      </c>
      <c r="H709" s="697">
        <v>49800</v>
      </c>
      <c r="I709" s="697">
        <v>18675</v>
      </c>
      <c r="J709" s="697">
        <v>18675</v>
      </c>
      <c r="K709" s="697">
        <v>0</v>
      </c>
      <c r="L709" s="697">
        <v>12450</v>
      </c>
      <c r="M709" s="697">
        <v>31125</v>
      </c>
      <c r="N709" s="689">
        <v>1</v>
      </c>
      <c r="O709" s="707" t="s">
        <v>5413</v>
      </c>
      <c r="P709" s="697">
        <v>12450</v>
      </c>
      <c r="Q709" s="697">
        <v>25</v>
      </c>
      <c r="R709" s="708">
        <f t="shared" si="9"/>
        <v>4980</v>
      </c>
    </row>
    <row r="710" spans="1:18" x14ac:dyDescent="0.25">
      <c r="A710" s="689" t="s">
        <v>3997</v>
      </c>
      <c r="B710" s="689" t="s">
        <v>958</v>
      </c>
      <c r="C710" s="689" t="s">
        <v>964</v>
      </c>
      <c r="D710" s="689">
        <v>1</v>
      </c>
      <c r="E710" s="696">
        <v>42909</v>
      </c>
      <c r="F710" s="689" t="s">
        <v>963</v>
      </c>
      <c r="G710" s="696">
        <v>42736</v>
      </c>
      <c r="H710" s="697">
        <v>9200</v>
      </c>
      <c r="I710" s="697">
        <v>3450</v>
      </c>
      <c r="J710" s="697">
        <v>3450</v>
      </c>
      <c r="K710" s="697">
        <v>0</v>
      </c>
      <c r="L710" s="697">
        <v>2300</v>
      </c>
      <c r="M710" s="697">
        <v>5750</v>
      </c>
      <c r="N710" s="689">
        <v>1</v>
      </c>
      <c r="O710" s="707" t="s">
        <v>5413</v>
      </c>
      <c r="P710" s="697">
        <v>2300</v>
      </c>
      <c r="Q710" s="697">
        <v>25</v>
      </c>
      <c r="R710" s="708">
        <f t="shared" si="9"/>
        <v>920</v>
      </c>
    </row>
    <row r="711" spans="1:18" x14ac:dyDescent="0.25">
      <c r="A711" s="689" t="s">
        <v>3997</v>
      </c>
      <c r="B711" s="689" t="s">
        <v>976</v>
      </c>
      <c r="C711" s="689" t="s">
        <v>1417</v>
      </c>
      <c r="D711" s="689">
        <v>1</v>
      </c>
      <c r="E711" s="696">
        <v>42912</v>
      </c>
      <c r="F711" s="689" t="s">
        <v>1416</v>
      </c>
      <c r="G711" s="696">
        <v>42736</v>
      </c>
      <c r="H711" s="697">
        <v>5000</v>
      </c>
      <c r="I711" s="697">
        <v>1875</v>
      </c>
      <c r="J711" s="697">
        <v>1875</v>
      </c>
      <c r="K711" s="697">
        <v>0</v>
      </c>
      <c r="L711" s="697">
        <v>1250</v>
      </c>
      <c r="M711" s="697">
        <v>3125</v>
      </c>
      <c r="N711" s="689">
        <v>1</v>
      </c>
      <c r="O711" s="707" t="s">
        <v>5413</v>
      </c>
      <c r="P711" s="697">
        <v>1250</v>
      </c>
      <c r="Q711" s="697">
        <v>25</v>
      </c>
      <c r="R711" s="708">
        <f t="shared" si="9"/>
        <v>500</v>
      </c>
    </row>
    <row r="712" spans="1:18" x14ac:dyDescent="0.25">
      <c r="A712" s="689" t="s">
        <v>3997</v>
      </c>
      <c r="B712" s="689" t="s">
        <v>976</v>
      </c>
      <c r="C712" s="689" t="s">
        <v>985</v>
      </c>
      <c r="D712" s="689">
        <v>3</v>
      </c>
      <c r="E712" s="696">
        <v>42913</v>
      </c>
      <c r="F712" s="689" t="s">
        <v>974</v>
      </c>
      <c r="G712" s="696">
        <v>42736</v>
      </c>
      <c r="H712" s="697">
        <v>5000</v>
      </c>
      <c r="I712" s="697">
        <v>1875</v>
      </c>
      <c r="J712" s="697">
        <v>1875</v>
      </c>
      <c r="K712" s="697">
        <v>0</v>
      </c>
      <c r="L712" s="697">
        <v>1250</v>
      </c>
      <c r="M712" s="697">
        <v>3125</v>
      </c>
      <c r="N712" s="689">
        <v>1</v>
      </c>
      <c r="O712" s="707" t="s">
        <v>5413</v>
      </c>
      <c r="P712" s="697">
        <v>1250</v>
      </c>
      <c r="Q712" s="697">
        <v>25</v>
      </c>
      <c r="R712" s="708">
        <f t="shared" si="9"/>
        <v>500</v>
      </c>
    </row>
    <row r="713" spans="1:18" x14ac:dyDescent="0.25">
      <c r="A713" s="689" t="s">
        <v>3997</v>
      </c>
      <c r="B713" s="689" t="s">
        <v>976</v>
      </c>
      <c r="C713" s="689" t="s">
        <v>988</v>
      </c>
      <c r="D713" s="689">
        <v>3</v>
      </c>
      <c r="E713" s="696">
        <v>42915</v>
      </c>
      <c r="F713" s="689" t="s">
        <v>956</v>
      </c>
      <c r="G713" s="696">
        <v>42736</v>
      </c>
      <c r="H713" s="697">
        <v>2700</v>
      </c>
      <c r="I713" s="697">
        <v>1012.5</v>
      </c>
      <c r="J713" s="697">
        <v>1012.5</v>
      </c>
      <c r="K713" s="697">
        <v>0</v>
      </c>
      <c r="L713" s="697">
        <v>675</v>
      </c>
      <c r="M713" s="697">
        <v>1687.5</v>
      </c>
      <c r="N713" s="689">
        <v>1</v>
      </c>
      <c r="O713" s="707" t="s">
        <v>5413</v>
      </c>
      <c r="P713" s="697">
        <v>675</v>
      </c>
      <c r="Q713" s="697">
        <v>25</v>
      </c>
      <c r="R713" s="708">
        <f t="shared" si="9"/>
        <v>270</v>
      </c>
    </row>
    <row r="714" spans="1:18" x14ac:dyDescent="0.25">
      <c r="A714" s="689" t="s">
        <v>3995</v>
      </c>
      <c r="B714" s="689" t="s">
        <v>1636</v>
      </c>
      <c r="C714" s="689" t="s">
        <v>1637</v>
      </c>
      <c r="D714" s="689">
        <v>1</v>
      </c>
      <c r="E714" s="696">
        <v>42916</v>
      </c>
      <c r="F714" s="689" t="s">
        <v>1634</v>
      </c>
      <c r="G714" s="696">
        <v>42736</v>
      </c>
      <c r="H714" s="697">
        <v>1420</v>
      </c>
      <c r="I714" s="697">
        <v>1065</v>
      </c>
      <c r="J714" s="697">
        <v>213</v>
      </c>
      <c r="K714" s="697">
        <v>0</v>
      </c>
      <c r="L714" s="697">
        <v>142</v>
      </c>
      <c r="M714" s="697">
        <v>355</v>
      </c>
      <c r="N714" s="689">
        <v>1</v>
      </c>
      <c r="O714" s="707" t="s">
        <v>5413</v>
      </c>
      <c r="P714" s="697">
        <v>142</v>
      </c>
      <c r="Q714" s="697">
        <v>10</v>
      </c>
      <c r="R714" s="708">
        <f t="shared" si="9"/>
        <v>56.800000000000004</v>
      </c>
    </row>
    <row r="715" spans="1:18" x14ac:dyDescent="0.25">
      <c r="A715" s="689" t="s">
        <v>3995</v>
      </c>
      <c r="B715" s="689" t="s">
        <v>1636</v>
      </c>
      <c r="C715" s="689" t="s">
        <v>1635</v>
      </c>
      <c r="D715" s="689">
        <v>1</v>
      </c>
      <c r="E715" s="696">
        <v>42916</v>
      </c>
      <c r="F715" s="689" t="s">
        <v>1634</v>
      </c>
      <c r="G715" s="696">
        <v>42736</v>
      </c>
      <c r="H715" s="697">
        <v>1089.51</v>
      </c>
      <c r="I715" s="697">
        <v>817.13</v>
      </c>
      <c r="J715" s="697">
        <v>163.43</v>
      </c>
      <c r="K715" s="697">
        <v>0</v>
      </c>
      <c r="L715" s="697">
        <v>108.95</v>
      </c>
      <c r="M715" s="697">
        <v>272.38</v>
      </c>
      <c r="N715" s="689">
        <v>1</v>
      </c>
      <c r="O715" s="707" t="s">
        <v>5413</v>
      </c>
      <c r="P715" s="697">
        <v>108.95</v>
      </c>
      <c r="Q715" s="697">
        <v>10</v>
      </c>
      <c r="R715" s="708">
        <f t="shared" si="9"/>
        <v>43.580000000000005</v>
      </c>
    </row>
    <row r="716" spans="1:18" x14ac:dyDescent="0.25">
      <c r="A716" s="689" t="s">
        <v>3996</v>
      </c>
      <c r="B716" s="689" t="s">
        <v>1501</v>
      </c>
      <c r="C716" s="689" t="s">
        <v>1592</v>
      </c>
      <c r="D716" s="689">
        <v>2</v>
      </c>
      <c r="E716" s="696">
        <v>42916</v>
      </c>
      <c r="F716" s="689" t="s">
        <v>1591</v>
      </c>
      <c r="G716" s="696">
        <v>42736</v>
      </c>
      <c r="H716" s="697">
        <v>780</v>
      </c>
      <c r="I716" s="697">
        <v>477.75</v>
      </c>
      <c r="J716" s="697">
        <v>181.35</v>
      </c>
      <c r="K716" s="697">
        <v>0</v>
      </c>
      <c r="L716" s="697">
        <v>120.9</v>
      </c>
      <c r="M716" s="697">
        <v>302.25</v>
      </c>
      <c r="N716" s="689">
        <v>1</v>
      </c>
      <c r="O716" s="707" t="s">
        <v>5413</v>
      </c>
      <c r="P716" s="697">
        <v>120.9</v>
      </c>
      <c r="Q716" s="697">
        <v>15.5</v>
      </c>
      <c r="R716" s="708">
        <f t="shared" si="9"/>
        <v>48.360000000000007</v>
      </c>
    </row>
    <row r="717" spans="1:18" x14ac:dyDescent="0.25">
      <c r="A717" s="689" t="s">
        <v>3996</v>
      </c>
      <c r="B717" s="689" t="s">
        <v>1501</v>
      </c>
      <c r="C717" s="689" t="s">
        <v>1567</v>
      </c>
      <c r="D717" s="689">
        <v>2</v>
      </c>
      <c r="E717" s="696">
        <v>42916</v>
      </c>
      <c r="F717" s="689" t="s">
        <v>1566</v>
      </c>
      <c r="G717" s="696">
        <v>42736</v>
      </c>
      <c r="H717" s="697">
        <v>2375</v>
      </c>
      <c r="I717" s="697">
        <v>1454.7</v>
      </c>
      <c r="J717" s="697">
        <v>552.17999999999995</v>
      </c>
      <c r="K717" s="697">
        <v>0</v>
      </c>
      <c r="L717" s="697">
        <v>368.12</v>
      </c>
      <c r="M717" s="697">
        <v>920.3</v>
      </c>
      <c r="N717" s="689">
        <v>1</v>
      </c>
      <c r="O717" s="707" t="s">
        <v>5413</v>
      </c>
      <c r="P717" s="697">
        <v>368.12</v>
      </c>
      <c r="Q717" s="697">
        <v>15.5</v>
      </c>
      <c r="R717" s="708">
        <f t="shared" si="9"/>
        <v>147.24800000000002</v>
      </c>
    </row>
    <row r="718" spans="1:18" x14ac:dyDescent="0.25">
      <c r="A718" s="689" t="s">
        <v>3997</v>
      </c>
      <c r="B718" s="689" t="s">
        <v>976</v>
      </c>
      <c r="C718" s="689" t="s">
        <v>1343</v>
      </c>
      <c r="D718" s="689">
        <v>5</v>
      </c>
      <c r="E718" s="696">
        <v>42916</v>
      </c>
      <c r="F718" s="689" t="s">
        <v>1342</v>
      </c>
      <c r="G718" s="696">
        <v>42736</v>
      </c>
      <c r="H718" s="697">
        <v>450</v>
      </c>
      <c r="I718" s="697">
        <v>168.75</v>
      </c>
      <c r="J718" s="697">
        <v>168.75</v>
      </c>
      <c r="K718" s="697">
        <v>0</v>
      </c>
      <c r="L718" s="697">
        <v>112.5</v>
      </c>
      <c r="M718" s="697">
        <v>281.25</v>
      </c>
      <c r="N718" s="689">
        <v>1</v>
      </c>
      <c r="O718" s="707" t="s">
        <v>5413</v>
      </c>
      <c r="P718" s="697">
        <v>112.5</v>
      </c>
      <c r="Q718" s="697">
        <v>25</v>
      </c>
      <c r="R718" s="708">
        <f t="shared" si="9"/>
        <v>45</v>
      </c>
    </row>
    <row r="719" spans="1:18" x14ac:dyDescent="0.25">
      <c r="A719" s="689" t="s">
        <v>3997</v>
      </c>
      <c r="B719" s="689" t="s">
        <v>976</v>
      </c>
      <c r="C719" s="689" t="s">
        <v>1318</v>
      </c>
      <c r="D719" s="689">
        <v>4</v>
      </c>
      <c r="E719" s="696">
        <v>42916</v>
      </c>
      <c r="F719" s="689" t="s">
        <v>1317</v>
      </c>
      <c r="G719" s="696">
        <v>42736</v>
      </c>
      <c r="H719" s="697">
        <v>1690</v>
      </c>
      <c r="I719" s="697">
        <v>633.75</v>
      </c>
      <c r="J719" s="697">
        <v>633.75</v>
      </c>
      <c r="K719" s="697">
        <v>0</v>
      </c>
      <c r="L719" s="697">
        <v>422.5</v>
      </c>
      <c r="M719" s="697">
        <v>1056.25</v>
      </c>
      <c r="N719" s="689">
        <v>1</v>
      </c>
      <c r="O719" s="707" t="s">
        <v>5413</v>
      </c>
      <c r="P719" s="697">
        <v>422.5</v>
      </c>
      <c r="Q719" s="697">
        <v>25</v>
      </c>
      <c r="R719" s="708">
        <f t="shared" si="9"/>
        <v>169</v>
      </c>
    </row>
    <row r="720" spans="1:18" x14ac:dyDescent="0.25">
      <c r="A720" s="689" t="s">
        <v>3997</v>
      </c>
      <c r="B720" s="689" t="s">
        <v>976</v>
      </c>
      <c r="C720" s="689" t="s">
        <v>1123</v>
      </c>
      <c r="D720" s="689">
        <v>4</v>
      </c>
      <c r="E720" s="696">
        <v>42916</v>
      </c>
      <c r="F720" s="689" t="s">
        <v>1122</v>
      </c>
      <c r="G720" s="696">
        <v>42736</v>
      </c>
      <c r="H720" s="697">
        <v>8500</v>
      </c>
      <c r="I720" s="697">
        <v>3187.5</v>
      </c>
      <c r="J720" s="697">
        <v>3187.5</v>
      </c>
      <c r="K720" s="697">
        <v>0</v>
      </c>
      <c r="L720" s="697">
        <v>2125</v>
      </c>
      <c r="M720" s="697">
        <v>5312.5</v>
      </c>
      <c r="N720" s="689">
        <v>1</v>
      </c>
      <c r="O720" s="707" t="s">
        <v>5413</v>
      </c>
      <c r="P720" s="697">
        <v>2125</v>
      </c>
      <c r="Q720" s="697">
        <v>25</v>
      </c>
      <c r="R720" s="708">
        <f t="shared" si="9"/>
        <v>850</v>
      </c>
    </row>
    <row r="721" spans="1:18" x14ac:dyDescent="0.25">
      <c r="A721" s="689" t="s">
        <v>3996</v>
      </c>
      <c r="B721" s="689" t="s">
        <v>1501</v>
      </c>
      <c r="C721" s="689" t="s">
        <v>1586</v>
      </c>
      <c r="D721" s="689">
        <v>12</v>
      </c>
      <c r="E721" s="696">
        <v>42930</v>
      </c>
      <c r="F721" s="689" t="s">
        <v>1585</v>
      </c>
      <c r="G721" s="696">
        <v>42736</v>
      </c>
      <c r="H721" s="697">
        <v>45000</v>
      </c>
      <c r="I721" s="697">
        <v>27562.5</v>
      </c>
      <c r="J721" s="697">
        <v>10462.5</v>
      </c>
      <c r="K721" s="697">
        <v>0</v>
      </c>
      <c r="L721" s="697">
        <v>6975</v>
      </c>
      <c r="M721" s="697">
        <v>17437.5</v>
      </c>
      <c r="N721" s="689">
        <v>1</v>
      </c>
      <c r="O721" s="707" t="s">
        <v>5413</v>
      </c>
      <c r="P721" s="697">
        <v>6975</v>
      </c>
      <c r="Q721" s="697">
        <v>15.5</v>
      </c>
      <c r="R721" s="708">
        <f t="shared" si="9"/>
        <v>2790</v>
      </c>
    </row>
    <row r="722" spans="1:18" x14ac:dyDescent="0.25">
      <c r="A722" s="689" t="s">
        <v>3997</v>
      </c>
      <c r="B722" s="689" t="s">
        <v>976</v>
      </c>
      <c r="C722" s="689" t="s">
        <v>1337</v>
      </c>
      <c r="D722" s="689">
        <v>1</v>
      </c>
      <c r="E722" s="696">
        <v>42934</v>
      </c>
      <c r="F722" s="689" t="s">
        <v>1336</v>
      </c>
      <c r="G722" s="696">
        <v>42736</v>
      </c>
      <c r="H722" s="697">
        <v>12804</v>
      </c>
      <c r="I722" s="697">
        <v>4801.5</v>
      </c>
      <c r="J722" s="697">
        <v>4801.5</v>
      </c>
      <c r="K722" s="697">
        <v>0</v>
      </c>
      <c r="L722" s="697">
        <v>3201</v>
      </c>
      <c r="M722" s="697">
        <v>8002.5</v>
      </c>
      <c r="N722" s="689">
        <v>1</v>
      </c>
      <c r="O722" s="707" t="s">
        <v>5413</v>
      </c>
      <c r="P722" s="697">
        <v>3201</v>
      </c>
      <c r="Q722" s="697">
        <v>25</v>
      </c>
      <c r="R722" s="708">
        <f t="shared" si="9"/>
        <v>1280.4000000000001</v>
      </c>
    </row>
    <row r="723" spans="1:18" x14ac:dyDescent="0.25">
      <c r="A723" s="689" t="s">
        <v>3996</v>
      </c>
      <c r="B723" s="689" t="s">
        <v>1501</v>
      </c>
      <c r="C723" s="689" t="s">
        <v>1518</v>
      </c>
      <c r="D723" s="689">
        <v>1</v>
      </c>
      <c r="E723" s="696">
        <v>42935</v>
      </c>
      <c r="F723" s="689" t="s">
        <v>1517</v>
      </c>
      <c r="G723" s="696">
        <v>42736</v>
      </c>
      <c r="H723" s="697">
        <v>8800</v>
      </c>
      <c r="I723" s="697">
        <v>5390</v>
      </c>
      <c r="J723" s="697">
        <v>2046</v>
      </c>
      <c r="K723" s="697">
        <v>0</v>
      </c>
      <c r="L723" s="697">
        <v>1364</v>
      </c>
      <c r="M723" s="697">
        <v>3410</v>
      </c>
      <c r="N723" s="689">
        <v>1</v>
      </c>
      <c r="O723" s="707" t="s">
        <v>5413</v>
      </c>
      <c r="P723" s="697">
        <v>1364</v>
      </c>
      <c r="Q723" s="697">
        <v>15.5</v>
      </c>
      <c r="R723" s="708">
        <f t="shared" si="9"/>
        <v>545.6</v>
      </c>
    </row>
    <row r="724" spans="1:18" x14ac:dyDescent="0.25">
      <c r="A724" s="689" t="s">
        <v>3997</v>
      </c>
      <c r="B724" s="689" t="s">
        <v>976</v>
      </c>
      <c r="C724" s="689" t="s">
        <v>1177</v>
      </c>
      <c r="D724" s="689">
        <v>1</v>
      </c>
      <c r="E724" s="696">
        <v>42936</v>
      </c>
      <c r="F724" s="689" t="s">
        <v>1176</v>
      </c>
      <c r="G724" s="696">
        <v>42736</v>
      </c>
      <c r="H724" s="697">
        <v>41354.04</v>
      </c>
      <c r="I724" s="697">
        <v>15507.76</v>
      </c>
      <c r="J724" s="697">
        <v>15507.77</v>
      </c>
      <c r="K724" s="697">
        <v>0</v>
      </c>
      <c r="L724" s="697">
        <v>10338.51</v>
      </c>
      <c r="M724" s="697">
        <v>25846.28</v>
      </c>
      <c r="N724" s="689">
        <v>1</v>
      </c>
      <c r="O724" s="707" t="s">
        <v>5413</v>
      </c>
      <c r="P724" s="697">
        <v>10338.51</v>
      </c>
      <c r="Q724" s="697">
        <v>25</v>
      </c>
      <c r="R724" s="708">
        <f t="shared" si="9"/>
        <v>4135.4040000000005</v>
      </c>
    </row>
    <row r="725" spans="1:18" x14ac:dyDescent="0.25">
      <c r="A725" s="689" t="s">
        <v>3996</v>
      </c>
      <c r="B725" s="689" t="s">
        <v>1501</v>
      </c>
      <c r="C725" s="689" t="s">
        <v>1596</v>
      </c>
      <c r="D725" s="689">
        <v>9</v>
      </c>
      <c r="E725" s="696">
        <v>42939</v>
      </c>
      <c r="F725" s="689" t="s">
        <v>1502</v>
      </c>
      <c r="G725" s="696">
        <v>42736</v>
      </c>
      <c r="H725" s="697">
        <v>7250</v>
      </c>
      <c r="I725" s="697">
        <v>4440.62</v>
      </c>
      <c r="J725" s="697">
        <v>1685.63</v>
      </c>
      <c r="K725" s="697">
        <v>0</v>
      </c>
      <c r="L725" s="697">
        <v>1123.75</v>
      </c>
      <c r="M725" s="697">
        <v>2809.38</v>
      </c>
      <c r="N725" s="689">
        <v>1</v>
      </c>
      <c r="O725" s="707" t="s">
        <v>5413</v>
      </c>
      <c r="P725" s="697">
        <v>1123.75</v>
      </c>
      <c r="Q725" s="697">
        <v>15.5</v>
      </c>
      <c r="R725" s="708">
        <f t="shared" si="9"/>
        <v>449.5</v>
      </c>
    </row>
    <row r="726" spans="1:18" x14ac:dyDescent="0.25">
      <c r="A726" s="689" t="s">
        <v>3997</v>
      </c>
      <c r="B726" s="689" t="s">
        <v>976</v>
      </c>
      <c r="C726" s="689" t="s">
        <v>1102</v>
      </c>
      <c r="D726" s="689">
        <v>1</v>
      </c>
      <c r="E726" s="696">
        <v>42941</v>
      </c>
      <c r="F726" s="689" t="s">
        <v>1101</v>
      </c>
      <c r="G726" s="696">
        <v>42736</v>
      </c>
      <c r="H726" s="697">
        <v>6900</v>
      </c>
      <c r="I726" s="697">
        <v>2587.5</v>
      </c>
      <c r="J726" s="697">
        <v>2587.5</v>
      </c>
      <c r="K726" s="697">
        <v>0</v>
      </c>
      <c r="L726" s="697">
        <v>1725</v>
      </c>
      <c r="M726" s="697">
        <v>4312.5</v>
      </c>
      <c r="N726" s="689">
        <v>1</v>
      </c>
      <c r="O726" s="707" t="s">
        <v>5413</v>
      </c>
      <c r="P726" s="697">
        <v>1725</v>
      </c>
      <c r="Q726" s="697">
        <v>25</v>
      </c>
      <c r="R726" s="708">
        <f t="shared" si="9"/>
        <v>690</v>
      </c>
    </row>
    <row r="727" spans="1:18" x14ac:dyDescent="0.25">
      <c r="A727" s="689" t="s">
        <v>3997</v>
      </c>
      <c r="B727" s="689" t="s">
        <v>976</v>
      </c>
      <c r="C727" s="689" t="s">
        <v>1098</v>
      </c>
      <c r="D727" s="689">
        <v>1</v>
      </c>
      <c r="E727" s="696">
        <v>42942</v>
      </c>
      <c r="F727" s="689" t="s">
        <v>1097</v>
      </c>
      <c r="G727" s="696">
        <v>42736</v>
      </c>
      <c r="H727" s="697">
        <v>6900</v>
      </c>
      <c r="I727" s="697">
        <v>2587.5</v>
      </c>
      <c r="J727" s="697">
        <v>2587.5</v>
      </c>
      <c r="K727" s="697">
        <v>0</v>
      </c>
      <c r="L727" s="697">
        <v>1725</v>
      </c>
      <c r="M727" s="697">
        <v>4312.5</v>
      </c>
      <c r="N727" s="689">
        <v>1</v>
      </c>
      <c r="O727" s="707" t="s">
        <v>5413</v>
      </c>
      <c r="P727" s="697">
        <v>1725</v>
      </c>
      <c r="Q727" s="697">
        <v>25</v>
      </c>
      <c r="R727" s="708">
        <f t="shared" si="9"/>
        <v>690</v>
      </c>
    </row>
    <row r="728" spans="1:18" x14ac:dyDescent="0.25">
      <c r="A728" s="689" t="s">
        <v>3997</v>
      </c>
      <c r="B728" s="689" t="s">
        <v>958</v>
      </c>
      <c r="C728" s="689" t="s">
        <v>966</v>
      </c>
      <c r="D728" s="689">
        <v>1</v>
      </c>
      <c r="E728" s="696">
        <v>42942</v>
      </c>
      <c r="F728" s="689" t="s">
        <v>965</v>
      </c>
      <c r="G728" s="696">
        <v>42736</v>
      </c>
      <c r="H728" s="697">
        <v>1732</v>
      </c>
      <c r="I728" s="697">
        <v>649.5</v>
      </c>
      <c r="J728" s="697">
        <v>649.5</v>
      </c>
      <c r="K728" s="697">
        <v>0</v>
      </c>
      <c r="L728" s="697">
        <v>433</v>
      </c>
      <c r="M728" s="697">
        <v>1082.5</v>
      </c>
      <c r="N728" s="689">
        <v>1</v>
      </c>
      <c r="O728" s="707" t="s">
        <v>5413</v>
      </c>
      <c r="P728" s="697">
        <v>433</v>
      </c>
      <c r="Q728" s="697">
        <v>25</v>
      </c>
      <c r="R728" s="708">
        <f t="shared" si="9"/>
        <v>173.20000000000002</v>
      </c>
    </row>
    <row r="729" spans="1:18" x14ac:dyDescent="0.25">
      <c r="A729" s="689" t="s">
        <v>3997</v>
      </c>
      <c r="B729" s="689" t="s">
        <v>976</v>
      </c>
      <c r="C729" s="689" t="s">
        <v>1269</v>
      </c>
      <c r="D729" s="689">
        <v>1</v>
      </c>
      <c r="E729" s="696">
        <v>42944</v>
      </c>
      <c r="F729" s="689" t="s">
        <v>1268</v>
      </c>
      <c r="G729" s="696">
        <v>42736</v>
      </c>
      <c r="H729" s="697">
        <v>5520</v>
      </c>
      <c r="I729" s="697">
        <v>2070</v>
      </c>
      <c r="J729" s="697">
        <v>2070</v>
      </c>
      <c r="K729" s="697">
        <v>0</v>
      </c>
      <c r="L729" s="697">
        <v>1380</v>
      </c>
      <c r="M729" s="697">
        <v>3450</v>
      </c>
      <c r="N729" s="689">
        <v>1</v>
      </c>
      <c r="O729" s="707" t="s">
        <v>5413</v>
      </c>
      <c r="P729" s="697">
        <v>1380</v>
      </c>
      <c r="Q729" s="697">
        <v>25</v>
      </c>
      <c r="R729" s="708">
        <f t="shared" si="9"/>
        <v>552</v>
      </c>
    </row>
    <row r="730" spans="1:18" x14ac:dyDescent="0.25">
      <c r="A730" s="689" t="s">
        <v>3996</v>
      </c>
      <c r="B730" s="689" t="s">
        <v>1501</v>
      </c>
      <c r="C730" s="689" t="s">
        <v>1613</v>
      </c>
      <c r="D730" s="689">
        <v>12</v>
      </c>
      <c r="E730" s="696">
        <v>42947</v>
      </c>
      <c r="F730" s="689" t="s">
        <v>1612</v>
      </c>
      <c r="G730" s="696">
        <v>42736</v>
      </c>
      <c r="H730" s="697">
        <v>2200</v>
      </c>
      <c r="I730" s="697">
        <v>1347.5</v>
      </c>
      <c r="J730" s="697">
        <v>511.5</v>
      </c>
      <c r="K730" s="697">
        <v>0</v>
      </c>
      <c r="L730" s="697">
        <v>341</v>
      </c>
      <c r="M730" s="697">
        <v>852.5</v>
      </c>
      <c r="N730" s="689">
        <v>1</v>
      </c>
      <c r="O730" s="707" t="s">
        <v>5413</v>
      </c>
      <c r="P730" s="697">
        <v>341</v>
      </c>
      <c r="Q730" s="697">
        <v>15.5</v>
      </c>
      <c r="R730" s="708">
        <f t="shared" si="9"/>
        <v>136.4</v>
      </c>
    </row>
    <row r="731" spans="1:18" x14ac:dyDescent="0.25">
      <c r="A731" s="689" t="s">
        <v>3996</v>
      </c>
      <c r="B731" s="689" t="s">
        <v>1501</v>
      </c>
      <c r="C731" s="689" t="s">
        <v>1603</v>
      </c>
      <c r="D731" s="689">
        <v>4</v>
      </c>
      <c r="E731" s="696">
        <v>42947</v>
      </c>
      <c r="F731" s="689" t="s">
        <v>1602</v>
      </c>
      <c r="G731" s="696">
        <v>42736</v>
      </c>
      <c r="H731" s="697">
        <v>5800</v>
      </c>
      <c r="I731" s="697">
        <v>3552.5</v>
      </c>
      <c r="J731" s="697">
        <v>1348.5</v>
      </c>
      <c r="K731" s="697">
        <v>0</v>
      </c>
      <c r="L731" s="697">
        <v>899</v>
      </c>
      <c r="M731" s="697">
        <v>2247.5</v>
      </c>
      <c r="N731" s="689">
        <v>1</v>
      </c>
      <c r="O731" s="707" t="s">
        <v>5413</v>
      </c>
      <c r="P731" s="697">
        <v>899</v>
      </c>
      <c r="Q731" s="697">
        <v>15.5</v>
      </c>
      <c r="R731" s="708">
        <f t="shared" si="9"/>
        <v>359.6</v>
      </c>
    </row>
    <row r="732" spans="1:18" x14ac:dyDescent="0.25">
      <c r="A732" s="689" t="s">
        <v>3996</v>
      </c>
      <c r="B732" s="689" t="s">
        <v>1501</v>
      </c>
      <c r="C732" s="689" t="s">
        <v>1601</v>
      </c>
      <c r="D732" s="689">
        <v>8</v>
      </c>
      <c r="E732" s="696">
        <v>42947</v>
      </c>
      <c r="F732" s="689" t="s">
        <v>1578</v>
      </c>
      <c r="G732" s="696">
        <v>42736</v>
      </c>
      <c r="H732" s="697">
        <v>11790</v>
      </c>
      <c r="I732" s="697">
        <v>7221.38</v>
      </c>
      <c r="J732" s="697">
        <v>2741.17</v>
      </c>
      <c r="K732" s="697">
        <v>0</v>
      </c>
      <c r="L732" s="697">
        <v>1827.45</v>
      </c>
      <c r="M732" s="697">
        <v>4568.62</v>
      </c>
      <c r="N732" s="689">
        <v>1</v>
      </c>
      <c r="O732" s="707" t="s">
        <v>5413</v>
      </c>
      <c r="P732" s="697">
        <v>1827.45</v>
      </c>
      <c r="Q732" s="697">
        <v>15.5</v>
      </c>
      <c r="R732" s="708">
        <f t="shared" si="9"/>
        <v>730.98</v>
      </c>
    </row>
    <row r="733" spans="1:18" x14ac:dyDescent="0.25">
      <c r="A733" s="689" t="s">
        <v>3996</v>
      </c>
      <c r="B733" s="689" t="s">
        <v>1501</v>
      </c>
      <c r="C733" s="689" t="s">
        <v>1503</v>
      </c>
      <c r="D733" s="689">
        <v>6</v>
      </c>
      <c r="E733" s="696">
        <v>42947</v>
      </c>
      <c r="F733" s="689" t="s">
        <v>1502</v>
      </c>
      <c r="G733" s="696">
        <v>42736</v>
      </c>
      <c r="H733" s="697">
        <v>800</v>
      </c>
      <c r="I733" s="697">
        <v>490</v>
      </c>
      <c r="J733" s="697">
        <v>186</v>
      </c>
      <c r="K733" s="697">
        <v>0</v>
      </c>
      <c r="L733" s="697">
        <v>124</v>
      </c>
      <c r="M733" s="697">
        <v>310</v>
      </c>
      <c r="N733" s="689">
        <v>1</v>
      </c>
      <c r="O733" s="707" t="s">
        <v>5413</v>
      </c>
      <c r="P733" s="697">
        <v>124</v>
      </c>
      <c r="Q733" s="697">
        <v>15.5</v>
      </c>
      <c r="R733" s="708">
        <f t="shared" si="9"/>
        <v>49.6</v>
      </c>
    </row>
    <row r="734" spans="1:18" x14ac:dyDescent="0.25">
      <c r="A734" s="689" t="s">
        <v>3997</v>
      </c>
      <c r="B734" s="689" t="s">
        <v>976</v>
      </c>
      <c r="C734" s="689" t="s">
        <v>1356</v>
      </c>
      <c r="D734" s="689">
        <v>2</v>
      </c>
      <c r="E734" s="696">
        <v>42947</v>
      </c>
      <c r="F734" s="689" t="s">
        <v>1355</v>
      </c>
      <c r="G734" s="696">
        <v>42736</v>
      </c>
      <c r="H734" s="697">
        <v>24900</v>
      </c>
      <c r="I734" s="697">
        <v>9337.5</v>
      </c>
      <c r="J734" s="697">
        <v>9337.5</v>
      </c>
      <c r="K734" s="697">
        <v>0</v>
      </c>
      <c r="L734" s="697">
        <v>6225</v>
      </c>
      <c r="M734" s="697">
        <v>15562.5</v>
      </c>
      <c r="N734" s="689">
        <v>1</v>
      </c>
      <c r="O734" s="707" t="s">
        <v>5413</v>
      </c>
      <c r="P734" s="697">
        <v>6225</v>
      </c>
      <c r="Q734" s="697">
        <v>25</v>
      </c>
      <c r="R734" s="708">
        <f t="shared" si="9"/>
        <v>2490</v>
      </c>
    </row>
    <row r="735" spans="1:18" x14ac:dyDescent="0.25">
      <c r="A735" s="689" t="s">
        <v>3997</v>
      </c>
      <c r="B735" s="689" t="s">
        <v>976</v>
      </c>
      <c r="C735" s="689" t="s">
        <v>1339</v>
      </c>
      <c r="D735" s="689">
        <v>1</v>
      </c>
      <c r="E735" s="696">
        <v>42947</v>
      </c>
      <c r="F735" s="689" t="s">
        <v>1338</v>
      </c>
      <c r="G735" s="696">
        <v>42736</v>
      </c>
      <c r="H735" s="697">
        <v>10185</v>
      </c>
      <c r="I735" s="697">
        <v>3819.38</v>
      </c>
      <c r="J735" s="697">
        <v>3819.37</v>
      </c>
      <c r="K735" s="697">
        <v>0</v>
      </c>
      <c r="L735" s="697">
        <v>2546.25</v>
      </c>
      <c r="M735" s="697">
        <v>6365.62</v>
      </c>
      <c r="N735" s="689">
        <v>1</v>
      </c>
      <c r="O735" s="707" t="s">
        <v>5413</v>
      </c>
      <c r="P735" s="697">
        <v>2546.25</v>
      </c>
      <c r="Q735" s="697">
        <v>25</v>
      </c>
      <c r="R735" s="708">
        <f t="shared" ref="R735:R798" si="10">P735*0.4</f>
        <v>1018.5</v>
      </c>
    </row>
    <row r="736" spans="1:18" x14ac:dyDescent="0.25">
      <c r="A736" s="689" t="s">
        <v>3997</v>
      </c>
      <c r="B736" s="689" t="s">
        <v>976</v>
      </c>
      <c r="C736" s="689" t="s">
        <v>1326</v>
      </c>
      <c r="D736" s="689">
        <v>1</v>
      </c>
      <c r="E736" s="696">
        <v>42947</v>
      </c>
      <c r="F736" s="689" t="s">
        <v>1325</v>
      </c>
      <c r="G736" s="696">
        <v>42736</v>
      </c>
      <c r="H736" s="697">
        <v>3840</v>
      </c>
      <c r="I736" s="697">
        <v>1440</v>
      </c>
      <c r="J736" s="697">
        <v>1440</v>
      </c>
      <c r="K736" s="697">
        <v>0</v>
      </c>
      <c r="L736" s="697">
        <v>960</v>
      </c>
      <c r="M736" s="697">
        <v>2400</v>
      </c>
      <c r="N736" s="689">
        <v>1</v>
      </c>
      <c r="O736" s="707" t="s">
        <v>5413</v>
      </c>
      <c r="P736" s="697">
        <v>960</v>
      </c>
      <c r="Q736" s="697">
        <v>25</v>
      </c>
      <c r="R736" s="708">
        <f t="shared" si="10"/>
        <v>384</v>
      </c>
    </row>
    <row r="737" spans="1:18" x14ac:dyDescent="0.25">
      <c r="A737" s="689" t="s">
        <v>3997</v>
      </c>
      <c r="B737" s="689" t="s">
        <v>976</v>
      </c>
      <c r="C737" s="689" t="s">
        <v>1183</v>
      </c>
      <c r="D737" s="689">
        <v>3</v>
      </c>
      <c r="E737" s="696">
        <v>42947</v>
      </c>
      <c r="F737" s="689" t="s">
        <v>1182</v>
      </c>
      <c r="G737" s="696">
        <v>42736</v>
      </c>
      <c r="H737" s="697">
        <v>9360</v>
      </c>
      <c r="I737" s="697">
        <v>3510</v>
      </c>
      <c r="J737" s="697">
        <v>3510</v>
      </c>
      <c r="K737" s="697">
        <v>0</v>
      </c>
      <c r="L737" s="697">
        <v>2340</v>
      </c>
      <c r="M737" s="697">
        <v>5850</v>
      </c>
      <c r="N737" s="689">
        <v>1</v>
      </c>
      <c r="O737" s="707" t="s">
        <v>5413</v>
      </c>
      <c r="P737" s="697">
        <v>2340</v>
      </c>
      <c r="Q737" s="697">
        <v>25</v>
      </c>
      <c r="R737" s="708">
        <f t="shared" si="10"/>
        <v>936</v>
      </c>
    </row>
    <row r="738" spans="1:18" x14ac:dyDescent="0.25">
      <c r="A738" s="689" t="s">
        <v>3997</v>
      </c>
      <c r="B738" s="689" t="s">
        <v>976</v>
      </c>
      <c r="C738" s="689" t="s">
        <v>1171</v>
      </c>
      <c r="D738" s="689">
        <v>1</v>
      </c>
      <c r="E738" s="696">
        <v>42947</v>
      </c>
      <c r="F738" s="689" t="s">
        <v>1170</v>
      </c>
      <c r="G738" s="696">
        <v>42736</v>
      </c>
      <c r="H738" s="697">
        <v>8700</v>
      </c>
      <c r="I738" s="697">
        <v>3262.5</v>
      </c>
      <c r="J738" s="697">
        <v>3262.5</v>
      </c>
      <c r="K738" s="697">
        <v>0</v>
      </c>
      <c r="L738" s="697">
        <v>2175</v>
      </c>
      <c r="M738" s="697">
        <v>5437.5</v>
      </c>
      <c r="N738" s="689">
        <v>1</v>
      </c>
      <c r="O738" s="707" t="s">
        <v>5413</v>
      </c>
      <c r="P738" s="697">
        <v>2175</v>
      </c>
      <c r="Q738" s="697">
        <v>25</v>
      </c>
      <c r="R738" s="708">
        <f t="shared" si="10"/>
        <v>870</v>
      </c>
    </row>
    <row r="739" spans="1:18" x14ac:dyDescent="0.25">
      <c r="A739" s="689" t="s">
        <v>3997</v>
      </c>
      <c r="B739" s="689" t="s">
        <v>976</v>
      </c>
      <c r="C739" s="689" t="s">
        <v>1129</v>
      </c>
      <c r="D739" s="689">
        <v>2</v>
      </c>
      <c r="E739" s="696">
        <v>42947</v>
      </c>
      <c r="F739" s="689" t="s">
        <v>1128</v>
      </c>
      <c r="G739" s="696">
        <v>42736</v>
      </c>
      <c r="H739" s="697">
        <v>634.62</v>
      </c>
      <c r="I739" s="697">
        <v>237.97</v>
      </c>
      <c r="J739" s="697">
        <v>237.99</v>
      </c>
      <c r="K739" s="697">
        <v>0</v>
      </c>
      <c r="L739" s="697">
        <v>158.66</v>
      </c>
      <c r="M739" s="697">
        <v>396.65</v>
      </c>
      <c r="N739" s="689">
        <v>1</v>
      </c>
      <c r="O739" s="707" t="s">
        <v>5413</v>
      </c>
      <c r="P739" s="697">
        <v>158.66</v>
      </c>
      <c r="Q739" s="697">
        <v>25</v>
      </c>
      <c r="R739" s="708">
        <f t="shared" si="10"/>
        <v>63.463999999999999</v>
      </c>
    </row>
    <row r="740" spans="1:18" x14ac:dyDescent="0.25">
      <c r="A740" s="689" t="s">
        <v>3997</v>
      </c>
      <c r="B740" s="689" t="s">
        <v>976</v>
      </c>
      <c r="C740" s="689" t="s">
        <v>1092</v>
      </c>
      <c r="D740" s="689">
        <v>2</v>
      </c>
      <c r="E740" s="696">
        <v>42947</v>
      </c>
      <c r="F740" s="689" t="s">
        <v>1091</v>
      </c>
      <c r="G740" s="696">
        <v>42736</v>
      </c>
      <c r="H740" s="697">
        <v>8490</v>
      </c>
      <c r="I740" s="697">
        <v>3183.75</v>
      </c>
      <c r="J740" s="697">
        <v>3183.75</v>
      </c>
      <c r="K740" s="697">
        <v>0</v>
      </c>
      <c r="L740" s="697">
        <v>2122.5</v>
      </c>
      <c r="M740" s="697">
        <v>5306.25</v>
      </c>
      <c r="N740" s="689">
        <v>1</v>
      </c>
      <c r="O740" s="707" t="s">
        <v>5413</v>
      </c>
      <c r="P740" s="697">
        <v>2122.5</v>
      </c>
      <c r="Q740" s="697">
        <v>25</v>
      </c>
      <c r="R740" s="708">
        <f t="shared" si="10"/>
        <v>849</v>
      </c>
    </row>
    <row r="741" spans="1:18" x14ac:dyDescent="0.25">
      <c r="A741" s="689" t="s">
        <v>3997</v>
      </c>
      <c r="B741" s="689" t="s">
        <v>976</v>
      </c>
      <c r="C741" s="689" t="s">
        <v>998</v>
      </c>
      <c r="D741" s="689">
        <v>6</v>
      </c>
      <c r="E741" s="696">
        <v>42947</v>
      </c>
      <c r="F741" s="689" t="s">
        <v>974</v>
      </c>
      <c r="G741" s="696">
        <v>42736</v>
      </c>
      <c r="H741" s="697">
        <v>8800</v>
      </c>
      <c r="I741" s="697">
        <v>3300</v>
      </c>
      <c r="J741" s="697">
        <v>3300</v>
      </c>
      <c r="K741" s="697">
        <v>0</v>
      </c>
      <c r="L741" s="697">
        <v>2200</v>
      </c>
      <c r="M741" s="697">
        <v>5500</v>
      </c>
      <c r="N741" s="689">
        <v>1</v>
      </c>
      <c r="O741" s="707" t="s">
        <v>5413</v>
      </c>
      <c r="P741" s="697">
        <v>2200</v>
      </c>
      <c r="Q741" s="697">
        <v>25</v>
      </c>
      <c r="R741" s="708">
        <f t="shared" si="10"/>
        <v>880</v>
      </c>
    </row>
    <row r="742" spans="1:18" x14ac:dyDescent="0.25">
      <c r="A742" s="689" t="s">
        <v>3997</v>
      </c>
      <c r="B742" s="689" t="s">
        <v>976</v>
      </c>
      <c r="C742" s="689" t="s">
        <v>985</v>
      </c>
      <c r="D742" s="689">
        <v>4</v>
      </c>
      <c r="E742" s="696">
        <v>42947</v>
      </c>
      <c r="F742" s="689" t="s">
        <v>974</v>
      </c>
      <c r="G742" s="696">
        <v>42736</v>
      </c>
      <c r="H742" s="697">
        <v>1825</v>
      </c>
      <c r="I742" s="697">
        <v>684.38</v>
      </c>
      <c r="J742" s="697">
        <v>684.37</v>
      </c>
      <c r="K742" s="697">
        <v>0</v>
      </c>
      <c r="L742" s="697">
        <v>456.25</v>
      </c>
      <c r="M742" s="697">
        <v>1140.6199999999999</v>
      </c>
      <c r="N742" s="689">
        <v>1</v>
      </c>
      <c r="O742" s="707" t="s">
        <v>5413</v>
      </c>
      <c r="P742" s="697">
        <v>456.25</v>
      </c>
      <c r="Q742" s="697">
        <v>25</v>
      </c>
      <c r="R742" s="708">
        <f t="shared" si="10"/>
        <v>182.5</v>
      </c>
    </row>
    <row r="743" spans="1:18" x14ac:dyDescent="0.25">
      <c r="A743" s="689" t="s">
        <v>3997</v>
      </c>
      <c r="B743" s="689" t="s">
        <v>976</v>
      </c>
      <c r="C743" s="689" t="s">
        <v>985</v>
      </c>
      <c r="D743" s="689">
        <v>5</v>
      </c>
      <c r="E743" s="696">
        <v>42947</v>
      </c>
      <c r="F743" s="689" t="s">
        <v>974</v>
      </c>
      <c r="G743" s="696">
        <v>42736</v>
      </c>
      <c r="H743" s="697">
        <v>1825</v>
      </c>
      <c r="I743" s="697">
        <v>684.38</v>
      </c>
      <c r="J743" s="697">
        <v>684.37</v>
      </c>
      <c r="K743" s="697">
        <v>0</v>
      </c>
      <c r="L743" s="697">
        <v>456.25</v>
      </c>
      <c r="M743" s="697">
        <v>1140.6199999999999</v>
      </c>
      <c r="N743" s="689">
        <v>1</v>
      </c>
      <c r="O743" s="707" t="s">
        <v>5413</v>
      </c>
      <c r="P743" s="697">
        <v>456.25</v>
      </c>
      <c r="Q743" s="697">
        <v>25</v>
      </c>
      <c r="R743" s="708">
        <f t="shared" si="10"/>
        <v>182.5</v>
      </c>
    </row>
    <row r="744" spans="1:18" x14ac:dyDescent="0.25">
      <c r="A744" s="689" t="s">
        <v>3996</v>
      </c>
      <c r="B744" s="689" t="s">
        <v>1501</v>
      </c>
      <c r="C744" s="689" t="s">
        <v>1619</v>
      </c>
      <c r="D744" s="689">
        <v>8</v>
      </c>
      <c r="E744" s="696">
        <v>42951</v>
      </c>
      <c r="F744" s="689" t="s">
        <v>1618</v>
      </c>
      <c r="G744" s="696">
        <v>42736</v>
      </c>
      <c r="H744" s="697">
        <v>3200</v>
      </c>
      <c r="I744" s="697">
        <v>1960</v>
      </c>
      <c r="J744" s="697">
        <v>744</v>
      </c>
      <c r="K744" s="697">
        <v>0</v>
      </c>
      <c r="L744" s="697">
        <v>496</v>
      </c>
      <c r="M744" s="697">
        <v>1240</v>
      </c>
      <c r="N744" s="689">
        <v>1</v>
      </c>
      <c r="O744" s="707" t="s">
        <v>5413</v>
      </c>
      <c r="P744" s="697">
        <v>496</v>
      </c>
      <c r="Q744" s="697">
        <v>15.5</v>
      </c>
      <c r="R744" s="708">
        <f t="shared" si="10"/>
        <v>198.4</v>
      </c>
    </row>
    <row r="745" spans="1:18" x14ac:dyDescent="0.25">
      <c r="A745" s="689" t="s">
        <v>3996</v>
      </c>
      <c r="B745" s="689" t="s">
        <v>1501</v>
      </c>
      <c r="C745" s="689" t="s">
        <v>1530</v>
      </c>
      <c r="D745" s="689">
        <v>1</v>
      </c>
      <c r="E745" s="696">
        <v>42951</v>
      </c>
      <c r="F745" s="689" t="s">
        <v>1529</v>
      </c>
      <c r="G745" s="696">
        <v>42736</v>
      </c>
      <c r="H745" s="697">
        <v>1480</v>
      </c>
      <c r="I745" s="697">
        <v>906.5</v>
      </c>
      <c r="J745" s="697">
        <v>344.1</v>
      </c>
      <c r="K745" s="697">
        <v>0</v>
      </c>
      <c r="L745" s="697">
        <v>229.4</v>
      </c>
      <c r="M745" s="697">
        <v>573.5</v>
      </c>
      <c r="N745" s="689">
        <v>1</v>
      </c>
      <c r="O745" s="707" t="s">
        <v>5413</v>
      </c>
      <c r="P745" s="697">
        <v>229.4</v>
      </c>
      <c r="Q745" s="697">
        <v>15.5</v>
      </c>
      <c r="R745" s="708">
        <f t="shared" si="10"/>
        <v>91.76</v>
      </c>
    </row>
    <row r="746" spans="1:18" x14ac:dyDescent="0.25">
      <c r="A746" s="689" t="s">
        <v>3996</v>
      </c>
      <c r="B746" s="689" t="s">
        <v>1501</v>
      </c>
      <c r="C746" s="689" t="s">
        <v>1528</v>
      </c>
      <c r="D746" s="689">
        <v>1</v>
      </c>
      <c r="E746" s="696">
        <v>42951</v>
      </c>
      <c r="F746" s="689" t="s">
        <v>1527</v>
      </c>
      <c r="G746" s="696">
        <v>42736</v>
      </c>
      <c r="H746" s="697">
        <v>1800</v>
      </c>
      <c r="I746" s="697">
        <v>1102.5</v>
      </c>
      <c r="J746" s="697">
        <v>418.5</v>
      </c>
      <c r="K746" s="697">
        <v>0</v>
      </c>
      <c r="L746" s="697">
        <v>279</v>
      </c>
      <c r="M746" s="697">
        <v>697.5</v>
      </c>
      <c r="N746" s="689">
        <v>1</v>
      </c>
      <c r="O746" s="707" t="s">
        <v>5413</v>
      </c>
      <c r="P746" s="697">
        <v>279</v>
      </c>
      <c r="Q746" s="697">
        <v>15.5</v>
      </c>
      <c r="R746" s="708">
        <f t="shared" si="10"/>
        <v>111.60000000000001</v>
      </c>
    </row>
    <row r="747" spans="1:18" x14ac:dyDescent="0.25">
      <c r="A747" s="689" t="s">
        <v>3997</v>
      </c>
      <c r="B747" s="689" t="s">
        <v>976</v>
      </c>
      <c r="C747" s="689" t="s">
        <v>1156</v>
      </c>
      <c r="D747" s="689">
        <v>5</v>
      </c>
      <c r="E747" s="696">
        <v>42955</v>
      </c>
      <c r="F747" s="689" t="s">
        <v>1155</v>
      </c>
      <c r="G747" s="696">
        <v>42736</v>
      </c>
      <c r="H747" s="697">
        <v>8085</v>
      </c>
      <c r="I747" s="697">
        <v>3031.88</v>
      </c>
      <c r="J747" s="697">
        <v>3031.87</v>
      </c>
      <c r="K747" s="697">
        <v>0</v>
      </c>
      <c r="L747" s="697">
        <v>2021.25</v>
      </c>
      <c r="M747" s="697">
        <v>5053.12</v>
      </c>
      <c r="N747" s="689">
        <v>1</v>
      </c>
      <c r="O747" s="707" t="s">
        <v>5413</v>
      </c>
      <c r="P747" s="697">
        <v>2021.25</v>
      </c>
      <c r="Q747" s="697">
        <v>25</v>
      </c>
      <c r="R747" s="708">
        <f t="shared" si="10"/>
        <v>808.5</v>
      </c>
    </row>
    <row r="748" spans="1:18" x14ac:dyDescent="0.25">
      <c r="A748" s="689" t="s">
        <v>3997</v>
      </c>
      <c r="B748" s="689" t="s">
        <v>976</v>
      </c>
      <c r="C748" s="689" t="s">
        <v>1150</v>
      </c>
      <c r="D748" s="689">
        <v>1</v>
      </c>
      <c r="E748" s="696">
        <v>42955</v>
      </c>
      <c r="F748" s="689" t="s">
        <v>1149</v>
      </c>
      <c r="G748" s="696">
        <v>42736</v>
      </c>
      <c r="H748" s="697">
        <v>8083</v>
      </c>
      <c r="I748" s="697">
        <v>3031.12</v>
      </c>
      <c r="J748" s="697">
        <v>3031.13</v>
      </c>
      <c r="K748" s="697">
        <v>0</v>
      </c>
      <c r="L748" s="697">
        <v>2020.75</v>
      </c>
      <c r="M748" s="697">
        <v>5051.88</v>
      </c>
      <c r="N748" s="689">
        <v>1</v>
      </c>
      <c r="O748" s="707" t="s">
        <v>5413</v>
      </c>
      <c r="P748" s="697">
        <v>2020.75</v>
      </c>
      <c r="Q748" s="697">
        <v>25</v>
      </c>
      <c r="R748" s="708">
        <f t="shared" si="10"/>
        <v>808.30000000000007</v>
      </c>
    </row>
    <row r="749" spans="1:18" x14ac:dyDescent="0.25">
      <c r="A749" s="689" t="s">
        <v>3997</v>
      </c>
      <c r="B749" s="689" t="s">
        <v>976</v>
      </c>
      <c r="C749" s="689" t="s">
        <v>1135</v>
      </c>
      <c r="D749" s="689">
        <v>5</v>
      </c>
      <c r="E749" s="696">
        <v>42955</v>
      </c>
      <c r="F749" s="689" t="s">
        <v>1134</v>
      </c>
      <c r="G749" s="696">
        <v>42736</v>
      </c>
      <c r="H749" s="697">
        <v>8083</v>
      </c>
      <c r="I749" s="697">
        <v>3031.12</v>
      </c>
      <c r="J749" s="697">
        <v>3031.13</v>
      </c>
      <c r="K749" s="697">
        <v>0</v>
      </c>
      <c r="L749" s="697">
        <v>2020.75</v>
      </c>
      <c r="M749" s="697">
        <v>5051.88</v>
      </c>
      <c r="N749" s="689">
        <v>1</v>
      </c>
      <c r="O749" s="707" t="s">
        <v>5413</v>
      </c>
      <c r="P749" s="697">
        <v>2020.75</v>
      </c>
      <c r="Q749" s="697">
        <v>25</v>
      </c>
      <c r="R749" s="708">
        <f t="shared" si="10"/>
        <v>808.30000000000007</v>
      </c>
    </row>
    <row r="750" spans="1:18" x14ac:dyDescent="0.25">
      <c r="A750" s="689" t="s">
        <v>3997</v>
      </c>
      <c r="B750" s="689" t="s">
        <v>976</v>
      </c>
      <c r="C750" s="689" t="s">
        <v>1127</v>
      </c>
      <c r="D750" s="689">
        <v>4</v>
      </c>
      <c r="E750" s="696">
        <v>42955</v>
      </c>
      <c r="F750" s="689" t="s">
        <v>1126</v>
      </c>
      <c r="G750" s="696">
        <v>42736</v>
      </c>
      <c r="H750" s="697">
        <v>8083</v>
      </c>
      <c r="I750" s="697">
        <v>3031.12</v>
      </c>
      <c r="J750" s="697">
        <v>3031.13</v>
      </c>
      <c r="K750" s="697">
        <v>0</v>
      </c>
      <c r="L750" s="697">
        <v>2020.75</v>
      </c>
      <c r="M750" s="697">
        <v>5051.88</v>
      </c>
      <c r="N750" s="689">
        <v>1</v>
      </c>
      <c r="O750" s="707" t="s">
        <v>5413</v>
      </c>
      <c r="P750" s="697">
        <v>2020.75</v>
      </c>
      <c r="Q750" s="697">
        <v>25</v>
      </c>
      <c r="R750" s="708">
        <f t="shared" si="10"/>
        <v>808.30000000000007</v>
      </c>
    </row>
    <row r="751" spans="1:18" x14ac:dyDescent="0.25">
      <c r="A751" s="689" t="s">
        <v>3997</v>
      </c>
      <c r="B751" s="689" t="s">
        <v>976</v>
      </c>
      <c r="C751" s="689" t="s">
        <v>1119</v>
      </c>
      <c r="D751" s="689">
        <v>6</v>
      </c>
      <c r="E751" s="696">
        <v>42955</v>
      </c>
      <c r="F751" s="689" t="s">
        <v>1118</v>
      </c>
      <c r="G751" s="696">
        <v>42736</v>
      </c>
      <c r="H751" s="697">
        <v>8083</v>
      </c>
      <c r="I751" s="697">
        <v>3031.12</v>
      </c>
      <c r="J751" s="697">
        <v>3031.13</v>
      </c>
      <c r="K751" s="697">
        <v>0</v>
      </c>
      <c r="L751" s="697">
        <v>2020.75</v>
      </c>
      <c r="M751" s="697">
        <v>5051.88</v>
      </c>
      <c r="N751" s="689">
        <v>1</v>
      </c>
      <c r="O751" s="707" t="s">
        <v>5413</v>
      </c>
      <c r="P751" s="697">
        <v>2020.75</v>
      </c>
      <c r="Q751" s="697">
        <v>25</v>
      </c>
      <c r="R751" s="708">
        <f t="shared" si="10"/>
        <v>808.30000000000007</v>
      </c>
    </row>
    <row r="752" spans="1:18" x14ac:dyDescent="0.25">
      <c r="A752" s="689" t="s">
        <v>3996</v>
      </c>
      <c r="B752" s="689" t="s">
        <v>1501</v>
      </c>
      <c r="C752" s="689" t="s">
        <v>1581</v>
      </c>
      <c r="D752" s="689">
        <v>2</v>
      </c>
      <c r="E752" s="696">
        <v>42977</v>
      </c>
      <c r="F752" s="689" t="s">
        <v>1580</v>
      </c>
      <c r="G752" s="696">
        <v>42736</v>
      </c>
      <c r="H752" s="697">
        <v>1260</v>
      </c>
      <c r="I752" s="697">
        <v>771.75</v>
      </c>
      <c r="J752" s="697">
        <v>292.95</v>
      </c>
      <c r="K752" s="697">
        <v>0</v>
      </c>
      <c r="L752" s="697">
        <v>195.3</v>
      </c>
      <c r="M752" s="697">
        <v>488.25</v>
      </c>
      <c r="N752" s="689">
        <v>1</v>
      </c>
      <c r="O752" s="707" t="s">
        <v>5413</v>
      </c>
      <c r="P752" s="697">
        <v>195.3</v>
      </c>
      <c r="Q752" s="697">
        <v>15.5</v>
      </c>
      <c r="R752" s="708">
        <f t="shared" si="10"/>
        <v>78.12</v>
      </c>
    </row>
    <row r="753" spans="1:18" x14ac:dyDescent="0.25">
      <c r="A753" s="689" t="s">
        <v>3997</v>
      </c>
      <c r="B753" s="689" t="s">
        <v>976</v>
      </c>
      <c r="C753" s="689" t="s">
        <v>1346</v>
      </c>
      <c r="D753" s="689">
        <v>1</v>
      </c>
      <c r="E753" s="696">
        <v>42977</v>
      </c>
      <c r="F753" s="689" t="s">
        <v>1093</v>
      </c>
      <c r="G753" s="696">
        <v>42736</v>
      </c>
      <c r="H753" s="697">
        <v>3000</v>
      </c>
      <c r="I753" s="697">
        <v>1125</v>
      </c>
      <c r="J753" s="697">
        <v>1125</v>
      </c>
      <c r="K753" s="697">
        <v>0</v>
      </c>
      <c r="L753" s="697">
        <v>750</v>
      </c>
      <c r="M753" s="697">
        <v>1875</v>
      </c>
      <c r="N753" s="689">
        <v>1</v>
      </c>
      <c r="O753" s="707" t="s">
        <v>5413</v>
      </c>
      <c r="P753" s="697">
        <v>750</v>
      </c>
      <c r="Q753" s="697">
        <v>25</v>
      </c>
      <c r="R753" s="708">
        <f t="shared" si="10"/>
        <v>300</v>
      </c>
    </row>
    <row r="754" spans="1:18" x14ac:dyDescent="0.25">
      <c r="A754" s="689" t="s">
        <v>3997</v>
      </c>
      <c r="B754" s="689" t="s">
        <v>976</v>
      </c>
      <c r="C754" s="689" t="s">
        <v>1345</v>
      </c>
      <c r="D754" s="689">
        <v>1</v>
      </c>
      <c r="E754" s="696">
        <v>42977</v>
      </c>
      <c r="F754" s="689" t="s">
        <v>1344</v>
      </c>
      <c r="G754" s="696">
        <v>42736</v>
      </c>
      <c r="H754" s="697">
        <v>55000</v>
      </c>
      <c r="I754" s="697">
        <v>20625</v>
      </c>
      <c r="J754" s="697">
        <v>20625</v>
      </c>
      <c r="K754" s="697">
        <v>0</v>
      </c>
      <c r="L754" s="697">
        <v>13750</v>
      </c>
      <c r="M754" s="697">
        <v>34375</v>
      </c>
      <c r="N754" s="689">
        <v>1</v>
      </c>
      <c r="O754" s="707" t="s">
        <v>5413</v>
      </c>
      <c r="P754" s="697">
        <v>13750</v>
      </c>
      <c r="Q754" s="697">
        <v>25</v>
      </c>
      <c r="R754" s="708">
        <f t="shared" si="10"/>
        <v>5500</v>
      </c>
    </row>
    <row r="755" spans="1:18" x14ac:dyDescent="0.25">
      <c r="A755" s="689" t="s">
        <v>3997</v>
      </c>
      <c r="B755" s="689" t="s">
        <v>976</v>
      </c>
      <c r="C755" s="689" t="s">
        <v>1189</v>
      </c>
      <c r="D755" s="689">
        <v>8</v>
      </c>
      <c r="E755" s="696">
        <v>42977</v>
      </c>
      <c r="F755" s="689" t="s">
        <v>1188</v>
      </c>
      <c r="G755" s="696">
        <v>42736</v>
      </c>
      <c r="H755" s="697">
        <v>6900</v>
      </c>
      <c r="I755" s="697">
        <v>2587.5</v>
      </c>
      <c r="J755" s="697">
        <v>2587.5</v>
      </c>
      <c r="K755" s="697">
        <v>0</v>
      </c>
      <c r="L755" s="697">
        <v>1725</v>
      </c>
      <c r="M755" s="697">
        <v>4312.5</v>
      </c>
      <c r="N755" s="689">
        <v>1</v>
      </c>
      <c r="O755" s="707" t="s">
        <v>5413</v>
      </c>
      <c r="P755" s="697">
        <v>1725</v>
      </c>
      <c r="Q755" s="697">
        <v>25</v>
      </c>
      <c r="R755" s="708">
        <f t="shared" si="10"/>
        <v>690</v>
      </c>
    </row>
    <row r="756" spans="1:18" x14ac:dyDescent="0.25">
      <c r="A756" s="689" t="s">
        <v>3996</v>
      </c>
      <c r="B756" s="689" t="s">
        <v>1501</v>
      </c>
      <c r="C756" s="689" t="s">
        <v>1615</v>
      </c>
      <c r="D756" s="689">
        <v>4</v>
      </c>
      <c r="E756" s="696">
        <v>42978</v>
      </c>
      <c r="F756" s="689" t="s">
        <v>1614</v>
      </c>
      <c r="G756" s="696">
        <v>42736</v>
      </c>
      <c r="H756" s="697">
        <v>5850</v>
      </c>
      <c r="I756" s="697">
        <v>3583.12</v>
      </c>
      <c r="J756" s="697">
        <v>1360.13</v>
      </c>
      <c r="K756" s="697">
        <v>0</v>
      </c>
      <c r="L756" s="697">
        <v>906.75</v>
      </c>
      <c r="M756" s="697">
        <v>2266.88</v>
      </c>
      <c r="N756" s="689">
        <v>1</v>
      </c>
      <c r="O756" s="707" t="s">
        <v>5413</v>
      </c>
      <c r="P756" s="697">
        <v>906.75</v>
      </c>
      <c r="Q756" s="697">
        <v>15.5</v>
      </c>
      <c r="R756" s="708">
        <f t="shared" si="10"/>
        <v>362.70000000000005</v>
      </c>
    </row>
    <row r="757" spans="1:18" x14ac:dyDescent="0.25">
      <c r="A757" s="689" t="s">
        <v>3996</v>
      </c>
      <c r="B757" s="689" t="s">
        <v>1501</v>
      </c>
      <c r="C757" s="689" t="s">
        <v>1590</v>
      </c>
      <c r="D757" s="689">
        <v>11</v>
      </c>
      <c r="E757" s="696">
        <v>42978</v>
      </c>
      <c r="F757" s="689" t="s">
        <v>1589</v>
      </c>
      <c r="G757" s="696">
        <v>42736</v>
      </c>
      <c r="H757" s="697">
        <v>3150</v>
      </c>
      <c r="I757" s="697">
        <v>1929.38</v>
      </c>
      <c r="J757" s="697">
        <v>732.37</v>
      </c>
      <c r="K757" s="697">
        <v>0</v>
      </c>
      <c r="L757" s="697">
        <v>488.25</v>
      </c>
      <c r="M757" s="697">
        <v>1220.6199999999999</v>
      </c>
      <c r="N757" s="689">
        <v>1</v>
      </c>
      <c r="O757" s="707" t="s">
        <v>5413</v>
      </c>
      <c r="P757" s="697">
        <v>488.25</v>
      </c>
      <c r="Q757" s="697">
        <v>15.5</v>
      </c>
      <c r="R757" s="708">
        <f t="shared" si="10"/>
        <v>195.3</v>
      </c>
    </row>
    <row r="758" spans="1:18" x14ac:dyDescent="0.25">
      <c r="A758" s="689" t="s">
        <v>3996</v>
      </c>
      <c r="B758" s="689" t="s">
        <v>1501</v>
      </c>
      <c r="C758" s="689" t="s">
        <v>1530</v>
      </c>
      <c r="D758" s="689">
        <v>2</v>
      </c>
      <c r="E758" s="696">
        <v>42978</v>
      </c>
      <c r="F758" s="689" t="s">
        <v>1529</v>
      </c>
      <c r="G758" s="696">
        <v>42736</v>
      </c>
      <c r="H758" s="697">
        <v>2350</v>
      </c>
      <c r="I758" s="697">
        <v>1439.38</v>
      </c>
      <c r="J758" s="697">
        <v>546.37</v>
      </c>
      <c r="K758" s="697">
        <v>0</v>
      </c>
      <c r="L758" s="697">
        <v>364.25</v>
      </c>
      <c r="M758" s="697">
        <v>910.62</v>
      </c>
      <c r="N758" s="689">
        <v>1</v>
      </c>
      <c r="O758" s="707" t="s">
        <v>5413</v>
      </c>
      <c r="P758" s="697">
        <v>364.25</v>
      </c>
      <c r="Q758" s="697">
        <v>15.5</v>
      </c>
      <c r="R758" s="708">
        <f t="shared" si="10"/>
        <v>145.70000000000002</v>
      </c>
    </row>
    <row r="759" spans="1:18" x14ac:dyDescent="0.25">
      <c r="A759" s="689" t="s">
        <v>3996</v>
      </c>
      <c r="B759" s="689" t="s">
        <v>1501</v>
      </c>
      <c r="C759" s="689" t="s">
        <v>1520</v>
      </c>
      <c r="D759" s="689">
        <v>1</v>
      </c>
      <c r="E759" s="696">
        <v>42978</v>
      </c>
      <c r="F759" s="689" t="s">
        <v>1519</v>
      </c>
      <c r="G759" s="696">
        <v>42736</v>
      </c>
      <c r="H759" s="697">
        <v>29500</v>
      </c>
      <c r="I759" s="697">
        <v>18068.75</v>
      </c>
      <c r="J759" s="697">
        <v>6858.75</v>
      </c>
      <c r="K759" s="697">
        <v>0</v>
      </c>
      <c r="L759" s="697">
        <v>4572.5</v>
      </c>
      <c r="M759" s="697">
        <v>11431.25</v>
      </c>
      <c r="N759" s="689">
        <v>1</v>
      </c>
      <c r="O759" s="707" t="s">
        <v>5413</v>
      </c>
      <c r="P759" s="697">
        <v>4572.5</v>
      </c>
      <c r="Q759" s="697">
        <v>15.5</v>
      </c>
      <c r="R759" s="708">
        <f t="shared" si="10"/>
        <v>1829</v>
      </c>
    </row>
    <row r="760" spans="1:18" x14ac:dyDescent="0.25">
      <c r="A760" s="689" t="s">
        <v>3997</v>
      </c>
      <c r="B760" s="689" t="s">
        <v>976</v>
      </c>
      <c r="C760" s="689" t="s">
        <v>1357</v>
      </c>
      <c r="D760" s="689">
        <v>4</v>
      </c>
      <c r="E760" s="696">
        <v>42978</v>
      </c>
      <c r="F760" s="689" t="s">
        <v>1317</v>
      </c>
      <c r="G760" s="696">
        <v>42736</v>
      </c>
      <c r="H760" s="697">
        <v>7250</v>
      </c>
      <c r="I760" s="697">
        <v>2718.75</v>
      </c>
      <c r="J760" s="697">
        <v>2718.75</v>
      </c>
      <c r="K760" s="697">
        <v>0</v>
      </c>
      <c r="L760" s="697">
        <v>1812.5</v>
      </c>
      <c r="M760" s="697">
        <v>4531.25</v>
      </c>
      <c r="N760" s="689">
        <v>1</v>
      </c>
      <c r="O760" s="707" t="s">
        <v>5413</v>
      </c>
      <c r="P760" s="697">
        <v>1812.5</v>
      </c>
      <c r="Q760" s="697">
        <v>25</v>
      </c>
      <c r="R760" s="708">
        <f t="shared" si="10"/>
        <v>725</v>
      </c>
    </row>
    <row r="761" spans="1:18" x14ac:dyDescent="0.25">
      <c r="A761" s="689" t="s">
        <v>3997</v>
      </c>
      <c r="B761" s="689" t="s">
        <v>976</v>
      </c>
      <c r="C761" s="689" t="s">
        <v>1324</v>
      </c>
      <c r="D761" s="689">
        <v>8</v>
      </c>
      <c r="E761" s="696">
        <v>42978</v>
      </c>
      <c r="F761" s="689" t="s">
        <v>1323</v>
      </c>
      <c r="G761" s="696">
        <v>42736</v>
      </c>
      <c r="H761" s="697">
        <v>3700</v>
      </c>
      <c r="I761" s="697">
        <v>1387.5</v>
      </c>
      <c r="J761" s="697">
        <v>1387.5</v>
      </c>
      <c r="K761" s="697">
        <v>0</v>
      </c>
      <c r="L761" s="697">
        <v>925</v>
      </c>
      <c r="M761" s="697">
        <v>2312.5</v>
      </c>
      <c r="N761" s="689">
        <v>1</v>
      </c>
      <c r="O761" s="707" t="s">
        <v>5413</v>
      </c>
      <c r="P761" s="697">
        <v>925</v>
      </c>
      <c r="Q761" s="697">
        <v>25</v>
      </c>
      <c r="R761" s="708">
        <f t="shared" si="10"/>
        <v>370</v>
      </c>
    </row>
    <row r="762" spans="1:18" x14ac:dyDescent="0.25">
      <c r="A762" s="689" t="s">
        <v>3997</v>
      </c>
      <c r="B762" s="689" t="s">
        <v>976</v>
      </c>
      <c r="C762" s="689" t="s">
        <v>1318</v>
      </c>
      <c r="D762" s="689">
        <v>5</v>
      </c>
      <c r="E762" s="696">
        <v>42978</v>
      </c>
      <c r="F762" s="689" t="s">
        <v>1317</v>
      </c>
      <c r="G762" s="696">
        <v>42736</v>
      </c>
      <c r="H762" s="697">
        <v>5050</v>
      </c>
      <c r="I762" s="697">
        <v>1893.75</v>
      </c>
      <c r="J762" s="697">
        <v>1893.75</v>
      </c>
      <c r="K762" s="697">
        <v>0</v>
      </c>
      <c r="L762" s="697">
        <v>1262.5</v>
      </c>
      <c r="M762" s="697">
        <v>3156.25</v>
      </c>
      <c r="N762" s="689">
        <v>1</v>
      </c>
      <c r="O762" s="707" t="s">
        <v>5413</v>
      </c>
      <c r="P762" s="697">
        <v>1262.5</v>
      </c>
      <c r="Q762" s="697">
        <v>25</v>
      </c>
      <c r="R762" s="708">
        <f t="shared" si="10"/>
        <v>505</v>
      </c>
    </row>
    <row r="763" spans="1:18" x14ac:dyDescent="0.25">
      <c r="A763" s="689" t="s">
        <v>3997</v>
      </c>
      <c r="B763" s="689" t="s">
        <v>976</v>
      </c>
      <c r="C763" s="689" t="s">
        <v>1231</v>
      </c>
      <c r="D763" s="689">
        <v>4</v>
      </c>
      <c r="E763" s="696">
        <v>42978</v>
      </c>
      <c r="F763" s="689" t="s">
        <v>1230</v>
      </c>
      <c r="G763" s="696">
        <v>42736</v>
      </c>
      <c r="H763" s="697">
        <v>1180</v>
      </c>
      <c r="I763" s="697">
        <v>442.5</v>
      </c>
      <c r="J763" s="697">
        <v>442.5</v>
      </c>
      <c r="K763" s="697">
        <v>0</v>
      </c>
      <c r="L763" s="697">
        <v>295</v>
      </c>
      <c r="M763" s="697">
        <v>737.5</v>
      </c>
      <c r="N763" s="689">
        <v>1</v>
      </c>
      <c r="O763" s="707" t="s">
        <v>5413</v>
      </c>
      <c r="P763" s="697">
        <v>295</v>
      </c>
      <c r="Q763" s="697">
        <v>25</v>
      </c>
      <c r="R763" s="708">
        <f t="shared" si="10"/>
        <v>118</v>
      </c>
    </row>
    <row r="764" spans="1:18" x14ac:dyDescent="0.25">
      <c r="A764" s="689" t="s">
        <v>3997</v>
      </c>
      <c r="B764" s="689" t="s">
        <v>976</v>
      </c>
      <c r="C764" s="689" t="s">
        <v>1183</v>
      </c>
      <c r="D764" s="689">
        <v>1</v>
      </c>
      <c r="E764" s="696">
        <v>42978</v>
      </c>
      <c r="F764" s="689" t="s">
        <v>1182</v>
      </c>
      <c r="G764" s="696">
        <v>42736</v>
      </c>
      <c r="H764" s="697">
        <v>10400</v>
      </c>
      <c r="I764" s="697">
        <v>3900</v>
      </c>
      <c r="J764" s="697">
        <v>3900</v>
      </c>
      <c r="K764" s="697">
        <v>0</v>
      </c>
      <c r="L764" s="697">
        <v>2600</v>
      </c>
      <c r="M764" s="697">
        <v>6500</v>
      </c>
      <c r="N764" s="689">
        <v>1</v>
      </c>
      <c r="O764" s="707" t="s">
        <v>5413</v>
      </c>
      <c r="P764" s="697">
        <v>2600</v>
      </c>
      <c r="Q764" s="697">
        <v>25</v>
      </c>
      <c r="R764" s="708">
        <f t="shared" si="10"/>
        <v>1040</v>
      </c>
    </row>
    <row r="765" spans="1:18" x14ac:dyDescent="0.25">
      <c r="A765" s="689" t="s">
        <v>3997</v>
      </c>
      <c r="B765" s="689" t="s">
        <v>976</v>
      </c>
      <c r="C765" s="689" t="s">
        <v>1143</v>
      </c>
      <c r="D765" s="689">
        <v>6</v>
      </c>
      <c r="E765" s="696">
        <v>42978</v>
      </c>
      <c r="F765" s="689" t="s">
        <v>1142</v>
      </c>
      <c r="G765" s="696">
        <v>42736</v>
      </c>
      <c r="H765" s="697">
        <v>8083</v>
      </c>
      <c r="I765" s="697">
        <v>3031.12</v>
      </c>
      <c r="J765" s="697">
        <v>3031.13</v>
      </c>
      <c r="K765" s="697">
        <v>0</v>
      </c>
      <c r="L765" s="697">
        <v>2020.75</v>
      </c>
      <c r="M765" s="697">
        <v>5051.88</v>
      </c>
      <c r="N765" s="689">
        <v>1</v>
      </c>
      <c r="O765" s="707" t="s">
        <v>5413</v>
      </c>
      <c r="P765" s="697">
        <v>2020.75</v>
      </c>
      <c r="Q765" s="697">
        <v>25</v>
      </c>
      <c r="R765" s="708">
        <f t="shared" si="10"/>
        <v>808.30000000000007</v>
      </c>
    </row>
    <row r="766" spans="1:18" x14ac:dyDescent="0.25">
      <c r="A766" s="689" t="s">
        <v>3997</v>
      </c>
      <c r="B766" s="689" t="s">
        <v>976</v>
      </c>
      <c r="C766" s="689" t="s">
        <v>1137</v>
      </c>
      <c r="D766" s="689">
        <v>1</v>
      </c>
      <c r="E766" s="696">
        <v>42978</v>
      </c>
      <c r="F766" s="689" t="s">
        <v>1136</v>
      </c>
      <c r="G766" s="696">
        <v>42736</v>
      </c>
      <c r="H766" s="697">
        <v>5600</v>
      </c>
      <c r="I766" s="697">
        <v>2100</v>
      </c>
      <c r="J766" s="697">
        <v>2100</v>
      </c>
      <c r="K766" s="697">
        <v>0</v>
      </c>
      <c r="L766" s="697">
        <v>1400</v>
      </c>
      <c r="M766" s="697">
        <v>3500</v>
      </c>
      <c r="N766" s="689">
        <v>1</v>
      </c>
      <c r="O766" s="707" t="s">
        <v>5413</v>
      </c>
      <c r="P766" s="697">
        <v>1400</v>
      </c>
      <c r="Q766" s="697">
        <v>25</v>
      </c>
      <c r="R766" s="708">
        <f t="shared" si="10"/>
        <v>560</v>
      </c>
    </row>
    <row r="767" spans="1:18" x14ac:dyDescent="0.25">
      <c r="A767" s="689" t="s">
        <v>3997</v>
      </c>
      <c r="B767" s="689" t="s">
        <v>976</v>
      </c>
      <c r="C767" s="689" t="s">
        <v>1115</v>
      </c>
      <c r="D767" s="689">
        <v>5</v>
      </c>
      <c r="E767" s="696">
        <v>42978</v>
      </c>
      <c r="F767" s="689" t="s">
        <v>1114</v>
      </c>
      <c r="G767" s="696">
        <v>42736</v>
      </c>
      <c r="H767" s="697">
        <v>1380</v>
      </c>
      <c r="I767" s="697">
        <v>517.5</v>
      </c>
      <c r="J767" s="697">
        <v>517.5</v>
      </c>
      <c r="K767" s="697">
        <v>0</v>
      </c>
      <c r="L767" s="697">
        <v>345</v>
      </c>
      <c r="M767" s="697">
        <v>862.5</v>
      </c>
      <c r="N767" s="689">
        <v>1</v>
      </c>
      <c r="O767" s="707" t="s">
        <v>5413</v>
      </c>
      <c r="P767" s="697">
        <v>345</v>
      </c>
      <c r="Q767" s="697">
        <v>25</v>
      </c>
      <c r="R767" s="708">
        <f t="shared" si="10"/>
        <v>138</v>
      </c>
    </row>
    <row r="768" spans="1:18" x14ac:dyDescent="0.25">
      <c r="A768" s="689" t="s">
        <v>3997</v>
      </c>
      <c r="B768" s="689" t="s">
        <v>976</v>
      </c>
      <c r="C768" s="689" t="s">
        <v>1018</v>
      </c>
      <c r="D768" s="689">
        <v>5</v>
      </c>
      <c r="E768" s="696">
        <v>42978</v>
      </c>
      <c r="F768" s="689" t="s">
        <v>1017</v>
      </c>
      <c r="G768" s="696">
        <v>42736</v>
      </c>
      <c r="H768" s="697">
        <v>7900</v>
      </c>
      <c r="I768" s="697">
        <v>2962.5</v>
      </c>
      <c r="J768" s="697">
        <v>2962.5</v>
      </c>
      <c r="K768" s="697">
        <v>0</v>
      </c>
      <c r="L768" s="697">
        <v>1975</v>
      </c>
      <c r="M768" s="697">
        <v>4937.5</v>
      </c>
      <c r="N768" s="689">
        <v>1</v>
      </c>
      <c r="O768" s="707" t="s">
        <v>5413</v>
      </c>
      <c r="P768" s="697">
        <v>1975</v>
      </c>
      <c r="Q768" s="697">
        <v>25</v>
      </c>
      <c r="R768" s="708">
        <f t="shared" si="10"/>
        <v>790</v>
      </c>
    </row>
    <row r="769" spans="1:18" x14ac:dyDescent="0.25">
      <c r="A769" s="689" t="s">
        <v>3997</v>
      </c>
      <c r="B769" s="689" t="s">
        <v>958</v>
      </c>
      <c r="C769" s="689" t="s">
        <v>962</v>
      </c>
      <c r="D769" s="689">
        <v>1</v>
      </c>
      <c r="E769" s="696">
        <v>42978</v>
      </c>
      <c r="F769" s="689" t="s">
        <v>961</v>
      </c>
      <c r="G769" s="696">
        <v>42736</v>
      </c>
      <c r="H769" s="697">
        <v>800</v>
      </c>
      <c r="I769" s="697">
        <v>300</v>
      </c>
      <c r="J769" s="697">
        <v>300</v>
      </c>
      <c r="K769" s="697">
        <v>0</v>
      </c>
      <c r="L769" s="697">
        <v>200</v>
      </c>
      <c r="M769" s="697">
        <v>500</v>
      </c>
      <c r="N769" s="689">
        <v>1</v>
      </c>
      <c r="O769" s="707" t="s">
        <v>5413</v>
      </c>
      <c r="P769" s="697">
        <v>200</v>
      </c>
      <c r="Q769" s="697">
        <v>25</v>
      </c>
      <c r="R769" s="708">
        <f t="shared" si="10"/>
        <v>80</v>
      </c>
    </row>
    <row r="770" spans="1:18" x14ac:dyDescent="0.25">
      <c r="A770" s="689" t="s">
        <v>3997</v>
      </c>
      <c r="B770" s="689" t="s">
        <v>958</v>
      </c>
      <c r="C770" s="689" t="s">
        <v>960</v>
      </c>
      <c r="D770" s="689">
        <v>1</v>
      </c>
      <c r="E770" s="696">
        <v>42983</v>
      </c>
      <c r="F770" s="689" t="s">
        <v>959</v>
      </c>
      <c r="G770" s="696">
        <v>42736</v>
      </c>
      <c r="H770" s="697">
        <v>785</v>
      </c>
      <c r="I770" s="697">
        <v>294.38</v>
      </c>
      <c r="J770" s="697">
        <v>294.37</v>
      </c>
      <c r="K770" s="697">
        <v>0</v>
      </c>
      <c r="L770" s="697">
        <v>196.25</v>
      </c>
      <c r="M770" s="697">
        <v>490.62</v>
      </c>
      <c r="N770" s="689">
        <v>1</v>
      </c>
      <c r="O770" s="707" t="s">
        <v>5413</v>
      </c>
      <c r="P770" s="697">
        <v>196.25</v>
      </c>
      <c r="Q770" s="697">
        <v>25</v>
      </c>
      <c r="R770" s="708">
        <f t="shared" si="10"/>
        <v>78.5</v>
      </c>
    </row>
    <row r="771" spans="1:18" x14ac:dyDescent="0.25">
      <c r="A771" s="689" t="s">
        <v>3997</v>
      </c>
      <c r="B771" s="689" t="s">
        <v>976</v>
      </c>
      <c r="C771" s="689" t="s">
        <v>1420</v>
      </c>
      <c r="D771" s="689">
        <v>6</v>
      </c>
      <c r="E771" s="696">
        <v>42997</v>
      </c>
      <c r="F771" s="689" t="s">
        <v>1093</v>
      </c>
      <c r="G771" s="696">
        <v>42736</v>
      </c>
      <c r="H771" s="697">
        <v>2750</v>
      </c>
      <c r="I771" s="697">
        <v>1031.25</v>
      </c>
      <c r="J771" s="697">
        <v>1031.25</v>
      </c>
      <c r="K771" s="697">
        <v>0</v>
      </c>
      <c r="L771" s="697">
        <v>687.5</v>
      </c>
      <c r="M771" s="697">
        <v>1718.75</v>
      </c>
      <c r="N771" s="689">
        <v>1</v>
      </c>
      <c r="O771" s="707" t="s">
        <v>5413</v>
      </c>
      <c r="P771" s="697">
        <v>687.5</v>
      </c>
      <c r="Q771" s="697">
        <v>25</v>
      </c>
      <c r="R771" s="708">
        <f t="shared" si="10"/>
        <v>275</v>
      </c>
    </row>
    <row r="772" spans="1:18" x14ac:dyDescent="0.25">
      <c r="A772" s="689" t="s">
        <v>3996</v>
      </c>
      <c r="B772" s="689" t="s">
        <v>1501</v>
      </c>
      <c r="C772" s="689" t="s">
        <v>1516</v>
      </c>
      <c r="D772" s="689">
        <v>1</v>
      </c>
      <c r="E772" s="696">
        <v>42998</v>
      </c>
      <c r="F772" s="689" t="s">
        <v>1515</v>
      </c>
      <c r="G772" s="696">
        <v>42736</v>
      </c>
      <c r="H772" s="697">
        <v>1680</v>
      </c>
      <c r="I772" s="697">
        <v>1029</v>
      </c>
      <c r="J772" s="697">
        <v>390.6</v>
      </c>
      <c r="K772" s="697">
        <v>0</v>
      </c>
      <c r="L772" s="697">
        <v>260.39999999999998</v>
      </c>
      <c r="M772" s="697">
        <v>651</v>
      </c>
      <c r="N772" s="689">
        <v>1</v>
      </c>
      <c r="O772" s="707" t="s">
        <v>5413</v>
      </c>
      <c r="P772" s="697">
        <v>260.39999999999998</v>
      </c>
      <c r="Q772" s="697">
        <v>15.5</v>
      </c>
      <c r="R772" s="708">
        <f t="shared" si="10"/>
        <v>104.16</v>
      </c>
    </row>
    <row r="773" spans="1:18" x14ac:dyDescent="0.25">
      <c r="A773" s="689" t="s">
        <v>3997</v>
      </c>
      <c r="B773" s="689" t="s">
        <v>976</v>
      </c>
      <c r="C773" s="689" t="s">
        <v>1339</v>
      </c>
      <c r="D773" s="689">
        <v>2</v>
      </c>
      <c r="E773" s="696">
        <v>43000</v>
      </c>
      <c r="F773" s="689" t="s">
        <v>1338</v>
      </c>
      <c r="G773" s="696">
        <v>42736</v>
      </c>
      <c r="H773" s="697">
        <v>13580</v>
      </c>
      <c r="I773" s="697">
        <v>5092.5</v>
      </c>
      <c r="J773" s="697">
        <v>5092.5</v>
      </c>
      <c r="K773" s="697">
        <v>0</v>
      </c>
      <c r="L773" s="697">
        <v>3395</v>
      </c>
      <c r="M773" s="697">
        <v>8487.5</v>
      </c>
      <c r="N773" s="689">
        <v>1</v>
      </c>
      <c r="O773" s="707" t="s">
        <v>5413</v>
      </c>
      <c r="P773" s="697">
        <v>3395</v>
      </c>
      <c r="Q773" s="697">
        <v>25</v>
      </c>
      <c r="R773" s="708">
        <f t="shared" si="10"/>
        <v>1358</v>
      </c>
    </row>
    <row r="774" spans="1:18" x14ac:dyDescent="0.25">
      <c r="A774" s="689" t="s">
        <v>3997</v>
      </c>
      <c r="B774" s="689" t="s">
        <v>976</v>
      </c>
      <c r="C774" s="689" t="s">
        <v>1339</v>
      </c>
      <c r="D774" s="689">
        <v>3</v>
      </c>
      <c r="E774" s="696">
        <v>43000</v>
      </c>
      <c r="F774" s="689" t="s">
        <v>1338</v>
      </c>
      <c r="G774" s="696">
        <v>42736</v>
      </c>
      <c r="H774" s="697">
        <v>10185</v>
      </c>
      <c r="I774" s="697">
        <v>3819.38</v>
      </c>
      <c r="J774" s="697">
        <v>3819.37</v>
      </c>
      <c r="K774" s="697">
        <v>0</v>
      </c>
      <c r="L774" s="697">
        <v>2546.25</v>
      </c>
      <c r="M774" s="697">
        <v>6365.62</v>
      </c>
      <c r="N774" s="689">
        <v>1</v>
      </c>
      <c r="O774" s="707" t="s">
        <v>5413</v>
      </c>
      <c r="P774" s="697">
        <v>2546.25</v>
      </c>
      <c r="Q774" s="697">
        <v>25</v>
      </c>
      <c r="R774" s="708">
        <f t="shared" si="10"/>
        <v>1018.5</v>
      </c>
    </row>
    <row r="775" spans="1:18" x14ac:dyDescent="0.25">
      <c r="A775" s="689" t="s">
        <v>3997</v>
      </c>
      <c r="B775" s="689" t="s">
        <v>976</v>
      </c>
      <c r="C775" s="689" t="s">
        <v>1304</v>
      </c>
      <c r="D775" s="689">
        <v>2</v>
      </c>
      <c r="E775" s="696">
        <v>43003</v>
      </c>
      <c r="F775" s="689" t="s">
        <v>1303</v>
      </c>
      <c r="G775" s="696">
        <v>42736</v>
      </c>
      <c r="H775" s="697">
        <v>39600</v>
      </c>
      <c r="I775" s="697">
        <v>14850</v>
      </c>
      <c r="J775" s="697">
        <v>14850</v>
      </c>
      <c r="K775" s="697">
        <v>0</v>
      </c>
      <c r="L775" s="697">
        <v>9900</v>
      </c>
      <c r="M775" s="697">
        <v>24750</v>
      </c>
      <c r="N775" s="689">
        <v>1</v>
      </c>
      <c r="O775" s="707" t="s">
        <v>5413</v>
      </c>
      <c r="P775" s="697">
        <v>9900</v>
      </c>
      <c r="Q775" s="697">
        <v>25</v>
      </c>
      <c r="R775" s="708">
        <f t="shared" si="10"/>
        <v>3960</v>
      </c>
    </row>
    <row r="776" spans="1:18" x14ac:dyDescent="0.25">
      <c r="A776" s="689" t="s">
        <v>3997</v>
      </c>
      <c r="B776" s="689" t="s">
        <v>976</v>
      </c>
      <c r="C776" s="689" t="s">
        <v>1306</v>
      </c>
      <c r="D776" s="689">
        <v>1</v>
      </c>
      <c r="E776" s="696">
        <v>43005</v>
      </c>
      <c r="F776" s="689" t="s">
        <v>1305</v>
      </c>
      <c r="G776" s="696">
        <v>42736</v>
      </c>
      <c r="H776" s="697">
        <v>5550</v>
      </c>
      <c r="I776" s="697">
        <v>2081.25</v>
      </c>
      <c r="J776" s="697">
        <v>2081.25</v>
      </c>
      <c r="K776" s="697">
        <v>0</v>
      </c>
      <c r="L776" s="697">
        <v>1387.5</v>
      </c>
      <c r="M776" s="697">
        <v>3468.75</v>
      </c>
      <c r="N776" s="689">
        <v>1</v>
      </c>
      <c r="O776" s="707" t="s">
        <v>5413</v>
      </c>
      <c r="P776" s="697">
        <v>1387.5</v>
      </c>
      <c r="Q776" s="697">
        <v>25</v>
      </c>
      <c r="R776" s="708">
        <f t="shared" si="10"/>
        <v>555</v>
      </c>
    </row>
    <row r="777" spans="1:18" x14ac:dyDescent="0.25">
      <c r="A777" s="689" t="s">
        <v>3997</v>
      </c>
      <c r="B777" s="689" t="s">
        <v>976</v>
      </c>
      <c r="C777" s="689" t="s">
        <v>1357</v>
      </c>
      <c r="D777" s="689">
        <v>5</v>
      </c>
      <c r="E777" s="696">
        <v>43007</v>
      </c>
      <c r="F777" s="689" t="s">
        <v>1317</v>
      </c>
      <c r="G777" s="696">
        <v>42736</v>
      </c>
      <c r="H777" s="697">
        <v>3750</v>
      </c>
      <c r="I777" s="697">
        <v>1406.25</v>
      </c>
      <c r="J777" s="697">
        <v>1406.25</v>
      </c>
      <c r="K777" s="697">
        <v>0</v>
      </c>
      <c r="L777" s="697">
        <v>937.5</v>
      </c>
      <c r="M777" s="697">
        <v>2343.75</v>
      </c>
      <c r="N777" s="689">
        <v>1</v>
      </c>
      <c r="O777" s="707" t="s">
        <v>5413</v>
      </c>
      <c r="P777" s="697">
        <v>937.5</v>
      </c>
      <c r="Q777" s="697">
        <v>25</v>
      </c>
      <c r="R777" s="708">
        <f t="shared" si="10"/>
        <v>375</v>
      </c>
    </row>
    <row r="778" spans="1:18" x14ac:dyDescent="0.25">
      <c r="A778" s="689" t="s">
        <v>3997</v>
      </c>
      <c r="B778" s="689" t="s">
        <v>976</v>
      </c>
      <c r="C778" s="689" t="s">
        <v>1337</v>
      </c>
      <c r="D778" s="689">
        <v>3</v>
      </c>
      <c r="E778" s="696">
        <v>43007</v>
      </c>
      <c r="F778" s="689" t="s">
        <v>1336</v>
      </c>
      <c r="G778" s="696">
        <v>42736</v>
      </c>
      <c r="H778" s="697">
        <v>17072</v>
      </c>
      <c r="I778" s="697">
        <v>6402</v>
      </c>
      <c r="J778" s="697">
        <v>6402</v>
      </c>
      <c r="K778" s="697">
        <v>0</v>
      </c>
      <c r="L778" s="697">
        <v>4268</v>
      </c>
      <c r="M778" s="697">
        <v>10670</v>
      </c>
      <c r="N778" s="689">
        <v>1</v>
      </c>
      <c r="O778" s="707" t="s">
        <v>5413</v>
      </c>
      <c r="P778" s="697">
        <v>4268</v>
      </c>
      <c r="Q778" s="697">
        <v>25</v>
      </c>
      <c r="R778" s="708">
        <f t="shared" si="10"/>
        <v>1707.2</v>
      </c>
    </row>
    <row r="779" spans="1:18" x14ac:dyDescent="0.25">
      <c r="A779" s="689" t="s">
        <v>3997</v>
      </c>
      <c r="B779" s="689" t="s">
        <v>976</v>
      </c>
      <c r="C779" s="689" t="s">
        <v>1239</v>
      </c>
      <c r="D779" s="689">
        <v>1</v>
      </c>
      <c r="E779" s="696">
        <v>43007</v>
      </c>
      <c r="F779" s="689" t="s">
        <v>1238</v>
      </c>
      <c r="G779" s="696">
        <v>42736</v>
      </c>
      <c r="H779" s="697">
        <v>4800</v>
      </c>
      <c r="I779" s="697">
        <v>1800</v>
      </c>
      <c r="J779" s="697">
        <v>1800</v>
      </c>
      <c r="K779" s="697">
        <v>0</v>
      </c>
      <c r="L779" s="697">
        <v>1200</v>
      </c>
      <c r="M779" s="697">
        <v>3000</v>
      </c>
      <c r="N779" s="689">
        <v>1</v>
      </c>
      <c r="O779" s="707" t="s">
        <v>5413</v>
      </c>
      <c r="P779" s="697">
        <v>1200</v>
      </c>
      <c r="Q779" s="697">
        <v>25</v>
      </c>
      <c r="R779" s="708">
        <f t="shared" si="10"/>
        <v>480</v>
      </c>
    </row>
    <row r="780" spans="1:18" x14ac:dyDescent="0.25">
      <c r="A780" s="689" t="s">
        <v>3997</v>
      </c>
      <c r="B780" s="689" t="s">
        <v>976</v>
      </c>
      <c r="C780" s="689" t="s">
        <v>1369</v>
      </c>
      <c r="D780" s="689">
        <v>1</v>
      </c>
      <c r="E780" s="696">
        <v>43008</v>
      </c>
      <c r="F780" s="689" t="s">
        <v>1368</v>
      </c>
      <c r="G780" s="696">
        <v>42736</v>
      </c>
      <c r="H780" s="697">
        <v>6960</v>
      </c>
      <c r="I780" s="697">
        <v>2610</v>
      </c>
      <c r="J780" s="697">
        <v>2610</v>
      </c>
      <c r="K780" s="697">
        <v>0</v>
      </c>
      <c r="L780" s="697">
        <v>1740</v>
      </c>
      <c r="M780" s="697">
        <v>4350</v>
      </c>
      <c r="N780" s="689">
        <v>1</v>
      </c>
      <c r="O780" s="707" t="s">
        <v>5413</v>
      </c>
      <c r="P780" s="697">
        <v>1740</v>
      </c>
      <c r="Q780" s="697">
        <v>25</v>
      </c>
      <c r="R780" s="708">
        <f t="shared" si="10"/>
        <v>696</v>
      </c>
    </row>
    <row r="781" spans="1:18" x14ac:dyDescent="0.25">
      <c r="A781" s="689" t="s">
        <v>3997</v>
      </c>
      <c r="B781" s="689" t="s">
        <v>976</v>
      </c>
      <c r="C781" s="689" t="s">
        <v>988</v>
      </c>
      <c r="D781" s="689">
        <v>4</v>
      </c>
      <c r="E781" s="696">
        <v>43008</v>
      </c>
      <c r="F781" s="689" t="s">
        <v>956</v>
      </c>
      <c r="G781" s="696">
        <v>42736</v>
      </c>
      <c r="H781" s="697">
        <v>3430</v>
      </c>
      <c r="I781" s="697">
        <v>1286.25</v>
      </c>
      <c r="J781" s="697">
        <v>1286.25</v>
      </c>
      <c r="K781" s="697">
        <v>0</v>
      </c>
      <c r="L781" s="697">
        <v>857.5</v>
      </c>
      <c r="M781" s="697">
        <v>2143.75</v>
      </c>
      <c r="N781" s="689">
        <v>1</v>
      </c>
      <c r="O781" s="707" t="s">
        <v>5413</v>
      </c>
      <c r="P781" s="697">
        <v>857.5</v>
      </c>
      <c r="Q781" s="697">
        <v>25</v>
      </c>
      <c r="R781" s="708">
        <f t="shared" si="10"/>
        <v>343</v>
      </c>
    </row>
    <row r="782" spans="1:18" x14ac:dyDescent="0.25">
      <c r="A782" s="689" t="s">
        <v>3997</v>
      </c>
      <c r="B782" s="689" t="s">
        <v>976</v>
      </c>
      <c r="C782" s="689" t="s">
        <v>1088</v>
      </c>
      <c r="D782" s="689">
        <v>3</v>
      </c>
      <c r="E782" s="696">
        <v>43017</v>
      </c>
      <c r="F782" s="689" t="s">
        <v>1087</v>
      </c>
      <c r="G782" s="696">
        <v>42736</v>
      </c>
      <c r="H782" s="697">
        <v>14200</v>
      </c>
      <c r="I782" s="697">
        <v>5325</v>
      </c>
      <c r="J782" s="697">
        <v>5325</v>
      </c>
      <c r="K782" s="697">
        <v>0</v>
      </c>
      <c r="L782" s="697">
        <v>3550</v>
      </c>
      <c r="M782" s="697">
        <v>8875</v>
      </c>
      <c r="N782" s="689">
        <v>1</v>
      </c>
      <c r="O782" s="707" t="s">
        <v>5413</v>
      </c>
      <c r="P782" s="697">
        <v>3550</v>
      </c>
      <c r="Q782" s="697">
        <v>25</v>
      </c>
      <c r="R782" s="708">
        <f t="shared" si="10"/>
        <v>1420</v>
      </c>
    </row>
    <row r="783" spans="1:18" x14ac:dyDescent="0.25">
      <c r="A783" s="689" t="s">
        <v>3997</v>
      </c>
      <c r="B783" s="689" t="s">
        <v>976</v>
      </c>
      <c r="C783" s="689" t="s">
        <v>1086</v>
      </c>
      <c r="D783" s="689">
        <v>2</v>
      </c>
      <c r="E783" s="696">
        <v>43017</v>
      </c>
      <c r="F783" s="689" t="s">
        <v>1085</v>
      </c>
      <c r="G783" s="696">
        <v>42736</v>
      </c>
      <c r="H783" s="697">
        <v>14200</v>
      </c>
      <c r="I783" s="697">
        <v>5325</v>
      </c>
      <c r="J783" s="697">
        <v>5325</v>
      </c>
      <c r="K783" s="697">
        <v>0</v>
      </c>
      <c r="L783" s="697">
        <v>3550</v>
      </c>
      <c r="M783" s="697">
        <v>8875</v>
      </c>
      <c r="N783" s="689">
        <v>1</v>
      </c>
      <c r="O783" s="707" t="s">
        <v>5413</v>
      </c>
      <c r="P783" s="697">
        <v>3550</v>
      </c>
      <c r="Q783" s="697">
        <v>25</v>
      </c>
      <c r="R783" s="708">
        <f t="shared" si="10"/>
        <v>1420</v>
      </c>
    </row>
    <row r="784" spans="1:18" x14ac:dyDescent="0.25">
      <c r="A784" s="689" t="s">
        <v>3997</v>
      </c>
      <c r="B784" s="689" t="s">
        <v>976</v>
      </c>
      <c r="C784" s="689" t="s">
        <v>1357</v>
      </c>
      <c r="D784" s="689">
        <v>3</v>
      </c>
      <c r="E784" s="696">
        <v>43025</v>
      </c>
      <c r="F784" s="689" t="s">
        <v>1317</v>
      </c>
      <c r="G784" s="696">
        <v>42736</v>
      </c>
      <c r="H784" s="697">
        <v>750</v>
      </c>
      <c r="I784" s="697">
        <v>281.25</v>
      </c>
      <c r="J784" s="697">
        <v>281.25</v>
      </c>
      <c r="K784" s="697">
        <v>0</v>
      </c>
      <c r="L784" s="697">
        <v>187.5</v>
      </c>
      <c r="M784" s="697">
        <v>468.75</v>
      </c>
      <c r="N784" s="689">
        <v>1</v>
      </c>
      <c r="O784" s="707" t="s">
        <v>5413</v>
      </c>
      <c r="P784" s="697">
        <v>187.5</v>
      </c>
      <c r="Q784" s="697">
        <v>25</v>
      </c>
      <c r="R784" s="708">
        <f t="shared" si="10"/>
        <v>75</v>
      </c>
    </row>
    <row r="785" spans="1:18" x14ac:dyDescent="0.25">
      <c r="A785" s="689" t="s">
        <v>3997</v>
      </c>
      <c r="B785" s="689" t="s">
        <v>976</v>
      </c>
      <c r="C785" s="689" t="s">
        <v>1337</v>
      </c>
      <c r="D785" s="689">
        <v>2</v>
      </c>
      <c r="E785" s="696">
        <v>43025</v>
      </c>
      <c r="F785" s="689" t="s">
        <v>1336</v>
      </c>
      <c r="G785" s="696">
        <v>42736</v>
      </c>
      <c r="H785" s="697">
        <v>12804</v>
      </c>
      <c r="I785" s="697">
        <v>4801.5</v>
      </c>
      <c r="J785" s="697">
        <v>4801.5</v>
      </c>
      <c r="K785" s="697">
        <v>0</v>
      </c>
      <c r="L785" s="697">
        <v>3201</v>
      </c>
      <c r="M785" s="697">
        <v>8002.5</v>
      </c>
      <c r="N785" s="689">
        <v>1</v>
      </c>
      <c r="O785" s="707" t="s">
        <v>5413</v>
      </c>
      <c r="P785" s="697">
        <v>3201</v>
      </c>
      <c r="Q785" s="697">
        <v>25</v>
      </c>
      <c r="R785" s="708">
        <f t="shared" si="10"/>
        <v>1280.4000000000001</v>
      </c>
    </row>
    <row r="786" spans="1:18" x14ac:dyDescent="0.25">
      <c r="A786" s="689" t="s">
        <v>3997</v>
      </c>
      <c r="B786" s="689" t="s">
        <v>976</v>
      </c>
      <c r="C786" s="689" t="s">
        <v>1302</v>
      </c>
      <c r="D786" s="689">
        <v>4</v>
      </c>
      <c r="E786" s="696">
        <v>43025</v>
      </c>
      <c r="F786" s="689" t="s">
        <v>1301</v>
      </c>
      <c r="G786" s="696">
        <v>42736</v>
      </c>
      <c r="H786" s="697">
        <v>1800</v>
      </c>
      <c r="I786" s="697">
        <v>675</v>
      </c>
      <c r="J786" s="697">
        <v>675</v>
      </c>
      <c r="K786" s="697">
        <v>0</v>
      </c>
      <c r="L786" s="697">
        <v>450</v>
      </c>
      <c r="M786" s="697">
        <v>1125</v>
      </c>
      <c r="N786" s="689">
        <v>1</v>
      </c>
      <c r="O786" s="707" t="s">
        <v>5413</v>
      </c>
      <c r="P786" s="697">
        <v>450</v>
      </c>
      <c r="Q786" s="697">
        <v>25</v>
      </c>
      <c r="R786" s="708">
        <f t="shared" si="10"/>
        <v>180</v>
      </c>
    </row>
    <row r="787" spans="1:18" x14ac:dyDescent="0.25">
      <c r="A787" s="689" t="s">
        <v>3997</v>
      </c>
      <c r="B787" s="689" t="s">
        <v>976</v>
      </c>
      <c r="C787" s="689" t="s">
        <v>1298</v>
      </c>
      <c r="D787" s="689">
        <v>4</v>
      </c>
      <c r="E787" s="696">
        <v>43025</v>
      </c>
      <c r="F787" s="689" t="s">
        <v>1297</v>
      </c>
      <c r="G787" s="696">
        <v>42736</v>
      </c>
      <c r="H787" s="697">
        <v>1800</v>
      </c>
      <c r="I787" s="697">
        <v>675</v>
      </c>
      <c r="J787" s="697">
        <v>675</v>
      </c>
      <c r="K787" s="697">
        <v>0</v>
      </c>
      <c r="L787" s="697">
        <v>450</v>
      </c>
      <c r="M787" s="697">
        <v>1125</v>
      </c>
      <c r="N787" s="689">
        <v>1</v>
      </c>
      <c r="O787" s="707" t="s">
        <v>5413</v>
      </c>
      <c r="P787" s="697">
        <v>450</v>
      </c>
      <c r="Q787" s="697">
        <v>25</v>
      </c>
      <c r="R787" s="708">
        <f t="shared" si="10"/>
        <v>180</v>
      </c>
    </row>
    <row r="788" spans="1:18" x14ac:dyDescent="0.25">
      <c r="A788" s="689" t="s">
        <v>3997</v>
      </c>
      <c r="B788" s="689" t="s">
        <v>976</v>
      </c>
      <c r="C788" s="689" t="s">
        <v>1088</v>
      </c>
      <c r="D788" s="689">
        <v>1</v>
      </c>
      <c r="E788" s="696">
        <v>43025</v>
      </c>
      <c r="F788" s="689" t="s">
        <v>1087</v>
      </c>
      <c r="G788" s="696">
        <v>42736</v>
      </c>
      <c r="H788" s="697">
        <v>7100</v>
      </c>
      <c r="I788" s="697">
        <v>2662.5</v>
      </c>
      <c r="J788" s="697">
        <v>2662.5</v>
      </c>
      <c r="K788" s="697">
        <v>0</v>
      </c>
      <c r="L788" s="697">
        <v>1775</v>
      </c>
      <c r="M788" s="697">
        <v>4437.5</v>
      </c>
      <c r="N788" s="689">
        <v>1</v>
      </c>
      <c r="O788" s="707" t="s">
        <v>5413</v>
      </c>
      <c r="P788" s="697">
        <v>1775</v>
      </c>
      <c r="Q788" s="697">
        <v>25</v>
      </c>
      <c r="R788" s="708">
        <f t="shared" si="10"/>
        <v>710</v>
      </c>
    </row>
    <row r="789" spans="1:18" x14ac:dyDescent="0.25">
      <c r="A789" s="689" t="s">
        <v>3997</v>
      </c>
      <c r="B789" s="689" t="s">
        <v>976</v>
      </c>
      <c r="C789" s="689" t="s">
        <v>1086</v>
      </c>
      <c r="D789" s="689">
        <v>1</v>
      </c>
      <c r="E789" s="696">
        <v>43025</v>
      </c>
      <c r="F789" s="689" t="s">
        <v>1085</v>
      </c>
      <c r="G789" s="696">
        <v>42736</v>
      </c>
      <c r="H789" s="697">
        <v>7100</v>
      </c>
      <c r="I789" s="697">
        <v>2662.5</v>
      </c>
      <c r="J789" s="697">
        <v>2662.5</v>
      </c>
      <c r="K789" s="697">
        <v>0</v>
      </c>
      <c r="L789" s="697">
        <v>1775</v>
      </c>
      <c r="M789" s="697">
        <v>4437.5</v>
      </c>
      <c r="N789" s="689">
        <v>1</v>
      </c>
      <c r="O789" s="707" t="s">
        <v>5413</v>
      </c>
      <c r="P789" s="697">
        <v>1775</v>
      </c>
      <c r="Q789" s="697">
        <v>25</v>
      </c>
      <c r="R789" s="708">
        <f t="shared" si="10"/>
        <v>710</v>
      </c>
    </row>
    <row r="790" spans="1:18" x14ac:dyDescent="0.25">
      <c r="A790" s="689" t="s">
        <v>3996</v>
      </c>
      <c r="B790" s="689" t="s">
        <v>1501</v>
      </c>
      <c r="C790" s="689" t="s">
        <v>1625</v>
      </c>
      <c r="D790" s="689">
        <v>3</v>
      </c>
      <c r="E790" s="696">
        <v>43027</v>
      </c>
      <c r="F790" s="689" t="s">
        <v>1624</v>
      </c>
      <c r="G790" s="696">
        <v>42736</v>
      </c>
      <c r="H790" s="697">
        <v>42950</v>
      </c>
      <c r="I790" s="697">
        <v>26306.880000000001</v>
      </c>
      <c r="J790" s="697">
        <v>9985.8700000000008</v>
      </c>
      <c r="K790" s="697">
        <v>0</v>
      </c>
      <c r="L790" s="697">
        <v>6657.25</v>
      </c>
      <c r="M790" s="697">
        <v>16643.12</v>
      </c>
      <c r="N790" s="689">
        <v>1</v>
      </c>
      <c r="O790" s="707" t="s">
        <v>5413</v>
      </c>
      <c r="P790" s="697">
        <v>6657.25</v>
      </c>
      <c r="Q790" s="697">
        <v>15.5</v>
      </c>
      <c r="R790" s="708">
        <f t="shared" si="10"/>
        <v>2662.9</v>
      </c>
    </row>
    <row r="791" spans="1:18" x14ac:dyDescent="0.25">
      <c r="A791" s="689" t="s">
        <v>3996</v>
      </c>
      <c r="B791" s="689" t="s">
        <v>1501</v>
      </c>
      <c r="C791" s="689" t="s">
        <v>1586</v>
      </c>
      <c r="D791" s="689">
        <v>14</v>
      </c>
      <c r="E791" s="696">
        <v>43027</v>
      </c>
      <c r="F791" s="689" t="s">
        <v>1585</v>
      </c>
      <c r="G791" s="696">
        <v>42736</v>
      </c>
      <c r="H791" s="697">
        <v>13280</v>
      </c>
      <c r="I791" s="697">
        <v>8134</v>
      </c>
      <c r="J791" s="697">
        <v>3087.6</v>
      </c>
      <c r="K791" s="697">
        <v>0</v>
      </c>
      <c r="L791" s="697">
        <v>2058.4</v>
      </c>
      <c r="M791" s="697">
        <v>5146</v>
      </c>
      <c r="N791" s="689">
        <v>1</v>
      </c>
      <c r="O791" s="707" t="s">
        <v>5413</v>
      </c>
      <c r="P791" s="697">
        <v>2058.4</v>
      </c>
      <c r="Q791" s="697">
        <v>15.5</v>
      </c>
      <c r="R791" s="708">
        <f t="shared" si="10"/>
        <v>823.36000000000013</v>
      </c>
    </row>
    <row r="792" spans="1:18" x14ac:dyDescent="0.25">
      <c r="A792" s="689" t="s">
        <v>3997</v>
      </c>
      <c r="B792" s="689" t="s">
        <v>958</v>
      </c>
      <c r="C792" s="689" t="s">
        <v>957</v>
      </c>
      <c r="D792" s="689">
        <v>1</v>
      </c>
      <c r="E792" s="696">
        <v>43028</v>
      </c>
      <c r="F792" s="689" t="s">
        <v>956</v>
      </c>
      <c r="G792" s="696">
        <v>42736</v>
      </c>
      <c r="H792" s="697">
        <v>808.69</v>
      </c>
      <c r="I792" s="697">
        <v>303.26</v>
      </c>
      <c r="J792" s="697">
        <v>303.26</v>
      </c>
      <c r="K792" s="697">
        <v>0</v>
      </c>
      <c r="L792" s="697">
        <v>202.17</v>
      </c>
      <c r="M792" s="697">
        <v>505.43</v>
      </c>
      <c r="N792" s="689">
        <v>1</v>
      </c>
      <c r="O792" s="707" t="s">
        <v>5413</v>
      </c>
      <c r="P792" s="697">
        <v>202.17</v>
      </c>
      <c r="Q792" s="697">
        <v>25</v>
      </c>
      <c r="R792" s="708">
        <f t="shared" si="10"/>
        <v>80.867999999999995</v>
      </c>
    </row>
    <row r="793" spans="1:18" x14ac:dyDescent="0.25">
      <c r="A793" s="689" t="s">
        <v>3996</v>
      </c>
      <c r="B793" s="689" t="s">
        <v>1501</v>
      </c>
      <c r="C793" s="689" t="s">
        <v>1516</v>
      </c>
      <c r="D793" s="689">
        <v>2</v>
      </c>
      <c r="E793" s="696">
        <v>43032</v>
      </c>
      <c r="F793" s="689" t="s">
        <v>1515</v>
      </c>
      <c r="G793" s="696">
        <v>42736</v>
      </c>
      <c r="H793" s="697">
        <v>6720</v>
      </c>
      <c r="I793" s="697">
        <v>4116</v>
      </c>
      <c r="J793" s="697">
        <v>1562.4</v>
      </c>
      <c r="K793" s="697">
        <v>0</v>
      </c>
      <c r="L793" s="697">
        <v>1041.5999999999999</v>
      </c>
      <c r="M793" s="697">
        <v>2604</v>
      </c>
      <c r="N793" s="689">
        <v>1</v>
      </c>
      <c r="O793" s="707" t="s">
        <v>5413</v>
      </c>
      <c r="P793" s="697">
        <v>1041.5999999999999</v>
      </c>
      <c r="Q793" s="697">
        <v>15.5</v>
      </c>
      <c r="R793" s="708">
        <f t="shared" si="10"/>
        <v>416.64</v>
      </c>
    </row>
    <row r="794" spans="1:18" x14ac:dyDescent="0.25">
      <c r="A794" s="689" t="s">
        <v>3997</v>
      </c>
      <c r="B794" s="689" t="s">
        <v>976</v>
      </c>
      <c r="C794" s="689" t="s">
        <v>1208</v>
      </c>
      <c r="D794" s="689">
        <v>1</v>
      </c>
      <c r="E794" s="696">
        <v>43032</v>
      </c>
      <c r="F794" s="689" t="s">
        <v>1207</v>
      </c>
      <c r="G794" s="696">
        <v>42736</v>
      </c>
      <c r="H794" s="697">
        <v>2600</v>
      </c>
      <c r="I794" s="697">
        <v>975</v>
      </c>
      <c r="J794" s="697">
        <v>975</v>
      </c>
      <c r="K794" s="697">
        <v>0</v>
      </c>
      <c r="L794" s="697">
        <v>650</v>
      </c>
      <c r="M794" s="697">
        <v>1625</v>
      </c>
      <c r="N794" s="689">
        <v>1</v>
      </c>
      <c r="O794" s="707" t="s">
        <v>5413</v>
      </c>
      <c r="P794" s="697">
        <v>650</v>
      </c>
      <c r="Q794" s="697">
        <v>25</v>
      </c>
      <c r="R794" s="708">
        <f t="shared" si="10"/>
        <v>260</v>
      </c>
    </row>
    <row r="795" spans="1:18" x14ac:dyDescent="0.25">
      <c r="A795" s="689" t="s">
        <v>3997</v>
      </c>
      <c r="B795" s="689" t="s">
        <v>976</v>
      </c>
      <c r="C795" s="689" t="s">
        <v>1223</v>
      </c>
      <c r="D795" s="689">
        <v>1</v>
      </c>
      <c r="E795" s="696">
        <v>43033</v>
      </c>
      <c r="F795" s="689" t="s">
        <v>1222</v>
      </c>
      <c r="G795" s="696">
        <v>42736</v>
      </c>
      <c r="H795" s="697">
        <v>6300</v>
      </c>
      <c r="I795" s="697">
        <v>2362.5</v>
      </c>
      <c r="J795" s="697">
        <v>2362.5</v>
      </c>
      <c r="K795" s="697">
        <v>0</v>
      </c>
      <c r="L795" s="697">
        <v>1575</v>
      </c>
      <c r="M795" s="697">
        <v>3937.5</v>
      </c>
      <c r="N795" s="689">
        <v>1</v>
      </c>
      <c r="O795" s="707" t="s">
        <v>5413</v>
      </c>
      <c r="P795" s="697">
        <v>1575</v>
      </c>
      <c r="Q795" s="697">
        <v>25</v>
      </c>
      <c r="R795" s="708">
        <f t="shared" si="10"/>
        <v>630</v>
      </c>
    </row>
    <row r="796" spans="1:18" x14ac:dyDescent="0.25">
      <c r="A796" s="689" t="s">
        <v>3996</v>
      </c>
      <c r="B796" s="689" t="s">
        <v>1501</v>
      </c>
      <c r="C796" s="689" t="s">
        <v>1531</v>
      </c>
      <c r="D796" s="689">
        <v>4</v>
      </c>
      <c r="E796" s="696">
        <v>43039</v>
      </c>
      <c r="F796" s="689" t="s">
        <v>1502</v>
      </c>
      <c r="G796" s="696">
        <v>42736</v>
      </c>
      <c r="H796" s="697">
        <v>1500</v>
      </c>
      <c r="I796" s="697">
        <v>918.75</v>
      </c>
      <c r="J796" s="697">
        <v>348.75</v>
      </c>
      <c r="K796" s="697">
        <v>0</v>
      </c>
      <c r="L796" s="697">
        <v>232.5</v>
      </c>
      <c r="M796" s="697">
        <v>581.25</v>
      </c>
      <c r="N796" s="689">
        <v>1</v>
      </c>
      <c r="O796" s="707" t="s">
        <v>5413</v>
      </c>
      <c r="P796" s="697">
        <v>232.5</v>
      </c>
      <c r="Q796" s="697">
        <v>15.5</v>
      </c>
      <c r="R796" s="708">
        <f t="shared" si="10"/>
        <v>93</v>
      </c>
    </row>
    <row r="797" spans="1:18" x14ac:dyDescent="0.25">
      <c r="A797" s="689" t="s">
        <v>3997</v>
      </c>
      <c r="B797" s="689" t="s">
        <v>976</v>
      </c>
      <c r="C797" s="689" t="s">
        <v>1369</v>
      </c>
      <c r="D797" s="689">
        <v>2</v>
      </c>
      <c r="E797" s="696">
        <v>43039</v>
      </c>
      <c r="F797" s="689" t="s">
        <v>1368</v>
      </c>
      <c r="G797" s="696">
        <v>42736</v>
      </c>
      <c r="H797" s="697">
        <v>10500</v>
      </c>
      <c r="I797" s="697">
        <v>3937.5</v>
      </c>
      <c r="J797" s="697">
        <v>3937.5</v>
      </c>
      <c r="K797" s="697">
        <v>0</v>
      </c>
      <c r="L797" s="697">
        <v>2625</v>
      </c>
      <c r="M797" s="697">
        <v>6562.5</v>
      </c>
      <c r="N797" s="689">
        <v>1</v>
      </c>
      <c r="O797" s="707" t="s">
        <v>5413</v>
      </c>
      <c r="P797" s="697">
        <v>2625</v>
      </c>
      <c r="Q797" s="697">
        <v>25</v>
      </c>
      <c r="R797" s="708">
        <f t="shared" si="10"/>
        <v>1050</v>
      </c>
    </row>
    <row r="798" spans="1:18" x14ac:dyDescent="0.25">
      <c r="A798" s="689" t="s">
        <v>3997</v>
      </c>
      <c r="B798" s="689" t="s">
        <v>976</v>
      </c>
      <c r="C798" s="689" t="s">
        <v>1365</v>
      </c>
      <c r="D798" s="689">
        <v>1</v>
      </c>
      <c r="E798" s="696">
        <v>43039</v>
      </c>
      <c r="F798" s="689" t="s">
        <v>1364</v>
      </c>
      <c r="G798" s="696">
        <v>42736</v>
      </c>
      <c r="H798" s="697">
        <v>5000</v>
      </c>
      <c r="I798" s="697">
        <v>1875</v>
      </c>
      <c r="J798" s="697">
        <v>1875</v>
      </c>
      <c r="K798" s="697">
        <v>0</v>
      </c>
      <c r="L798" s="697">
        <v>1250</v>
      </c>
      <c r="M798" s="697">
        <v>3125</v>
      </c>
      <c r="N798" s="689">
        <v>1</v>
      </c>
      <c r="O798" s="707" t="s">
        <v>5413</v>
      </c>
      <c r="P798" s="697">
        <v>1250</v>
      </c>
      <c r="Q798" s="697">
        <v>25</v>
      </c>
      <c r="R798" s="708">
        <f t="shared" si="10"/>
        <v>500</v>
      </c>
    </row>
    <row r="799" spans="1:18" x14ac:dyDescent="0.25">
      <c r="A799" s="689" t="s">
        <v>3997</v>
      </c>
      <c r="B799" s="689" t="s">
        <v>976</v>
      </c>
      <c r="C799" s="689" t="s">
        <v>1365</v>
      </c>
      <c r="D799" s="689">
        <v>2</v>
      </c>
      <c r="E799" s="696">
        <v>43039</v>
      </c>
      <c r="F799" s="689" t="s">
        <v>1364</v>
      </c>
      <c r="G799" s="696">
        <v>42736</v>
      </c>
      <c r="H799" s="697">
        <v>12000</v>
      </c>
      <c r="I799" s="697">
        <v>4500</v>
      </c>
      <c r="J799" s="697">
        <v>4500</v>
      </c>
      <c r="K799" s="697">
        <v>0</v>
      </c>
      <c r="L799" s="697">
        <v>3000</v>
      </c>
      <c r="M799" s="697">
        <v>7500</v>
      </c>
      <c r="N799" s="689">
        <v>1</v>
      </c>
      <c r="O799" s="707" t="s">
        <v>5413</v>
      </c>
      <c r="P799" s="697">
        <v>3000</v>
      </c>
      <c r="Q799" s="697">
        <v>25</v>
      </c>
      <c r="R799" s="708">
        <f t="shared" ref="R799:R835" si="11">P799*0.4</f>
        <v>1200</v>
      </c>
    </row>
    <row r="800" spans="1:18" x14ac:dyDescent="0.25">
      <c r="A800" s="689" t="s">
        <v>3997</v>
      </c>
      <c r="B800" s="689" t="s">
        <v>976</v>
      </c>
      <c r="C800" s="689" t="s">
        <v>1221</v>
      </c>
      <c r="D800" s="689">
        <v>1</v>
      </c>
      <c r="E800" s="696">
        <v>43039</v>
      </c>
      <c r="F800" s="689" t="s">
        <v>1220</v>
      </c>
      <c r="G800" s="696">
        <v>42736</v>
      </c>
      <c r="H800" s="697">
        <v>7500</v>
      </c>
      <c r="I800" s="697">
        <v>2812.5</v>
      </c>
      <c r="J800" s="697">
        <v>2812.5</v>
      </c>
      <c r="K800" s="697">
        <v>0</v>
      </c>
      <c r="L800" s="697">
        <v>1875</v>
      </c>
      <c r="M800" s="697">
        <v>4687.5</v>
      </c>
      <c r="N800" s="689">
        <v>1</v>
      </c>
      <c r="O800" s="707" t="s">
        <v>5413</v>
      </c>
      <c r="P800" s="697">
        <v>1875</v>
      </c>
      <c r="Q800" s="697">
        <v>25</v>
      </c>
      <c r="R800" s="708">
        <f t="shared" si="11"/>
        <v>750</v>
      </c>
    </row>
    <row r="801" spans="1:18" x14ac:dyDescent="0.25">
      <c r="A801" s="689" t="s">
        <v>3997</v>
      </c>
      <c r="B801" s="689" t="s">
        <v>976</v>
      </c>
      <c r="C801" s="689" t="s">
        <v>1090</v>
      </c>
      <c r="D801" s="689">
        <v>5</v>
      </c>
      <c r="E801" s="696">
        <v>43039</v>
      </c>
      <c r="F801" s="689" t="s">
        <v>1089</v>
      </c>
      <c r="G801" s="696">
        <v>42736</v>
      </c>
      <c r="H801" s="697">
        <v>4830</v>
      </c>
      <c r="I801" s="697">
        <v>1811.25</v>
      </c>
      <c r="J801" s="697">
        <v>1811.25</v>
      </c>
      <c r="K801" s="697">
        <v>0</v>
      </c>
      <c r="L801" s="697">
        <v>1207.5</v>
      </c>
      <c r="M801" s="697">
        <v>3018.75</v>
      </c>
      <c r="N801" s="689">
        <v>1</v>
      </c>
      <c r="O801" s="707" t="s">
        <v>5413</v>
      </c>
      <c r="P801" s="697">
        <v>1207.5</v>
      </c>
      <c r="Q801" s="697">
        <v>25</v>
      </c>
      <c r="R801" s="708">
        <f t="shared" si="11"/>
        <v>483</v>
      </c>
    </row>
    <row r="802" spans="1:18" x14ac:dyDescent="0.25">
      <c r="A802" s="689" t="s">
        <v>3997</v>
      </c>
      <c r="B802" s="689" t="s">
        <v>976</v>
      </c>
      <c r="C802" s="689" t="s">
        <v>991</v>
      </c>
      <c r="D802" s="689">
        <v>2</v>
      </c>
      <c r="E802" s="696">
        <v>43046</v>
      </c>
      <c r="F802" s="689" t="s">
        <v>974</v>
      </c>
      <c r="G802" s="696">
        <v>42736</v>
      </c>
      <c r="H802" s="697">
        <v>7200</v>
      </c>
      <c r="I802" s="697">
        <v>2700</v>
      </c>
      <c r="J802" s="697">
        <v>2700</v>
      </c>
      <c r="K802" s="697">
        <v>0</v>
      </c>
      <c r="L802" s="697">
        <v>1800</v>
      </c>
      <c r="M802" s="697">
        <v>4500</v>
      </c>
      <c r="N802" s="689">
        <v>1</v>
      </c>
      <c r="O802" s="707" t="s">
        <v>5413</v>
      </c>
      <c r="P802" s="697">
        <v>1800</v>
      </c>
      <c r="Q802" s="697">
        <v>25</v>
      </c>
      <c r="R802" s="708">
        <f t="shared" si="11"/>
        <v>720</v>
      </c>
    </row>
    <row r="803" spans="1:18" x14ac:dyDescent="0.25">
      <c r="A803" s="689" t="s">
        <v>3996</v>
      </c>
      <c r="B803" s="689" t="s">
        <v>1501</v>
      </c>
      <c r="C803" s="689" t="s">
        <v>1586</v>
      </c>
      <c r="D803" s="689">
        <v>13</v>
      </c>
      <c r="E803" s="696">
        <v>43053</v>
      </c>
      <c r="F803" s="689" t="s">
        <v>1585</v>
      </c>
      <c r="G803" s="696">
        <v>42736</v>
      </c>
      <c r="H803" s="697">
        <v>2683.5</v>
      </c>
      <c r="I803" s="697">
        <v>1643.65</v>
      </c>
      <c r="J803" s="697">
        <v>623.91</v>
      </c>
      <c r="K803" s="697">
        <v>0</v>
      </c>
      <c r="L803" s="697">
        <v>415.94</v>
      </c>
      <c r="M803" s="697">
        <v>1039.8499999999999</v>
      </c>
      <c r="N803" s="689">
        <v>1</v>
      </c>
      <c r="O803" s="707" t="s">
        <v>5413</v>
      </c>
      <c r="P803" s="697">
        <v>415.94</v>
      </c>
      <c r="Q803" s="697">
        <v>15.5</v>
      </c>
      <c r="R803" s="708">
        <f t="shared" si="11"/>
        <v>166.376</v>
      </c>
    </row>
    <row r="804" spans="1:18" x14ac:dyDescent="0.25">
      <c r="A804" s="689" t="s">
        <v>3996</v>
      </c>
      <c r="B804" s="689" t="s">
        <v>1501</v>
      </c>
      <c r="C804" s="689" t="s">
        <v>1524</v>
      </c>
      <c r="D804" s="689">
        <v>1</v>
      </c>
      <c r="E804" s="696">
        <v>43062</v>
      </c>
      <c r="F804" s="689" t="s">
        <v>1523</v>
      </c>
      <c r="G804" s="696">
        <v>42736</v>
      </c>
      <c r="H804" s="697">
        <v>14500</v>
      </c>
      <c r="I804" s="697">
        <v>8881.25</v>
      </c>
      <c r="J804" s="697">
        <v>3371.25</v>
      </c>
      <c r="K804" s="697">
        <v>0</v>
      </c>
      <c r="L804" s="697">
        <v>2247.5</v>
      </c>
      <c r="M804" s="697">
        <v>5618.75</v>
      </c>
      <c r="N804" s="689">
        <v>1</v>
      </c>
      <c r="O804" s="707" t="s">
        <v>5413</v>
      </c>
      <c r="P804" s="697">
        <v>2247.5</v>
      </c>
      <c r="Q804" s="697">
        <v>15.5</v>
      </c>
      <c r="R804" s="708">
        <f t="shared" si="11"/>
        <v>899</v>
      </c>
    </row>
    <row r="805" spans="1:18" x14ac:dyDescent="0.25">
      <c r="A805" s="689" t="s">
        <v>3997</v>
      </c>
      <c r="B805" s="689" t="s">
        <v>958</v>
      </c>
      <c r="C805" s="689" t="s">
        <v>973</v>
      </c>
      <c r="D805" s="689">
        <v>2</v>
      </c>
      <c r="E805" s="696">
        <v>43063</v>
      </c>
      <c r="F805" s="689" t="s">
        <v>956</v>
      </c>
      <c r="G805" s="696">
        <v>42736</v>
      </c>
      <c r="H805" s="697">
        <v>6650</v>
      </c>
      <c r="I805" s="697">
        <v>2493.75</v>
      </c>
      <c r="J805" s="697">
        <v>2493.75</v>
      </c>
      <c r="K805" s="697">
        <v>0</v>
      </c>
      <c r="L805" s="697">
        <v>1662.5</v>
      </c>
      <c r="M805" s="697">
        <v>4156.25</v>
      </c>
      <c r="N805" s="689">
        <v>1</v>
      </c>
      <c r="O805" s="707" t="s">
        <v>5413</v>
      </c>
      <c r="P805" s="697">
        <v>1662.5</v>
      </c>
      <c r="Q805" s="697">
        <v>25</v>
      </c>
      <c r="R805" s="708">
        <f t="shared" si="11"/>
        <v>665</v>
      </c>
    </row>
    <row r="806" spans="1:18" x14ac:dyDescent="0.25">
      <c r="A806" s="689" t="s">
        <v>3997</v>
      </c>
      <c r="B806" s="689" t="s">
        <v>976</v>
      </c>
      <c r="C806" s="689" t="s">
        <v>985</v>
      </c>
      <c r="D806" s="689">
        <v>6</v>
      </c>
      <c r="E806" s="696">
        <v>43068</v>
      </c>
      <c r="F806" s="689" t="s">
        <v>974</v>
      </c>
      <c r="G806" s="696">
        <v>42736</v>
      </c>
      <c r="H806" s="697">
        <v>4700</v>
      </c>
      <c r="I806" s="697">
        <v>1762.5</v>
      </c>
      <c r="J806" s="697">
        <v>1762.5</v>
      </c>
      <c r="K806" s="697">
        <v>0</v>
      </c>
      <c r="L806" s="697">
        <v>1175</v>
      </c>
      <c r="M806" s="697">
        <v>2937.5</v>
      </c>
      <c r="N806" s="689">
        <v>1</v>
      </c>
      <c r="O806" s="707" t="s">
        <v>5413</v>
      </c>
      <c r="P806" s="697">
        <v>1175</v>
      </c>
      <c r="Q806" s="697">
        <v>25</v>
      </c>
      <c r="R806" s="708">
        <f t="shared" si="11"/>
        <v>470</v>
      </c>
    </row>
    <row r="807" spans="1:18" x14ac:dyDescent="0.25">
      <c r="A807" s="689" t="s">
        <v>3997</v>
      </c>
      <c r="B807" s="689" t="s">
        <v>976</v>
      </c>
      <c r="C807" s="689" t="s">
        <v>1341</v>
      </c>
      <c r="D807" s="689">
        <v>1</v>
      </c>
      <c r="E807" s="696">
        <v>43069</v>
      </c>
      <c r="F807" s="689" t="s">
        <v>1340</v>
      </c>
      <c r="G807" s="696">
        <v>42736</v>
      </c>
      <c r="H807" s="697">
        <v>9000</v>
      </c>
      <c r="I807" s="697">
        <v>3375</v>
      </c>
      <c r="J807" s="697">
        <v>3375</v>
      </c>
      <c r="K807" s="697">
        <v>0</v>
      </c>
      <c r="L807" s="697">
        <v>2250</v>
      </c>
      <c r="M807" s="697">
        <v>5625</v>
      </c>
      <c r="N807" s="689">
        <v>1</v>
      </c>
      <c r="O807" s="707" t="s">
        <v>5413</v>
      </c>
      <c r="P807" s="697">
        <v>2250</v>
      </c>
      <c r="Q807" s="697">
        <v>25</v>
      </c>
      <c r="R807" s="708">
        <f t="shared" si="11"/>
        <v>900</v>
      </c>
    </row>
    <row r="808" spans="1:18" x14ac:dyDescent="0.25">
      <c r="A808" s="689" t="s">
        <v>3997</v>
      </c>
      <c r="B808" s="689" t="s">
        <v>976</v>
      </c>
      <c r="C808" s="689" t="s">
        <v>1304</v>
      </c>
      <c r="D808" s="689">
        <v>1</v>
      </c>
      <c r="E808" s="696">
        <v>43069</v>
      </c>
      <c r="F808" s="689" t="s">
        <v>1303</v>
      </c>
      <c r="G808" s="696">
        <v>42736</v>
      </c>
      <c r="H808" s="697">
        <v>39600</v>
      </c>
      <c r="I808" s="697">
        <v>14850</v>
      </c>
      <c r="J808" s="697">
        <v>14850</v>
      </c>
      <c r="K808" s="697">
        <v>0</v>
      </c>
      <c r="L808" s="697">
        <v>9900</v>
      </c>
      <c r="M808" s="697">
        <v>24750</v>
      </c>
      <c r="N808" s="689">
        <v>1</v>
      </c>
      <c r="O808" s="707" t="s">
        <v>5413</v>
      </c>
      <c r="P808" s="697">
        <v>9900</v>
      </c>
      <c r="Q808" s="697">
        <v>25</v>
      </c>
      <c r="R808" s="708">
        <f t="shared" si="11"/>
        <v>3960</v>
      </c>
    </row>
    <row r="809" spans="1:18" x14ac:dyDescent="0.25">
      <c r="A809" s="689" t="s">
        <v>3997</v>
      </c>
      <c r="B809" s="689" t="s">
        <v>976</v>
      </c>
      <c r="C809" s="689" t="s">
        <v>1304</v>
      </c>
      <c r="D809" s="689">
        <v>3</v>
      </c>
      <c r="E809" s="696">
        <v>43069</v>
      </c>
      <c r="F809" s="689" t="s">
        <v>1303</v>
      </c>
      <c r="G809" s="696">
        <v>42736</v>
      </c>
      <c r="H809" s="697">
        <v>52800</v>
      </c>
      <c r="I809" s="697">
        <v>19800</v>
      </c>
      <c r="J809" s="697">
        <v>19800</v>
      </c>
      <c r="K809" s="697">
        <v>0</v>
      </c>
      <c r="L809" s="697">
        <v>13200</v>
      </c>
      <c r="M809" s="697">
        <v>33000</v>
      </c>
      <c r="N809" s="689">
        <v>1</v>
      </c>
      <c r="O809" s="707" t="s">
        <v>5413</v>
      </c>
      <c r="P809" s="697">
        <v>13200</v>
      </c>
      <c r="Q809" s="697">
        <v>25</v>
      </c>
      <c r="R809" s="708">
        <f t="shared" si="11"/>
        <v>5280</v>
      </c>
    </row>
    <row r="810" spans="1:18" x14ac:dyDescent="0.25">
      <c r="A810" s="689" t="s">
        <v>3997</v>
      </c>
      <c r="B810" s="689" t="s">
        <v>976</v>
      </c>
      <c r="C810" s="689" t="s">
        <v>1239</v>
      </c>
      <c r="D810" s="689">
        <v>2</v>
      </c>
      <c r="E810" s="696">
        <v>43069</v>
      </c>
      <c r="F810" s="689" t="s">
        <v>1238</v>
      </c>
      <c r="G810" s="696">
        <v>42736</v>
      </c>
      <c r="H810" s="697">
        <v>6400</v>
      </c>
      <c r="I810" s="697">
        <v>2400</v>
      </c>
      <c r="J810" s="697">
        <v>2400</v>
      </c>
      <c r="K810" s="697">
        <v>0</v>
      </c>
      <c r="L810" s="697">
        <v>1600</v>
      </c>
      <c r="M810" s="697">
        <v>4000</v>
      </c>
      <c r="N810" s="689">
        <v>1</v>
      </c>
      <c r="O810" s="707" t="s">
        <v>5413</v>
      </c>
      <c r="P810" s="697">
        <v>1600</v>
      </c>
      <c r="Q810" s="697">
        <v>25</v>
      </c>
      <c r="R810" s="708">
        <f t="shared" si="11"/>
        <v>640</v>
      </c>
    </row>
    <row r="811" spans="1:18" x14ac:dyDescent="0.25">
      <c r="A811" s="689" t="s">
        <v>3997</v>
      </c>
      <c r="B811" s="689" t="s">
        <v>976</v>
      </c>
      <c r="C811" s="689" t="s">
        <v>1223</v>
      </c>
      <c r="D811" s="689">
        <v>2</v>
      </c>
      <c r="E811" s="696">
        <v>43069</v>
      </c>
      <c r="F811" s="689" t="s">
        <v>1222</v>
      </c>
      <c r="G811" s="696">
        <v>42736</v>
      </c>
      <c r="H811" s="697">
        <v>8400</v>
      </c>
      <c r="I811" s="697">
        <v>3150</v>
      </c>
      <c r="J811" s="697">
        <v>3150</v>
      </c>
      <c r="K811" s="697">
        <v>0</v>
      </c>
      <c r="L811" s="697">
        <v>2100</v>
      </c>
      <c r="M811" s="697">
        <v>5250</v>
      </c>
      <c r="N811" s="689">
        <v>1</v>
      </c>
      <c r="O811" s="707" t="s">
        <v>5413</v>
      </c>
      <c r="P811" s="697">
        <v>2100</v>
      </c>
      <c r="Q811" s="697">
        <v>25</v>
      </c>
      <c r="R811" s="708">
        <f t="shared" si="11"/>
        <v>840</v>
      </c>
    </row>
    <row r="812" spans="1:18" x14ac:dyDescent="0.25">
      <c r="A812" s="689" t="s">
        <v>3997</v>
      </c>
      <c r="B812" s="689" t="s">
        <v>976</v>
      </c>
      <c r="C812" s="689" t="s">
        <v>1197</v>
      </c>
      <c r="D812" s="689">
        <v>1</v>
      </c>
      <c r="E812" s="696">
        <v>43069</v>
      </c>
      <c r="F812" s="689" t="s">
        <v>1196</v>
      </c>
      <c r="G812" s="696">
        <v>42736</v>
      </c>
      <c r="H812" s="697">
        <v>4440</v>
      </c>
      <c r="I812" s="697">
        <v>1665</v>
      </c>
      <c r="J812" s="697">
        <v>1665</v>
      </c>
      <c r="K812" s="697">
        <v>0</v>
      </c>
      <c r="L812" s="697">
        <v>1110</v>
      </c>
      <c r="M812" s="697">
        <v>2775</v>
      </c>
      <c r="N812" s="689">
        <v>1</v>
      </c>
      <c r="O812" s="707" t="s">
        <v>5413</v>
      </c>
      <c r="P812" s="697">
        <v>1110</v>
      </c>
      <c r="Q812" s="697">
        <v>25</v>
      </c>
      <c r="R812" s="708">
        <f t="shared" si="11"/>
        <v>444</v>
      </c>
    </row>
    <row r="813" spans="1:18" x14ac:dyDescent="0.25">
      <c r="A813" s="689" t="s">
        <v>3997</v>
      </c>
      <c r="B813" s="689" t="s">
        <v>976</v>
      </c>
      <c r="C813" s="689" t="s">
        <v>1175</v>
      </c>
      <c r="D813" s="689">
        <v>7</v>
      </c>
      <c r="E813" s="696">
        <v>43069</v>
      </c>
      <c r="F813" s="689" t="s">
        <v>1174</v>
      </c>
      <c r="G813" s="696">
        <v>42736</v>
      </c>
      <c r="H813" s="697">
        <v>3500</v>
      </c>
      <c r="I813" s="697">
        <v>1312.5</v>
      </c>
      <c r="J813" s="697">
        <v>1312.5</v>
      </c>
      <c r="K813" s="697">
        <v>0</v>
      </c>
      <c r="L813" s="697">
        <v>875</v>
      </c>
      <c r="M813" s="697">
        <v>2187.5</v>
      </c>
      <c r="N813" s="689">
        <v>1</v>
      </c>
      <c r="O813" s="707" t="s">
        <v>5413</v>
      </c>
      <c r="P813" s="697">
        <v>875</v>
      </c>
      <c r="Q813" s="697">
        <v>25</v>
      </c>
      <c r="R813" s="708">
        <f t="shared" si="11"/>
        <v>350</v>
      </c>
    </row>
    <row r="814" spans="1:18" x14ac:dyDescent="0.25">
      <c r="A814" s="689" t="s">
        <v>3997</v>
      </c>
      <c r="B814" s="689" t="s">
        <v>976</v>
      </c>
      <c r="C814" s="689" t="s">
        <v>1350</v>
      </c>
      <c r="D814" s="689">
        <v>4</v>
      </c>
      <c r="E814" s="696">
        <v>43080</v>
      </c>
      <c r="F814" s="689" t="s">
        <v>1349</v>
      </c>
      <c r="G814" s="696">
        <v>42736</v>
      </c>
      <c r="H814" s="697">
        <v>600</v>
      </c>
      <c r="I814" s="697">
        <v>225</v>
      </c>
      <c r="J814" s="697">
        <v>225</v>
      </c>
      <c r="K814" s="697">
        <v>0</v>
      </c>
      <c r="L814" s="697">
        <v>150</v>
      </c>
      <c r="M814" s="697">
        <v>375</v>
      </c>
      <c r="N814" s="689">
        <v>1</v>
      </c>
      <c r="O814" s="707" t="s">
        <v>5413</v>
      </c>
      <c r="P814" s="697">
        <v>150</v>
      </c>
      <c r="Q814" s="697">
        <v>25</v>
      </c>
      <c r="R814" s="708">
        <f t="shared" si="11"/>
        <v>60</v>
      </c>
    </row>
    <row r="815" spans="1:18" x14ac:dyDescent="0.25">
      <c r="A815" s="689" t="s">
        <v>3997</v>
      </c>
      <c r="B815" s="689" t="s">
        <v>976</v>
      </c>
      <c r="C815" s="689" t="s">
        <v>1189</v>
      </c>
      <c r="D815" s="689">
        <v>9</v>
      </c>
      <c r="E815" s="696">
        <v>43080</v>
      </c>
      <c r="F815" s="689" t="s">
        <v>1188</v>
      </c>
      <c r="G815" s="696">
        <v>42736</v>
      </c>
      <c r="H815" s="697">
        <v>3500</v>
      </c>
      <c r="I815" s="697">
        <v>1312.5</v>
      </c>
      <c r="J815" s="697">
        <v>1312.5</v>
      </c>
      <c r="K815" s="697">
        <v>0</v>
      </c>
      <c r="L815" s="697">
        <v>875</v>
      </c>
      <c r="M815" s="697">
        <v>2187.5</v>
      </c>
      <c r="N815" s="689">
        <v>1</v>
      </c>
      <c r="O815" s="707" t="s">
        <v>5413</v>
      </c>
      <c r="P815" s="697">
        <v>875</v>
      </c>
      <c r="Q815" s="697">
        <v>25</v>
      </c>
      <c r="R815" s="708">
        <f t="shared" si="11"/>
        <v>350</v>
      </c>
    </row>
    <row r="816" spans="1:18" x14ac:dyDescent="0.25">
      <c r="A816" s="689" t="s">
        <v>3997</v>
      </c>
      <c r="B816" s="689" t="s">
        <v>976</v>
      </c>
      <c r="C816" s="689" t="s">
        <v>1143</v>
      </c>
      <c r="D816" s="689">
        <v>4</v>
      </c>
      <c r="E816" s="696">
        <v>43081</v>
      </c>
      <c r="F816" s="689" t="s">
        <v>1142</v>
      </c>
      <c r="G816" s="696">
        <v>42736</v>
      </c>
      <c r="H816" s="697">
        <v>2605</v>
      </c>
      <c r="I816" s="697">
        <v>976.88</v>
      </c>
      <c r="J816" s="697">
        <v>976.87</v>
      </c>
      <c r="K816" s="697">
        <v>0</v>
      </c>
      <c r="L816" s="697">
        <v>651.25</v>
      </c>
      <c r="M816" s="697">
        <v>1628.12</v>
      </c>
      <c r="N816" s="689">
        <v>1</v>
      </c>
      <c r="O816" s="707" t="s">
        <v>5413</v>
      </c>
      <c r="P816" s="697">
        <v>651.25</v>
      </c>
      <c r="Q816" s="697">
        <v>25</v>
      </c>
      <c r="R816" s="708">
        <f t="shared" si="11"/>
        <v>260.5</v>
      </c>
    </row>
    <row r="817" spans="1:18" x14ac:dyDescent="0.25">
      <c r="A817" s="689" t="s">
        <v>3996</v>
      </c>
      <c r="B817" s="689" t="s">
        <v>1501</v>
      </c>
      <c r="C817" s="689" t="s">
        <v>1600</v>
      </c>
      <c r="D817" s="689">
        <v>10</v>
      </c>
      <c r="E817" s="696">
        <v>43084</v>
      </c>
      <c r="F817" s="689" t="s">
        <v>1578</v>
      </c>
      <c r="G817" s="696">
        <v>42736</v>
      </c>
      <c r="H817" s="697">
        <v>2188.75</v>
      </c>
      <c r="I817" s="697">
        <v>1340.6</v>
      </c>
      <c r="J817" s="697">
        <v>508.89</v>
      </c>
      <c r="K817" s="697">
        <v>0</v>
      </c>
      <c r="L817" s="697">
        <v>339.26</v>
      </c>
      <c r="M817" s="697">
        <v>848.15</v>
      </c>
      <c r="N817" s="689">
        <v>1</v>
      </c>
      <c r="O817" s="707" t="s">
        <v>5413</v>
      </c>
      <c r="P817" s="697">
        <v>339.26</v>
      </c>
      <c r="Q817" s="697">
        <v>15.5</v>
      </c>
      <c r="R817" s="708">
        <f t="shared" si="11"/>
        <v>135.70400000000001</v>
      </c>
    </row>
    <row r="818" spans="1:18" x14ac:dyDescent="0.25">
      <c r="A818" s="689" t="s">
        <v>3997</v>
      </c>
      <c r="B818" s="689" t="s">
        <v>976</v>
      </c>
      <c r="C818" s="689" t="s">
        <v>1201</v>
      </c>
      <c r="D818" s="689">
        <v>1</v>
      </c>
      <c r="E818" s="696">
        <v>43098</v>
      </c>
      <c r="F818" s="689" t="s">
        <v>1200</v>
      </c>
      <c r="G818" s="696">
        <v>42736</v>
      </c>
      <c r="H818" s="697">
        <v>43000</v>
      </c>
      <c r="I818" s="697">
        <v>16125</v>
      </c>
      <c r="J818" s="697">
        <v>16125</v>
      </c>
      <c r="K818" s="697">
        <v>0</v>
      </c>
      <c r="L818" s="697">
        <v>10750</v>
      </c>
      <c r="M818" s="697">
        <v>26875</v>
      </c>
      <c r="N818" s="689">
        <v>1</v>
      </c>
      <c r="O818" s="707" t="s">
        <v>5413</v>
      </c>
      <c r="P818" s="697">
        <v>10750</v>
      </c>
      <c r="Q818" s="697">
        <v>25</v>
      </c>
      <c r="R818" s="708">
        <f t="shared" si="11"/>
        <v>4300</v>
      </c>
    </row>
    <row r="819" spans="1:18" x14ac:dyDescent="0.25">
      <c r="A819" s="689" t="s">
        <v>3997</v>
      </c>
      <c r="B819" s="689" t="s">
        <v>976</v>
      </c>
      <c r="C819" s="689" t="s">
        <v>1156</v>
      </c>
      <c r="D819" s="689">
        <v>4</v>
      </c>
      <c r="E819" s="696">
        <v>43099</v>
      </c>
      <c r="F819" s="689" t="s">
        <v>1155</v>
      </c>
      <c r="G819" s="696">
        <v>42736</v>
      </c>
      <c r="H819" s="697">
        <v>2093</v>
      </c>
      <c r="I819" s="697">
        <v>784.88</v>
      </c>
      <c r="J819" s="697">
        <v>784.87</v>
      </c>
      <c r="K819" s="697">
        <v>0</v>
      </c>
      <c r="L819" s="697">
        <v>523.25</v>
      </c>
      <c r="M819" s="697">
        <v>1308.1199999999999</v>
      </c>
      <c r="N819" s="689">
        <v>1</v>
      </c>
      <c r="O819" s="707" t="s">
        <v>5413</v>
      </c>
      <c r="P819" s="697">
        <v>523.25</v>
      </c>
      <c r="Q819" s="697">
        <v>25</v>
      </c>
      <c r="R819" s="708">
        <f t="shared" si="11"/>
        <v>209.3</v>
      </c>
    </row>
    <row r="820" spans="1:18" x14ac:dyDescent="0.25">
      <c r="A820" s="689" t="s">
        <v>3997</v>
      </c>
      <c r="B820" s="689" t="s">
        <v>976</v>
      </c>
      <c r="C820" s="689" t="s">
        <v>1143</v>
      </c>
      <c r="D820" s="689">
        <v>5</v>
      </c>
      <c r="E820" s="696">
        <v>43099</v>
      </c>
      <c r="F820" s="689" t="s">
        <v>1142</v>
      </c>
      <c r="G820" s="696">
        <v>42736</v>
      </c>
      <c r="H820" s="697">
        <v>4186</v>
      </c>
      <c r="I820" s="697">
        <v>1569.75</v>
      </c>
      <c r="J820" s="697">
        <v>1569.75</v>
      </c>
      <c r="K820" s="697">
        <v>0</v>
      </c>
      <c r="L820" s="697">
        <v>1046.5</v>
      </c>
      <c r="M820" s="697">
        <v>2616.25</v>
      </c>
      <c r="N820" s="689">
        <v>1</v>
      </c>
      <c r="O820" s="707" t="s">
        <v>5413</v>
      </c>
      <c r="P820" s="697">
        <v>1046.5</v>
      </c>
      <c r="Q820" s="697">
        <v>25</v>
      </c>
      <c r="R820" s="708">
        <f t="shared" si="11"/>
        <v>418.6</v>
      </c>
    </row>
    <row r="821" spans="1:18" x14ac:dyDescent="0.25">
      <c r="A821" s="689" t="s">
        <v>3997</v>
      </c>
      <c r="B821" s="689" t="s">
        <v>976</v>
      </c>
      <c r="C821" s="689" t="s">
        <v>1135</v>
      </c>
      <c r="D821" s="689">
        <v>4</v>
      </c>
      <c r="E821" s="696">
        <v>43099</v>
      </c>
      <c r="F821" s="689" t="s">
        <v>1134</v>
      </c>
      <c r="G821" s="696">
        <v>42736</v>
      </c>
      <c r="H821" s="697">
        <v>2095</v>
      </c>
      <c r="I821" s="697">
        <v>785.62</v>
      </c>
      <c r="J821" s="697">
        <v>785.63</v>
      </c>
      <c r="K821" s="697">
        <v>0</v>
      </c>
      <c r="L821" s="697">
        <v>523.75</v>
      </c>
      <c r="M821" s="697">
        <v>1309.3800000000001</v>
      </c>
      <c r="N821" s="689">
        <v>1</v>
      </c>
      <c r="O821" s="707" t="s">
        <v>5413</v>
      </c>
      <c r="P821" s="697">
        <v>523.75</v>
      </c>
      <c r="Q821" s="697">
        <v>25</v>
      </c>
      <c r="R821" s="708">
        <f t="shared" si="11"/>
        <v>209.5</v>
      </c>
    </row>
    <row r="822" spans="1:18" x14ac:dyDescent="0.25">
      <c r="A822" s="689" t="s">
        <v>3997</v>
      </c>
      <c r="B822" s="689" t="s">
        <v>976</v>
      </c>
      <c r="C822" s="689" t="s">
        <v>1127</v>
      </c>
      <c r="D822" s="689">
        <v>3</v>
      </c>
      <c r="E822" s="696">
        <v>43099</v>
      </c>
      <c r="F822" s="689" t="s">
        <v>1126</v>
      </c>
      <c r="G822" s="696">
        <v>42736</v>
      </c>
      <c r="H822" s="697">
        <v>2093</v>
      </c>
      <c r="I822" s="697">
        <v>784.88</v>
      </c>
      <c r="J822" s="697">
        <v>784.87</v>
      </c>
      <c r="K822" s="697">
        <v>0</v>
      </c>
      <c r="L822" s="697">
        <v>523.25</v>
      </c>
      <c r="M822" s="697">
        <v>1308.1199999999999</v>
      </c>
      <c r="N822" s="689">
        <v>1</v>
      </c>
      <c r="O822" s="707" t="s">
        <v>5413</v>
      </c>
      <c r="P822" s="697">
        <v>523.25</v>
      </c>
      <c r="Q822" s="697">
        <v>25</v>
      </c>
      <c r="R822" s="708">
        <f t="shared" si="11"/>
        <v>209.3</v>
      </c>
    </row>
    <row r="823" spans="1:18" x14ac:dyDescent="0.25">
      <c r="A823" s="689" t="s">
        <v>3997</v>
      </c>
      <c r="B823" s="689" t="s">
        <v>976</v>
      </c>
      <c r="C823" s="689" t="s">
        <v>1119</v>
      </c>
      <c r="D823" s="689">
        <v>5</v>
      </c>
      <c r="E823" s="696">
        <v>43099</v>
      </c>
      <c r="F823" s="689" t="s">
        <v>1118</v>
      </c>
      <c r="G823" s="696">
        <v>42736</v>
      </c>
      <c r="H823" s="697">
        <v>2093</v>
      </c>
      <c r="I823" s="697">
        <v>784.88</v>
      </c>
      <c r="J823" s="697">
        <v>784.87</v>
      </c>
      <c r="K823" s="697">
        <v>0</v>
      </c>
      <c r="L823" s="697">
        <v>523.25</v>
      </c>
      <c r="M823" s="697">
        <v>1308.1199999999999</v>
      </c>
      <c r="N823" s="689">
        <v>1</v>
      </c>
      <c r="O823" s="707" t="s">
        <v>5413</v>
      </c>
      <c r="P823" s="697">
        <v>523.25</v>
      </c>
      <c r="Q823" s="697">
        <v>25</v>
      </c>
      <c r="R823" s="708">
        <f t="shared" si="11"/>
        <v>209.3</v>
      </c>
    </row>
    <row r="824" spans="1:18" x14ac:dyDescent="0.25">
      <c r="A824" s="689" t="s">
        <v>3997</v>
      </c>
      <c r="B824" s="689" t="s">
        <v>976</v>
      </c>
      <c r="C824" s="689" t="s">
        <v>1494</v>
      </c>
      <c r="D824" s="689">
        <v>1</v>
      </c>
      <c r="E824" s="696">
        <v>43100</v>
      </c>
      <c r="F824" s="689" t="s">
        <v>1493</v>
      </c>
      <c r="G824" s="696">
        <v>42736</v>
      </c>
      <c r="H824" s="697">
        <v>7950</v>
      </c>
      <c r="I824" s="697">
        <v>2981.25</v>
      </c>
      <c r="J824" s="697">
        <v>2981.25</v>
      </c>
      <c r="K824" s="697">
        <v>0</v>
      </c>
      <c r="L824" s="697">
        <v>1987.5</v>
      </c>
      <c r="M824" s="697">
        <v>4968.75</v>
      </c>
      <c r="N824" s="689">
        <v>1</v>
      </c>
      <c r="O824" s="707" t="s">
        <v>5413</v>
      </c>
      <c r="P824" s="697">
        <v>1987.5</v>
      </c>
      <c r="Q824" s="697">
        <v>25</v>
      </c>
      <c r="R824" s="708">
        <f t="shared" si="11"/>
        <v>795</v>
      </c>
    </row>
    <row r="825" spans="1:18" x14ac:dyDescent="0.25">
      <c r="A825" s="689" t="s">
        <v>3997</v>
      </c>
      <c r="B825" s="689" t="s">
        <v>976</v>
      </c>
      <c r="C825" s="689" t="s">
        <v>1413</v>
      </c>
      <c r="D825" s="689">
        <v>1</v>
      </c>
      <c r="E825" s="696">
        <v>43100</v>
      </c>
      <c r="F825" s="689" t="s">
        <v>1412</v>
      </c>
      <c r="G825" s="696">
        <v>42736</v>
      </c>
      <c r="H825" s="697">
        <v>850</v>
      </c>
      <c r="I825" s="697">
        <v>318.75</v>
      </c>
      <c r="J825" s="697">
        <v>318.75</v>
      </c>
      <c r="K825" s="697">
        <v>0</v>
      </c>
      <c r="L825" s="697">
        <v>212.5</v>
      </c>
      <c r="M825" s="697">
        <v>531.25</v>
      </c>
      <c r="N825" s="689">
        <v>1</v>
      </c>
      <c r="O825" s="707" t="s">
        <v>5413</v>
      </c>
      <c r="P825" s="697">
        <v>212.5</v>
      </c>
      <c r="Q825" s="697">
        <v>25</v>
      </c>
      <c r="R825" s="708">
        <f t="shared" si="11"/>
        <v>85</v>
      </c>
    </row>
    <row r="826" spans="1:18" x14ac:dyDescent="0.25">
      <c r="A826" s="689" t="s">
        <v>3997</v>
      </c>
      <c r="B826" s="689" t="s">
        <v>976</v>
      </c>
      <c r="C826" s="689" t="s">
        <v>1277</v>
      </c>
      <c r="D826" s="689">
        <v>6</v>
      </c>
      <c r="E826" s="696">
        <v>43100</v>
      </c>
      <c r="F826" s="689" t="s">
        <v>1276</v>
      </c>
      <c r="G826" s="696">
        <v>42736</v>
      </c>
      <c r="H826" s="697">
        <v>1940</v>
      </c>
      <c r="I826" s="697">
        <v>727.5</v>
      </c>
      <c r="J826" s="697">
        <v>727.5</v>
      </c>
      <c r="K826" s="697">
        <v>0</v>
      </c>
      <c r="L826" s="697">
        <v>485</v>
      </c>
      <c r="M826" s="697">
        <v>1212.5</v>
      </c>
      <c r="N826" s="689">
        <v>1</v>
      </c>
      <c r="O826" s="707" t="s">
        <v>5413</v>
      </c>
      <c r="P826" s="697">
        <v>485</v>
      </c>
      <c r="Q826" s="697">
        <v>25</v>
      </c>
      <c r="R826" s="708">
        <f t="shared" si="11"/>
        <v>194</v>
      </c>
    </row>
    <row r="827" spans="1:18" x14ac:dyDescent="0.25">
      <c r="A827" s="689" t="s">
        <v>3997</v>
      </c>
      <c r="B827" s="689" t="s">
        <v>976</v>
      </c>
      <c r="C827" s="689" t="s">
        <v>1219</v>
      </c>
      <c r="D827" s="689">
        <v>5</v>
      </c>
      <c r="E827" s="696">
        <v>43100</v>
      </c>
      <c r="F827" s="689" t="s">
        <v>1218</v>
      </c>
      <c r="G827" s="696">
        <v>42736</v>
      </c>
      <c r="H827" s="697">
        <v>1300</v>
      </c>
      <c r="I827" s="697">
        <v>487.5</v>
      </c>
      <c r="J827" s="697">
        <v>487.5</v>
      </c>
      <c r="K827" s="697">
        <v>0</v>
      </c>
      <c r="L827" s="697">
        <v>325</v>
      </c>
      <c r="M827" s="697">
        <v>812.5</v>
      </c>
      <c r="N827" s="689">
        <v>1</v>
      </c>
      <c r="O827" s="707" t="s">
        <v>5413</v>
      </c>
      <c r="P827" s="697">
        <v>325</v>
      </c>
      <c r="Q827" s="697">
        <v>25</v>
      </c>
      <c r="R827" s="708">
        <f t="shared" si="11"/>
        <v>130</v>
      </c>
    </row>
    <row r="828" spans="1:18" x14ac:dyDescent="0.25">
      <c r="A828" s="689" t="s">
        <v>3997</v>
      </c>
      <c r="B828" s="689" t="s">
        <v>976</v>
      </c>
      <c r="C828" s="689" t="s">
        <v>1208</v>
      </c>
      <c r="D828" s="689">
        <v>2</v>
      </c>
      <c r="E828" s="696">
        <v>43100</v>
      </c>
      <c r="F828" s="689" t="s">
        <v>1207</v>
      </c>
      <c r="G828" s="696">
        <v>42736</v>
      </c>
      <c r="H828" s="697">
        <v>5200</v>
      </c>
      <c r="I828" s="697">
        <v>1950</v>
      </c>
      <c r="J828" s="697">
        <v>1950</v>
      </c>
      <c r="K828" s="697">
        <v>0</v>
      </c>
      <c r="L828" s="697">
        <v>1300</v>
      </c>
      <c r="M828" s="697">
        <v>3250</v>
      </c>
      <c r="N828" s="689">
        <v>1</v>
      </c>
      <c r="O828" s="707" t="s">
        <v>5413</v>
      </c>
      <c r="P828" s="697">
        <v>1300</v>
      </c>
      <c r="Q828" s="697">
        <v>25</v>
      </c>
      <c r="R828" s="708">
        <f t="shared" si="11"/>
        <v>520</v>
      </c>
    </row>
    <row r="829" spans="1:18" x14ac:dyDescent="0.25">
      <c r="A829" s="689" t="s">
        <v>3997</v>
      </c>
      <c r="B829" s="689" t="s">
        <v>976</v>
      </c>
      <c r="C829" s="689" t="s">
        <v>1206</v>
      </c>
      <c r="D829" s="689">
        <v>1</v>
      </c>
      <c r="E829" s="696">
        <v>43100</v>
      </c>
      <c r="F829" s="689" t="s">
        <v>1205</v>
      </c>
      <c r="G829" s="696">
        <v>42736</v>
      </c>
      <c r="H829" s="697">
        <v>7500</v>
      </c>
      <c r="I829" s="697">
        <v>2812.5</v>
      </c>
      <c r="J829" s="697">
        <v>2812.5</v>
      </c>
      <c r="K829" s="697">
        <v>0</v>
      </c>
      <c r="L829" s="697">
        <v>1875</v>
      </c>
      <c r="M829" s="697">
        <v>4687.5</v>
      </c>
      <c r="N829" s="689">
        <v>1</v>
      </c>
      <c r="O829" s="707" t="s">
        <v>5413</v>
      </c>
      <c r="P829" s="697">
        <v>1875</v>
      </c>
      <c r="Q829" s="697">
        <v>25</v>
      </c>
      <c r="R829" s="708">
        <f t="shared" si="11"/>
        <v>750</v>
      </c>
    </row>
    <row r="830" spans="1:18" x14ac:dyDescent="0.25">
      <c r="A830" s="689" t="s">
        <v>3997</v>
      </c>
      <c r="B830" s="689" t="s">
        <v>976</v>
      </c>
      <c r="C830" s="689" t="s">
        <v>1183</v>
      </c>
      <c r="D830" s="689">
        <v>2</v>
      </c>
      <c r="E830" s="696">
        <v>43100</v>
      </c>
      <c r="F830" s="689" t="s">
        <v>1182</v>
      </c>
      <c r="G830" s="696">
        <v>42736</v>
      </c>
      <c r="H830" s="697">
        <v>4350</v>
      </c>
      <c r="I830" s="697">
        <v>1631.25</v>
      </c>
      <c r="J830" s="697">
        <v>1631.25</v>
      </c>
      <c r="K830" s="697">
        <v>0</v>
      </c>
      <c r="L830" s="697">
        <v>1087.5</v>
      </c>
      <c r="M830" s="697">
        <v>2718.75</v>
      </c>
      <c r="N830" s="689">
        <v>1</v>
      </c>
      <c r="O830" s="707" t="s">
        <v>5413</v>
      </c>
      <c r="P830" s="697">
        <v>1087.5</v>
      </c>
      <c r="Q830" s="697">
        <v>25</v>
      </c>
      <c r="R830" s="708">
        <f t="shared" si="11"/>
        <v>435</v>
      </c>
    </row>
    <row r="831" spans="1:18" x14ac:dyDescent="0.25">
      <c r="A831" s="689" t="s">
        <v>3997</v>
      </c>
      <c r="B831" s="689" t="s">
        <v>976</v>
      </c>
      <c r="C831" s="689" t="s">
        <v>1129</v>
      </c>
      <c r="D831" s="689">
        <v>1</v>
      </c>
      <c r="E831" s="696">
        <v>43100</v>
      </c>
      <c r="F831" s="689" t="s">
        <v>1128</v>
      </c>
      <c r="G831" s="696">
        <v>42736</v>
      </c>
      <c r="H831" s="697">
        <v>623.95000000000005</v>
      </c>
      <c r="I831" s="697">
        <v>233.98</v>
      </c>
      <c r="J831" s="697">
        <v>233.98</v>
      </c>
      <c r="K831" s="697">
        <v>0</v>
      </c>
      <c r="L831" s="697">
        <v>155.99</v>
      </c>
      <c r="M831" s="697">
        <v>389.97</v>
      </c>
      <c r="N831" s="689">
        <v>1</v>
      </c>
      <c r="O831" s="707" t="s">
        <v>5413</v>
      </c>
      <c r="P831" s="697">
        <v>155.99</v>
      </c>
      <c r="Q831" s="697">
        <v>25</v>
      </c>
      <c r="R831" s="708">
        <f t="shared" si="11"/>
        <v>62.396000000000008</v>
      </c>
    </row>
    <row r="832" spans="1:18" x14ac:dyDescent="0.25">
      <c r="A832" s="689" t="s">
        <v>3997</v>
      </c>
      <c r="B832" s="689" t="s">
        <v>976</v>
      </c>
      <c r="C832" s="689" t="s">
        <v>1088</v>
      </c>
      <c r="D832" s="689">
        <v>4</v>
      </c>
      <c r="E832" s="696">
        <v>43100</v>
      </c>
      <c r="F832" s="689" t="s">
        <v>1087</v>
      </c>
      <c r="G832" s="696">
        <v>42736</v>
      </c>
      <c r="H832" s="697">
        <v>10650</v>
      </c>
      <c r="I832" s="697">
        <v>3993.75</v>
      </c>
      <c r="J832" s="697">
        <v>3993.75</v>
      </c>
      <c r="K832" s="697">
        <v>0</v>
      </c>
      <c r="L832" s="697">
        <v>2662.5</v>
      </c>
      <c r="M832" s="697">
        <v>6656.25</v>
      </c>
      <c r="N832" s="689">
        <v>1</v>
      </c>
      <c r="O832" s="707" t="s">
        <v>5413</v>
      </c>
      <c r="P832" s="697">
        <v>2662.5</v>
      </c>
      <c r="Q832" s="697">
        <v>25</v>
      </c>
      <c r="R832" s="708">
        <f t="shared" si="11"/>
        <v>1065</v>
      </c>
    </row>
    <row r="833" spans="1:20" x14ac:dyDescent="0.25">
      <c r="A833" s="689" t="s">
        <v>3997</v>
      </c>
      <c r="B833" s="689" t="s">
        <v>976</v>
      </c>
      <c r="C833" s="689" t="s">
        <v>1086</v>
      </c>
      <c r="D833" s="689">
        <v>3</v>
      </c>
      <c r="E833" s="696">
        <v>43100</v>
      </c>
      <c r="F833" s="689" t="s">
        <v>1085</v>
      </c>
      <c r="G833" s="696">
        <v>42736</v>
      </c>
      <c r="H833" s="697">
        <v>10650</v>
      </c>
      <c r="I833" s="697">
        <v>3993.75</v>
      </c>
      <c r="J833" s="697">
        <v>3993.75</v>
      </c>
      <c r="K833" s="697">
        <v>0</v>
      </c>
      <c r="L833" s="697">
        <v>2662.5</v>
      </c>
      <c r="M833" s="697">
        <v>6656.25</v>
      </c>
      <c r="N833" s="689">
        <v>1</v>
      </c>
      <c r="O833" s="707" t="s">
        <v>5413</v>
      </c>
      <c r="P833" s="697">
        <v>2662.5</v>
      </c>
      <c r="Q833" s="697">
        <v>25</v>
      </c>
      <c r="R833" s="708">
        <f t="shared" si="11"/>
        <v>1065</v>
      </c>
    </row>
    <row r="834" spans="1:20" x14ac:dyDescent="0.25">
      <c r="A834" s="689" t="s">
        <v>3997</v>
      </c>
      <c r="B834" s="689" t="s">
        <v>976</v>
      </c>
      <c r="C834" s="689" t="s">
        <v>1084</v>
      </c>
      <c r="D834" s="689">
        <v>1</v>
      </c>
      <c r="E834" s="696">
        <v>43100</v>
      </c>
      <c r="F834" s="689" t="s">
        <v>1083</v>
      </c>
      <c r="G834" s="696">
        <v>42736</v>
      </c>
      <c r="H834" s="697">
        <v>30826.2</v>
      </c>
      <c r="I834" s="697">
        <v>11559.82</v>
      </c>
      <c r="J834" s="697">
        <v>11559.83</v>
      </c>
      <c r="K834" s="697">
        <v>0</v>
      </c>
      <c r="L834" s="697">
        <v>7706.55</v>
      </c>
      <c r="M834" s="697">
        <v>19266.38</v>
      </c>
      <c r="N834" s="689">
        <v>1</v>
      </c>
      <c r="O834" s="707" t="s">
        <v>5413</v>
      </c>
      <c r="P834" s="697">
        <v>7706.55</v>
      </c>
      <c r="Q834" s="697">
        <v>25</v>
      </c>
      <c r="R834" s="708">
        <f t="shared" si="11"/>
        <v>3082.6200000000003</v>
      </c>
    </row>
    <row r="835" spans="1:20" s="698" customFormat="1" x14ac:dyDescent="0.25">
      <c r="A835" s="698" t="s">
        <v>3997</v>
      </c>
      <c r="B835" s="698" t="s">
        <v>976</v>
      </c>
      <c r="C835" s="698" t="s">
        <v>985</v>
      </c>
      <c r="D835" s="698">
        <v>7</v>
      </c>
      <c r="E835" s="699">
        <v>43100</v>
      </c>
      <c r="F835" s="698" t="s">
        <v>974</v>
      </c>
      <c r="G835" s="699">
        <v>42736</v>
      </c>
      <c r="H835" s="700">
        <v>393.84</v>
      </c>
      <c r="I835" s="700">
        <v>147.69</v>
      </c>
      <c r="J835" s="700">
        <v>147.69</v>
      </c>
      <c r="K835" s="700">
        <v>0</v>
      </c>
      <c r="L835" s="700">
        <v>98.46</v>
      </c>
      <c r="M835" s="700">
        <v>246.15</v>
      </c>
      <c r="N835" s="698">
        <v>1</v>
      </c>
      <c r="O835" s="709" t="s">
        <v>5413</v>
      </c>
      <c r="P835" s="700">
        <v>98.46</v>
      </c>
      <c r="Q835" s="700">
        <v>25</v>
      </c>
      <c r="R835" s="710">
        <f t="shared" si="11"/>
        <v>39.384</v>
      </c>
      <c r="S835" s="701">
        <f>SUM(R135:R835)</f>
        <v>456346.54799999989</v>
      </c>
      <c r="T835" s="703" t="s">
        <v>5414</v>
      </c>
    </row>
    <row r="836" spans="1:20" x14ac:dyDescent="0.25">
      <c r="A836" s="689" t="s">
        <v>3996</v>
      </c>
      <c r="B836" s="689" t="s">
        <v>1501</v>
      </c>
      <c r="C836" s="689" t="s">
        <v>1586</v>
      </c>
      <c r="D836" s="689">
        <v>21</v>
      </c>
      <c r="E836" s="696">
        <v>43102</v>
      </c>
      <c r="F836" s="689" t="s">
        <v>1585</v>
      </c>
      <c r="G836" s="696">
        <v>43101</v>
      </c>
      <c r="H836" s="697">
        <v>3320</v>
      </c>
      <c r="I836" s="697">
        <v>2548.1</v>
      </c>
      <c r="J836" s="697">
        <v>257.3</v>
      </c>
      <c r="K836" s="697">
        <v>0</v>
      </c>
      <c r="L836" s="697">
        <v>514.6</v>
      </c>
      <c r="M836" s="697">
        <v>771.9</v>
      </c>
      <c r="N836" s="689">
        <v>1</v>
      </c>
      <c r="O836" s="707" t="s">
        <v>5413</v>
      </c>
      <c r="P836" s="697">
        <v>514.6</v>
      </c>
      <c r="Q836" s="697">
        <v>15.5</v>
      </c>
      <c r="R836" s="708">
        <f>P836*0.3</f>
        <v>154.38</v>
      </c>
    </row>
    <row r="837" spans="1:20" x14ac:dyDescent="0.25">
      <c r="A837" s="689" t="s">
        <v>3996</v>
      </c>
      <c r="B837" s="689" t="s">
        <v>1501</v>
      </c>
      <c r="C837" s="689" t="s">
        <v>1921</v>
      </c>
      <c r="D837" s="689">
        <v>1</v>
      </c>
      <c r="E837" s="696">
        <v>43102</v>
      </c>
      <c r="F837" s="689" t="s">
        <v>1502</v>
      </c>
      <c r="G837" s="696">
        <v>43101</v>
      </c>
      <c r="H837" s="697">
        <v>58700</v>
      </c>
      <c r="I837" s="697">
        <v>45052.25</v>
      </c>
      <c r="J837" s="697">
        <v>4549.25</v>
      </c>
      <c r="K837" s="697">
        <v>0</v>
      </c>
      <c r="L837" s="697">
        <v>9098.5</v>
      </c>
      <c r="M837" s="697">
        <v>13647.75</v>
      </c>
      <c r="N837" s="689">
        <v>1</v>
      </c>
      <c r="O837" s="707" t="s">
        <v>5413</v>
      </c>
      <c r="P837" s="697">
        <v>9098.5</v>
      </c>
      <c r="Q837" s="697">
        <v>15.5</v>
      </c>
      <c r="R837" s="708">
        <f t="shared" ref="R837:R900" si="12">P837*0.3</f>
        <v>2729.5499999999997</v>
      </c>
    </row>
    <row r="838" spans="1:20" x14ac:dyDescent="0.25">
      <c r="A838" s="689" t="s">
        <v>3997</v>
      </c>
      <c r="B838" s="689" t="s">
        <v>976</v>
      </c>
      <c r="C838" s="689" t="s">
        <v>1954</v>
      </c>
      <c r="D838" s="689">
        <v>1</v>
      </c>
      <c r="E838" s="696">
        <v>43102</v>
      </c>
      <c r="F838" s="689" t="s">
        <v>1955</v>
      </c>
      <c r="G838" s="696">
        <v>43101</v>
      </c>
      <c r="H838" s="697">
        <v>131163.69</v>
      </c>
      <c r="I838" s="697">
        <v>81977.31</v>
      </c>
      <c r="J838" s="697">
        <v>16395.46</v>
      </c>
      <c r="K838" s="697">
        <v>0</v>
      </c>
      <c r="L838" s="697">
        <v>32790.92</v>
      </c>
      <c r="M838" s="697">
        <v>49186.38</v>
      </c>
      <c r="N838" s="689">
        <v>1</v>
      </c>
      <c r="O838" s="707" t="s">
        <v>5413</v>
      </c>
      <c r="P838" s="697">
        <v>32790.92</v>
      </c>
      <c r="Q838" s="697">
        <v>25</v>
      </c>
      <c r="R838" s="708">
        <f t="shared" si="12"/>
        <v>9837.2759999999998</v>
      </c>
    </row>
    <row r="839" spans="1:20" x14ac:dyDescent="0.25">
      <c r="A839" s="689" t="s">
        <v>3997</v>
      </c>
      <c r="B839" s="689" t="s">
        <v>976</v>
      </c>
      <c r="C839" s="689" t="s">
        <v>1969</v>
      </c>
      <c r="D839" s="689">
        <v>1</v>
      </c>
      <c r="E839" s="696">
        <v>43102</v>
      </c>
      <c r="F839" s="689" t="s">
        <v>1970</v>
      </c>
      <c r="G839" s="696">
        <v>43101</v>
      </c>
      <c r="H839" s="697">
        <v>750</v>
      </c>
      <c r="I839" s="697">
        <v>468.75</v>
      </c>
      <c r="J839" s="697">
        <v>93.75</v>
      </c>
      <c r="K839" s="697">
        <v>0</v>
      </c>
      <c r="L839" s="697">
        <v>187.5</v>
      </c>
      <c r="M839" s="697">
        <v>281.25</v>
      </c>
      <c r="N839" s="689">
        <v>1</v>
      </c>
      <c r="O839" s="707" t="s">
        <v>5413</v>
      </c>
      <c r="P839" s="697">
        <v>187.5</v>
      </c>
      <c r="Q839" s="697">
        <v>25</v>
      </c>
      <c r="R839" s="708">
        <f t="shared" si="12"/>
        <v>56.25</v>
      </c>
    </row>
    <row r="840" spans="1:20" x14ac:dyDescent="0.25">
      <c r="A840" s="689" t="s">
        <v>3997</v>
      </c>
      <c r="B840" s="689" t="s">
        <v>976</v>
      </c>
      <c r="C840" s="689" t="s">
        <v>1990</v>
      </c>
      <c r="D840" s="689">
        <v>1</v>
      </c>
      <c r="E840" s="696">
        <v>43102</v>
      </c>
      <c r="F840" s="689" t="s">
        <v>1991</v>
      </c>
      <c r="G840" s="696">
        <v>43101</v>
      </c>
      <c r="H840" s="697">
        <v>5000</v>
      </c>
      <c r="I840" s="697">
        <v>3125</v>
      </c>
      <c r="J840" s="697">
        <v>625</v>
      </c>
      <c r="K840" s="697">
        <v>0</v>
      </c>
      <c r="L840" s="697">
        <v>1250</v>
      </c>
      <c r="M840" s="697">
        <v>1875</v>
      </c>
      <c r="N840" s="689">
        <v>1</v>
      </c>
      <c r="O840" s="707" t="s">
        <v>5413</v>
      </c>
      <c r="P840" s="697">
        <v>1250</v>
      </c>
      <c r="Q840" s="697">
        <v>25</v>
      </c>
      <c r="R840" s="708">
        <f t="shared" si="12"/>
        <v>375</v>
      </c>
    </row>
    <row r="841" spans="1:20" x14ac:dyDescent="0.25">
      <c r="A841" s="689" t="s">
        <v>3997</v>
      </c>
      <c r="B841" s="689" t="s">
        <v>976</v>
      </c>
      <c r="C841" s="689" t="s">
        <v>1183</v>
      </c>
      <c r="D841" s="689">
        <v>5</v>
      </c>
      <c r="E841" s="696">
        <v>43102</v>
      </c>
      <c r="F841" s="689" t="s">
        <v>1182</v>
      </c>
      <c r="G841" s="696">
        <v>43101</v>
      </c>
      <c r="H841" s="697">
        <v>21840</v>
      </c>
      <c r="I841" s="697">
        <v>13650</v>
      </c>
      <c r="J841" s="697">
        <v>2730</v>
      </c>
      <c r="K841" s="697">
        <v>0</v>
      </c>
      <c r="L841" s="697">
        <v>5460</v>
      </c>
      <c r="M841" s="697">
        <v>8190</v>
      </c>
      <c r="N841" s="689">
        <v>1</v>
      </c>
      <c r="O841" s="707" t="s">
        <v>5413</v>
      </c>
      <c r="P841" s="697">
        <v>5460</v>
      </c>
      <c r="Q841" s="697">
        <v>25</v>
      </c>
      <c r="R841" s="708">
        <f t="shared" si="12"/>
        <v>1638</v>
      </c>
    </row>
    <row r="842" spans="1:20" x14ac:dyDescent="0.25">
      <c r="A842" s="689" t="s">
        <v>3997</v>
      </c>
      <c r="B842" s="689" t="s">
        <v>976</v>
      </c>
      <c r="C842" s="689" t="s">
        <v>1092</v>
      </c>
      <c r="D842" s="689">
        <v>3</v>
      </c>
      <c r="E842" s="696">
        <v>43102</v>
      </c>
      <c r="F842" s="689" t="s">
        <v>2037</v>
      </c>
      <c r="G842" s="696">
        <v>43101</v>
      </c>
      <c r="H842" s="697">
        <v>8490</v>
      </c>
      <c r="I842" s="697">
        <v>5306.25</v>
      </c>
      <c r="J842" s="697">
        <v>1061.25</v>
      </c>
      <c r="K842" s="697">
        <v>0</v>
      </c>
      <c r="L842" s="697">
        <v>2122.5</v>
      </c>
      <c r="M842" s="697">
        <v>3183.75</v>
      </c>
      <c r="N842" s="689">
        <v>1</v>
      </c>
      <c r="O842" s="707" t="s">
        <v>5413</v>
      </c>
      <c r="P842" s="697">
        <v>2122.5</v>
      </c>
      <c r="Q842" s="697">
        <v>25</v>
      </c>
      <c r="R842" s="708">
        <f t="shared" si="12"/>
        <v>636.75</v>
      </c>
    </row>
    <row r="843" spans="1:20" x14ac:dyDescent="0.25">
      <c r="A843" s="689" t="s">
        <v>3997</v>
      </c>
      <c r="B843" s="689" t="s">
        <v>976</v>
      </c>
      <c r="C843" s="689" t="s">
        <v>1088</v>
      </c>
      <c r="D843" s="689">
        <v>5</v>
      </c>
      <c r="E843" s="696">
        <v>43102</v>
      </c>
      <c r="F843" s="689" t="s">
        <v>1087</v>
      </c>
      <c r="G843" s="696">
        <v>43101</v>
      </c>
      <c r="H843" s="697">
        <v>3550</v>
      </c>
      <c r="I843" s="697">
        <v>2218.75</v>
      </c>
      <c r="J843" s="697">
        <v>443.75</v>
      </c>
      <c r="K843" s="697">
        <v>0</v>
      </c>
      <c r="L843" s="697">
        <v>887.5</v>
      </c>
      <c r="M843" s="697">
        <v>1331.25</v>
      </c>
      <c r="N843" s="689">
        <v>1</v>
      </c>
      <c r="O843" s="707" t="s">
        <v>5413</v>
      </c>
      <c r="P843" s="697">
        <v>887.5</v>
      </c>
      <c r="Q843" s="697">
        <v>25</v>
      </c>
      <c r="R843" s="708">
        <f t="shared" si="12"/>
        <v>266.25</v>
      </c>
    </row>
    <row r="844" spans="1:20" x14ac:dyDescent="0.25">
      <c r="A844" s="689" t="s">
        <v>3997</v>
      </c>
      <c r="B844" s="689" t="s">
        <v>976</v>
      </c>
      <c r="C844" s="689" t="s">
        <v>2060</v>
      </c>
      <c r="D844" s="689">
        <v>5</v>
      </c>
      <c r="E844" s="696">
        <v>43102</v>
      </c>
      <c r="F844" s="689" t="s">
        <v>2061</v>
      </c>
      <c r="G844" s="696">
        <v>43101</v>
      </c>
      <c r="H844" s="697">
        <v>7500</v>
      </c>
      <c r="I844" s="697">
        <v>4687.5</v>
      </c>
      <c r="J844" s="697">
        <v>937.5</v>
      </c>
      <c r="K844" s="697">
        <v>0</v>
      </c>
      <c r="L844" s="697">
        <v>1875</v>
      </c>
      <c r="M844" s="697">
        <v>2812.5</v>
      </c>
      <c r="N844" s="689">
        <v>1</v>
      </c>
      <c r="O844" s="707" t="s">
        <v>5413</v>
      </c>
      <c r="P844" s="697">
        <v>1875</v>
      </c>
      <c r="Q844" s="697">
        <v>25</v>
      </c>
      <c r="R844" s="708">
        <f t="shared" si="12"/>
        <v>562.5</v>
      </c>
    </row>
    <row r="845" spans="1:20" x14ac:dyDescent="0.25">
      <c r="A845" s="689" t="s">
        <v>3997</v>
      </c>
      <c r="B845" s="689" t="s">
        <v>976</v>
      </c>
      <c r="C845" s="689" t="s">
        <v>2083</v>
      </c>
      <c r="D845" s="689">
        <v>1</v>
      </c>
      <c r="E845" s="696">
        <v>43102</v>
      </c>
      <c r="F845" s="689" t="s">
        <v>2084</v>
      </c>
      <c r="G845" s="696">
        <v>43101</v>
      </c>
      <c r="H845" s="697">
        <v>2000</v>
      </c>
      <c r="I845" s="697">
        <v>1250</v>
      </c>
      <c r="J845" s="697">
        <v>250</v>
      </c>
      <c r="K845" s="697">
        <v>0</v>
      </c>
      <c r="L845" s="697">
        <v>500</v>
      </c>
      <c r="M845" s="697">
        <v>750</v>
      </c>
      <c r="N845" s="689">
        <v>1</v>
      </c>
      <c r="O845" s="707" t="s">
        <v>5413</v>
      </c>
      <c r="P845" s="697">
        <v>500</v>
      </c>
      <c r="Q845" s="697">
        <v>25</v>
      </c>
      <c r="R845" s="708">
        <f t="shared" si="12"/>
        <v>150</v>
      </c>
    </row>
    <row r="846" spans="1:20" x14ac:dyDescent="0.25">
      <c r="A846" s="689" t="s">
        <v>3997</v>
      </c>
      <c r="B846" s="689" t="s">
        <v>976</v>
      </c>
      <c r="C846" s="689" t="s">
        <v>2095</v>
      </c>
      <c r="D846" s="689">
        <v>1</v>
      </c>
      <c r="E846" s="696">
        <v>43102</v>
      </c>
      <c r="F846" s="689" t="s">
        <v>2096</v>
      </c>
      <c r="G846" s="696">
        <v>43101</v>
      </c>
      <c r="H846" s="697">
        <v>7500</v>
      </c>
      <c r="I846" s="697">
        <v>4687.5</v>
      </c>
      <c r="J846" s="697">
        <v>937.5</v>
      </c>
      <c r="K846" s="697">
        <v>0</v>
      </c>
      <c r="L846" s="697">
        <v>1875</v>
      </c>
      <c r="M846" s="697">
        <v>2812.5</v>
      </c>
      <c r="N846" s="689">
        <v>1</v>
      </c>
      <c r="O846" s="707" t="s">
        <v>5413</v>
      </c>
      <c r="P846" s="697">
        <v>1875</v>
      </c>
      <c r="Q846" s="697">
        <v>25</v>
      </c>
      <c r="R846" s="708">
        <f t="shared" si="12"/>
        <v>562.5</v>
      </c>
    </row>
    <row r="847" spans="1:20" x14ac:dyDescent="0.25">
      <c r="A847" s="689" t="s">
        <v>3997</v>
      </c>
      <c r="B847" s="689" t="s">
        <v>976</v>
      </c>
      <c r="C847" s="689" t="s">
        <v>2102</v>
      </c>
      <c r="D847" s="689">
        <v>1</v>
      </c>
      <c r="E847" s="696">
        <v>43102</v>
      </c>
      <c r="F847" s="689" t="s">
        <v>2032</v>
      </c>
      <c r="G847" s="696">
        <v>43101</v>
      </c>
      <c r="H847" s="697">
        <v>32000</v>
      </c>
      <c r="I847" s="697">
        <v>20000</v>
      </c>
      <c r="J847" s="697">
        <v>4000</v>
      </c>
      <c r="K847" s="697">
        <v>0</v>
      </c>
      <c r="L847" s="697">
        <v>8000</v>
      </c>
      <c r="M847" s="697">
        <v>12000</v>
      </c>
      <c r="N847" s="689">
        <v>1</v>
      </c>
      <c r="O847" s="707" t="s">
        <v>5413</v>
      </c>
      <c r="P847" s="697">
        <v>8000</v>
      </c>
      <c r="Q847" s="697">
        <v>25</v>
      </c>
      <c r="R847" s="708">
        <f t="shared" si="12"/>
        <v>2400</v>
      </c>
    </row>
    <row r="848" spans="1:20" x14ac:dyDescent="0.25">
      <c r="A848" s="689" t="s">
        <v>3997</v>
      </c>
      <c r="B848" s="689" t="s">
        <v>976</v>
      </c>
      <c r="C848" s="689" t="s">
        <v>2141</v>
      </c>
      <c r="D848" s="689">
        <v>1</v>
      </c>
      <c r="E848" s="696">
        <v>43102</v>
      </c>
      <c r="F848" s="689" t="s">
        <v>2032</v>
      </c>
      <c r="G848" s="696">
        <v>43101</v>
      </c>
      <c r="H848" s="697">
        <v>17750</v>
      </c>
      <c r="I848" s="697">
        <v>11093.75</v>
      </c>
      <c r="J848" s="697">
        <v>2218.75</v>
      </c>
      <c r="K848" s="697">
        <v>0</v>
      </c>
      <c r="L848" s="697">
        <v>4437.5</v>
      </c>
      <c r="M848" s="697">
        <v>6656.25</v>
      </c>
      <c r="N848" s="689">
        <v>1</v>
      </c>
      <c r="O848" s="707" t="s">
        <v>5413</v>
      </c>
      <c r="P848" s="697">
        <v>4437.5</v>
      </c>
      <c r="Q848" s="697">
        <v>25</v>
      </c>
      <c r="R848" s="708">
        <f t="shared" si="12"/>
        <v>1331.25</v>
      </c>
    </row>
    <row r="849" spans="1:18" x14ac:dyDescent="0.25">
      <c r="A849" s="689" t="s">
        <v>3997</v>
      </c>
      <c r="B849" s="689" t="s">
        <v>976</v>
      </c>
      <c r="C849" s="689" t="s">
        <v>2153</v>
      </c>
      <c r="D849" s="689">
        <v>1</v>
      </c>
      <c r="E849" s="696">
        <v>43102</v>
      </c>
      <c r="F849" s="689" t="s">
        <v>2154</v>
      </c>
      <c r="G849" s="696">
        <v>43101</v>
      </c>
      <c r="H849" s="697">
        <v>2000</v>
      </c>
      <c r="I849" s="697">
        <v>1250</v>
      </c>
      <c r="J849" s="697">
        <v>250</v>
      </c>
      <c r="K849" s="697">
        <v>0</v>
      </c>
      <c r="L849" s="697">
        <v>500</v>
      </c>
      <c r="M849" s="697">
        <v>750</v>
      </c>
      <c r="N849" s="689">
        <v>1</v>
      </c>
      <c r="O849" s="707" t="s">
        <v>5413</v>
      </c>
      <c r="P849" s="697">
        <v>500</v>
      </c>
      <c r="Q849" s="697">
        <v>25</v>
      </c>
      <c r="R849" s="708">
        <f t="shared" si="12"/>
        <v>150</v>
      </c>
    </row>
    <row r="850" spans="1:18" x14ac:dyDescent="0.25">
      <c r="A850" s="689" t="s">
        <v>3997</v>
      </c>
      <c r="B850" s="689" t="s">
        <v>976</v>
      </c>
      <c r="C850" s="689" t="s">
        <v>2155</v>
      </c>
      <c r="D850" s="689">
        <v>2</v>
      </c>
      <c r="E850" s="696">
        <v>43102</v>
      </c>
      <c r="F850" s="689" t="s">
        <v>2156</v>
      </c>
      <c r="G850" s="696">
        <v>43101</v>
      </c>
      <c r="H850" s="697">
        <v>20400</v>
      </c>
      <c r="I850" s="697">
        <v>12750</v>
      </c>
      <c r="J850" s="697">
        <v>2550</v>
      </c>
      <c r="K850" s="697">
        <v>0</v>
      </c>
      <c r="L850" s="697">
        <v>5100</v>
      </c>
      <c r="M850" s="697">
        <v>7650</v>
      </c>
      <c r="N850" s="689">
        <v>1</v>
      </c>
      <c r="O850" s="707" t="s">
        <v>5413</v>
      </c>
      <c r="P850" s="697">
        <v>5100</v>
      </c>
      <c r="Q850" s="697">
        <v>25</v>
      </c>
      <c r="R850" s="708">
        <f t="shared" si="12"/>
        <v>1530</v>
      </c>
    </row>
    <row r="851" spans="1:18" x14ac:dyDescent="0.25">
      <c r="A851" s="689" t="s">
        <v>3997</v>
      </c>
      <c r="B851" s="689" t="s">
        <v>958</v>
      </c>
      <c r="C851" s="689" t="s">
        <v>2186</v>
      </c>
      <c r="D851" s="689">
        <v>2</v>
      </c>
      <c r="E851" s="696">
        <v>43102</v>
      </c>
      <c r="F851" s="689" t="s">
        <v>2187</v>
      </c>
      <c r="G851" s="696">
        <v>43101</v>
      </c>
      <c r="H851" s="697">
        <v>17340</v>
      </c>
      <c r="I851" s="697">
        <v>10837.5</v>
      </c>
      <c r="J851" s="697">
        <v>2167.5</v>
      </c>
      <c r="K851" s="697">
        <v>0</v>
      </c>
      <c r="L851" s="697">
        <v>4335</v>
      </c>
      <c r="M851" s="697">
        <v>6502.5</v>
      </c>
      <c r="N851" s="689">
        <v>1</v>
      </c>
      <c r="O851" s="707" t="s">
        <v>5413</v>
      </c>
      <c r="P851" s="697">
        <v>4335</v>
      </c>
      <c r="Q851" s="697">
        <v>25</v>
      </c>
      <c r="R851" s="708">
        <f t="shared" si="12"/>
        <v>1300.5</v>
      </c>
    </row>
    <row r="852" spans="1:18" x14ac:dyDescent="0.25">
      <c r="A852" s="689" t="s">
        <v>3997</v>
      </c>
      <c r="B852" s="689" t="s">
        <v>976</v>
      </c>
      <c r="C852" s="689" t="s">
        <v>2052</v>
      </c>
      <c r="D852" s="689">
        <v>1</v>
      </c>
      <c r="E852" s="696">
        <v>43106</v>
      </c>
      <c r="F852" s="689" t="s">
        <v>2053</v>
      </c>
      <c r="G852" s="696">
        <v>43101</v>
      </c>
      <c r="H852" s="697">
        <v>31300</v>
      </c>
      <c r="I852" s="697">
        <v>19562.5</v>
      </c>
      <c r="J852" s="697">
        <v>3912.5</v>
      </c>
      <c r="K852" s="697">
        <v>0</v>
      </c>
      <c r="L852" s="697">
        <v>7825</v>
      </c>
      <c r="M852" s="697">
        <v>11737.5</v>
      </c>
      <c r="N852" s="689">
        <v>1</v>
      </c>
      <c r="O852" s="707" t="s">
        <v>5413</v>
      </c>
      <c r="P852" s="697">
        <v>7825</v>
      </c>
      <c r="Q852" s="697">
        <v>25</v>
      </c>
      <c r="R852" s="708">
        <f t="shared" si="12"/>
        <v>2347.5</v>
      </c>
    </row>
    <row r="853" spans="1:18" x14ac:dyDescent="0.25">
      <c r="A853" s="689" t="s">
        <v>3997</v>
      </c>
      <c r="B853" s="689" t="s">
        <v>976</v>
      </c>
      <c r="C853" s="689" t="s">
        <v>2058</v>
      </c>
      <c r="D853" s="689">
        <v>1</v>
      </c>
      <c r="E853" s="696">
        <v>43106</v>
      </c>
      <c r="F853" s="689" t="s">
        <v>2059</v>
      </c>
      <c r="G853" s="696">
        <v>43101</v>
      </c>
      <c r="H853" s="697">
        <v>163000</v>
      </c>
      <c r="I853" s="697">
        <v>101875</v>
      </c>
      <c r="J853" s="697">
        <v>20375</v>
      </c>
      <c r="K853" s="697">
        <v>0</v>
      </c>
      <c r="L853" s="697">
        <v>40750</v>
      </c>
      <c r="M853" s="697">
        <v>61125</v>
      </c>
      <c r="N853" s="689">
        <v>1</v>
      </c>
      <c r="O853" s="707" t="s">
        <v>5413</v>
      </c>
      <c r="P853" s="697">
        <v>40750</v>
      </c>
      <c r="Q853" s="697">
        <v>25</v>
      </c>
      <c r="R853" s="708">
        <f t="shared" si="12"/>
        <v>12225</v>
      </c>
    </row>
    <row r="854" spans="1:18" x14ac:dyDescent="0.25">
      <c r="A854" s="689" t="s">
        <v>3997</v>
      </c>
      <c r="B854" s="689" t="s">
        <v>976</v>
      </c>
      <c r="C854" s="689" t="s">
        <v>2005</v>
      </c>
      <c r="D854" s="689">
        <v>3</v>
      </c>
      <c r="E854" s="696">
        <v>43109</v>
      </c>
      <c r="F854" s="689" t="s">
        <v>2006</v>
      </c>
      <c r="G854" s="696">
        <v>43101</v>
      </c>
      <c r="H854" s="697">
        <v>11000</v>
      </c>
      <c r="I854" s="697">
        <v>6875</v>
      </c>
      <c r="J854" s="697">
        <v>1375</v>
      </c>
      <c r="K854" s="697">
        <v>0</v>
      </c>
      <c r="L854" s="697">
        <v>2750</v>
      </c>
      <c r="M854" s="697">
        <v>4125</v>
      </c>
      <c r="N854" s="689">
        <v>1</v>
      </c>
      <c r="O854" s="707" t="s">
        <v>5413</v>
      </c>
      <c r="P854" s="697">
        <v>2750</v>
      </c>
      <c r="Q854" s="697">
        <v>25</v>
      </c>
      <c r="R854" s="708">
        <f t="shared" si="12"/>
        <v>825</v>
      </c>
    </row>
    <row r="855" spans="1:18" x14ac:dyDescent="0.25">
      <c r="A855" s="689" t="s">
        <v>3997</v>
      </c>
      <c r="B855" s="689" t="s">
        <v>976</v>
      </c>
      <c r="C855" s="689" t="s">
        <v>2157</v>
      </c>
      <c r="D855" s="689">
        <v>2</v>
      </c>
      <c r="E855" s="696">
        <v>43109</v>
      </c>
      <c r="F855" s="689" t="s">
        <v>2158</v>
      </c>
      <c r="G855" s="696">
        <v>43101</v>
      </c>
      <c r="H855" s="697">
        <v>1850</v>
      </c>
      <c r="I855" s="697">
        <v>1156.25</v>
      </c>
      <c r="J855" s="697">
        <v>231.25</v>
      </c>
      <c r="K855" s="697">
        <v>0</v>
      </c>
      <c r="L855" s="697">
        <v>462.5</v>
      </c>
      <c r="M855" s="697">
        <v>693.75</v>
      </c>
      <c r="N855" s="689">
        <v>1</v>
      </c>
      <c r="O855" s="707" t="s">
        <v>5413</v>
      </c>
      <c r="P855" s="697">
        <v>462.5</v>
      </c>
      <c r="Q855" s="697">
        <v>25</v>
      </c>
      <c r="R855" s="708">
        <f t="shared" si="12"/>
        <v>138.75</v>
      </c>
    </row>
    <row r="856" spans="1:18" x14ac:dyDescent="0.25">
      <c r="A856" s="689" t="s">
        <v>3997</v>
      </c>
      <c r="B856" s="689" t="s">
        <v>976</v>
      </c>
      <c r="C856" s="689" t="s">
        <v>2048</v>
      </c>
      <c r="D856" s="689">
        <v>1</v>
      </c>
      <c r="E856" s="696">
        <v>43110</v>
      </c>
      <c r="F856" s="689" t="s">
        <v>2049</v>
      </c>
      <c r="G856" s="696">
        <v>43101</v>
      </c>
      <c r="H856" s="697">
        <v>48950</v>
      </c>
      <c r="I856" s="697">
        <v>30593.75</v>
      </c>
      <c r="J856" s="697">
        <v>6118.75</v>
      </c>
      <c r="K856" s="697">
        <v>0</v>
      </c>
      <c r="L856" s="697">
        <v>12237.5</v>
      </c>
      <c r="M856" s="697">
        <v>18356.25</v>
      </c>
      <c r="N856" s="689">
        <v>1</v>
      </c>
      <c r="O856" s="707" t="s">
        <v>5413</v>
      </c>
      <c r="P856" s="697">
        <v>12237.5</v>
      </c>
      <c r="Q856" s="697">
        <v>25</v>
      </c>
      <c r="R856" s="708">
        <f t="shared" si="12"/>
        <v>3671.25</v>
      </c>
    </row>
    <row r="857" spans="1:18" x14ac:dyDescent="0.25">
      <c r="A857" s="689" t="s">
        <v>3997</v>
      </c>
      <c r="B857" s="689" t="s">
        <v>976</v>
      </c>
      <c r="C857" s="689" t="s">
        <v>2054</v>
      </c>
      <c r="D857" s="689">
        <v>1</v>
      </c>
      <c r="E857" s="696">
        <v>43110</v>
      </c>
      <c r="F857" s="689" t="s">
        <v>2055</v>
      </c>
      <c r="G857" s="696">
        <v>43101</v>
      </c>
      <c r="H857" s="697">
        <v>30000</v>
      </c>
      <c r="I857" s="697">
        <v>18750</v>
      </c>
      <c r="J857" s="697">
        <v>3750</v>
      </c>
      <c r="K857" s="697">
        <v>0</v>
      </c>
      <c r="L857" s="697">
        <v>7500</v>
      </c>
      <c r="M857" s="697">
        <v>11250</v>
      </c>
      <c r="N857" s="689">
        <v>1</v>
      </c>
      <c r="O857" s="707" t="s">
        <v>5413</v>
      </c>
      <c r="P857" s="697">
        <v>7500</v>
      </c>
      <c r="Q857" s="697">
        <v>25</v>
      </c>
      <c r="R857" s="708">
        <f t="shared" si="12"/>
        <v>2250</v>
      </c>
    </row>
    <row r="858" spans="1:18" x14ac:dyDescent="0.25">
      <c r="A858" s="689" t="s">
        <v>3997</v>
      </c>
      <c r="B858" s="689" t="s">
        <v>976</v>
      </c>
      <c r="C858" s="689" t="s">
        <v>2081</v>
      </c>
      <c r="D858" s="689">
        <v>1</v>
      </c>
      <c r="E858" s="696">
        <v>43122</v>
      </c>
      <c r="F858" s="689" t="s">
        <v>2082</v>
      </c>
      <c r="G858" s="696">
        <v>43101</v>
      </c>
      <c r="H858" s="697">
        <v>30000</v>
      </c>
      <c r="I858" s="697">
        <v>18750</v>
      </c>
      <c r="J858" s="697">
        <v>3750</v>
      </c>
      <c r="K858" s="697">
        <v>0</v>
      </c>
      <c r="L858" s="697">
        <v>7500</v>
      </c>
      <c r="M858" s="697">
        <v>11250</v>
      </c>
      <c r="N858" s="689">
        <v>1</v>
      </c>
      <c r="O858" s="707" t="s">
        <v>5413</v>
      </c>
      <c r="P858" s="697">
        <v>7500</v>
      </c>
      <c r="Q858" s="697">
        <v>25</v>
      </c>
      <c r="R858" s="708">
        <f t="shared" si="12"/>
        <v>2250</v>
      </c>
    </row>
    <row r="859" spans="1:18" x14ac:dyDescent="0.25">
      <c r="A859" s="689" t="s">
        <v>3997</v>
      </c>
      <c r="B859" s="689" t="s">
        <v>976</v>
      </c>
      <c r="C859" s="689" t="s">
        <v>1012</v>
      </c>
      <c r="D859" s="689">
        <v>11</v>
      </c>
      <c r="E859" s="696">
        <v>43123</v>
      </c>
      <c r="F859" s="689" t="s">
        <v>2064</v>
      </c>
      <c r="G859" s="696">
        <v>43101</v>
      </c>
      <c r="H859" s="697">
        <v>1450</v>
      </c>
      <c r="I859" s="697">
        <v>906.25</v>
      </c>
      <c r="J859" s="697">
        <v>181.25</v>
      </c>
      <c r="K859" s="697">
        <v>0</v>
      </c>
      <c r="L859" s="697">
        <v>362.5</v>
      </c>
      <c r="M859" s="697">
        <v>543.75</v>
      </c>
      <c r="N859" s="689">
        <v>1</v>
      </c>
      <c r="O859" s="707" t="s">
        <v>5413</v>
      </c>
      <c r="P859" s="697">
        <v>362.5</v>
      </c>
      <c r="Q859" s="697">
        <v>25</v>
      </c>
      <c r="R859" s="708">
        <f t="shared" si="12"/>
        <v>108.75</v>
      </c>
    </row>
    <row r="860" spans="1:18" x14ac:dyDescent="0.25">
      <c r="A860" s="689" t="s">
        <v>3996</v>
      </c>
      <c r="B860" s="689" t="s">
        <v>1501</v>
      </c>
      <c r="C860" s="689" t="s">
        <v>1623</v>
      </c>
      <c r="D860" s="689">
        <v>10</v>
      </c>
      <c r="E860" s="696">
        <v>43125</v>
      </c>
      <c r="F860" s="689" t="s">
        <v>1908</v>
      </c>
      <c r="G860" s="696">
        <v>43101</v>
      </c>
      <c r="H860" s="697">
        <v>4300</v>
      </c>
      <c r="I860" s="697">
        <v>3300.25</v>
      </c>
      <c r="J860" s="697">
        <v>333.25</v>
      </c>
      <c r="K860" s="697">
        <v>0</v>
      </c>
      <c r="L860" s="697">
        <v>666.5</v>
      </c>
      <c r="M860" s="697">
        <v>999.75</v>
      </c>
      <c r="N860" s="689">
        <v>1</v>
      </c>
      <c r="O860" s="707" t="s">
        <v>5413</v>
      </c>
      <c r="P860" s="697">
        <v>666.5</v>
      </c>
      <c r="Q860" s="697">
        <v>15.5</v>
      </c>
      <c r="R860" s="708">
        <f t="shared" si="12"/>
        <v>199.95</v>
      </c>
    </row>
    <row r="861" spans="1:18" x14ac:dyDescent="0.25">
      <c r="A861" s="689" t="s">
        <v>3996</v>
      </c>
      <c r="B861" s="689" t="s">
        <v>1501</v>
      </c>
      <c r="C861" s="689" t="s">
        <v>1936</v>
      </c>
      <c r="D861" s="689">
        <v>1</v>
      </c>
      <c r="E861" s="696">
        <v>43125</v>
      </c>
      <c r="F861" s="689" t="s">
        <v>1937</v>
      </c>
      <c r="G861" s="696">
        <v>43101</v>
      </c>
      <c r="H861" s="697">
        <v>4250</v>
      </c>
      <c r="I861" s="697">
        <v>3261.87</v>
      </c>
      <c r="J861" s="697">
        <v>329.38</v>
      </c>
      <c r="K861" s="697">
        <v>0</v>
      </c>
      <c r="L861" s="697">
        <v>658.75</v>
      </c>
      <c r="M861" s="697">
        <v>988.13</v>
      </c>
      <c r="N861" s="689">
        <v>1</v>
      </c>
      <c r="O861" s="707" t="s">
        <v>5413</v>
      </c>
      <c r="P861" s="697">
        <v>658.75</v>
      </c>
      <c r="Q861" s="697">
        <v>15.5</v>
      </c>
      <c r="R861" s="708">
        <f t="shared" si="12"/>
        <v>197.625</v>
      </c>
    </row>
    <row r="862" spans="1:18" x14ac:dyDescent="0.25">
      <c r="A862" s="689" t="s">
        <v>3997</v>
      </c>
      <c r="B862" s="689" t="s">
        <v>976</v>
      </c>
      <c r="C862" s="689" t="s">
        <v>2038</v>
      </c>
      <c r="D862" s="689">
        <v>1</v>
      </c>
      <c r="E862" s="696">
        <v>43125</v>
      </c>
      <c r="F862" s="689" t="s">
        <v>2039</v>
      </c>
      <c r="G862" s="696">
        <v>43101</v>
      </c>
      <c r="H862" s="697">
        <v>6600</v>
      </c>
      <c r="I862" s="697">
        <v>4125</v>
      </c>
      <c r="J862" s="697">
        <v>825</v>
      </c>
      <c r="K862" s="697">
        <v>0</v>
      </c>
      <c r="L862" s="697">
        <v>1650</v>
      </c>
      <c r="M862" s="697">
        <v>2475</v>
      </c>
      <c r="N862" s="689">
        <v>1</v>
      </c>
      <c r="O862" s="707" t="s">
        <v>5413</v>
      </c>
      <c r="P862" s="697">
        <v>1650</v>
      </c>
      <c r="Q862" s="697">
        <v>25</v>
      </c>
      <c r="R862" s="708">
        <f t="shared" si="12"/>
        <v>495</v>
      </c>
    </row>
    <row r="863" spans="1:18" x14ac:dyDescent="0.25">
      <c r="A863" s="689" t="s">
        <v>3997</v>
      </c>
      <c r="B863" s="689" t="s">
        <v>976</v>
      </c>
      <c r="C863" s="689" t="s">
        <v>2033</v>
      </c>
      <c r="D863" s="689">
        <v>1</v>
      </c>
      <c r="E863" s="696">
        <v>43126</v>
      </c>
      <c r="F863" s="689" t="s">
        <v>2034</v>
      </c>
      <c r="G863" s="696">
        <v>43101</v>
      </c>
      <c r="H863" s="697">
        <v>6814.09</v>
      </c>
      <c r="I863" s="697">
        <v>4258.8100000000004</v>
      </c>
      <c r="J863" s="697">
        <v>851.76</v>
      </c>
      <c r="K863" s="697">
        <v>0</v>
      </c>
      <c r="L863" s="697">
        <v>1703.52</v>
      </c>
      <c r="M863" s="697">
        <v>2555.2800000000002</v>
      </c>
      <c r="N863" s="689">
        <v>1</v>
      </c>
      <c r="O863" s="707" t="s">
        <v>5413</v>
      </c>
      <c r="P863" s="697">
        <v>1703.52</v>
      </c>
      <c r="Q863" s="697">
        <v>25</v>
      </c>
      <c r="R863" s="708">
        <f t="shared" si="12"/>
        <v>511.05599999999998</v>
      </c>
    </row>
    <row r="864" spans="1:18" x14ac:dyDescent="0.25">
      <c r="A864" s="689" t="s">
        <v>3997</v>
      </c>
      <c r="B864" s="689" t="s">
        <v>976</v>
      </c>
      <c r="C864" s="689" t="s">
        <v>2109</v>
      </c>
      <c r="D864" s="689">
        <v>1</v>
      </c>
      <c r="E864" s="696">
        <v>43126</v>
      </c>
      <c r="F864" s="689" t="s">
        <v>2110</v>
      </c>
      <c r="G864" s="696">
        <v>43101</v>
      </c>
      <c r="H864" s="697">
        <v>9963.51</v>
      </c>
      <c r="I864" s="697">
        <v>6227.19</v>
      </c>
      <c r="J864" s="697">
        <v>1245.44</v>
      </c>
      <c r="K864" s="697">
        <v>0</v>
      </c>
      <c r="L864" s="697">
        <v>2490.88</v>
      </c>
      <c r="M864" s="697">
        <v>3736.32</v>
      </c>
      <c r="N864" s="689">
        <v>1</v>
      </c>
      <c r="O864" s="707" t="s">
        <v>5413</v>
      </c>
      <c r="P864" s="697">
        <v>2490.88</v>
      </c>
      <c r="Q864" s="697">
        <v>25</v>
      </c>
      <c r="R864" s="708">
        <f t="shared" si="12"/>
        <v>747.26400000000001</v>
      </c>
    </row>
    <row r="865" spans="1:18" x14ac:dyDescent="0.25">
      <c r="A865" s="689" t="s">
        <v>3996</v>
      </c>
      <c r="B865" s="689" t="s">
        <v>1501</v>
      </c>
      <c r="C865" s="689" t="s">
        <v>1948</v>
      </c>
      <c r="D865" s="689">
        <v>1</v>
      </c>
      <c r="E865" s="696">
        <v>43130</v>
      </c>
      <c r="F865" s="689" t="s">
        <v>1949</v>
      </c>
      <c r="G865" s="696">
        <v>43101</v>
      </c>
      <c r="H865" s="697">
        <v>3270</v>
      </c>
      <c r="I865" s="697">
        <v>2509.73</v>
      </c>
      <c r="J865" s="697">
        <v>253.42</v>
      </c>
      <c r="K865" s="697">
        <v>0</v>
      </c>
      <c r="L865" s="697">
        <v>506.85</v>
      </c>
      <c r="M865" s="697">
        <v>760.27</v>
      </c>
      <c r="N865" s="689">
        <v>1</v>
      </c>
      <c r="O865" s="707" t="s">
        <v>5413</v>
      </c>
      <c r="P865" s="697">
        <v>506.85</v>
      </c>
      <c r="Q865" s="697">
        <v>15.5</v>
      </c>
      <c r="R865" s="708">
        <f t="shared" si="12"/>
        <v>152.05500000000001</v>
      </c>
    </row>
    <row r="866" spans="1:18" x14ac:dyDescent="0.25">
      <c r="A866" s="689" t="s">
        <v>3997</v>
      </c>
      <c r="B866" s="689" t="s">
        <v>976</v>
      </c>
      <c r="C866" s="689" t="s">
        <v>2012</v>
      </c>
      <c r="D866" s="689">
        <v>3</v>
      </c>
      <c r="E866" s="696">
        <v>43130</v>
      </c>
      <c r="F866" s="689" t="s">
        <v>2013</v>
      </c>
      <c r="G866" s="696">
        <v>43101</v>
      </c>
      <c r="H866" s="697">
        <v>600</v>
      </c>
      <c r="I866" s="697">
        <v>375</v>
      </c>
      <c r="J866" s="697">
        <v>75</v>
      </c>
      <c r="K866" s="697">
        <v>0</v>
      </c>
      <c r="L866" s="697">
        <v>150</v>
      </c>
      <c r="M866" s="697">
        <v>225</v>
      </c>
      <c r="N866" s="689">
        <v>1</v>
      </c>
      <c r="O866" s="707" t="s">
        <v>5413</v>
      </c>
      <c r="P866" s="697">
        <v>150</v>
      </c>
      <c r="Q866" s="697">
        <v>25</v>
      </c>
      <c r="R866" s="708">
        <f t="shared" si="12"/>
        <v>45</v>
      </c>
    </row>
    <row r="867" spans="1:18" x14ac:dyDescent="0.25">
      <c r="A867" s="689" t="s">
        <v>3996</v>
      </c>
      <c r="B867" s="689" t="s">
        <v>1501</v>
      </c>
      <c r="C867" s="689" t="s">
        <v>1623</v>
      </c>
      <c r="D867" s="689">
        <v>12</v>
      </c>
      <c r="E867" s="696">
        <v>43131</v>
      </c>
      <c r="F867" s="689" t="s">
        <v>1622</v>
      </c>
      <c r="G867" s="696">
        <v>43101</v>
      </c>
      <c r="H867" s="697">
        <v>750</v>
      </c>
      <c r="I867" s="697">
        <v>575.63</v>
      </c>
      <c r="J867" s="697">
        <v>58.12</v>
      </c>
      <c r="K867" s="697">
        <v>0</v>
      </c>
      <c r="L867" s="697">
        <v>116.25</v>
      </c>
      <c r="M867" s="697">
        <v>174.37</v>
      </c>
      <c r="N867" s="689">
        <v>1</v>
      </c>
      <c r="O867" s="707" t="s">
        <v>5413</v>
      </c>
      <c r="P867" s="697">
        <v>116.25</v>
      </c>
      <c r="Q867" s="697">
        <v>15.5</v>
      </c>
      <c r="R867" s="708">
        <f t="shared" si="12"/>
        <v>34.875</v>
      </c>
    </row>
    <row r="868" spans="1:18" x14ac:dyDescent="0.25">
      <c r="A868" s="689" t="s">
        <v>3997</v>
      </c>
      <c r="B868" s="689" t="s">
        <v>976</v>
      </c>
      <c r="C868" s="689" t="s">
        <v>1239</v>
      </c>
      <c r="D868" s="689">
        <v>3</v>
      </c>
      <c r="E868" s="696">
        <v>43131</v>
      </c>
      <c r="F868" s="689" t="s">
        <v>1238</v>
      </c>
      <c r="G868" s="696">
        <v>43101</v>
      </c>
      <c r="H868" s="697">
        <v>4800</v>
      </c>
      <c r="I868" s="697">
        <v>3000</v>
      </c>
      <c r="J868" s="697">
        <v>600</v>
      </c>
      <c r="K868" s="697">
        <v>0</v>
      </c>
      <c r="L868" s="697">
        <v>1200</v>
      </c>
      <c r="M868" s="697">
        <v>1800</v>
      </c>
      <c r="N868" s="689">
        <v>1</v>
      </c>
      <c r="O868" s="707" t="s">
        <v>5413</v>
      </c>
      <c r="P868" s="697">
        <v>1200</v>
      </c>
      <c r="Q868" s="697">
        <v>25</v>
      </c>
      <c r="R868" s="708">
        <f t="shared" si="12"/>
        <v>360</v>
      </c>
    </row>
    <row r="869" spans="1:18" x14ac:dyDescent="0.25">
      <c r="A869" s="689" t="s">
        <v>3997</v>
      </c>
      <c r="B869" s="689" t="s">
        <v>976</v>
      </c>
      <c r="C869" s="689" t="s">
        <v>1223</v>
      </c>
      <c r="D869" s="689">
        <v>5</v>
      </c>
      <c r="E869" s="696">
        <v>43131</v>
      </c>
      <c r="F869" s="689" t="s">
        <v>1222</v>
      </c>
      <c r="G869" s="696">
        <v>43101</v>
      </c>
      <c r="H869" s="697">
        <v>6300</v>
      </c>
      <c r="I869" s="697">
        <v>3937.5</v>
      </c>
      <c r="J869" s="697">
        <v>787.5</v>
      </c>
      <c r="K869" s="697">
        <v>0</v>
      </c>
      <c r="L869" s="697">
        <v>1575</v>
      </c>
      <c r="M869" s="697">
        <v>2362.5</v>
      </c>
      <c r="N869" s="689">
        <v>1</v>
      </c>
      <c r="O869" s="707" t="s">
        <v>5413</v>
      </c>
      <c r="P869" s="697">
        <v>1575</v>
      </c>
      <c r="Q869" s="697">
        <v>25</v>
      </c>
      <c r="R869" s="708">
        <f t="shared" si="12"/>
        <v>472.5</v>
      </c>
    </row>
    <row r="870" spans="1:18" x14ac:dyDescent="0.25">
      <c r="A870" s="689" t="s">
        <v>3997</v>
      </c>
      <c r="B870" s="689" t="s">
        <v>976</v>
      </c>
      <c r="C870" s="689" t="s">
        <v>1121</v>
      </c>
      <c r="D870" s="689">
        <v>4</v>
      </c>
      <c r="E870" s="696">
        <v>43131</v>
      </c>
      <c r="F870" s="689" t="s">
        <v>1120</v>
      </c>
      <c r="G870" s="696">
        <v>43101</v>
      </c>
      <c r="H870" s="697">
        <v>960</v>
      </c>
      <c r="I870" s="697">
        <v>600</v>
      </c>
      <c r="J870" s="697">
        <v>120</v>
      </c>
      <c r="K870" s="697">
        <v>0</v>
      </c>
      <c r="L870" s="697">
        <v>240</v>
      </c>
      <c r="M870" s="697">
        <v>360</v>
      </c>
      <c r="N870" s="689">
        <v>1</v>
      </c>
      <c r="O870" s="707" t="s">
        <v>5413</v>
      </c>
      <c r="P870" s="697">
        <v>240</v>
      </c>
      <c r="Q870" s="697">
        <v>25</v>
      </c>
      <c r="R870" s="708">
        <f t="shared" si="12"/>
        <v>72</v>
      </c>
    </row>
    <row r="871" spans="1:18" x14ac:dyDescent="0.25">
      <c r="A871" s="689" t="s">
        <v>3997</v>
      </c>
      <c r="B871" s="689" t="s">
        <v>976</v>
      </c>
      <c r="C871" s="689" t="s">
        <v>1115</v>
      </c>
      <c r="D871" s="689">
        <v>6</v>
      </c>
      <c r="E871" s="696">
        <v>43131</v>
      </c>
      <c r="F871" s="689" t="s">
        <v>1114</v>
      </c>
      <c r="G871" s="696">
        <v>43101</v>
      </c>
      <c r="H871" s="697">
        <v>920</v>
      </c>
      <c r="I871" s="697">
        <v>575</v>
      </c>
      <c r="J871" s="697">
        <v>115</v>
      </c>
      <c r="K871" s="697">
        <v>0</v>
      </c>
      <c r="L871" s="697">
        <v>230</v>
      </c>
      <c r="M871" s="697">
        <v>345</v>
      </c>
      <c r="N871" s="689">
        <v>1</v>
      </c>
      <c r="O871" s="707" t="s">
        <v>5413</v>
      </c>
      <c r="P871" s="697">
        <v>230</v>
      </c>
      <c r="Q871" s="697">
        <v>25</v>
      </c>
      <c r="R871" s="708">
        <f t="shared" si="12"/>
        <v>69</v>
      </c>
    </row>
    <row r="872" spans="1:18" x14ac:dyDescent="0.25">
      <c r="A872" s="689" t="s">
        <v>3997</v>
      </c>
      <c r="B872" s="689" t="s">
        <v>976</v>
      </c>
      <c r="C872" s="689" t="s">
        <v>1090</v>
      </c>
      <c r="D872" s="689">
        <v>6</v>
      </c>
      <c r="E872" s="696">
        <v>43131</v>
      </c>
      <c r="F872" s="689" t="s">
        <v>1089</v>
      </c>
      <c r="G872" s="696">
        <v>43101</v>
      </c>
      <c r="H872" s="697">
        <v>1150</v>
      </c>
      <c r="I872" s="697">
        <v>718.75</v>
      </c>
      <c r="J872" s="697">
        <v>143.75</v>
      </c>
      <c r="K872" s="697">
        <v>0</v>
      </c>
      <c r="L872" s="697">
        <v>287.5</v>
      </c>
      <c r="M872" s="697">
        <v>431.25</v>
      </c>
      <c r="N872" s="689">
        <v>1</v>
      </c>
      <c r="O872" s="707" t="s">
        <v>5413</v>
      </c>
      <c r="P872" s="697">
        <v>287.5</v>
      </c>
      <c r="Q872" s="697">
        <v>25</v>
      </c>
      <c r="R872" s="708">
        <f t="shared" si="12"/>
        <v>86.25</v>
      </c>
    </row>
    <row r="873" spans="1:18" x14ac:dyDescent="0.25">
      <c r="A873" s="689" t="s">
        <v>3997</v>
      </c>
      <c r="B873" s="689" t="s">
        <v>976</v>
      </c>
      <c r="C873" s="689" t="s">
        <v>2144</v>
      </c>
      <c r="D873" s="689">
        <v>1</v>
      </c>
      <c r="E873" s="696">
        <v>43131</v>
      </c>
      <c r="F873" s="689" t="s">
        <v>2145</v>
      </c>
      <c r="G873" s="696">
        <v>43101</v>
      </c>
      <c r="H873" s="697">
        <v>4200</v>
      </c>
      <c r="I873" s="697">
        <v>2625</v>
      </c>
      <c r="J873" s="697">
        <v>525</v>
      </c>
      <c r="K873" s="697">
        <v>0</v>
      </c>
      <c r="L873" s="697">
        <v>1050</v>
      </c>
      <c r="M873" s="697">
        <v>1575</v>
      </c>
      <c r="N873" s="689">
        <v>1</v>
      </c>
      <c r="O873" s="707" t="s">
        <v>5413</v>
      </c>
      <c r="P873" s="697">
        <v>1050</v>
      </c>
      <c r="Q873" s="697">
        <v>25</v>
      </c>
      <c r="R873" s="708">
        <f t="shared" si="12"/>
        <v>315</v>
      </c>
    </row>
    <row r="874" spans="1:18" x14ac:dyDescent="0.25">
      <c r="A874" s="689" t="s">
        <v>3997</v>
      </c>
      <c r="B874" s="689" t="s">
        <v>976</v>
      </c>
      <c r="C874" s="689" t="s">
        <v>2148</v>
      </c>
      <c r="D874" s="689">
        <v>1</v>
      </c>
      <c r="E874" s="696">
        <v>43131</v>
      </c>
      <c r="F874" s="689" t="s">
        <v>2149</v>
      </c>
      <c r="G874" s="696">
        <v>43101</v>
      </c>
      <c r="H874" s="697">
        <v>1500</v>
      </c>
      <c r="I874" s="697">
        <v>937.5</v>
      </c>
      <c r="J874" s="697">
        <v>187.5</v>
      </c>
      <c r="K874" s="697">
        <v>0</v>
      </c>
      <c r="L874" s="697">
        <v>375</v>
      </c>
      <c r="M874" s="697">
        <v>562.5</v>
      </c>
      <c r="N874" s="689">
        <v>1</v>
      </c>
      <c r="O874" s="707" t="s">
        <v>5413</v>
      </c>
      <c r="P874" s="697">
        <v>375</v>
      </c>
      <c r="Q874" s="697">
        <v>25</v>
      </c>
      <c r="R874" s="708">
        <f t="shared" si="12"/>
        <v>112.5</v>
      </c>
    </row>
    <row r="875" spans="1:18" x14ac:dyDescent="0.25">
      <c r="A875" s="689" t="s">
        <v>3997</v>
      </c>
      <c r="B875" s="689" t="s">
        <v>976</v>
      </c>
      <c r="C875" s="689" t="s">
        <v>2151</v>
      </c>
      <c r="D875" s="689">
        <v>1</v>
      </c>
      <c r="E875" s="696">
        <v>43131</v>
      </c>
      <c r="F875" s="689" t="s">
        <v>2152</v>
      </c>
      <c r="G875" s="696">
        <v>43101</v>
      </c>
      <c r="H875" s="697">
        <v>12500</v>
      </c>
      <c r="I875" s="697">
        <v>7812.5</v>
      </c>
      <c r="J875" s="697">
        <v>1562.5</v>
      </c>
      <c r="K875" s="697">
        <v>0</v>
      </c>
      <c r="L875" s="697">
        <v>3125</v>
      </c>
      <c r="M875" s="697">
        <v>4687.5</v>
      </c>
      <c r="N875" s="689">
        <v>1</v>
      </c>
      <c r="O875" s="707" t="s">
        <v>5413</v>
      </c>
      <c r="P875" s="697">
        <v>3125</v>
      </c>
      <c r="Q875" s="697">
        <v>25</v>
      </c>
      <c r="R875" s="708">
        <f t="shared" si="12"/>
        <v>937.5</v>
      </c>
    </row>
    <row r="876" spans="1:18" x14ac:dyDescent="0.25">
      <c r="A876" s="689" t="s">
        <v>3996</v>
      </c>
      <c r="B876" s="689" t="s">
        <v>1501</v>
      </c>
      <c r="C876" s="689" t="s">
        <v>1950</v>
      </c>
      <c r="D876" s="689">
        <v>1</v>
      </c>
      <c r="E876" s="696">
        <v>43140</v>
      </c>
      <c r="F876" s="689" t="s">
        <v>1951</v>
      </c>
      <c r="G876" s="696">
        <v>43101</v>
      </c>
      <c r="H876" s="697">
        <v>3090</v>
      </c>
      <c r="I876" s="697">
        <v>2371.5700000000002</v>
      </c>
      <c r="J876" s="697">
        <v>239.48</v>
      </c>
      <c r="K876" s="697">
        <v>0</v>
      </c>
      <c r="L876" s="697">
        <v>478.95</v>
      </c>
      <c r="M876" s="697">
        <v>718.43</v>
      </c>
      <c r="N876" s="689">
        <v>1</v>
      </c>
      <c r="O876" s="707" t="s">
        <v>5413</v>
      </c>
      <c r="P876" s="697">
        <v>478.95</v>
      </c>
      <c r="Q876" s="697">
        <v>15.5</v>
      </c>
      <c r="R876" s="708">
        <f t="shared" si="12"/>
        <v>143.685</v>
      </c>
    </row>
    <row r="877" spans="1:18" x14ac:dyDescent="0.25">
      <c r="A877" s="689" t="s">
        <v>3996</v>
      </c>
      <c r="B877" s="689" t="s">
        <v>1501</v>
      </c>
      <c r="C877" s="689" t="s">
        <v>1906</v>
      </c>
      <c r="D877" s="689">
        <v>8</v>
      </c>
      <c r="E877" s="696">
        <v>43145</v>
      </c>
      <c r="F877" s="689" t="s">
        <v>1907</v>
      </c>
      <c r="G877" s="696">
        <v>43101</v>
      </c>
      <c r="H877" s="697">
        <v>630</v>
      </c>
      <c r="I877" s="697">
        <v>483.53</v>
      </c>
      <c r="J877" s="697">
        <v>48.82</v>
      </c>
      <c r="K877" s="697">
        <v>0</v>
      </c>
      <c r="L877" s="697">
        <v>97.65</v>
      </c>
      <c r="M877" s="697">
        <v>146.47</v>
      </c>
      <c r="N877" s="689">
        <v>1</v>
      </c>
      <c r="O877" s="707" t="s">
        <v>5413</v>
      </c>
      <c r="P877" s="697">
        <v>97.65</v>
      </c>
      <c r="Q877" s="697">
        <v>15.5</v>
      </c>
      <c r="R877" s="708">
        <f t="shared" si="12"/>
        <v>29.295000000000002</v>
      </c>
    </row>
    <row r="878" spans="1:18" x14ac:dyDescent="0.25">
      <c r="A878" s="689" t="s">
        <v>3996</v>
      </c>
      <c r="B878" s="689" t="s">
        <v>1501</v>
      </c>
      <c r="C878" s="689" t="s">
        <v>1946</v>
      </c>
      <c r="D878" s="689">
        <v>1</v>
      </c>
      <c r="E878" s="696">
        <v>43145</v>
      </c>
      <c r="F878" s="689" t="s">
        <v>1947</v>
      </c>
      <c r="G878" s="696">
        <v>43101</v>
      </c>
      <c r="H878" s="697">
        <v>4200</v>
      </c>
      <c r="I878" s="697">
        <v>3223.5</v>
      </c>
      <c r="J878" s="697">
        <v>325.5</v>
      </c>
      <c r="K878" s="697">
        <v>0</v>
      </c>
      <c r="L878" s="697">
        <v>651</v>
      </c>
      <c r="M878" s="697">
        <v>976.5</v>
      </c>
      <c r="N878" s="689">
        <v>1</v>
      </c>
      <c r="O878" s="707" t="s">
        <v>5413</v>
      </c>
      <c r="P878" s="697">
        <v>651</v>
      </c>
      <c r="Q878" s="697">
        <v>15.5</v>
      </c>
      <c r="R878" s="708">
        <f t="shared" si="12"/>
        <v>195.29999999999998</v>
      </c>
    </row>
    <row r="879" spans="1:18" x14ac:dyDescent="0.25">
      <c r="A879" s="689" t="s">
        <v>3997</v>
      </c>
      <c r="B879" s="689" t="s">
        <v>976</v>
      </c>
      <c r="C879" s="689" t="s">
        <v>1995</v>
      </c>
      <c r="D879" s="689">
        <v>1</v>
      </c>
      <c r="E879" s="696">
        <v>43146</v>
      </c>
      <c r="F879" s="689" t="s">
        <v>1996</v>
      </c>
      <c r="G879" s="696">
        <v>43101</v>
      </c>
      <c r="H879" s="697">
        <v>20000</v>
      </c>
      <c r="I879" s="697">
        <v>12500</v>
      </c>
      <c r="J879" s="697">
        <v>2500</v>
      </c>
      <c r="K879" s="697">
        <v>0</v>
      </c>
      <c r="L879" s="697">
        <v>5000</v>
      </c>
      <c r="M879" s="697">
        <v>7500</v>
      </c>
      <c r="N879" s="689">
        <v>1</v>
      </c>
      <c r="O879" s="707" t="s">
        <v>5413</v>
      </c>
      <c r="P879" s="697">
        <v>5000</v>
      </c>
      <c r="Q879" s="697">
        <v>25</v>
      </c>
      <c r="R879" s="708">
        <f t="shared" si="12"/>
        <v>1500</v>
      </c>
    </row>
    <row r="880" spans="1:18" x14ac:dyDescent="0.25">
      <c r="A880" s="689" t="s">
        <v>3997</v>
      </c>
      <c r="B880" s="689" t="s">
        <v>976</v>
      </c>
      <c r="C880" s="689" t="s">
        <v>1997</v>
      </c>
      <c r="D880" s="689">
        <v>1</v>
      </c>
      <c r="E880" s="696">
        <v>43146</v>
      </c>
      <c r="F880" s="689" t="s">
        <v>1996</v>
      </c>
      <c r="G880" s="696">
        <v>43101</v>
      </c>
      <c r="H880" s="697">
        <v>25000</v>
      </c>
      <c r="I880" s="697">
        <v>15625</v>
      </c>
      <c r="J880" s="697">
        <v>3125</v>
      </c>
      <c r="K880" s="697">
        <v>0</v>
      </c>
      <c r="L880" s="697">
        <v>6250</v>
      </c>
      <c r="M880" s="697">
        <v>9375</v>
      </c>
      <c r="N880" s="689">
        <v>1</v>
      </c>
      <c r="O880" s="707" t="s">
        <v>5413</v>
      </c>
      <c r="P880" s="697">
        <v>6250</v>
      </c>
      <c r="Q880" s="697">
        <v>25</v>
      </c>
      <c r="R880" s="708">
        <f t="shared" si="12"/>
        <v>1875</v>
      </c>
    </row>
    <row r="881" spans="1:18" x14ac:dyDescent="0.25">
      <c r="A881" s="689" t="s">
        <v>3997</v>
      </c>
      <c r="B881" s="689" t="s">
        <v>976</v>
      </c>
      <c r="C881" s="689" t="s">
        <v>1998</v>
      </c>
      <c r="D881" s="689">
        <v>1</v>
      </c>
      <c r="E881" s="696">
        <v>43146</v>
      </c>
      <c r="F881" s="689" t="s">
        <v>1996</v>
      </c>
      <c r="G881" s="696">
        <v>43101</v>
      </c>
      <c r="H881" s="697">
        <v>15000</v>
      </c>
      <c r="I881" s="697">
        <v>9375</v>
      </c>
      <c r="J881" s="697">
        <v>1875</v>
      </c>
      <c r="K881" s="697">
        <v>0</v>
      </c>
      <c r="L881" s="697">
        <v>3750</v>
      </c>
      <c r="M881" s="697">
        <v>5625</v>
      </c>
      <c r="N881" s="689">
        <v>1</v>
      </c>
      <c r="O881" s="707" t="s">
        <v>5413</v>
      </c>
      <c r="P881" s="697">
        <v>3750</v>
      </c>
      <c r="Q881" s="697">
        <v>25</v>
      </c>
      <c r="R881" s="708">
        <f t="shared" si="12"/>
        <v>1125</v>
      </c>
    </row>
    <row r="882" spans="1:18" x14ac:dyDescent="0.25">
      <c r="A882" s="689" t="s">
        <v>3997</v>
      </c>
      <c r="B882" s="689" t="s">
        <v>976</v>
      </c>
      <c r="C882" s="689" t="s">
        <v>1999</v>
      </c>
      <c r="D882" s="689">
        <v>1</v>
      </c>
      <c r="E882" s="696">
        <v>43146</v>
      </c>
      <c r="F882" s="689" t="s">
        <v>1996</v>
      </c>
      <c r="G882" s="696">
        <v>43101</v>
      </c>
      <c r="H882" s="697">
        <v>7500</v>
      </c>
      <c r="I882" s="697">
        <v>4687.5</v>
      </c>
      <c r="J882" s="697">
        <v>937.5</v>
      </c>
      <c r="K882" s="697">
        <v>0</v>
      </c>
      <c r="L882" s="697">
        <v>1875</v>
      </c>
      <c r="M882" s="697">
        <v>2812.5</v>
      </c>
      <c r="N882" s="689">
        <v>1</v>
      </c>
      <c r="O882" s="707" t="s">
        <v>5413</v>
      </c>
      <c r="P882" s="697">
        <v>1875</v>
      </c>
      <c r="Q882" s="697">
        <v>25</v>
      </c>
      <c r="R882" s="708">
        <f t="shared" si="12"/>
        <v>562.5</v>
      </c>
    </row>
    <row r="883" spans="1:18" x14ac:dyDescent="0.25">
      <c r="A883" s="689" t="s">
        <v>3997</v>
      </c>
      <c r="B883" s="689" t="s">
        <v>976</v>
      </c>
      <c r="C883" s="689" t="s">
        <v>2000</v>
      </c>
      <c r="D883" s="689">
        <v>1</v>
      </c>
      <c r="E883" s="696">
        <v>43146</v>
      </c>
      <c r="F883" s="689" t="s">
        <v>1996</v>
      </c>
      <c r="G883" s="696">
        <v>43101</v>
      </c>
      <c r="H883" s="697">
        <v>15000</v>
      </c>
      <c r="I883" s="697">
        <v>9375</v>
      </c>
      <c r="J883" s="697">
        <v>1875</v>
      </c>
      <c r="K883" s="697">
        <v>0</v>
      </c>
      <c r="L883" s="697">
        <v>3750</v>
      </c>
      <c r="M883" s="697">
        <v>5625</v>
      </c>
      <c r="N883" s="689">
        <v>1</v>
      </c>
      <c r="O883" s="707" t="s">
        <v>5413</v>
      </c>
      <c r="P883" s="697">
        <v>3750</v>
      </c>
      <c r="Q883" s="697">
        <v>25</v>
      </c>
      <c r="R883" s="708">
        <f t="shared" si="12"/>
        <v>1125</v>
      </c>
    </row>
    <row r="884" spans="1:18" x14ac:dyDescent="0.25">
      <c r="A884" s="689" t="s">
        <v>3997</v>
      </c>
      <c r="B884" s="689" t="s">
        <v>976</v>
      </c>
      <c r="C884" s="689" t="s">
        <v>2001</v>
      </c>
      <c r="D884" s="689">
        <v>1</v>
      </c>
      <c r="E884" s="696">
        <v>43146</v>
      </c>
      <c r="F884" s="689" t="s">
        <v>1996</v>
      </c>
      <c r="G884" s="696">
        <v>43101</v>
      </c>
      <c r="H884" s="697">
        <v>7500</v>
      </c>
      <c r="I884" s="697">
        <v>4687.5</v>
      </c>
      <c r="J884" s="697">
        <v>937.5</v>
      </c>
      <c r="K884" s="697">
        <v>0</v>
      </c>
      <c r="L884" s="697">
        <v>1875</v>
      </c>
      <c r="M884" s="697">
        <v>2812.5</v>
      </c>
      <c r="N884" s="689">
        <v>1</v>
      </c>
      <c r="O884" s="707" t="s">
        <v>5413</v>
      </c>
      <c r="P884" s="697">
        <v>1875</v>
      </c>
      <c r="Q884" s="697">
        <v>25</v>
      </c>
      <c r="R884" s="708">
        <f t="shared" si="12"/>
        <v>562.5</v>
      </c>
    </row>
    <row r="885" spans="1:18" x14ac:dyDescent="0.25">
      <c r="A885" s="689" t="s">
        <v>3997</v>
      </c>
      <c r="B885" s="689" t="s">
        <v>976</v>
      </c>
      <c r="C885" s="689" t="s">
        <v>2002</v>
      </c>
      <c r="D885" s="689">
        <v>1</v>
      </c>
      <c r="E885" s="696">
        <v>43146</v>
      </c>
      <c r="F885" s="689" t="s">
        <v>1996</v>
      </c>
      <c r="G885" s="696">
        <v>43101</v>
      </c>
      <c r="H885" s="697">
        <v>4000</v>
      </c>
      <c r="I885" s="697">
        <v>2500</v>
      </c>
      <c r="J885" s="697">
        <v>500</v>
      </c>
      <c r="K885" s="697">
        <v>0</v>
      </c>
      <c r="L885" s="697">
        <v>1000</v>
      </c>
      <c r="M885" s="697">
        <v>1500</v>
      </c>
      <c r="N885" s="689">
        <v>1</v>
      </c>
      <c r="O885" s="707" t="s">
        <v>5413</v>
      </c>
      <c r="P885" s="697">
        <v>1000</v>
      </c>
      <c r="Q885" s="697">
        <v>25</v>
      </c>
      <c r="R885" s="708">
        <f t="shared" si="12"/>
        <v>300</v>
      </c>
    </row>
    <row r="886" spans="1:18" x14ac:dyDescent="0.25">
      <c r="A886" s="689" t="s">
        <v>3997</v>
      </c>
      <c r="B886" s="689" t="s">
        <v>976</v>
      </c>
      <c r="C886" s="689" t="s">
        <v>2075</v>
      </c>
      <c r="D886" s="689">
        <v>1</v>
      </c>
      <c r="E886" s="696">
        <v>43146</v>
      </c>
      <c r="F886" s="689" t="s">
        <v>1996</v>
      </c>
      <c r="G886" s="696">
        <v>43101</v>
      </c>
      <c r="H886" s="697">
        <v>15000</v>
      </c>
      <c r="I886" s="697">
        <v>9375</v>
      </c>
      <c r="J886" s="697">
        <v>1875</v>
      </c>
      <c r="K886" s="697">
        <v>0</v>
      </c>
      <c r="L886" s="697">
        <v>3750</v>
      </c>
      <c r="M886" s="697">
        <v>5625</v>
      </c>
      <c r="N886" s="689">
        <v>1</v>
      </c>
      <c r="O886" s="707" t="s">
        <v>5413</v>
      </c>
      <c r="P886" s="697">
        <v>3750</v>
      </c>
      <c r="Q886" s="697">
        <v>25</v>
      </c>
      <c r="R886" s="708">
        <f t="shared" si="12"/>
        <v>1125</v>
      </c>
    </row>
    <row r="887" spans="1:18" x14ac:dyDescent="0.25">
      <c r="A887" s="689" t="s">
        <v>3997</v>
      </c>
      <c r="B887" s="689" t="s">
        <v>976</v>
      </c>
      <c r="C887" s="689" t="s">
        <v>2076</v>
      </c>
      <c r="D887" s="689">
        <v>1</v>
      </c>
      <c r="E887" s="696">
        <v>43146</v>
      </c>
      <c r="F887" s="689" t="s">
        <v>1996</v>
      </c>
      <c r="G887" s="696">
        <v>43101</v>
      </c>
      <c r="H887" s="697">
        <v>12000</v>
      </c>
      <c r="I887" s="697">
        <v>7500</v>
      </c>
      <c r="J887" s="697">
        <v>1500</v>
      </c>
      <c r="K887" s="697">
        <v>0</v>
      </c>
      <c r="L887" s="697">
        <v>3000</v>
      </c>
      <c r="M887" s="697">
        <v>4500</v>
      </c>
      <c r="N887" s="689">
        <v>1</v>
      </c>
      <c r="O887" s="707" t="s">
        <v>5413</v>
      </c>
      <c r="P887" s="697">
        <v>3000</v>
      </c>
      <c r="Q887" s="697">
        <v>25</v>
      </c>
      <c r="R887" s="708">
        <f t="shared" si="12"/>
        <v>900</v>
      </c>
    </row>
    <row r="888" spans="1:18" x14ac:dyDescent="0.25">
      <c r="A888" s="689" t="s">
        <v>3997</v>
      </c>
      <c r="B888" s="689" t="s">
        <v>976</v>
      </c>
      <c r="C888" s="689" t="s">
        <v>2077</v>
      </c>
      <c r="D888" s="689">
        <v>1</v>
      </c>
      <c r="E888" s="696">
        <v>43146</v>
      </c>
      <c r="F888" s="689" t="s">
        <v>1996</v>
      </c>
      <c r="G888" s="696">
        <v>43101</v>
      </c>
      <c r="H888" s="697">
        <v>15000</v>
      </c>
      <c r="I888" s="697">
        <v>9375</v>
      </c>
      <c r="J888" s="697">
        <v>1875</v>
      </c>
      <c r="K888" s="697">
        <v>0</v>
      </c>
      <c r="L888" s="697">
        <v>3750</v>
      </c>
      <c r="M888" s="697">
        <v>5625</v>
      </c>
      <c r="N888" s="689">
        <v>1</v>
      </c>
      <c r="O888" s="707" t="s">
        <v>5413</v>
      </c>
      <c r="P888" s="697">
        <v>3750</v>
      </c>
      <c r="Q888" s="697">
        <v>25</v>
      </c>
      <c r="R888" s="708">
        <f t="shared" si="12"/>
        <v>1125</v>
      </c>
    </row>
    <row r="889" spans="1:18" x14ac:dyDescent="0.25">
      <c r="A889" s="689" t="s">
        <v>3997</v>
      </c>
      <c r="B889" s="689" t="s">
        <v>976</v>
      </c>
      <c r="C889" s="689" t="s">
        <v>2078</v>
      </c>
      <c r="D889" s="689">
        <v>1</v>
      </c>
      <c r="E889" s="696">
        <v>43146</v>
      </c>
      <c r="F889" s="689" t="s">
        <v>1996</v>
      </c>
      <c r="G889" s="696">
        <v>43101</v>
      </c>
      <c r="H889" s="697">
        <v>14000</v>
      </c>
      <c r="I889" s="697">
        <v>8750</v>
      </c>
      <c r="J889" s="697">
        <v>1750</v>
      </c>
      <c r="K889" s="697">
        <v>0</v>
      </c>
      <c r="L889" s="697">
        <v>3500</v>
      </c>
      <c r="M889" s="697">
        <v>5250</v>
      </c>
      <c r="N889" s="689">
        <v>1</v>
      </c>
      <c r="O889" s="707" t="s">
        <v>5413</v>
      </c>
      <c r="P889" s="697">
        <v>3500</v>
      </c>
      <c r="Q889" s="697">
        <v>25</v>
      </c>
      <c r="R889" s="708">
        <f t="shared" si="12"/>
        <v>1050</v>
      </c>
    </row>
    <row r="890" spans="1:18" x14ac:dyDescent="0.25">
      <c r="A890" s="689" t="s">
        <v>3998</v>
      </c>
      <c r="B890" s="689" t="s">
        <v>933</v>
      </c>
      <c r="C890" s="689" t="s">
        <v>2199</v>
      </c>
      <c r="D890" s="689">
        <v>1</v>
      </c>
      <c r="E890" s="696">
        <v>43153</v>
      </c>
      <c r="F890" s="689" t="s">
        <v>2200</v>
      </c>
      <c r="G890" s="696">
        <v>43101</v>
      </c>
      <c r="H890" s="697">
        <v>3031</v>
      </c>
      <c r="I890" s="697">
        <v>1212.4000000000001</v>
      </c>
      <c r="J890" s="697">
        <v>606.20000000000005</v>
      </c>
      <c r="K890" s="697">
        <v>0</v>
      </c>
      <c r="L890" s="697">
        <v>1212.4000000000001</v>
      </c>
      <c r="M890" s="697">
        <v>1818.6</v>
      </c>
      <c r="N890" s="689">
        <v>1</v>
      </c>
      <c r="O890" s="707" t="s">
        <v>5413</v>
      </c>
      <c r="P890" s="697">
        <v>1212.4000000000001</v>
      </c>
      <c r="Q890" s="697">
        <v>40</v>
      </c>
      <c r="R890" s="708">
        <f t="shared" si="12"/>
        <v>363.72</v>
      </c>
    </row>
    <row r="891" spans="1:18" x14ac:dyDescent="0.25">
      <c r="A891" s="689" t="s">
        <v>3997</v>
      </c>
      <c r="B891" s="689" t="s">
        <v>976</v>
      </c>
      <c r="C891" s="689" t="s">
        <v>1967</v>
      </c>
      <c r="D891" s="689">
        <v>1</v>
      </c>
      <c r="E891" s="696">
        <v>43154</v>
      </c>
      <c r="F891" s="689" t="s">
        <v>1968</v>
      </c>
      <c r="G891" s="696">
        <v>43101</v>
      </c>
      <c r="H891" s="697">
        <v>1050</v>
      </c>
      <c r="I891" s="697">
        <v>656.25</v>
      </c>
      <c r="J891" s="697">
        <v>131.25</v>
      </c>
      <c r="K891" s="697">
        <v>0</v>
      </c>
      <c r="L891" s="697">
        <v>262.5</v>
      </c>
      <c r="M891" s="697">
        <v>393.75</v>
      </c>
      <c r="N891" s="689">
        <v>1</v>
      </c>
      <c r="O891" s="707" t="s">
        <v>5413</v>
      </c>
      <c r="P891" s="697">
        <v>262.5</v>
      </c>
      <c r="Q891" s="697">
        <v>25</v>
      </c>
      <c r="R891" s="708">
        <f t="shared" si="12"/>
        <v>78.75</v>
      </c>
    </row>
    <row r="892" spans="1:18" x14ac:dyDescent="0.25">
      <c r="A892" s="689" t="s">
        <v>3997</v>
      </c>
      <c r="B892" s="689" t="s">
        <v>976</v>
      </c>
      <c r="C892" s="689" t="s">
        <v>1306</v>
      </c>
      <c r="D892" s="689">
        <v>2</v>
      </c>
      <c r="E892" s="696">
        <v>43154</v>
      </c>
      <c r="F892" s="689" t="s">
        <v>1305</v>
      </c>
      <c r="G892" s="696">
        <v>43101</v>
      </c>
      <c r="H892" s="697">
        <v>12950</v>
      </c>
      <c r="I892" s="697">
        <v>8093.75</v>
      </c>
      <c r="J892" s="697">
        <v>1618.75</v>
      </c>
      <c r="K892" s="697">
        <v>0</v>
      </c>
      <c r="L892" s="697">
        <v>3237.5</v>
      </c>
      <c r="M892" s="697">
        <v>4856.25</v>
      </c>
      <c r="N892" s="689">
        <v>1</v>
      </c>
      <c r="O892" s="707" t="s">
        <v>5413</v>
      </c>
      <c r="P892" s="697">
        <v>3237.5</v>
      </c>
      <c r="Q892" s="697">
        <v>25</v>
      </c>
      <c r="R892" s="708">
        <f t="shared" si="12"/>
        <v>971.25</v>
      </c>
    </row>
    <row r="893" spans="1:18" x14ac:dyDescent="0.25">
      <c r="A893" s="689" t="s">
        <v>3997</v>
      </c>
      <c r="B893" s="689" t="s">
        <v>976</v>
      </c>
      <c r="C893" s="689" t="s">
        <v>1350</v>
      </c>
      <c r="D893" s="689">
        <v>5</v>
      </c>
      <c r="E893" s="696">
        <v>43158</v>
      </c>
      <c r="F893" s="689" t="s">
        <v>2019</v>
      </c>
      <c r="G893" s="696">
        <v>43101</v>
      </c>
      <c r="H893" s="697">
        <v>600</v>
      </c>
      <c r="I893" s="697">
        <v>375</v>
      </c>
      <c r="J893" s="697">
        <v>75</v>
      </c>
      <c r="K893" s="697">
        <v>0</v>
      </c>
      <c r="L893" s="697">
        <v>150</v>
      </c>
      <c r="M893" s="697">
        <v>225</v>
      </c>
      <c r="N893" s="689">
        <v>1</v>
      </c>
      <c r="O893" s="707" t="s">
        <v>5413</v>
      </c>
      <c r="P893" s="697">
        <v>150</v>
      </c>
      <c r="Q893" s="697">
        <v>25</v>
      </c>
      <c r="R893" s="708">
        <f t="shared" si="12"/>
        <v>45</v>
      </c>
    </row>
    <row r="894" spans="1:18" x14ac:dyDescent="0.25">
      <c r="A894" s="689" t="s">
        <v>3997</v>
      </c>
      <c r="B894" s="689" t="s">
        <v>976</v>
      </c>
      <c r="C894" s="689" t="s">
        <v>2033</v>
      </c>
      <c r="D894" s="689">
        <v>3</v>
      </c>
      <c r="E894" s="696">
        <v>43158</v>
      </c>
      <c r="F894" s="689" t="s">
        <v>2034</v>
      </c>
      <c r="G894" s="696">
        <v>43101</v>
      </c>
      <c r="H894" s="697">
        <v>1605.87</v>
      </c>
      <c r="I894" s="697">
        <v>1003.67</v>
      </c>
      <c r="J894" s="697">
        <v>200.73</v>
      </c>
      <c r="K894" s="697">
        <v>0</v>
      </c>
      <c r="L894" s="697">
        <v>401.47</v>
      </c>
      <c r="M894" s="697">
        <v>602.20000000000005</v>
      </c>
      <c r="N894" s="689">
        <v>1</v>
      </c>
      <c r="O894" s="707" t="s">
        <v>5413</v>
      </c>
      <c r="P894" s="697">
        <v>401.47</v>
      </c>
      <c r="Q894" s="697">
        <v>25</v>
      </c>
      <c r="R894" s="708">
        <f t="shared" si="12"/>
        <v>120.441</v>
      </c>
    </row>
    <row r="895" spans="1:18" x14ac:dyDescent="0.25">
      <c r="A895" s="689" t="s">
        <v>3997</v>
      </c>
      <c r="B895" s="689" t="s">
        <v>976</v>
      </c>
      <c r="C895" s="689" t="s">
        <v>1012</v>
      </c>
      <c r="D895" s="689">
        <v>12</v>
      </c>
      <c r="E895" s="696">
        <v>43158</v>
      </c>
      <c r="F895" s="689" t="s">
        <v>2065</v>
      </c>
      <c r="G895" s="696">
        <v>43101</v>
      </c>
      <c r="H895" s="697">
        <v>7600</v>
      </c>
      <c r="I895" s="697">
        <v>4750</v>
      </c>
      <c r="J895" s="697">
        <v>950</v>
      </c>
      <c r="K895" s="697">
        <v>0</v>
      </c>
      <c r="L895" s="697">
        <v>1900</v>
      </c>
      <c r="M895" s="697">
        <v>2850</v>
      </c>
      <c r="N895" s="689">
        <v>1</v>
      </c>
      <c r="O895" s="707" t="s">
        <v>5413</v>
      </c>
      <c r="P895" s="697">
        <v>1900</v>
      </c>
      <c r="Q895" s="697">
        <v>25</v>
      </c>
      <c r="R895" s="708">
        <f t="shared" si="12"/>
        <v>570</v>
      </c>
    </row>
    <row r="896" spans="1:18" x14ac:dyDescent="0.25">
      <c r="A896" s="689" t="s">
        <v>3997</v>
      </c>
      <c r="B896" s="689" t="s">
        <v>976</v>
      </c>
      <c r="C896" s="689" t="s">
        <v>2107</v>
      </c>
      <c r="D896" s="689">
        <v>1</v>
      </c>
      <c r="E896" s="696">
        <v>43158</v>
      </c>
      <c r="F896" s="689" t="s">
        <v>2108</v>
      </c>
      <c r="G896" s="696">
        <v>43101</v>
      </c>
      <c r="H896" s="697">
        <v>10284.06</v>
      </c>
      <c r="I896" s="697">
        <v>6427.53</v>
      </c>
      <c r="J896" s="697">
        <v>1285.51</v>
      </c>
      <c r="K896" s="697">
        <v>0</v>
      </c>
      <c r="L896" s="697">
        <v>2571.02</v>
      </c>
      <c r="M896" s="697">
        <v>3856.53</v>
      </c>
      <c r="N896" s="689">
        <v>1</v>
      </c>
      <c r="O896" s="707" t="s">
        <v>5413</v>
      </c>
      <c r="P896" s="697">
        <v>2571.02</v>
      </c>
      <c r="Q896" s="697">
        <v>25</v>
      </c>
      <c r="R896" s="708">
        <f t="shared" si="12"/>
        <v>771.30599999999993</v>
      </c>
    </row>
    <row r="897" spans="1:18" x14ac:dyDescent="0.25">
      <c r="A897" s="689" t="s">
        <v>3995</v>
      </c>
      <c r="B897" s="689" t="s">
        <v>1636</v>
      </c>
      <c r="C897" s="689" t="s">
        <v>1899</v>
      </c>
      <c r="D897" s="689">
        <v>1</v>
      </c>
      <c r="E897" s="696">
        <v>43159</v>
      </c>
      <c r="F897" s="689" t="s">
        <v>1900</v>
      </c>
      <c r="G897" s="696">
        <v>43101</v>
      </c>
      <c r="H897" s="697">
        <v>4550</v>
      </c>
      <c r="I897" s="697">
        <v>3867.5</v>
      </c>
      <c r="J897" s="697">
        <v>227.5</v>
      </c>
      <c r="K897" s="697">
        <v>0</v>
      </c>
      <c r="L897" s="697">
        <v>455</v>
      </c>
      <c r="M897" s="697">
        <v>682.5</v>
      </c>
      <c r="N897" s="689">
        <v>1</v>
      </c>
      <c r="O897" s="707" t="s">
        <v>5413</v>
      </c>
      <c r="P897" s="697">
        <v>455</v>
      </c>
      <c r="Q897" s="697">
        <v>10</v>
      </c>
      <c r="R897" s="708">
        <f t="shared" si="12"/>
        <v>136.5</v>
      </c>
    </row>
    <row r="898" spans="1:18" x14ac:dyDescent="0.25">
      <c r="A898" s="689" t="s">
        <v>3996</v>
      </c>
      <c r="B898" s="689" t="s">
        <v>1501</v>
      </c>
      <c r="C898" s="689" t="s">
        <v>1901</v>
      </c>
      <c r="D898" s="689">
        <v>4</v>
      </c>
      <c r="E898" s="696">
        <v>43159</v>
      </c>
      <c r="F898" s="689" t="s">
        <v>1902</v>
      </c>
      <c r="G898" s="696">
        <v>43101</v>
      </c>
      <c r="H898" s="697">
        <v>800</v>
      </c>
      <c r="I898" s="697">
        <v>614</v>
      </c>
      <c r="J898" s="697">
        <v>62</v>
      </c>
      <c r="K898" s="697">
        <v>0</v>
      </c>
      <c r="L898" s="697">
        <v>124</v>
      </c>
      <c r="M898" s="697">
        <v>186</v>
      </c>
      <c r="N898" s="689">
        <v>1</v>
      </c>
      <c r="O898" s="707" t="s">
        <v>5413</v>
      </c>
      <c r="P898" s="697">
        <v>124</v>
      </c>
      <c r="Q898" s="697">
        <v>15.5</v>
      </c>
      <c r="R898" s="708">
        <f t="shared" si="12"/>
        <v>37.199999999999996</v>
      </c>
    </row>
    <row r="899" spans="1:18" x14ac:dyDescent="0.25">
      <c r="A899" s="689" t="s">
        <v>3996</v>
      </c>
      <c r="B899" s="689" t="s">
        <v>1501</v>
      </c>
      <c r="C899" s="689" t="s">
        <v>1922</v>
      </c>
      <c r="D899" s="689">
        <v>1</v>
      </c>
      <c r="E899" s="696">
        <v>43159</v>
      </c>
      <c r="F899" s="689" t="s">
        <v>1923</v>
      </c>
      <c r="G899" s="696">
        <v>43101</v>
      </c>
      <c r="H899" s="697">
        <v>2500</v>
      </c>
      <c r="I899" s="697">
        <v>1918.75</v>
      </c>
      <c r="J899" s="697">
        <v>193.75</v>
      </c>
      <c r="K899" s="697">
        <v>0</v>
      </c>
      <c r="L899" s="697">
        <v>387.5</v>
      </c>
      <c r="M899" s="697">
        <v>581.25</v>
      </c>
      <c r="N899" s="689">
        <v>1</v>
      </c>
      <c r="O899" s="707" t="s">
        <v>5413</v>
      </c>
      <c r="P899" s="697">
        <v>387.5</v>
      </c>
      <c r="Q899" s="697">
        <v>15.5</v>
      </c>
      <c r="R899" s="708">
        <f t="shared" si="12"/>
        <v>116.25</v>
      </c>
    </row>
    <row r="900" spans="1:18" x14ac:dyDescent="0.25">
      <c r="A900" s="689" t="s">
        <v>3997</v>
      </c>
      <c r="B900" s="689" t="s">
        <v>976</v>
      </c>
      <c r="C900" s="689" t="s">
        <v>1369</v>
      </c>
      <c r="D900" s="689">
        <v>3</v>
      </c>
      <c r="E900" s="696">
        <v>43159</v>
      </c>
      <c r="F900" s="689" t="s">
        <v>1368</v>
      </c>
      <c r="G900" s="696">
        <v>43101</v>
      </c>
      <c r="H900" s="697">
        <v>16240</v>
      </c>
      <c r="I900" s="697">
        <v>10150</v>
      </c>
      <c r="J900" s="697">
        <v>2030</v>
      </c>
      <c r="K900" s="697">
        <v>0</v>
      </c>
      <c r="L900" s="697">
        <v>4060</v>
      </c>
      <c r="M900" s="697">
        <v>6090</v>
      </c>
      <c r="N900" s="689">
        <v>1</v>
      </c>
      <c r="O900" s="707" t="s">
        <v>5413</v>
      </c>
      <c r="P900" s="697">
        <v>4060</v>
      </c>
      <c r="Q900" s="697">
        <v>25</v>
      </c>
      <c r="R900" s="708">
        <f t="shared" si="12"/>
        <v>1218</v>
      </c>
    </row>
    <row r="901" spans="1:18" x14ac:dyDescent="0.25">
      <c r="A901" s="689" t="s">
        <v>3997</v>
      </c>
      <c r="B901" s="689" t="s">
        <v>976</v>
      </c>
      <c r="C901" s="689" t="s">
        <v>1369</v>
      </c>
      <c r="D901" s="689">
        <v>4</v>
      </c>
      <c r="E901" s="696">
        <v>43159</v>
      </c>
      <c r="F901" s="689" t="s">
        <v>2018</v>
      </c>
      <c r="G901" s="696">
        <v>43101</v>
      </c>
      <c r="H901" s="697">
        <v>24500</v>
      </c>
      <c r="I901" s="697">
        <v>15312.5</v>
      </c>
      <c r="J901" s="697">
        <v>3062.5</v>
      </c>
      <c r="K901" s="697">
        <v>0</v>
      </c>
      <c r="L901" s="697">
        <v>6125</v>
      </c>
      <c r="M901" s="697">
        <v>9187.5</v>
      </c>
      <c r="N901" s="689">
        <v>1</v>
      </c>
      <c r="O901" s="707" t="s">
        <v>5413</v>
      </c>
      <c r="P901" s="697">
        <v>6125</v>
      </c>
      <c r="Q901" s="697">
        <v>25</v>
      </c>
      <c r="R901" s="708">
        <f t="shared" ref="R901:R964" si="13">P901*0.3</f>
        <v>1837.5</v>
      </c>
    </row>
    <row r="902" spans="1:18" x14ac:dyDescent="0.25">
      <c r="A902" s="689" t="s">
        <v>3997</v>
      </c>
      <c r="B902" s="689" t="s">
        <v>976</v>
      </c>
      <c r="C902" s="689" t="s">
        <v>1208</v>
      </c>
      <c r="D902" s="689">
        <v>3</v>
      </c>
      <c r="E902" s="696">
        <v>43159</v>
      </c>
      <c r="F902" s="689" t="s">
        <v>2028</v>
      </c>
      <c r="G902" s="696">
        <v>43101</v>
      </c>
      <c r="H902" s="697">
        <v>3000</v>
      </c>
      <c r="I902" s="697">
        <v>1875</v>
      </c>
      <c r="J902" s="697">
        <v>375</v>
      </c>
      <c r="K902" s="697">
        <v>0</v>
      </c>
      <c r="L902" s="697">
        <v>750</v>
      </c>
      <c r="M902" s="697">
        <v>1125</v>
      </c>
      <c r="N902" s="689">
        <v>1</v>
      </c>
      <c r="O902" s="707" t="s">
        <v>5413</v>
      </c>
      <c r="P902" s="697">
        <v>750</v>
      </c>
      <c r="Q902" s="697">
        <v>25</v>
      </c>
      <c r="R902" s="708">
        <f t="shared" si="13"/>
        <v>225</v>
      </c>
    </row>
    <row r="903" spans="1:18" x14ac:dyDescent="0.25">
      <c r="A903" s="689" t="s">
        <v>3997</v>
      </c>
      <c r="B903" s="689" t="s">
        <v>976</v>
      </c>
      <c r="C903" s="689" t="s">
        <v>1135</v>
      </c>
      <c r="D903" s="689">
        <v>6</v>
      </c>
      <c r="E903" s="696">
        <v>43159</v>
      </c>
      <c r="F903" s="689" t="s">
        <v>1134</v>
      </c>
      <c r="G903" s="696">
        <v>43101</v>
      </c>
      <c r="H903" s="697">
        <v>3400</v>
      </c>
      <c r="I903" s="697">
        <v>2125</v>
      </c>
      <c r="J903" s="697">
        <v>425</v>
      </c>
      <c r="K903" s="697">
        <v>0</v>
      </c>
      <c r="L903" s="697">
        <v>850</v>
      </c>
      <c r="M903" s="697">
        <v>1275</v>
      </c>
      <c r="N903" s="689">
        <v>1</v>
      </c>
      <c r="O903" s="707" t="s">
        <v>5413</v>
      </c>
      <c r="P903" s="697">
        <v>850</v>
      </c>
      <c r="Q903" s="697">
        <v>25</v>
      </c>
      <c r="R903" s="708">
        <f t="shared" si="13"/>
        <v>255</v>
      </c>
    </row>
    <row r="904" spans="1:18" x14ac:dyDescent="0.25">
      <c r="A904" s="689" t="s">
        <v>3997</v>
      </c>
      <c r="B904" s="689" t="s">
        <v>976</v>
      </c>
      <c r="C904" s="689" t="s">
        <v>1119</v>
      </c>
      <c r="D904" s="689">
        <v>7</v>
      </c>
      <c r="E904" s="696">
        <v>43159</v>
      </c>
      <c r="F904" s="689" t="s">
        <v>2036</v>
      </c>
      <c r="G904" s="696">
        <v>43101</v>
      </c>
      <c r="H904" s="697">
        <v>3400</v>
      </c>
      <c r="I904" s="697">
        <v>2125</v>
      </c>
      <c r="J904" s="697">
        <v>425</v>
      </c>
      <c r="K904" s="697">
        <v>0</v>
      </c>
      <c r="L904" s="697">
        <v>850</v>
      </c>
      <c r="M904" s="697">
        <v>1275</v>
      </c>
      <c r="N904" s="689">
        <v>1</v>
      </c>
      <c r="O904" s="707" t="s">
        <v>5413</v>
      </c>
      <c r="P904" s="697">
        <v>850</v>
      </c>
      <c r="Q904" s="697">
        <v>25</v>
      </c>
      <c r="R904" s="708">
        <f t="shared" si="13"/>
        <v>255</v>
      </c>
    </row>
    <row r="905" spans="1:18" x14ac:dyDescent="0.25">
      <c r="A905" s="689" t="s">
        <v>3997</v>
      </c>
      <c r="B905" s="689" t="s">
        <v>976</v>
      </c>
      <c r="C905" s="689" t="s">
        <v>2093</v>
      </c>
      <c r="D905" s="689">
        <v>1</v>
      </c>
      <c r="E905" s="696">
        <v>43159</v>
      </c>
      <c r="F905" s="689" t="s">
        <v>2094</v>
      </c>
      <c r="G905" s="696">
        <v>43101</v>
      </c>
      <c r="H905" s="697">
        <v>3950</v>
      </c>
      <c r="I905" s="697">
        <v>2468.75</v>
      </c>
      <c r="J905" s="697">
        <v>493.75</v>
      </c>
      <c r="K905" s="697">
        <v>0</v>
      </c>
      <c r="L905" s="697">
        <v>987.5</v>
      </c>
      <c r="M905" s="697">
        <v>1481.25</v>
      </c>
      <c r="N905" s="689">
        <v>1</v>
      </c>
      <c r="O905" s="707" t="s">
        <v>5413</v>
      </c>
      <c r="P905" s="697">
        <v>987.5</v>
      </c>
      <c r="Q905" s="697">
        <v>25</v>
      </c>
      <c r="R905" s="708">
        <f t="shared" si="13"/>
        <v>296.25</v>
      </c>
    </row>
    <row r="906" spans="1:18" x14ac:dyDescent="0.25">
      <c r="A906" s="689" t="s">
        <v>3998</v>
      </c>
      <c r="B906" s="689" t="s">
        <v>933</v>
      </c>
      <c r="C906" s="689" t="s">
        <v>2197</v>
      </c>
      <c r="D906" s="689">
        <v>1</v>
      </c>
      <c r="E906" s="696">
        <v>43159</v>
      </c>
      <c r="F906" s="689" t="s">
        <v>2198</v>
      </c>
      <c r="G906" s="696">
        <v>43101</v>
      </c>
      <c r="H906" s="697">
        <v>7500</v>
      </c>
      <c r="I906" s="697">
        <v>3000</v>
      </c>
      <c r="J906" s="697">
        <v>1500</v>
      </c>
      <c r="K906" s="697">
        <v>0</v>
      </c>
      <c r="L906" s="697">
        <v>3000</v>
      </c>
      <c r="M906" s="697">
        <v>4500</v>
      </c>
      <c r="N906" s="689">
        <v>1</v>
      </c>
      <c r="O906" s="707" t="s">
        <v>5413</v>
      </c>
      <c r="P906" s="697">
        <v>3000</v>
      </c>
      <c r="Q906" s="697">
        <v>40</v>
      </c>
      <c r="R906" s="708">
        <f t="shared" si="13"/>
        <v>900</v>
      </c>
    </row>
    <row r="907" spans="1:18" x14ac:dyDescent="0.25">
      <c r="A907" s="689" t="s">
        <v>3997</v>
      </c>
      <c r="B907" s="689" t="s">
        <v>976</v>
      </c>
      <c r="C907" s="689" t="s">
        <v>1150</v>
      </c>
      <c r="D907" s="689">
        <v>2</v>
      </c>
      <c r="E907" s="696">
        <v>43174</v>
      </c>
      <c r="F907" s="689" t="s">
        <v>2035</v>
      </c>
      <c r="G907" s="696">
        <v>43101</v>
      </c>
      <c r="H907" s="697">
        <v>3400</v>
      </c>
      <c r="I907" s="697">
        <v>2125</v>
      </c>
      <c r="J907" s="697">
        <v>425</v>
      </c>
      <c r="K907" s="697">
        <v>0</v>
      </c>
      <c r="L907" s="697">
        <v>850</v>
      </c>
      <c r="M907" s="697">
        <v>1275</v>
      </c>
      <c r="N907" s="689">
        <v>1</v>
      </c>
      <c r="O907" s="707" t="s">
        <v>5413</v>
      </c>
      <c r="P907" s="697">
        <v>850</v>
      </c>
      <c r="Q907" s="697">
        <v>25</v>
      </c>
      <c r="R907" s="708">
        <f t="shared" si="13"/>
        <v>255</v>
      </c>
    </row>
    <row r="908" spans="1:18" x14ac:dyDescent="0.25">
      <c r="A908" s="689" t="s">
        <v>3997</v>
      </c>
      <c r="B908" s="689" t="s">
        <v>976</v>
      </c>
      <c r="C908" s="689" t="s">
        <v>2072</v>
      </c>
      <c r="D908" s="689">
        <v>1</v>
      </c>
      <c r="E908" s="696">
        <v>43175</v>
      </c>
      <c r="F908" s="689" t="s">
        <v>2073</v>
      </c>
      <c r="G908" s="696">
        <v>43101</v>
      </c>
      <c r="H908" s="697">
        <v>3800</v>
      </c>
      <c r="I908" s="697">
        <v>2375</v>
      </c>
      <c r="J908" s="697">
        <v>475</v>
      </c>
      <c r="K908" s="697">
        <v>0</v>
      </c>
      <c r="L908" s="697">
        <v>950</v>
      </c>
      <c r="M908" s="697">
        <v>1425</v>
      </c>
      <c r="N908" s="689">
        <v>1</v>
      </c>
      <c r="O908" s="707" t="s">
        <v>5413</v>
      </c>
      <c r="P908" s="697">
        <v>950</v>
      </c>
      <c r="Q908" s="697">
        <v>25</v>
      </c>
      <c r="R908" s="708">
        <f t="shared" si="13"/>
        <v>285</v>
      </c>
    </row>
    <row r="909" spans="1:18" x14ac:dyDescent="0.25">
      <c r="A909" s="689" t="s">
        <v>3997</v>
      </c>
      <c r="B909" s="689" t="s">
        <v>976</v>
      </c>
      <c r="C909" s="689" t="s">
        <v>2056</v>
      </c>
      <c r="D909" s="689">
        <v>1</v>
      </c>
      <c r="E909" s="696">
        <v>43179</v>
      </c>
      <c r="F909" s="689" t="s">
        <v>2057</v>
      </c>
      <c r="G909" s="696">
        <v>43101</v>
      </c>
      <c r="H909" s="697">
        <v>61000</v>
      </c>
      <c r="I909" s="697">
        <v>38125</v>
      </c>
      <c r="J909" s="697">
        <v>7625</v>
      </c>
      <c r="K909" s="697">
        <v>0</v>
      </c>
      <c r="L909" s="697">
        <v>15250</v>
      </c>
      <c r="M909" s="697">
        <v>22875</v>
      </c>
      <c r="N909" s="689">
        <v>1</v>
      </c>
      <c r="O909" s="707" t="s">
        <v>5413</v>
      </c>
      <c r="P909" s="697">
        <v>15250</v>
      </c>
      <c r="Q909" s="697">
        <v>25</v>
      </c>
      <c r="R909" s="708">
        <f t="shared" si="13"/>
        <v>4575</v>
      </c>
    </row>
    <row r="910" spans="1:18" x14ac:dyDescent="0.25">
      <c r="A910" s="689" t="s">
        <v>3997</v>
      </c>
      <c r="B910" s="689" t="s">
        <v>976</v>
      </c>
      <c r="C910" s="689" t="s">
        <v>2056</v>
      </c>
      <c r="D910" s="689">
        <v>2</v>
      </c>
      <c r="E910" s="696">
        <v>43179</v>
      </c>
      <c r="F910" s="689" t="s">
        <v>2057</v>
      </c>
      <c r="G910" s="696">
        <v>43101</v>
      </c>
      <c r="H910" s="697">
        <v>10000</v>
      </c>
      <c r="I910" s="697">
        <v>6250</v>
      </c>
      <c r="J910" s="697">
        <v>1250</v>
      </c>
      <c r="K910" s="697">
        <v>0</v>
      </c>
      <c r="L910" s="697">
        <v>2500</v>
      </c>
      <c r="M910" s="697">
        <v>3750</v>
      </c>
      <c r="N910" s="689">
        <v>1</v>
      </c>
      <c r="O910" s="707" t="s">
        <v>5413</v>
      </c>
      <c r="P910" s="697">
        <v>2500</v>
      </c>
      <c r="Q910" s="697">
        <v>25</v>
      </c>
      <c r="R910" s="708">
        <f t="shared" si="13"/>
        <v>750</v>
      </c>
    </row>
    <row r="911" spans="1:18" x14ac:dyDescent="0.25">
      <c r="A911" s="689" t="s">
        <v>3997</v>
      </c>
      <c r="B911" s="689" t="s">
        <v>976</v>
      </c>
      <c r="C911" s="689" t="s">
        <v>2040</v>
      </c>
      <c r="D911" s="689">
        <v>1</v>
      </c>
      <c r="E911" s="696">
        <v>43180</v>
      </c>
      <c r="F911" s="689" t="s">
        <v>2041</v>
      </c>
      <c r="G911" s="696">
        <v>43101</v>
      </c>
      <c r="H911" s="697">
        <v>63500</v>
      </c>
      <c r="I911" s="697">
        <v>39687.5</v>
      </c>
      <c r="J911" s="697">
        <v>7937.5</v>
      </c>
      <c r="K911" s="697">
        <v>0</v>
      </c>
      <c r="L911" s="697">
        <v>15875</v>
      </c>
      <c r="M911" s="697">
        <v>23812.5</v>
      </c>
      <c r="N911" s="689">
        <v>1</v>
      </c>
      <c r="O911" s="707" t="s">
        <v>5413</v>
      </c>
      <c r="P911" s="697">
        <v>15875</v>
      </c>
      <c r="Q911" s="697">
        <v>25</v>
      </c>
      <c r="R911" s="708">
        <f t="shared" si="13"/>
        <v>4762.5</v>
      </c>
    </row>
    <row r="912" spans="1:18" x14ac:dyDescent="0.25">
      <c r="A912" s="689" t="s">
        <v>3997</v>
      </c>
      <c r="B912" s="689" t="s">
        <v>976</v>
      </c>
      <c r="C912" s="689" t="s">
        <v>2099</v>
      </c>
      <c r="D912" s="689">
        <v>1</v>
      </c>
      <c r="E912" s="696">
        <v>43181</v>
      </c>
      <c r="F912" s="689" t="s">
        <v>974</v>
      </c>
      <c r="G912" s="696">
        <v>43101</v>
      </c>
      <c r="H912" s="697">
        <v>1810</v>
      </c>
      <c r="I912" s="697">
        <v>1131.25</v>
      </c>
      <c r="J912" s="697">
        <v>226.25</v>
      </c>
      <c r="K912" s="697">
        <v>0</v>
      </c>
      <c r="L912" s="697">
        <v>452.5</v>
      </c>
      <c r="M912" s="697">
        <v>678.75</v>
      </c>
      <c r="N912" s="689">
        <v>1</v>
      </c>
      <c r="O912" s="707" t="s">
        <v>5413</v>
      </c>
      <c r="P912" s="697">
        <v>452.5</v>
      </c>
      <c r="Q912" s="697">
        <v>25</v>
      </c>
      <c r="R912" s="708">
        <f t="shared" si="13"/>
        <v>135.75</v>
      </c>
    </row>
    <row r="913" spans="1:18" x14ac:dyDescent="0.25">
      <c r="A913" s="689" t="s">
        <v>3997</v>
      </c>
      <c r="B913" s="689" t="s">
        <v>976</v>
      </c>
      <c r="C913" s="689" t="s">
        <v>2118</v>
      </c>
      <c r="D913" s="689">
        <v>1</v>
      </c>
      <c r="E913" s="696">
        <v>43181</v>
      </c>
      <c r="F913" s="689" t="s">
        <v>2032</v>
      </c>
      <c r="G913" s="696">
        <v>43101</v>
      </c>
      <c r="H913" s="697">
        <v>15000</v>
      </c>
      <c r="I913" s="697">
        <v>9375</v>
      </c>
      <c r="J913" s="697">
        <v>1875</v>
      </c>
      <c r="K913" s="697">
        <v>0</v>
      </c>
      <c r="L913" s="697">
        <v>3750</v>
      </c>
      <c r="M913" s="697">
        <v>5625</v>
      </c>
      <c r="N913" s="689">
        <v>1</v>
      </c>
      <c r="O913" s="707" t="s">
        <v>5413</v>
      </c>
      <c r="P913" s="697">
        <v>3750</v>
      </c>
      <c r="Q913" s="697">
        <v>25</v>
      </c>
      <c r="R913" s="708">
        <f t="shared" si="13"/>
        <v>1125</v>
      </c>
    </row>
    <row r="914" spans="1:18" x14ac:dyDescent="0.25">
      <c r="A914" s="689" t="s">
        <v>3998</v>
      </c>
      <c r="B914" s="689" t="s">
        <v>952</v>
      </c>
      <c r="C914" s="689" t="s">
        <v>2193</v>
      </c>
      <c r="D914" s="689">
        <v>1</v>
      </c>
      <c r="E914" s="696">
        <v>43181</v>
      </c>
      <c r="F914" s="689" t="s">
        <v>2194</v>
      </c>
      <c r="G914" s="696">
        <v>43101</v>
      </c>
      <c r="H914" s="697">
        <v>4181</v>
      </c>
      <c r="I914" s="697">
        <v>3428.42</v>
      </c>
      <c r="J914" s="697">
        <v>250.86</v>
      </c>
      <c r="K914" s="697">
        <v>0</v>
      </c>
      <c r="L914" s="697">
        <v>501.72</v>
      </c>
      <c r="M914" s="697">
        <v>752.58</v>
      </c>
      <c r="N914" s="689">
        <v>1</v>
      </c>
      <c r="O914" s="707" t="s">
        <v>5413</v>
      </c>
      <c r="P914" s="697">
        <v>501.72</v>
      </c>
      <c r="Q914" s="697">
        <v>12</v>
      </c>
      <c r="R914" s="708">
        <f t="shared" si="13"/>
        <v>150.51599999999999</v>
      </c>
    </row>
    <row r="915" spans="1:18" x14ac:dyDescent="0.25">
      <c r="A915" s="689" t="s">
        <v>3997</v>
      </c>
      <c r="B915" s="689" t="s">
        <v>976</v>
      </c>
      <c r="C915" s="689" t="s">
        <v>1239</v>
      </c>
      <c r="D915" s="689">
        <v>5</v>
      </c>
      <c r="E915" s="696">
        <v>43182</v>
      </c>
      <c r="F915" s="689" t="s">
        <v>1238</v>
      </c>
      <c r="G915" s="696">
        <v>43101</v>
      </c>
      <c r="H915" s="697">
        <v>14000</v>
      </c>
      <c r="I915" s="697">
        <v>8750</v>
      </c>
      <c r="J915" s="697">
        <v>1750</v>
      </c>
      <c r="K915" s="697">
        <v>0</v>
      </c>
      <c r="L915" s="697">
        <v>3500</v>
      </c>
      <c r="M915" s="697">
        <v>5250</v>
      </c>
      <c r="N915" s="689">
        <v>1</v>
      </c>
      <c r="O915" s="707" t="s">
        <v>5413</v>
      </c>
      <c r="P915" s="697">
        <v>3500</v>
      </c>
      <c r="Q915" s="697">
        <v>25</v>
      </c>
      <c r="R915" s="708">
        <f t="shared" si="13"/>
        <v>1050</v>
      </c>
    </row>
    <row r="916" spans="1:18" x14ac:dyDescent="0.25">
      <c r="A916" s="689" t="s">
        <v>3997</v>
      </c>
      <c r="B916" s="689" t="s">
        <v>976</v>
      </c>
      <c r="C916" s="689" t="s">
        <v>1273</v>
      </c>
      <c r="D916" s="689">
        <v>5</v>
      </c>
      <c r="E916" s="696">
        <v>43187</v>
      </c>
      <c r="F916" s="689" t="s">
        <v>2026</v>
      </c>
      <c r="G916" s="696">
        <v>43101</v>
      </c>
      <c r="H916" s="697">
        <v>4000</v>
      </c>
      <c r="I916" s="697">
        <v>2500</v>
      </c>
      <c r="J916" s="697">
        <v>500</v>
      </c>
      <c r="K916" s="697">
        <v>0</v>
      </c>
      <c r="L916" s="697">
        <v>1000</v>
      </c>
      <c r="M916" s="697">
        <v>1500</v>
      </c>
      <c r="N916" s="689">
        <v>1</v>
      </c>
      <c r="O916" s="707" t="s">
        <v>5413</v>
      </c>
      <c r="P916" s="697">
        <v>1000</v>
      </c>
      <c r="Q916" s="697">
        <v>25</v>
      </c>
      <c r="R916" s="708">
        <f t="shared" si="13"/>
        <v>300</v>
      </c>
    </row>
    <row r="917" spans="1:18" x14ac:dyDescent="0.25">
      <c r="A917" s="689" t="s">
        <v>3997</v>
      </c>
      <c r="B917" s="689" t="s">
        <v>976</v>
      </c>
      <c r="C917" s="689" t="s">
        <v>2163</v>
      </c>
      <c r="D917" s="689">
        <v>1</v>
      </c>
      <c r="E917" s="696">
        <v>43187</v>
      </c>
      <c r="F917" s="689" t="s">
        <v>2164</v>
      </c>
      <c r="G917" s="696">
        <v>43101</v>
      </c>
      <c r="H917" s="697">
        <v>1500</v>
      </c>
      <c r="I917" s="697">
        <v>937.5</v>
      </c>
      <c r="J917" s="697">
        <v>187.5</v>
      </c>
      <c r="K917" s="697">
        <v>0</v>
      </c>
      <c r="L917" s="697">
        <v>375</v>
      </c>
      <c r="M917" s="697">
        <v>562.5</v>
      </c>
      <c r="N917" s="689">
        <v>1</v>
      </c>
      <c r="O917" s="707" t="s">
        <v>5413</v>
      </c>
      <c r="P917" s="697">
        <v>375</v>
      </c>
      <c r="Q917" s="697">
        <v>25</v>
      </c>
      <c r="R917" s="708">
        <f t="shared" si="13"/>
        <v>112.5</v>
      </c>
    </row>
    <row r="918" spans="1:18" x14ac:dyDescent="0.25">
      <c r="A918" s="689" t="s">
        <v>3997</v>
      </c>
      <c r="B918" s="689" t="s">
        <v>976</v>
      </c>
      <c r="C918" s="689" t="s">
        <v>2165</v>
      </c>
      <c r="D918" s="689">
        <v>1</v>
      </c>
      <c r="E918" s="696">
        <v>43187</v>
      </c>
      <c r="F918" s="689" t="s">
        <v>974</v>
      </c>
      <c r="G918" s="696">
        <v>43101</v>
      </c>
      <c r="H918" s="697">
        <v>1500</v>
      </c>
      <c r="I918" s="697">
        <v>937.5</v>
      </c>
      <c r="J918" s="697">
        <v>187.5</v>
      </c>
      <c r="K918" s="697">
        <v>0</v>
      </c>
      <c r="L918" s="697">
        <v>375</v>
      </c>
      <c r="M918" s="697">
        <v>562.5</v>
      </c>
      <c r="N918" s="689">
        <v>1</v>
      </c>
      <c r="O918" s="707" t="s">
        <v>5413</v>
      </c>
      <c r="P918" s="697">
        <v>375</v>
      </c>
      <c r="Q918" s="697">
        <v>25</v>
      </c>
      <c r="R918" s="708">
        <f t="shared" si="13"/>
        <v>112.5</v>
      </c>
    </row>
    <row r="919" spans="1:18" x14ac:dyDescent="0.25">
      <c r="A919" s="689" t="s">
        <v>3996</v>
      </c>
      <c r="B919" s="689" t="s">
        <v>1501</v>
      </c>
      <c r="C919" s="689" t="s">
        <v>1944</v>
      </c>
      <c r="D919" s="689">
        <v>1</v>
      </c>
      <c r="E919" s="696">
        <v>43189</v>
      </c>
      <c r="F919" s="689" t="s">
        <v>1945</v>
      </c>
      <c r="G919" s="696">
        <v>43101</v>
      </c>
      <c r="H919" s="697">
        <v>2000</v>
      </c>
      <c r="I919" s="697">
        <v>1535</v>
      </c>
      <c r="J919" s="697">
        <v>155</v>
      </c>
      <c r="K919" s="697">
        <v>0</v>
      </c>
      <c r="L919" s="697">
        <v>310</v>
      </c>
      <c r="M919" s="697">
        <v>465</v>
      </c>
      <c r="N919" s="689">
        <v>1</v>
      </c>
      <c r="O919" s="707" t="s">
        <v>5413</v>
      </c>
      <c r="P919" s="697">
        <v>310</v>
      </c>
      <c r="Q919" s="697">
        <v>15.5</v>
      </c>
      <c r="R919" s="708">
        <f t="shared" si="13"/>
        <v>93</v>
      </c>
    </row>
    <row r="920" spans="1:18" x14ac:dyDescent="0.25">
      <c r="A920" s="689" t="s">
        <v>3997</v>
      </c>
      <c r="B920" s="689" t="s">
        <v>976</v>
      </c>
      <c r="C920" s="689" t="s">
        <v>1977</v>
      </c>
      <c r="D920" s="689">
        <v>1</v>
      </c>
      <c r="E920" s="696">
        <v>43189</v>
      </c>
      <c r="F920" s="689" t="s">
        <v>1978</v>
      </c>
      <c r="G920" s="696">
        <v>43101</v>
      </c>
      <c r="H920" s="697">
        <v>1590</v>
      </c>
      <c r="I920" s="697">
        <v>993.75</v>
      </c>
      <c r="J920" s="697">
        <v>198.75</v>
      </c>
      <c r="K920" s="697">
        <v>0</v>
      </c>
      <c r="L920" s="697">
        <v>397.5</v>
      </c>
      <c r="M920" s="697">
        <v>596.25</v>
      </c>
      <c r="N920" s="689">
        <v>1</v>
      </c>
      <c r="O920" s="707" t="s">
        <v>5413</v>
      </c>
      <c r="P920" s="697">
        <v>397.5</v>
      </c>
      <c r="Q920" s="697">
        <v>25</v>
      </c>
      <c r="R920" s="708">
        <f t="shared" si="13"/>
        <v>119.25</v>
      </c>
    </row>
    <row r="921" spans="1:18" x14ac:dyDescent="0.25">
      <c r="A921" s="689" t="s">
        <v>3997</v>
      </c>
      <c r="B921" s="689" t="s">
        <v>976</v>
      </c>
      <c r="C921" s="689" t="s">
        <v>1223</v>
      </c>
      <c r="D921" s="689">
        <v>3</v>
      </c>
      <c r="E921" s="696">
        <v>43189</v>
      </c>
      <c r="F921" s="689" t="s">
        <v>1222</v>
      </c>
      <c r="G921" s="696">
        <v>43101</v>
      </c>
      <c r="H921" s="697">
        <v>1120</v>
      </c>
      <c r="I921" s="697">
        <v>700</v>
      </c>
      <c r="J921" s="697">
        <v>140</v>
      </c>
      <c r="K921" s="697">
        <v>0</v>
      </c>
      <c r="L921" s="697">
        <v>280</v>
      </c>
      <c r="M921" s="697">
        <v>420</v>
      </c>
      <c r="N921" s="689">
        <v>1</v>
      </c>
      <c r="O921" s="707" t="s">
        <v>5413</v>
      </c>
      <c r="P921" s="697">
        <v>280</v>
      </c>
      <c r="Q921" s="697">
        <v>25</v>
      </c>
      <c r="R921" s="708">
        <f t="shared" si="13"/>
        <v>84</v>
      </c>
    </row>
    <row r="922" spans="1:18" x14ac:dyDescent="0.25">
      <c r="A922" s="689" t="s">
        <v>3997</v>
      </c>
      <c r="B922" s="689" t="s">
        <v>976</v>
      </c>
      <c r="C922" s="689" t="s">
        <v>2031</v>
      </c>
      <c r="D922" s="689">
        <v>1</v>
      </c>
      <c r="E922" s="696">
        <v>43189</v>
      </c>
      <c r="F922" s="689" t="s">
        <v>2032</v>
      </c>
      <c r="G922" s="696">
        <v>43101</v>
      </c>
      <c r="H922" s="697">
        <v>25000</v>
      </c>
      <c r="I922" s="697">
        <v>15625</v>
      </c>
      <c r="J922" s="697">
        <v>3125</v>
      </c>
      <c r="K922" s="697">
        <v>0</v>
      </c>
      <c r="L922" s="697">
        <v>6250</v>
      </c>
      <c r="M922" s="697">
        <v>9375</v>
      </c>
      <c r="N922" s="689">
        <v>1</v>
      </c>
      <c r="O922" s="707" t="s">
        <v>5413</v>
      </c>
      <c r="P922" s="697">
        <v>6250</v>
      </c>
      <c r="Q922" s="697">
        <v>25</v>
      </c>
      <c r="R922" s="708">
        <f t="shared" si="13"/>
        <v>1875</v>
      </c>
    </row>
    <row r="923" spans="1:18" x14ac:dyDescent="0.25">
      <c r="A923" s="689" t="s">
        <v>3997</v>
      </c>
      <c r="B923" s="689" t="s">
        <v>976</v>
      </c>
      <c r="C923" s="689" t="s">
        <v>1143</v>
      </c>
      <c r="D923" s="689">
        <v>7</v>
      </c>
      <c r="E923" s="696">
        <v>43190</v>
      </c>
      <c r="F923" s="689" t="s">
        <v>2035</v>
      </c>
      <c r="G923" s="696">
        <v>43101</v>
      </c>
      <c r="H923" s="697">
        <v>3400</v>
      </c>
      <c r="I923" s="697">
        <v>2125</v>
      </c>
      <c r="J923" s="697">
        <v>425</v>
      </c>
      <c r="K923" s="697">
        <v>0</v>
      </c>
      <c r="L923" s="697">
        <v>850</v>
      </c>
      <c r="M923" s="697">
        <v>1275</v>
      </c>
      <c r="N923" s="689">
        <v>1</v>
      </c>
      <c r="O923" s="707" t="s">
        <v>5413</v>
      </c>
      <c r="P923" s="697">
        <v>850</v>
      </c>
      <c r="Q923" s="697">
        <v>25</v>
      </c>
      <c r="R923" s="708">
        <f t="shared" si="13"/>
        <v>255</v>
      </c>
    </row>
    <row r="924" spans="1:18" x14ac:dyDescent="0.25">
      <c r="A924" s="689" t="s">
        <v>3997</v>
      </c>
      <c r="B924" s="689" t="s">
        <v>976</v>
      </c>
      <c r="C924" s="689" t="s">
        <v>1127</v>
      </c>
      <c r="D924" s="689">
        <v>5</v>
      </c>
      <c r="E924" s="696">
        <v>43190</v>
      </c>
      <c r="F924" s="689" t="s">
        <v>1126</v>
      </c>
      <c r="G924" s="696">
        <v>43101</v>
      </c>
      <c r="H924" s="697">
        <v>3400</v>
      </c>
      <c r="I924" s="697">
        <v>2125</v>
      </c>
      <c r="J924" s="697">
        <v>425</v>
      </c>
      <c r="K924" s="697">
        <v>0</v>
      </c>
      <c r="L924" s="697">
        <v>850</v>
      </c>
      <c r="M924" s="697">
        <v>1275</v>
      </c>
      <c r="N924" s="689">
        <v>1</v>
      </c>
      <c r="O924" s="707" t="s">
        <v>5413</v>
      </c>
      <c r="P924" s="697">
        <v>850</v>
      </c>
      <c r="Q924" s="697">
        <v>25</v>
      </c>
      <c r="R924" s="708">
        <f t="shared" si="13"/>
        <v>255</v>
      </c>
    </row>
    <row r="925" spans="1:18" x14ac:dyDescent="0.25">
      <c r="A925" s="689" t="s">
        <v>3997</v>
      </c>
      <c r="B925" s="689" t="s">
        <v>976</v>
      </c>
      <c r="C925" s="689" t="s">
        <v>1189</v>
      </c>
      <c r="D925" s="689">
        <v>10</v>
      </c>
      <c r="E925" s="696">
        <v>43196</v>
      </c>
      <c r="F925" s="689" t="s">
        <v>2029</v>
      </c>
      <c r="G925" s="696">
        <v>43101</v>
      </c>
      <c r="H925" s="697">
        <v>6900</v>
      </c>
      <c r="I925" s="697">
        <v>4312.5</v>
      </c>
      <c r="J925" s="697">
        <v>862.5</v>
      </c>
      <c r="K925" s="697">
        <v>0</v>
      </c>
      <c r="L925" s="697">
        <v>1725</v>
      </c>
      <c r="M925" s="697">
        <v>2587.5</v>
      </c>
      <c r="N925" s="689">
        <v>1</v>
      </c>
      <c r="O925" s="707" t="s">
        <v>5413</v>
      </c>
      <c r="P925" s="697">
        <v>1725</v>
      </c>
      <c r="Q925" s="697">
        <v>25</v>
      </c>
      <c r="R925" s="708">
        <f t="shared" si="13"/>
        <v>517.5</v>
      </c>
    </row>
    <row r="926" spans="1:18" x14ac:dyDescent="0.25">
      <c r="A926" s="689" t="s">
        <v>3997</v>
      </c>
      <c r="B926" s="689" t="s">
        <v>976</v>
      </c>
      <c r="C926" s="689" t="s">
        <v>1175</v>
      </c>
      <c r="D926" s="689">
        <v>8</v>
      </c>
      <c r="E926" s="696">
        <v>43196</v>
      </c>
      <c r="F926" s="689" t="s">
        <v>2030</v>
      </c>
      <c r="G926" s="696">
        <v>43101</v>
      </c>
      <c r="H926" s="697">
        <v>3000</v>
      </c>
      <c r="I926" s="697">
        <v>1875</v>
      </c>
      <c r="J926" s="697">
        <v>375</v>
      </c>
      <c r="K926" s="697">
        <v>0</v>
      </c>
      <c r="L926" s="697">
        <v>750</v>
      </c>
      <c r="M926" s="697">
        <v>1125</v>
      </c>
      <c r="N926" s="689">
        <v>1</v>
      </c>
      <c r="O926" s="707" t="s">
        <v>5413</v>
      </c>
      <c r="P926" s="697">
        <v>750</v>
      </c>
      <c r="Q926" s="697">
        <v>25</v>
      </c>
      <c r="R926" s="708">
        <f t="shared" si="13"/>
        <v>225</v>
      </c>
    </row>
    <row r="927" spans="1:18" x14ac:dyDescent="0.25">
      <c r="A927" s="689" t="s">
        <v>3996</v>
      </c>
      <c r="B927" s="689" t="s">
        <v>1501</v>
      </c>
      <c r="C927" s="689" t="s">
        <v>1914</v>
      </c>
      <c r="D927" s="689">
        <v>1</v>
      </c>
      <c r="E927" s="696">
        <v>43206</v>
      </c>
      <c r="F927" s="689" t="s">
        <v>1915</v>
      </c>
      <c r="G927" s="696">
        <v>43101</v>
      </c>
      <c r="H927" s="697">
        <v>2400</v>
      </c>
      <c r="I927" s="697">
        <v>1842</v>
      </c>
      <c r="J927" s="697">
        <v>186</v>
      </c>
      <c r="K927" s="697">
        <v>0</v>
      </c>
      <c r="L927" s="697">
        <v>372</v>
      </c>
      <c r="M927" s="697">
        <v>558</v>
      </c>
      <c r="N927" s="689">
        <v>1</v>
      </c>
      <c r="O927" s="707" t="s">
        <v>5413</v>
      </c>
      <c r="P927" s="697">
        <v>372</v>
      </c>
      <c r="Q927" s="697">
        <v>15.5</v>
      </c>
      <c r="R927" s="708">
        <f t="shared" si="13"/>
        <v>111.6</v>
      </c>
    </row>
    <row r="928" spans="1:18" x14ac:dyDescent="0.25">
      <c r="A928" s="689" t="s">
        <v>3996</v>
      </c>
      <c r="B928" s="689" t="s">
        <v>1501</v>
      </c>
      <c r="C928" s="689" t="s">
        <v>1940</v>
      </c>
      <c r="D928" s="689">
        <v>3</v>
      </c>
      <c r="E928" s="696">
        <v>43206</v>
      </c>
      <c r="F928" s="689" t="s">
        <v>1941</v>
      </c>
      <c r="G928" s="696">
        <v>43101</v>
      </c>
      <c r="H928" s="697">
        <v>19000</v>
      </c>
      <c r="I928" s="697">
        <v>14582.5</v>
      </c>
      <c r="J928" s="697">
        <v>1472.5</v>
      </c>
      <c r="K928" s="697">
        <v>0</v>
      </c>
      <c r="L928" s="697">
        <v>2945</v>
      </c>
      <c r="M928" s="697">
        <v>4417.5</v>
      </c>
      <c r="N928" s="689">
        <v>1</v>
      </c>
      <c r="O928" s="707" t="s">
        <v>5413</v>
      </c>
      <c r="P928" s="697">
        <v>2945</v>
      </c>
      <c r="Q928" s="697">
        <v>15.5</v>
      </c>
      <c r="R928" s="708">
        <f t="shared" si="13"/>
        <v>883.5</v>
      </c>
    </row>
    <row r="929" spans="1:18" x14ac:dyDescent="0.25">
      <c r="A929" s="689" t="s">
        <v>3997</v>
      </c>
      <c r="B929" s="689" t="s">
        <v>976</v>
      </c>
      <c r="C929" s="689" t="s">
        <v>1961</v>
      </c>
      <c r="D929" s="689">
        <v>1</v>
      </c>
      <c r="E929" s="696">
        <v>43209</v>
      </c>
      <c r="F929" s="689" t="s">
        <v>1962</v>
      </c>
      <c r="G929" s="696">
        <v>43101</v>
      </c>
      <c r="H929" s="697">
        <v>2700</v>
      </c>
      <c r="I929" s="697">
        <v>1687.5</v>
      </c>
      <c r="J929" s="697">
        <v>337.5</v>
      </c>
      <c r="K929" s="697">
        <v>0</v>
      </c>
      <c r="L929" s="697">
        <v>675</v>
      </c>
      <c r="M929" s="697">
        <v>1012.5</v>
      </c>
      <c r="N929" s="689">
        <v>1</v>
      </c>
      <c r="O929" s="707" t="s">
        <v>5413</v>
      </c>
      <c r="P929" s="697">
        <v>675</v>
      </c>
      <c r="Q929" s="697">
        <v>25</v>
      </c>
      <c r="R929" s="708">
        <f t="shared" si="13"/>
        <v>202.5</v>
      </c>
    </row>
    <row r="930" spans="1:18" x14ac:dyDescent="0.25">
      <c r="A930" s="689" t="s">
        <v>3996</v>
      </c>
      <c r="B930" s="689" t="s">
        <v>1501</v>
      </c>
      <c r="C930" s="689" t="s">
        <v>1625</v>
      </c>
      <c r="D930" s="689">
        <v>4</v>
      </c>
      <c r="E930" s="696">
        <v>43214</v>
      </c>
      <c r="F930" s="689" t="s">
        <v>1624</v>
      </c>
      <c r="G930" s="696">
        <v>43101</v>
      </c>
      <c r="H930" s="697">
        <v>3285</v>
      </c>
      <c r="I930" s="697">
        <v>2521.23</v>
      </c>
      <c r="J930" s="697">
        <v>254.59</v>
      </c>
      <c r="K930" s="697">
        <v>0</v>
      </c>
      <c r="L930" s="697">
        <v>509.18</v>
      </c>
      <c r="M930" s="697">
        <v>763.77</v>
      </c>
      <c r="N930" s="689">
        <v>1</v>
      </c>
      <c r="O930" s="707" t="s">
        <v>5413</v>
      </c>
      <c r="P930" s="697">
        <v>509.18</v>
      </c>
      <c r="Q930" s="697">
        <v>15.5</v>
      </c>
      <c r="R930" s="708">
        <f t="shared" si="13"/>
        <v>152.75399999999999</v>
      </c>
    </row>
    <row r="931" spans="1:18" x14ac:dyDescent="0.25">
      <c r="A931" s="689" t="s">
        <v>3997</v>
      </c>
      <c r="B931" s="689" t="s">
        <v>976</v>
      </c>
      <c r="C931" s="689" t="s">
        <v>2135</v>
      </c>
      <c r="D931" s="689">
        <v>3</v>
      </c>
      <c r="E931" s="696">
        <v>43214</v>
      </c>
      <c r="F931" s="689" t="s">
        <v>2137</v>
      </c>
      <c r="G931" s="696">
        <v>43101</v>
      </c>
      <c r="H931" s="697">
        <v>3400</v>
      </c>
      <c r="I931" s="697">
        <v>2125</v>
      </c>
      <c r="J931" s="697">
        <v>425</v>
      </c>
      <c r="K931" s="697">
        <v>0</v>
      </c>
      <c r="L931" s="697">
        <v>850</v>
      </c>
      <c r="M931" s="697">
        <v>1275</v>
      </c>
      <c r="N931" s="689">
        <v>1</v>
      </c>
      <c r="O931" s="707" t="s">
        <v>5413</v>
      </c>
      <c r="P931" s="697">
        <v>850</v>
      </c>
      <c r="Q931" s="697">
        <v>25</v>
      </c>
      <c r="R931" s="708">
        <f t="shared" si="13"/>
        <v>255</v>
      </c>
    </row>
    <row r="932" spans="1:18" x14ac:dyDescent="0.25">
      <c r="A932" s="689" t="s">
        <v>3997</v>
      </c>
      <c r="B932" s="689" t="s">
        <v>976</v>
      </c>
      <c r="C932" s="689" t="s">
        <v>1971</v>
      </c>
      <c r="D932" s="689">
        <v>1</v>
      </c>
      <c r="E932" s="696">
        <v>43216</v>
      </c>
      <c r="F932" s="689" t="s">
        <v>1972</v>
      </c>
      <c r="G932" s="696">
        <v>43101</v>
      </c>
      <c r="H932" s="697">
        <v>3600</v>
      </c>
      <c r="I932" s="697">
        <v>2250</v>
      </c>
      <c r="J932" s="697">
        <v>450</v>
      </c>
      <c r="K932" s="697">
        <v>0</v>
      </c>
      <c r="L932" s="697">
        <v>900</v>
      </c>
      <c r="M932" s="697">
        <v>1350</v>
      </c>
      <c r="N932" s="689">
        <v>1</v>
      </c>
      <c r="O932" s="707" t="s">
        <v>5413</v>
      </c>
      <c r="P932" s="697">
        <v>900</v>
      </c>
      <c r="Q932" s="697">
        <v>25</v>
      </c>
      <c r="R932" s="708">
        <f t="shared" si="13"/>
        <v>270</v>
      </c>
    </row>
    <row r="933" spans="1:18" x14ac:dyDescent="0.25">
      <c r="A933" s="689" t="s">
        <v>3997</v>
      </c>
      <c r="B933" s="689" t="s">
        <v>976</v>
      </c>
      <c r="C933" s="689" t="s">
        <v>2069</v>
      </c>
      <c r="D933" s="689">
        <v>1</v>
      </c>
      <c r="E933" s="696">
        <v>43216</v>
      </c>
      <c r="F933" s="689" t="s">
        <v>974</v>
      </c>
      <c r="G933" s="696">
        <v>43101</v>
      </c>
      <c r="H933" s="697">
        <v>23248.95</v>
      </c>
      <c r="I933" s="697">
        <v>14530.59</v>
      </c>
      <c r="J933" s="697">
        <v>2906.12</v>
      </c>
      <c r="K933" s="697">
        <v>0</v>
      </c>
      <c r="L933" s="697">
        <v>5812.24</v>
      </c>
      <c r="M933" s="697">
        <v>8718.36</v>
      </c>
      <c r="N933" s="689">
        <v>1</v>
      </c>
      <c r="O933" s="707" t="s">
        <v>5413</v>
      </c>
      <c r="P933" s="697">
        <v>5812.24</v>
      </c>
      <c r="Q933" s="697">
        <v>25</v>
      </c>
      <c r="R933" s="708">
        <f t="shared" si="13"/>
        <v>1743.6719999999998</v>
      </c>
    </row>
    <row r="934" spans="1:18" x14ac:dyDescent="0.25">
      <c r="A934" s="689" t="s">
        <v>3997</v>
      </c>
      <c r="B934" s="689" t="s">
        <v>976</v>
      </c>
      <c r="C934" s="689" t="s">
        <v>1992</v>
      </c>
      <c r="D934" s="689">
        <v>3</v>
      </c>
      <c r="E934" s="696">
        <v>43217</v>
      </c>
      <c r="F934" s="689" t="s">
        <v>1160</v>
      </c>
      <c r="G934" s="696">
        <v>43101</v>
      </c>
      <c r="H934" s="697">
        <v>4826</v>
      </c>
      <c r="I934" s="697">
        <v>3016.25</v>
      </c>
      <c r="J934" s="697">
        <v>603.25</v>
      </c>
      <c r="K934" s="697">
        <v>0</v>
      </c>
      <c r="L934" s="697">
        <v>1206.5</v>
      </c>
      <c r="M934" s="697">
        <v>1809.75</v>
      </c>
      <c r="N934" s="689">
        <v>1</v>
      </c>
      <c r="O934" s="707" t="s">
        <v>5413</v>
      </c>
      <c r="P934" s="697">
        <v>1206.5</v>
      </c>
      <c r="Q934" s="697">
        <v>25</v>
      </c>
      <c r="R934" s="708">
        <f t="shared" si="13"/>
        <v>361.95</v>
      </c>
    </row>
    <row r="935" spans="1:18" x14ac:dyDescent="0.25">
      <c r="A935" s="689" t="s">
        <v>3997</v>
      </c>
      <c r="B935" s="689" t="s">
        <v>976</v>
      </c>
      <c r="C935" s="689" t="s">
        <v>1489</v>
      </c>
      <c r="D935" s="689">
        <v>2</v>
      </c>
      <c r="E935" s="696">
        <v>43217</v>
      </c>
      <c r="F935" s="689" t="s">
        <v>1488</v>
      </c>
      <c r="G935" s="696">
        <v>43101</v>
      </c>
      <c r="H935" s="697">
        <v>5340</v>
      </c>
      <c r="I935" s="697">
        <v>3337.5</v>
      </c>
      <c r="J935" s="697">
        <v>667.5</v>
      </c>
      <c r="K935" s="697">
        <v>0</v>
      </c>
      <c r="L935" s="697">
        <v>1335</v>
      </c>
      <c r="M935" s="697">
        <v>2002.5</v>
      </c>
      <c r="N935" s="689">
        <v>1</v>
      </c>
      <c r="O935" s="707" t="s">
        <v>5413</v>
      </c>
      <c r="P935" s="697">
        <v>1335</v>
      </c>
      <c r="Q935" s="697">
        <v>25</v>
      </c>
      <c r="R935" s="708">
        <f t="shared" si="13"/>
        <v>400.5</v>
      </c>
    </row>
    <row r="936" spans="1:18" x14ac:dyDescent="0.25">
      <c r="A936" s="689" t="s">
        <v>3997</v>
      </c>
      <c r="B936" s="689" t="s">
        <v>976</v>
      </c>
      <c r="C936" s="689" t="s">
        <v>1489</v>
      </c>
      <c r="D936" s="689">
        <v>3</v>
      </c>
      <c r="E936" s="696">
        <v>43217</v>
      </c>
      <c r="F936" s="689" t="s">
        <v>1488</v>
      </c>
      <c r="G936" s="696">
        <v>43101</v>
      </c>
      <c r="H936" s="697">
        <v>5340</v>
      </c>
      <c r="I936" s="697">
        <v>3337.5</v>
      </c>
      <c r="J936" s="697">
        <v>667.5</v>
      </c>
      <c r="K936" s="697">
        <v>0</v>
      </c>
      <c r="L936" s="697">
        <v>1335</v>
      </c>
      <c r="M936" s="697">
        <v>2002.5</v>
      </c>
      <c r="N936" s="689">
        <v>1</v>
      </c>
      <c r="O936" s="707" t="s">
        <v>5413</v>
      </c>
      <c r="P936" s="697">
        <v>1335</v>
      </c>
      <c r="Q936" s="697">
        <v>25</v>
      </c>
      <c r="R936" s="708">
        <f t="shared" si="13"/>
        <v>400.5</v>
      </c>
    </row>
    <row r="937" spans="1:18" x14ac:dyDescent="0.25">
      <c r="A937" s="689" t="s">
        <v>3997</v>
      </c>
      <c r="B937" s="689" t="s">
        <v>976</v>
      </c>
      <c r="C937" s="689" t="s">
        <v>2007</v>
      </c>
      <c r="D937" s="689">
        <v>4</v>
      </c>
      <c r="E937" s="696">
        <v>43220</v>
      </c>
      <c r="F937" s="689" t="s">
        <v>2008</v>
      </c>
      <c r="G937" s="696">
        <v>43101</v>
      </c>
      <c r="H937" s="697">
        <v>6600</v>
      </c>
      <c r="I937" s="697">
        <v>4125</v>
      </c>
      <c r="J937" s="697">
        <v>825</v>
      </c>
      <c r="K937" s="697">
        <v>0</v>
      </c>
      <c r="L937" s="697">
        <v>1650</v>
      </c>
      <c r="M937" s="697">
        <v>2475</v>
      </c>
      <c r="N937" s="689">
        <v>1</v>
      </c>
      <c r="O937" s="707" t="s">
        <v>5413</v>
      </c>
      <c r="P937" s="697">
        <v>1650</v>
      </c>
      <c r="Q937" s="697">
        <v>25</v>
      </c>
      <c r="R937" s="708">
        <f t="shared" si="13"/>
        <v>495</v>
      </c>
    </row>
    <row r="938" spans="1:18" x14ac:dyDescent="0.25">
      <c r="A938" s="689" t="s">
        <v>3997</v>
      </c>
      <c r="B938" s="689" t="s">
        <v>976</v>
      </c>
      <c r="C938" s="689" t="s">
        <v>1223</v>
      </c>
      <c r="D938" s="689">
        <v>4</v>
      </c>
      <c r="E938" s="696">
        <v>43220</v>
      </c>
      <c r="F938" s="689" t="s">
        <v>1222</v>
      </c>
      <c r="G938" s="696">
        <v>43101</v>
      </c>
      <c r="H938" s="697">
        <v>3960</v>
      </c>
      <c r="I938" s="697">
        <v>2475</v>
      </c>
      <c r="J938" s="697">
        <v>495</v>
      </c>
      <c r="K938" s="697">
        <v>0</v>
      </c>
      <c r="L938" s="697">
        <v>990</v>
      </c>
      <c r="M938" s="697">
        <v>1485</v>
      </c>
      <c r="N938" s="689">
        <v>1</v>
      </c>
      <c r="O938" s="707" t="s">
        <v>5413</v>
      </c>
      <c r="P938" s="697">
        <v>990</v>
      </c>
      <c r="Q938" s="697">
        <v>25</v>
      </c>
      <c r="R938" s="708">
        <f t="shared" si="13"/>
        <v>297</v>
      </c>
    </row>
    <row r="939" spans="1:18" x14ac:dyDescent="0.25">
      <c r="A939" s="689" t="s">
        <v>3997</v>
      </c>
      <c r="B939" s="689" t="s">
        <v>976</v>
      </c>
      <c r="C939" s="689" t="s">
        <v>1302</v>
      </c>
      <c r="D939" s="689">
        <v>5</v>
      </c>
      <c r="E939" s="696">
        <v>43230</v>
      </c>
      <c r="F939" s="689" t="s">
        <v>1301</v>
      </c>
      <c r="G939" s="696">
        <v>43101</v>
      </c>
      <c r="H939" s="697">
        <v>5100</v>
      </c>
      <c r="I939" s="697">
        <v>3187.5</v>
      </c>
      <c r="J939" s="697">
        <v>637.5</v>
      </c>
      <c r="K939" s="697">
        <v>0</v>
      </c>
      <c r="L939" s="697">
        <v>1275</v>
      </c>
      <c r="M939" s="697">
        <v>1912.5</v>
      </c>
      <c r="N939" s="689">
        <v>1</v>
      </c>
      <c r="O939" s="707" t="s">
        <v>5413</v>
      </c>
      <c r="P939" s="697">
        <v>1275</v>
      </c>
      <c r="Q939" s="697">
        <v>25</v>
      </c>
      <c r="R939" s="708">
        <f t="shared" si="13"/>
        <v>382.5</v>
      </c>
    </row>
    <row r="940" spans="1:18" x14ac:dyDescent="0.25">
      <c r="A940" s="689" t="s">
        <v>3996</v>
      </c>
      <c r="B940" s="689" t="s">
        <v>1501</v>
      </c>
      <c r="C940" s="689" t="s">
        <v>1913</v>
      </c>
      <c r="D940" s="689">
        <v>3</v>
      </c>
      <c r="E940" s="696">
        <v>43231</v>
      </c>
      <c r="F940" s="689" t="s">
        <v>1578</v>
      </c>
      <c r="G940" s="696">
        <v>43101</v>
      </c>
      <c r="H940" s="697">
        <v>6800</v>
      </c>
      <c r="I940" s="697">
        <v>5219</v>
      </c>
      <c r="J940" s="697">
        <v>527</v>
      </c>
      <c r="K940" s="697">
        <v>0</v>
      </c>
      <c r="L940" s="697">
        <v>1054</v>
      </c>
      <c r="M940" s="697">
        <v>1581</v>
      </c>
      <c r="N940" s="689">
        <v>1</v>
      </c>
      <c r="O940" s="707" t="s">
        <v>5413</v>
      </c>
      <c r="P940" s="697">
        <v>1054</v>
      </c>
      <c r="Q940" s="697">
        <v>15.5</v>
      </c>
      <c r="R940" s="708">
        <f t="shared" si="13"/>
        <v>316.2</v>
      </c>
    </row>
    <row r="941" spans="1:18" x14ac:dyDescent="0.25">
      <c r="A941" s="689" t="s">
        <v>3996</v>
      </c>
      <c r="B941" s="689" t="s">
        <v>1501</v>
      </c>
      <c r="C941" s="689" t="s">
        <v>1917</v>
      </c>
      <c r="D941" s="689">
        <v>1</v>
      </c>
      <c r="E941" s="696">
        <v>43231</v>
      </c>
      <c r="F941" s="689" t="s">
        <v>1918</v>
      </c>
      <c r="G941" s="696">
        <v>43101</v>
      </c>
      <c r="H941" s="697">
        <v>4077.28</v>
      </c>
      <c r="I941" s="697">
        <v>3129.31</v>
      </c>
      <c r="J941" s="697">
        <v>441.75</v>
      </c>
      <c r="K941" s="697">
        <v>125.76</v>
      </c>
      <c r="L941" s="697">
        <v>631.98</v>
      </c>
      <c r="M941" s="697">
        <v>947.97</v>
      </c>
      <c r="N941" s="689">
        <v>1</v>
      </c>
      <c r="O941" s="707" t="s">
        <v>5413</v>
      </c>
      <c r="P941" s="697">
        <v>631.98</v>
      </c>
      <c r="Q941" s="697">
        <v>15.5</v>
      </c>
      <c r="R941" s="708">
        <f t="shared" si="13"/>
        <v>189.59399999999999</v>
      </c>
    </row>
    <row r="942" spans="1:18" x14ac:dyDescent="0.25">
      <c r="A942" s="689" t="s">
        <v>3996</v>
      </c>
      <c r="B942" s="689" t="s">
        <v>1501</v>
      </c>
      <c r="C942" s="689" t="s">
        <v>1934</v>
      </c>
      <c r="D942" s="689">
        <v>1</v>
      </c>
      <c r="E942" s="696">
        <v>43231</v>
      </c>
      <c r="F942" s="689" t="s">
        <v>1935</v>
      </c>
      <c r="G942" s="696">
        <v>43101</v>
      </c>
      <c r="H942" s="697">
        <v>2550</v>
      </c>
      <c r="I942" s="697">
        <v>1957.13</v>
      </c>
      <c r="J942" s="697">
        <v>197.62</v>
      </c>
      <c r="K942" s="697">
        <v>0</v>
      </c>
      <c r="L942" s="697">
        <v>395.25</v>
      </c>
      <c r="M942" s="697">
        <v>592.87</v>
      </c>
      <c r="N942" s="689">
        <v>1</v>
      </c>
      <c r="O942" s="707" t="s">
        <v>5413</v>
      </c>
      <c r="P942" s="697">
        <v>395.25</v>
      </c>
      <c r="Q942" s="697">
        <v>15.5</v>
      </c>
      <c r="R942" s="708">
        <f t="shared" si="13"/>
        <v>118.57499999999999</v>
      </c>
    </row>
    <row r="943" spans="1:18" x14ac:dyDescent="0.25">
      <c r="A943" s="689" t="s">
        <v>3997</v>
      </c>
      <c r="B943" s="689" t="s">
        <v>976</v>
      </c>
      <c r="C943" s="689" t="s">
        <v>1958</v>
      </c>
      <c r="D943" s="689">
        <v>1</v>
      </c>
      <c r="E943" s="696">
        <v>43235</v>
      </c>
      <c r="F943" s="689" t="s">
        <v>1959</v>
      </c>
      <c r="G943" s="696">
        <v>43101</v>
      </c>
      <c r="H943" s="697">
        <v>3300</v>
      </c>
      <c r="I943" s="697">
        <v>2062.5</v>
      </c>
      <c r="J943" s="697">
        <v>412.5</v>
      </c>
      <c r="K943" s="697">
        <v>0</v>
      </c>
      <c r="L943" s="697">
        <v>825</v>
      </c>
      <c r="M943" s="697">
        <v>1237.5</v>
      </c>
      <c r="N943" s="689">
        <v>1</v>
      </c>
      <c r="O943" s="707" t="s">
        <v>5413</v>
      </c>
      <c r="P943" s="697">
        <v>825</v>
      </c>
      <c r="Q943" s="697">
        <v>25</v>
      </c>
      <c r="R943" s="708">
        <f t="shared" si="13"/>
        <v>247.5</v>
      </c>
    </row>
    <row r="944" spans="1:18" x14ac:dyDescent="0.25">
      <c r="A944" s="689" t="s">
        <v>3997</v>
      </c>
      <c r="B944" s="689" t="s">
        <v>976</v>
      </c>
      <c r="C944" s="689" t="s">
        <v>2150</v>
      </c>
      <c r="D944" s="689">
        <v>1</v>
      </c>
      <c r="E944" s="696">
        <v>43236</v>
      </c>
      <c r="F944" s="689" t="s">
        <v>974</v>
      </c>
      <c r="G944" s="696">
        <v>43101</v>
      </c>
      <c r="H944" s="697">
        <v>3000</v>
      </c>
      <c r="I944" s="697">
        <v>1875</v>
      </c>
      <c r="J944" s="697">
        <v>375</v>
      </c>
      <c r="K944" s="697">
        <v>0</v>
      </c>
      <c r="L944" s="697">
        <v>750</v>
      </c>
      <c r="M944" s="697">
        <v>1125</v>
      </c>
      <c r="N944" s="689">
        <v>1</v>
      </c>
      <c r="O944" s="707" t="s">
        <v>5413</v>
      </c>
      <c r="P944" s="697">
        <v>750</v>
      </c>
      <c r="Q944" s="697">
        <v>25</v>
      </c>
      <c r="R944" s="708">
        <f t="shared" si="13"/>
        <v>225</v>
      </c>
    </row>
    <row r="945" spans="1:18" x14ac:dyDescent="0.25">
      <c r="A945" s="689" t="s">
        <v>3997</v>
      </c>
      <c r="B945" s="689" t="s">
        <v>976</v>
      </c>
      <c r="C945" s="689" t="s">
        <v>2169</v>
      </c>
      <c r="D945" s="689">
        <v>3</v>
      </c>
      <c r="E945" s="696">
        <v>43237</v>
      </c>
      <c r="F945" s="689" t="s">
        <v>2013</v>
      </c>
      <c r="G945" s="696">
        <v>43101</v>
      </c>
      <c r="H945" s="697">
        <v>1700</v>
      </c>
      <c r="I945" s="697">
        <v>1062.5</v>
      </c>
      <c r="J945" s="697">
        <v>212.5</v>
      </c>
      <c r="K945" s="697">
        <v>0</v>
      </c>
      <c r="L945" s="697">
        <v>425</v>
      </c>
      <c r="M945" s="697">
        <v>637.5</v>
      </c>
      <c r="N945" s="689">
        <v>1</v>
      </c>
      <c r="O945" s="707" t="s">
        <v>5413</v>
      </c>
      <c r="P945" s="697">
        <v>425</v>
      </c>
      <c r="Q945" s="697">
        <v>25</v>
      </c>
      <c r="R945" s="708">
        <f t="shared" si="13"/>
        <v>127.5</v>
      </c>
    </row>
    <row r="946" spans="1:18" x14ac:dyDescent="0.25">
      <c r="A946" s="689" t="s">
        <v>3998</v>
      </c>
      <c r="B946" s="689" t="s">
        <v>952</v>
      </c>
      <c r="C946" s="689" t="s">
        <v>2191</v>
      </c>
      <c r="D946" s="689">
        <v>1</v>
      </c>
      <c r="E946" s="696">
        <v>43243</v>
      </c>
      <c r="F946" s="689" t="s">
        <v>2192</v>
      </c>
      <c r="G946" s="696">
        <v>43101</v>
      </c>
      <c r="H946" s="697">
        <v>14500</v>
      </c>
      <c r="I946" s="697">
        <v>11890</v>
      </c>
      <c r="J946" s="697">
        <v>870</v>
      </c>
      <c r="K946" s="697">
        <v>0</v>
      </c>
      <c r="L946" s="697">
        <v>1740</v>
      </c>
      <c r="M946" s="697">
        <v>2610</v>
      </c>
      <c r="N946" s="689">
        <v>1</v>
      </c>
      <c r="O946" s="707" t="s">
        <v>5413</v>
      </c>
      <c r="P946" s="697">
        <v>1740</v>
      </c>
      <c r="Q946" s="697">
        <v>12</v>
      </c>
      <c r="R946" s="708">
        <f t="shared" si="13"/>
        <v>522</v>
      </c>
    </row>
    <row r="947" spans="1:18" x14ac:dyDescent="0.25">
      <c r="A947" s="689" t="s">
        <v>3997</v>
      </c>
      <c r="B947" s="689" t="s">
        <v>976</v>
      </c>
      <c r="C947" s="689" t="s">
        <v>1963</v>
      </c>
      <c r="D947" s="689">
        <v>1</v>
      </c>
      <c r="E947" s="696">
        <v>43244</v>
      </c>
      <c r="F947" s="689" t="s">
        <v>1964</v>
      </c>
      <c r="G947" s="696">
        <v>43101</v>
      </c>
      <c r="H947" s="697">
        <v>12000</v>
      </c>
      <c r="I947" s="697">
        <v>7500</v>
      </c>
      <c r="J947" s="697">
        <v>1500</v>
      </c>
      <c r="K947" s="697">
        <v>0</v>
      </c>
      <c r="L947" s="697">
        <v>3000</v>
      </c>
      <c r="M947" s="697">
        <v>4500</v>
      </c>
      <c r="N947" s="689">
        <v>1</v>
      </c>
      <c r="O947" s="707" t="s">
        <v>5413</v>
      </c>
      <c r="P947" s="697">
        <v>3000</v>
      </c>
      <c r="Q947" s="697">
        <v>25</v>
      </c>
      <c r="R947" s="708">
        <f t="shared" si="13"/>
        <v>900</v>
      </c>
    </row>
    <row r="948" spans="1:18" x14ac:dyDescent="0.25">
      <c r="A948" s="689" t="s">
        <v>3997</v>
      </c>
      <c r="B948" s="689" t="s">
        <v>976</v>
      </c>
      <c r="C948" s="689" t="s">
        <v>1977</v>
      </c>
      <c r="D948" s="689">
        <v>2</v>
      </c>
      <c r="E948" s="696">
        <v>43251</v>
      </c>
      <c r="F948" s="689" t="s">
        <v>1978</v>
      </c>
      <c r="G948" s="696">
        <v>43101</v>
      </c>
      <c r="H948" s="697">
        <v>2660</v>
      </c>
      <c r="I948" s="697">
        <v>1662.5</v>
      </c>
      <c r="J948" s="697">
        <v>332.5</v>
      </c>
      <c r="K948" s="697">
        <v>0</v>
      </c>
      <c r="L948" s="697">
        <v>665</v>
      </c>
      <c r="M948" s="697">
        <v>997.5</v>
      </c>
      <c r="N948" s="689">
        <v>1</v>
      </c>
      <c r="O948" s="707" t="s">
        <v>5413</v>
      </c>
      <c r="P948" s="697">
        <v>665</v>
      </c>
      <c r="Q948" s="697">
        <v>25</v>
      </c>
      <c r="R948" s="708">
        <f t="shared" si="13"/>
        <v>199.5</v>
      </c>
    </row>
    <row r="949" spans="1:18" x14ac:dyDescent="0.25">
      <c r="A949" s="689" t="s">
        <v>3997</v>
      </c>
      <c r="B949" s="689" t="s">
        <v>976</v>
      </c>
      <c r="C949" s="689" t="s">
        <v>2007</v>
      </c>
      <c r="D949" s="689">
        <v>6</v>
      </c>
      <c r="E949" s="696">
        <v>43251</v>
      </c>
      <c r="F949" s="689" t="s">
        <v>2009</v>
      </c>
      <c r="G949" s="696">
        <v>43101</v>
      </c>
      <c r="H949" s="697">
        <v>4400</v>
      </c>
      <c r="I949" s="697">
        <v>2750</v>
      </c>
      <c r="J949" s="697">
        <v>550</v>
      </c>
      <c r="K949" s="697">
        <v>0</v>
      </c>
      <c r="L949" s="697">
        <v>1100</v>
      </c>
      <c r="M949" s="697">
        <v>1650</v>
      </c>
      <c r="N949" s="689">
        <v>1</v>
      </c>
      <c r="O949" s="707" t="s">
        <v>5413</v>
      </c>
      <c r="P949" s="697">
        <v>1100</v>
      </c>
      <c r="Q949" s="697">
        <v>25</v>
      </c>
      <c r="R949" s="708">
        <f t="shared" si="13"/>
        <v>330</v>
      </c>
    </row>
    <row r="950" spans="1:18" x14ac:dyDescent="0.25">
      <c r="A950" s="689" t="s">
        <v>3997</v>
      </c>
      <c r="B950" s="689" t="s">
        <v>976</v>
      </c>
      <c r="C950" s="689" t="s">
        <v>1341</v>
      </c>
      <c r="D950" s="689">
        <v>2</v>
      </c>
      <c r="E950" s="696">
        <v>43251</v>
      </c>
      <c r="F950" s="689" t="s">
        <v>1340</v>
      </c>
      <c r="G950" s="696">
        <v>43101</v>
      </c>
      <c r="H950" s="697">
        <v>21000</v>
      </c>
      <c r="I950" s="697">
        <v>13125</v>
      </c>
      <c r="J950" s="697">
        <v>2625</v>
      </c>
      <c r="K950" s="697">
        <v>0</v>
      </c>
      <c r="L950" s="697">
        <v>5250</v>
      </c>
      <c r="M950" s="697">
        <v>7875</v>
      </c>
      <c r="N950" s="689">
        <v>1</v>
      </c>
      <c r="O950" s="707" t="s">
        <v>5413</v>
      </c>
      <c r="P950" s="697">
        <v>5250</v>
      </c>
      <c r="Q950" s="697">
        <v>25</v>
      </c>
      <c r="R950" s="708">
        <f t="shared" si="13"/>
        <v>1575</v>
      </c>
    </row>
    <row r="951" spans="1:18" x14ac:dyDescent="0.25">
      <c r="A951" s="689" t="s">
        <v>3997</v>
      </c>
      <c r="B951" s="689" t="s">
        <v>976</v>
      </c>
      <c r="C951" s="689" t="s">
        <v>1197</v>
      </c>
      <c r="D951" s="689">
        <v>2</v>
      </c>
      <c r="E951" s="696">
        <v>43251</v>
      </c>
      <c r="F951" s="689" t="s">
        <v>1196</v>
      </c>
      <c r="G951" s="696">
        <v>43101</v>
      </c>
      <c r="H951" s="697">
        <v>10360</v>
      </c>
      <c r="I951" s="697">
        <v>6475</v>
      </c>
      <c r="J951" s="697">
        <v>1295</v>
      </c>
      <c r="K951" s="697">
        <v>0</v>
      </c>
      <c r="L951" s="697">
        <v>2590</v>
      </c>
      <c r="M951" s="697">
        <v>3885</v>
      </c>
      <c r="N951" s="689">
        <v>1</v>
      </c>
      <c r="O951" s="707" t="s">
        <v>5413</v>
      </c>
      <c r="P951" s="697">
        <v>2590</v>
      </c>
      <c r="Q951" s="697">
        <v>25</v>
      </c>
      <c r="R951" s="708">
        <f t="shared" si="13"/>
        <v>777</v>
      </c>
    </row>
    <row r="952" spans="1:18" x14ac:dyDescent="0.25">
      <c r="A952" s="689" t="s">
        <v>3997</v>
      </c>
      <c r="B952" s="689" t="s">
        <v>976</v>
      </c>
      <c r="C952" s="689" t="s">
        <v>2085</v>
      </c>
      <c r="D952" s="689">
        <v>1</v>
      </c>
      <c r="E952" s="696">
        <v>43251</v>
      </c>
      <c r="F952" s="689" t="s">
        <v>2086</v>
      </c>
      <c r="G952" s="696">
        <v>43101</v>
      </c>
      <c r="H952" s="697">
        <v>13000</v>
      </c>
      <c r="I952" s="697">
        <v>8125</v>
      </c>
      <c r="J952" s="697">
        <v>1625</v>
      </c>
      <c r="K952" s="697">
        <v>0</v>
      </c>
      <c r="L952" s="697">
        <v>3250</v>
      </c>
      <c r="M952" s="697">
        <v>4875</v>
      </c>
      <c r="N952" s="689">
        <v>1</v>
      </c>
      <c r="O952" s="707" t="s">
        <v>5413</v>
      </c>
      <c r="P952" s="697">
        <v>3250</v>
      </c>
      <c r="Q952" s="697">
        <v>25</v>
      </c>
      <c r="R952" s="708">
        <f t="shared" si="13"/>
        <v>975</v>
      </c>
    </row>
    <row r="953" spans="1:18" x14ac:dyDescent="0.25">
      <c r="A953" s="689" t="s">
        <v>3997</v>
      </c>
      <c r="B953" s="689" t="s">
        <v>958</v>
      </c>
      <c r="C953" s="689" t="s">
        <v>2180</v>
      </c>
      <c r="D953" s="689">
        <v>1</v>
      </c>
      <c r="E953" s="696">
        <v>43256</v>
      </c>
      <c r="F953" s="689" t="s">
        <v>2181</v>
      </c>
      <c r="G953" s="696">
        <v>43101</v>
      </c>
      <c r="H953" s="697">
        <v>1500</v>
      </c>
      <c r="I953" s="697">
        <v>937.5</v>
      </c>
      <c r="J953" s="697">
        <v>187.5</v>
      </c>
      <c r="K953" s="697">
        <v>0</v>
      </c>
      <c r="L953" s="697">
        <v>375</v>
      </c>
      <c r="M953" s="697">
        <v>562.5</v>
      </c>
      <c r="N953" s="689">
        <v>1</v>
      </c>
      <c r="O953" s="707" t="s">
        <v>5413</v>
      </c>
      <c r="P953" s="697">
        <v>375</v>
      </c>
      <c r="Q953" s="697">
        <v>25</v>
      </c>
      <c r="R953" s="708">
        <f t="shared" si="13"/>
        <v>112.5</v>
      </c>
    </row>
    <row r="954" spans="1:18" x14ac:dyDescent="0.25">
      <c r="A954" s="689" t="s">
        <v>3996</v>
      </c>
      <c r="B954" s="689" t="s">
        <v>1501</v>
      </c>
      <c r="C954" s="689" t="s">
        <v>1543</v>
      </c>
      <c r="D954" s="689">
        <v>4</v>
      </c>
      <c r="E954" s="696">
        <v>43258</v>
      </c>
      <c r="F954" s="689" t="s">
        <v>1502</v>
      </c>
      <c r="G954" s="696">
        <v>43101</v>
      </c>
      <c r="H954" s="697">
        <v>1450</v>
      </c>
      <c r="I954" s="697">
        <v>1112.8699999999999</v>
      </c>
      <c r="J954" s="697">
        <v>112.38</v>
      </c>
      <c r="K954" s="697">
        <v>0</v>
      </c>
      <c r="L954" s="697">
        <v>224.75</v>
      </c>
      <c r="M954" s="697">
        <v>337.13</v>
      </c>
      <c r="N954" s="689">
        <v>1</v>
      </c>
      <c r="O954" s="707" t="s">
        <v>5413</v>
      </c>
      <c r="P954" s="697">
        <v>224.75</v>
      </c>
      <c r="Q954" s="697">
        <v>15.5</v>
      </c>
      <c r="R954" s="708">
        <f t="shared" si="13"/>
        <v>67.424999999999997</v>
      </c>
    </row>
    <row r="955" spans="1:18" x14ac:dyDescent="0.25">
      <c r="A955" s="689" t="s">
        <v>3996</v>
      </c>
      <c r="B955" s="689" t="s">
        <v>1501</v>
      </c>
      <c r="C955" s="689" t="s">
        <v>1938</v>
      </c>
      <c r="D955" s="689">
        <v>1</v>
      </c>
      <c r="E955" s="696">
        <v>43258</v>
      </c>
      <c r="F955" s="689" t="s">
        <v>1939</v>
      </c>
      <c r="G955" s="696">
        <v>43101</v>
      </c>
      <c r="H955" s="697">
        <v>1450</v>
      </c>
      <c r="I955" s="697">
        <v>1112.8699999999999</v>
      </c>
      <c r="J955" s="697">
        <v>112.38</v>
      </c>
      <c r="K955" s="697">
        <v>0</v>
      </c>
      <c r="L955" s="697">
        <v>224.75</v>
      </c>
      <c r="M955" s="697">
        <v>337.13</v>
      </c>
      <c r="N955" s="689">
        <v>1</v>
      </c>
      <c r="O955" s="707" t="s">
        <v>5413</v>
      </c>
      <c r="P955" s="697">
        <v>224.75</v>
      </c>
      <c r="Q955" s="697">
        <v>15.5</v>
      </c>
      <c r="R955" s="708">
        <f t="shared" si="13"/>
        <v>67.424999999999997</v>
      </c>
    </row>
    <row r="956" spans="1:18" x14ac:dyDescent="0.25">
      <c r="A956" s="689" t="s">
        <v>3997</v>
      </c>
      <c r="B956" s="689" t="s">
        <v>958</v>
      </c>
      <c r="C956" s="689" t="s">
        <v>2178</v>
      </c>
      <c r="D956" s="689">
        <v>1</v>
      </c>
      <c r="E956" s="696">
        <v>43264</v>
      </c>
      <c r="F956" s="689" t="s">
        <v>2179</v>
      </c>
      <c r="G956" s="696">
        <v>43101</v>
      </c>
      <c r="H956" s="697">
        <v>608</v>
      </c>
      <c r="I956" s="697">
        <v>380</v>
      </c>
      <c r="J956" s="697">
        <v>76</v>
      </c>
      <c r="K956" s="697">
        <v>0</v>
      </c>
      <c r="L956" s="697">
        <v>152</v>
      </c>
      <c r="M956" s="697">
        <v>228</v>
      </c>
      <c r="N956" s="689">
        <v>1</v>
      </c>
      <c r="O956" s="707" t="s">
        <v>5413</v>
      </c>
      <c r="P956" s="697">
        <v>152</v>
      </c>
      <c r="Q956" s="697">
        <v>25</v>
      </c>
      <c r="R956" s="708">
        <f t="shared" si="13"/>
        <v>45.6</v>
      </c>
    </row>
    <row r="957" spans="1:18" x14ac:dyDescent="0.25">
      <c r="A957" s="689" t="s">
        <v>3996</v>
      </c>
      <c r="B957" s="689" t="s">
        <v>1501</v>
      </c>
      <c r="C957" s="689" t="s">
        <v>1909</v>
      </c>
      <c r="D957" s="689">
        <v>9</v>
      </c>
      <c r="E957" s="696">
        <v>43266</v>
      </c>
      <c r="F957" s="689" t="s">
        <v>1910</v>
      </c>
      <c r="G957" s="696">
        <v>43101</v>
      </c>
      <c r="H957" s="697">
        <v>1490</v>
      </c>
      <c r="I957" s="697">
        <v>1143.57</v>
      </c>
      <c r="J957" s="697">
        <v>115.48</v>
      </c>
      <c r="K957" s="697">
        <v>0</v>
      </c>
      <c r="L957" s="697">
        <v>230.95</v>
      </c>
      <c r="M957" s="697">
        <v>346.43</v>
      </c>
      <c r="N957" s="689">
        <v>1</v>
      </c>
      <c r="O957" s="707" t="s">
        <v>5413</v>
      </c>
      <c r="P957" s="697">
        <v>230.95</v>
      </c>
      <c r="Q957" s="697">
        <v>15.5</v>
      </c>
      <c r="R957" s="708">
        <f t="shared" si="13"/>
        <v>69.284999999999997</v>
      </c>
    </row>
    <row r="958" spans="1:18" x14ac:dyDescent="0.25">
      <c r="A958" s="689" t="s">
        <v>3997</v>
      </c>
      <c r="B958" s="689" t="s">
        <v>976</v>
      </c>
      <c r="C958" s="689" t="s">
        <v>1302</v>
      </c>
      <c r="D958" s="689">
        <v>6</v>
      </c>
      <c r="E958" s="696">
        <v>43270</v>
      </c>
      <c r="F958" s="689" t="s">
        <v>1301</v>
      </c>
      <c r="G958" s="696">
        <v>43101</v>
      </c>
      <c r="H958" s="697">
        <v>16374.6</v>
      </c>
      <c r="I958" s="697">
        <v>10234.129999999999</v>
      </c>
      <c r="J958" s="697">
        <v>2046.82</v>
      </c>
      <c r="K958" s="697">
        <v>0</v>
      </c>
      <c r="L958" s="697">
        <v>4093.65</v>
      </c>
      <c r="M958" s="697">
        <v>6140.47</v>
      </c>
      <c r="N958" s="689">
        <v>1</v>
      </c>
      <c r="O958" s="707" t="s">
        <v>5413</v>
      </c>
      <c r="P958" s="697">
        <v>4093.65</v>
      </c>
      <c r="Q958" s="697">
        <v>25</v>
      </c>
      <c r="R958" s="708">
        <f t="shared" si="13"/>
        <v>1228.095</v>
      </c>
    </row>
    <row r="959" spans="1:18" x14ac:dyDescent="0.25">
      <c r="A959" s="689" t="s">
        <v>3997</v>
      </c>
      <c r="B959" s="689" t="s">
        <v>976</v>
      </c>
      <c r="C959" s="689" t="s">
        <v>1965</v>
      </c>
      <c r="D959" s="689">
        <v>1</v>
      </c>
      <c r="E959" s="696">
        <v>43271</v>
      </c>
      <c r="F959" s="689" t="s">
        <v>1966</v>
      </c>
      <c r="G959" s="696">
        <v>43101</v>
      </c>
      <c r="H959" s="697">
        <v>4800</v>
      </c>
      <c r="I959" s="697">
        <v>3000</v>
      </c>
      <c r="J959" s="697">
        <v>600</v>
      </c>
      <c r="K959" s="697">
        <v>0</v>
      </c>
      <c r="L959" s="697">
        <v>1200</v>
      </c>
      <c r="M959" s="697">
        <v>1800</v>
      </c>
      <c r="N959" s="689">
        <v>1</v>
      </c>
      <c r="O959" s="707" t="s">
        <v>5413</v>
      </c>
      <c r="P959" s="697">
        <v>1200</v>
      </c>
      <c r="Q959" s="697">
        <v>25</v>
      </c>
      <c r="R959" s="708">
        <f t="shared" si="13"/>
        <v>360</v>
      </c>
    </row>
    <row r="960" spans="1:18" x14ac:dyDescent="0.25">
      <c r="A960" s="689" t="s">
        <v>3998</v>
      </c>
      <c r="B960" s="689" t="s">
        <v>933</v>
      </c>
      <c r="C960" s="689" t="s">
        <v>2201</v>
      </c>
      <c r="D960" s="689">
        <v>1</v>
      </c>
      <c r="E960" s="696">
        <v>43272</v>
      </c>
      <c r="F960" s="689" t="s">
        <v>2202</v>
      </c>
      <c r="G960" s="696">
        <v>43101</v>
      </c>
      <c r="H960" s="697">
        <v>2900</v>
      </c>
      <c r="I960" s="697">
        <v>1160</v>
      </c>
      <c r="J960" s="697">
        <v>580</v>
      </c>
      <c r="K960" s="697">
        <v>0</v>
      </c>
      <c r="L960" s="697">
        <v>1160</v>
      </c>
      <c r="M960" s="697">
        <v>1740</v>
      </c>
      <c r="N960" s="689">
        <v>1</v>
      </c>
      <c r="O960" s="707" t="s">
        <v>5413</v>
      </c>
      <c r="P960" s="697">
        <v>1160</v>
      </c>
      <c r="Q960" s="697">
        <v>40</v>
      </c>
      <c r="R960" s="708">
        <f t="shared" si="13"/>
        <v>348</v>
      </c>
    </row>
    <row r="961" spans="1:18" x14ac:dyDescent="0.25">
      <c r="A961" s="689" t="s">
        <v>3997</v>
      </c>
      <c r="B961" s="689" t="s">
        <v>958</v>
      </c>
      <c r="C961" s="689" t="s">
        <v>2184</v>
      </c>
      <c r="D961" s="689">
        <v>1</v>
      </c>
      <c r="E961" s="696">
        <v>43277</v>
      </c>
      <c r="F961" s="689" t="s">
        <v>2185</v>
      </c>
      <c r="G961" s="696">
        <v>43101</v>
      </c>
      <c r="H961" s="697">
        <v>5950</v>
      </c>
      <c r="I961" s="697">
        <v>3718.75</v>
      </c>
      <c r="J961" s="697">
        <v>743.75</v>
      </c>
      <c r="K961" s="697">
        <v>0</v>
      </c>
      <c r="L961" s="697">
        <v>1487.5</v>
      </c>
      <c r="M961" s="697">
        <v>2231.25</v>
      </c>
      <c r="N961" s="689">
        <v>1</v>
      </c>
      <c r="O961" s="707" t="s">
        <v>5413</v>
      </c>
      <c r="P961" s="697">
        <v>1487.5</v>
      </c>
      <c r="Q961" s="697">
        <v>25</v>
      </c>
      <c r="R961" s="708">
        <f t="shared" si="13"/>
        <v>446.25</v>
      </c>
    </row>
    <row r="962" spans="1:18" x14ac:dyDescent="0.25">
      <c r="A962" s="689" t="s">
        <v>3997</v>
      </c>
      <c r="B962" s="689" t="s">
        <v>976</v>
      </c>
      <c r="C962" s="689" t="s">
        <v>1058</v>
      </c>
      <c r="D962" s="689">
        <v>2</v>
      </c>
      <c r="E962" s="696">
        <v>43279</v>
      </c>
      <c r="F962" s="689" t="s">
        <v>2044</v>
      </c>
      <c r="G962" s="696">
        <v>43101</v>
      </c>
      <c r="H962" s="697">
        <v>770</v>
      </c>
      <c r="I962" s="697">
        <v>481.25</v>
      </c>
      <c r="J962" s="697">
        <v>96.25</v>
      </c>
      <c r="K962" s="697">
        <v>0</v>
      </c>
      <c r="L962" s="697">
        <v>192.5</v>
      </c>
      <c r="M962" s="697">
        <v>288.75</v>
      </c>
      <c r="N962" s="689">
        <v>1</v>
      </c>
      <c r="O962" s="707" t="s">
        <v>5413</v>
      </c>
      <c r="P962" s="697">
        <v>192.5</v>
      </c>
      <c r="Q962" s="697">
        <v>25</v>
      </c>
      <c r="R962" s="708">
        <f t="shared" si="13"/>
        <v>57.75</v>
      </c>
    </row>
    <row r="963" spans="1:18" x14ac:dyDescent="0.25">
      <c r="A963" s="689" t="s">
        <v>3997</v>
      </c>
      <c r="B963" s="689" t="s">
        <v>976</v>
      </c>
      <c r="C963" s="689" t="s">
        <v>1058</v>
      </c>
      <c r="D963" s="689">
        <v>3</v>
      </c>
      <c r="E963" s="696">
        <v>43279</v>
      </c>
      <c r="F963" s="689" t="s">
        <v>2045</v>
      </c>
      <c r="G963" s="696">
        <v>43101</v>
      </c>
      <c r="H963" s="697">
        <v>1600</v>
      </c>
      <c r="I963" s="697">
        <v>1000</v>
      </c>
      <c r="J963" s="697">
        <v>200</v>
      </c>
      <c r="K963" s="697">
        <v>0</v>
      </c>
      <c r="L963" s="697">
        <v>400</v>
      </c>
      <c r="M963" s="697">
        <v>600</v>
      </c>
      <c r="N963" s="689">
        <v>1</v>
      </c>
      <c r="O963" s="707" t="s">
        <v>5413</v>
      </c>
      <c r="P963" s="697">
        <v>400</v>
      </c>
      <c r="Q963" s="697">
        <v>25</v>
      </c>
      <c r="R963" s="708">
        <f t="shared" si="13"/>
        <v>120</v>
      </c>
    </row>
    <row r="964" spans="1:18" x14ac:dyDescent="0.25">
      <c r="A964" s="689" t="s">
        <v>3996</v>
      </c>
      <c r="B964" s="689" t="s">
        <v>1501</v>
      </c>
      <c r="C964" s="689" t="s">
        <v>1932</v>
      </c>
      <c r="D964" s="689">
        <v>1</v>
      </c>
      <c r="E964" s="696">
        <v>43280</v>
      </c>
      <c r="F964" s="689" t="s">
        <v>1933</v>
      </c>
      <c r="G964" s="696">
        <v>43101</v>
      </c>
      <c r="H964" s="697">
        <v>48000</v>
      </c>
      <c r="I964" s="697">
        <v>36840</v>
      </c>
      <c r="J964" s="697">
        <v>3720</v>
      </c>
      <c r="K964" s="697">
        <v>0</v>
      </c>
      <c r="L964" s="697">
        <v>7440</v>
      </c>
      <c r="M964" s="697">
        <v>11160</v>
      </c>
      <c r="N964" s="689">
        <v>1</v>
      </c>
      <c r="O964" s="707" t="s">
        <v>5413</v>
      </c>
      <c r="P964" s="697">
        <v>7440</v>
      </c>
      <c r="Q964" s="697">
        <v>15.5</v>
      </c>
      <c r="R964" s="708">
        <f t="shared" si="13"/>
        <v>2232</v>
      </c>
    </row>
    <row r="965" spans="1:18" x14ac:dyDescent="0.25">
      <c r="A965" s="689" t="s">
        <v>3997</v>
      </c>
      <c r="B965" s="689" t="s">
        <v>976</v>
      </c>
      <c r="C965" s="689" t="s">
        <v>1239</v>
      </c>
      <c r="D965" s="689">
        <v>4</v>
      </c>
      <c r="E965" s="696">
        <v>43280</v>
      </c>
      <c r="F965" s="689" t="s">
        <v>1238</v>
      </c>
      <c r="G965" s="696">
        <v>43101</v>
      </c>
      <c r="H965" s="697">
        <v>6000</v>
      </c>
      <c r="I965" s="697">
        <v>3750</v>
      </c>
      <c r="J965" s="697">
        <v>750</v>
      </c>
      <c r="K965" s="697">
        <v>0</v>
      </c>
      <c r="L965" s="697">
        <v>1500</v>
      </c>
      <c r="M965" s="697">
        <v>2250</v>
      </c>
      <c r="N965" s="689">
        <v>1</v>
      </c>
      <c r="O965" s="707" t="s">
        <v>5413</v>
      </c>
      <c r="P965" s="697">
        <v>1500</v>
      </c>
      <c r="Q965" s="697">
        <v>25</v>
      </c>
      <c r="R965" s="708">
        <f t="shared" ref="R965:R1028" si="14">P965*0.3</f>
        <v>450</v>
      </c>
    </row>
    <row r="966" spans="1:18" x14ac:dyDescent="0.25">
      <c r="A966" s="689" t="s">
        <v>3997</v>
      </c>
      <c r="B966" s="689" t="s">
        <v>976</v>
      </c>
      <c r="C966" s="689" t="s">
        <v>2091</v>
      </c>
      <c r="D966" s="689">
        <v>1</v>
      </c>
      <c r="E966" s="696">
        <v>43280</v>
      </c>
      <c r="F966" s="689" t="s">
        <v>2092</v>
      </c>
      <c r="G966" s="696">
        <v>43101</v>
      </c>
      <c r="H966" s="697">
        <v>1500</v>
      </c>
      <c r="I966" s="697">
        <v>937.5</v>
      </c>
      <c r="J966" s="697">
        <v>187.5</v>
      </c>
      <c r="K966" s="697">
        <v>0</v>
      </c>
      <c r="L966" s="697">
        <v>375</v>
      </c>
      <c r="M966" s="697">
        <v>562.5</v>
      </c>
      <c r="N966" s="689">
        <v>1</v>
      </c>
      <c r="O966" s="707" t="s">
        <v>5413</v>
      </c>
      <c r="P966" s="697">
        <v>375</v>
      </c>
      <c r="Q966" s="697">
        <v>25</v>
      </c>
      <c r="R966" s="708">
        <f t="shared" si="14"/>
        <v>112.5</v>
      </c>
    </row>
    <row r="967" spans="1:18" x14ac:dyDescent="0.25">
      <c r="A967" s="689" t="s">
        <v>3997</v>
      </c>
      <c r="B967" s="689" t="s">
        <v>976</v>
      </c>
      <c r="C967" s="689" t="s">
        <v>2091</v>
      </c>
      <c r="D967" s="689">
        <v>2</v>
      </c>
      <c r="E967" s="696">
        <v>43280</v>
      </c>
      <c r="F967" s="689" t="s">
        <v>2092</v>
      </c>
      <c r="G967" s="696">
        <v>43101</v>
      </c>
      <c r="H967" s="697">
        <v>2700</v>
      </c>
      <c r="I967" s="697">
        <v>1687.5</v>
      </c>
      <c r="J967" s="697">
        <v>337.5</v>
      </c>
      <c r="K967" s="697">
        <v>0</v>
      </c>
      <c r="L967" s="697">
        <v>675</v>
      </c>
      <c r="M967" s="697">
        <v>1012.5</v>
      </c>
      <c r="N967" s="689">
        <v>1</v>
      </c>
      <c r="O967" s="707" t="s">
        <v>5413</v>
      </c>
      <c r="P967" s="697">
        <v>675</v>
      </c>
      <c r="Q967" s="697">
        <v>25</v>
      </c>
      <c r="R967" s="708">
        <f t="shared" si="14"/>
        <v>202.5</v>
      </c>
    </row>
    <row r="968" spans="1:18" x14ac:dyDescent="0.25">
      <c r="A968" s="689" t="s">
        <v>3997</v>
      </c>
      <c r="B968" s="689" t="s">
        <v>976</v>
      </c>
      <c r="C968" s="689" t="s">
        <v>2161</v>
      </c>
      <c r="D968" s="689">
        <v>1</v>
      </c>
      <c r="E968" s="696">
        <v>43280</v>
      </c>
      <c r="F968" s="689" t="s">
        <v>2162</v>
      </c>
      <c r="G968" s="696">
        <v>43101</v>
      </c>
      <c r="H968" s="697">
        <v>65000</v>
      </c>
      <c r="I968" s="697">
        <v>40625</v>
      </c>
      <c r="J968" s="697">
        <v>8125</v>
      </c>
      <c r="K968" s="697">
        <v>0</v>
      </c>
      <c r="L968" s="697">
        <v>16250</v>
      </c>
      <c r="M968" s="697">
        <v>24375</v>
      </c>
      <c r="N968" s="689">
        <v>1</v>
      </c>
      <c r="O968" s="707" t="s">
        <v>5413</v>
      </c>
      <c r="P968" s="697">
        <v>16250</v>
      </c>
      <c r="Q968" s="697">
        <v>25</v>
      </c>
      <c r="R968" s="708">
        <f t="shared" si="14"/>
        <v>4875</v>
      </c>
    </row>
    <row r="969" spans="1:18" x14ac:dyDescent="0.25">
      <c r="A969" s="689" t="s">
        <v>3997</v>
      </c>
      <c r="B969" s="689" t="s">
        <v>958</v>
      </c>
      <c r="C969" s="689" t="s">
        <v>2188</v>
      </c>
      <c r="D969" s="689">
        <v>1</v>
      </c>
      <c r="E969" s="696">
        <v>43280</v>
      </c>
      <c r="F969" s="689" t="s">
        <v>956</v>
      </c>
      <c r="G969" s="696">
        <v>43101</v>
      </c>
      <c r="H969" s="697">
        <v>19000</v>
      </c>
      <c r="I969" s="697">
        <v>11875</v>
      </c>
      <c r="J969" s="697">
        <v>2375</v>
      </c>
      <c r="K969" s="697">
        <v>0</v>
      </c>
      <c r="L969" s="697">
        <v>4750</v>
      </c>
      <c r="M969" s="697">
        <v>7125</v>
      </c>
      <c r="N969" s="689">
        <v>1</v>
      </c>
      <c r="O969" s="707" t="s">
        <v>5413</v>
      </c>
      <c r="P969" s="697">
        <v>4750</v>
      </c>
      <c r="Q969" s="697">
        <v>25</v>
      </c>
      <c r="R969" s="708">
        <f t="shared" si="14"/>
        <v>1425</v>
      </c>
    </row>
    <row r="970" spans="1:18" x14ac:dyDescent="0.25">
      <c r="A970" s="689" t="s">
        <v>3997</v>
      </c>
      <c r="B970" s="689" t="s">
        <v>976</v>
      </c>
      <c r="C970" s="689" t="s">
        <v>2166</v>
      </c>
      <c r="D970" s="689">
        <v>1</v>
      </c>
      <c r="E970" s="696">
        <v>43281</v>
      </c>
      <c r="F970" s="689" t="s">
        <v>2167</v>
      </c>
      <c r="G970" s="696">
        <v>43101</v>
      </c>
      <c r="H970" s="697">
        <v>4000</v>
      </c>
      <c r="I970" s="697">
        <v>2500</v>
      </c>
      <c r="J970" s="697">
        <v>500</v>
      </c>
      <c r="K970" s="697">
        <v>0</v>
      </c>
      <c r="L970" s="697">
        <v>1000</v>
      </c>
      <c r="M970" s="697">
        <v>1500</v>
      </c>
      <c r="N970" s="689">
        <v>1</v>
      </c>
      <c r="O970" s="707" t="s">
        <v>5413</v>
      </c>
      <c r="P970" s="697">
        <v>1000</v>
      </c>
      <c r="Q970" s="697">
        <v>25</v>
      </c>
      <c r="R970" s="708">
        <f t="shared" si="14"/>
        <v>300</v>
      </c>
    </row>
    <row r="971" spans="1:18" x14ac:dyDescent="0.25">
      <c r="A971" s="689" t="s">
        <v>3997</v>
      </c>
      <c r="B971" s="689" t="s">
        <v>976</v>
      </c>
      <c r="C971" s="689" t="s">
        <v>2168</v>
      </c>
      <c r="D971" s="689">
        <v>1</v>
      </c>
      <c r="E971" s="696">
        <v>43281</v>
      </c>
      <c r="F971" s="689" t="s">
        <v>2145</v>
      </c>
      <c r="G971" s="696">
        <v>43101</v>
      </c>
      <c r="H971" s="697">
        <v>3000</v>
      </c>
      <c r="I971" s="697">
        <v>1875</v>
      </c>
      <c r="J971" s="697">
        <v>375</v>
      </c>
      <c r="K971" s="697">
        <v>0</v>
      </c>
      <c r="L971" s="697">
        <v>750</v>
      </c>
      <c r="M971" s="697">
        <v>1125</v>
      </c>
      <c r="N971" s="689">
        <v>1</v>
      </c>
      <c r="O971" s="707" t="s">
        <v>5413</v>
      </c>
      <c r="P971" s="697">
        <v>750</v>
      </c>
      <c r="Q971" s="697">
        <v>25</v>
      </c>
      <c r="R971" s="708">
        <f t="shared" si="14"/>
        <v>225</v>
      </c>
    </row>
    <row r="972" spans="1:18" x14ac:dyDescent="0.25">
      <c r="A972" s="689" t="s">
        <v>3997</v>
      </c>
      <c r="B972" s="689" t="s">
        <v>958</v>
      </c>
      <c r="C972" s="689" t="s">
        <v>2174</v>
      </c>
      <c r="D972" s="689">
        <v>1</v>
      </c>
      <c r="E972" s="696">
        <v>43281</v>
      </c>
      <c r="F972" s="689" t="s">
        <v>2175</v>
      </c>
      <c r="G972" s="696">
        <v>43101</v>
      </c>
      <c r="H972" s="697">
        <v>1765</v>
      </c>
      <c r="I972" s="697">
        <v>1103.1300000000001</v>
      </c>
      <c r="J972" s="697">
        <v>220.62</v>
      </c>
      <c r="K972" s="697">
        <v>0</v>
      </c>
      <c r="L972" s="697">
        <v>441.25</v>
      </c>
      <c r="M972" s="697">
        <v>661.87</v>
      </c>
      <c r="N972" s="689">
        <v>1</v>
      </c>
      <c r="O972" s="707" t="s">
        <v>5413</v>
      </c>
      <c r="P972" s="697">
        <v>441.25</v>
      </c>
      <c r="Q972" s="697">
        <v>25</v>
      </c>
      <c r="R972" s="708">
        <f t="shared" si="14"/>
        <v>132.375</v>
      </c>
    </row>
    <row r="973" spans="1:18" x14ac:dyDescent="0.25">
      <c r="A973" s="689" t="s">
        <v>3997</v>
      </c>
      <c r="B973" s="689" t="s">
        <v>976</v>
      </c>
      <c r="C973" s="689" t="s">
        <v>1975</v>
      </c>
      <c r="D973" s="689">
        <v>1</v>
      </c>
      <c r="E973" s="696">
        <v>43285</v>
      </c>
      <c r="F973" s="689" t="s">
        <v>1976</v>
      </c>
      <c r="G973" s="696">
        <v>43101</v>
      </c>
      <c r="H973" s="697">
        <v>2750</v>
      </c>
      <c r="I973" s="697">
        <v>1718.75</v>
      </c>
      <c r="J973" s="697">
        <v>343.75</v>
      </c>
      <c r="K973" s="697">
        <v>0</v>
      </c>
      <c r="L973" s="697">
        <v>687.5</v>
      </c>
      <c r="M973" s="697">
        <v>1031.25</v>
      </c>
      <c r="N973" s="689">
        <v>1</v>
      </c>
      <c r="O973" s="707" t="s">
        <v>5413</v>
      </c>
      <c r="P973" s="697">
        <v>687.5</v>
      </c>
      <c r="Q973" s="697">
        <v>25</v>
      </c>
      <c r="R973" s="708">
        <f t="shared" si="14"/>
        <v>206.25</v>
      </c>
    </row>
    <row r="974" spans="1:18" x14ac:dyDescent="0.25">
      <c r="A974" s="689" t="s">
        <v>3997</v>
      </c>
      <c r="B974" s="689" t="s">
        <v>976</v>
      </c>
      <c r="C974" s="689" t="s">
        <v>2062</v>
      </c>
      <c r="D974" s="689">
        <v>4</v>
      </c>
      <c r="E974" s="696">
        <v>43285</v>
      </c>
      <c r="F974" s="689" t="s">
        <v>2063</v>
      </c>
      <c r="G974" s="696">
        <v>43101</v>
      </c>
      <c r="H974" s="697">
        <v>3000</v>
      </c>
      <c r="I974" s="697">
        <v>1875</v>
      </c>
      <c r="J974" s="697">
        <v>375</v>
      </c>
      <c r="K974" s="697">
        <v>0</v>
      </c>
      <c r="L974" s="697">
        <v>750</v>
      </c>
      <c r="M974" s="697">
        <v>1125</v>
      </c>
      <c r="N974" s="689">
        <v>1</v>
      </c>
      <c r="O974" s="707" t="s">
        <v>5413</v>
      </c>
      <c r="P974" s="697">
        <v>750</v>
      </c>
      <c r="Q974" s="697">
        <v>25</v>
      </c>
      <c r="R974" s="708">
        <f t="shared" si="14"/>
        <v>225</v>
      </c>
    </row>
    <row r="975" spans="1:18" x14ac:dyDescent="0.25">
      <c r="A975" s="689" t="s">
        <v>3997</v>
      </c>
      <c r="B975" s="689" t="s">
        <v>976</v>
      </c>
      <c r="C975" s="689" t="s">
        <v>2129</v>
      </c>
      <c r="D975" s="689">
        <v>1</v>
      </c>
      <c r="E975" s="696">
        <v>43285</v>
      </c>
      <c r="F975" s="689" t="s">
        <v>2130</v>
      </c>
      <c r="G975" s="696">
        <v>43101</v>
      </c>
      <c r="H975" s="697">
        <v>14343.57</v>
      </c>
      <c r="I975" s="697">
        <v>8964.73</v>
      </c>
      <c r="J975" s="697">
        <v>1792.95</v>
      </c>
      <c r="K975" s="697">
        <v>0</v>
      </c>
      <c r="L975" s="697">
        <v>3585.89</v>
      </c>
      <c r="M975" s="697">
        <v>5378.84</v>
      </c>
      <c r="N975" s="689">
        <v>1</v>
      </c>
      <c r="O975" s="707" t="s">
        <v>5413</v>
      </c>
      <c r="P975" s="697">
        <v>3585.89</v>
      </c>
      <c r="Q975" s="697">
        <v>25</v>
      </c>
      <c r="R975" s="708">
        <f t="shared" si="14"/>
        <v>1075.7669999999998</v>
      </c>
    </row>
    <row r="976" spans="1:18" x14ac:dyDescent="0.25">
      <c r="A976" s="689" t="s">
        <v>3997</v>
      </c>
      <c r="B976" s="689" t="s">
        <v>976</v>
      </c>
      <c r="C976" s="689" t="s">
        <v>2133</v>
      </c>
      <c r="D976" s="689">
        <v>1</v>
      </c>
      <c r="E976" s="696">
        <v>43285</v>
      </c>
      <c r="F976" s="689" t="s">
        <v>2134</v>
      </c>
      <c r="G976" s="696">
        <v>43101</v>
      </c>
      <c r="H976" s="697">
        <v>13758.63</v>
      </c>
      <c r="I976" s="697">
        <v>8599.14</v>
      </c>
      <c r="J976" s="697">
        <v>1719.83</v>
      </c>
      <c r="K976" s="697">
        <v>0</v>
      </c>
      <c r="L976" s="697">
        <v>3439.66</v>
      </c>
      <c r="M976" s="697">
        <v>5159.49</v>
      </c>
      <c r="N976" s="689">
        <v>1</v>
      </c>
      <c r="O976" s="707" t="s">
        <v>5413</v>
      </c>
      <c r="P976" s="697">
        <v>3439.66</v>
      </c>
      <c r="Q976" s="697">
        <v>25</v>
      </c>
      <c r="R976" s="708">
        <f t="shared" si="14"/>
        <v>1031.8979999999999</v>
      </c>
    </row>
    <row r="977" spans="1:18" x14ac:dyDescent="0.25">
      <c r="A977" s="689" t="s">
        <v>3997</v>
      </c>
      <c r="B977" s="689" t="s">
        <v>976</v>
      </c>
      <c r="C977" s="689" t="s">
        <v>2139</v>
      </c>
      <c r="D977" s="689">
        <v>1</v>
      </c>
      <c r="E977" s="696">
        <v>43285</v>
      </c>
      <c r="F977" s="689" t="s">
        <v>2140</v>
      </c>
      <c r="G977" s="696">
        <v>43101</v>
      </c>
      <c r="H977" s="697">
        <v>10591.21</v>
      </c>
      <c r="I977" s="697">
        <v>6619.51</v>
      </c>
      <c r="J977" s="697">
        <v>1323.9</v>
      </c>
      <c r="K977" s="697">
        <v>0</v>
      </c>
      <c r="L977" s="697">
        <v>2647.8</v>
      </c>
      <c r="M977" s="697">
        <v>3971.7</v>
      </c>
      <c r="N977" s="689">
        <v>1</v>
      </c>
      <c r="O977" s="707" t="s">
        <v>5413</v>
      </c>
      <c r="P977" s="697">
        <v>2647.8</v>
      </c>
      <c r="Q977" s="697">
        <v>25</v>
      </c>
      <c r="R977" s="708">
        <f t="shared" si="14"/>
        <v>794.34</v>
      </c>
    </row>
    <row r="978" spans="1:18" x14ac:dyDescent="0.25">
      <c r="A978" s="689" t="s">
        <v>3997</v>
      </c>
      <c r="B978" s="689" t="s">
        <v>958</v>
      </c>
      <c r="C978" s="689" t="s">
        <v>2170</v>
      </c>
      <c r="D978" s="689">
        <v>1</v>
      </c>
      <c r="E978" s="696">
        <v>43285</v>
      </c>
      <c r="F978" s="689" t="s">
        <v>2171</v>
      </c>
      <c r="G978" s="696">
        <v>43101</v>
      </c>
      <c r="H978" s="697">
        <v>2831</v>
      </c>
      <c r="I978" s="697">
        <v>1769.37</v>
      </c>
      <c r="J978" s="697">
        <v>353.88</v>
      </c>
      <c r="K978" s="697">
        <v>0</v>
      </c>
      <c r="L978" s="697">
        <v>707.75</v>
      </c>
      <c r="M978" s="697">
        <v>1061.6300000000001</v>
      </c>
      <c r="N978" s="689">
        <v>1</v>
      </c>
      <c r="O978" s="707" t="s">
        <v>5413</v>
      </c>
      <c r="P978" s="697">
        <v>707.75</v>
      </c>
      <c r="Q978" s="697">
        <v>25</v>
      </c>
      <c r="R978" s="708">
        <f t="shared" si="14"/>
        <v>212.32499999999999</v>
      </c>
    </row>
    <row r="979" spans="1:18" x14ac:dyDescent="0.25">
      <c r="A979" s="689" t="s">
        <v>3996</v>
      </c>
      <c r="B979" s="689" t="s">
        <v>1501</v>
      </c>
      <c r="C979" s="689" t="s">
        <v>1922</v>
      </c>
      <c r="D979" s="689">
        <v>2</v>
      </c>
      <c r="E979" s="696">
        <v>43287</v>
      </c>
      <c r="F979" s="689" t="s">
        <v>1923</v>
      </c>
      <c r="G979" s="696">
        <v>43101</v>
      </c>
      <c r="H979" s="697">
        <v>3000</v>
      </c>
      <c r="I979" s="697">
        <v>2302.5</v>
      </c>
      <c r="J979" s="697">
        <v>232.5</v>
      </c>
      <c r="K979" s="697">
        <v>0</v>
      </c>
      <c r="L979" s="697">
        <v>465</v>
      </c>
      <c r="M979" s="697">
        <v>697.5</v>
      </c>
      <c r="N979" s="689">
        <v>1</v>
      </c>
      <c r="O979" s="707" t="s">
        <v>5413</v>
      </c>
      <c r="P979" s="697">
        <v>465</v>
      </c>
      <c r="Q979" s="697">
        <v>15.5</v>
      </c>
      <c r="R979" s="708">
        <f t="shared" si="14"/>
        <v>139.5</v>
      </c>
    </row>
    <row r="980" spans="1:18" x14ac:dyDescent="0.25">
      <c r="A980" s="689" t="s">
        <v>3996</v>
      </c>
      <c r="B980" s="689" t="s">
        <v>1501</v>
      </c>
      <c r="C980" s="689" t="s">
        <v>1912</v>
      </c>
      <c r="D980" s="689">
        <v>3</v>
      </c>
      <c r="E980" s="696">
        <v>43292</v>
      </c>
      <c r="F980" s="689" t="s">
        <v>1578</v>
      </c>
      <c r="G980" s="696">
        <v>43101</v>
      </c>
      <c r="H980" s="697">
        <v>24000</v>
      </c>
      <c r="I980" s="697">
        <v>18420</v>
      </c>
      <c r="J980" s="697">
        <v>1860</v>
      </c>
      <c r="K980" s="697">
        <v>0</v>
      </c>
      <c r="L980" s="697">
        <v>3720</v>
      </c>
      <c r="M980" s="697">
        <v>5580</v>
      </c>
      <c r="N980" s="689">
        <v>1</v>
      </c>
      <c r="O980" s="707" t="s">
        <v>5413</v>
      </c>
      <c r="P980" s="697">
        <v>3720</v>
      </c>
      <c r="Q980" s="697">
        <v>15.5</v>
      </c>
      <c r="R980" s="708">
        <f t="shared" si="14"/>
        <v>1116</v>
      </c>
    </row>
    <row r="981" spans="1:18" x14ac:dyDescent="0.25">
      <c r="A981" s="689" t="s">
        <v>3997</v>
      </c>
      <c r="B981" s="689" t="s">
        <v>976</v>
      </c>
      <c r="C981" s="689" t="s">
        <v>1960</v>
      </c>
      <c r="D981" s="689">
        <v>1</v>
      </c>
      <c r="E981" s="696">
        <v>43293</v>
      </c>
      <c r="F981" s="689" t="s">
        <v>974</v>
      </c>
      <c r="G981" s="696">
        <v>43101</v>
      </c>
      <c r="H981" s="697">
        <v>8100</v>
      </c>
      <c r="I981" s="697">
        <v>5062.5</v>
      </c>
      <c r="J981" s="697">
        <v>1012.5</v>
      </c>
      <c r="K981" s="697">
        <v>0</v>
      </c>
      <c r="L981" s="697">
        <v>2025</v>
      </c>
      <c r="M981" s="697">
        <v>3037.5</v>
      </c>
      <c r="N981" s="689">
        <v>1</v>
      </c>
      <c r="O981" s="707" t="s">
        <v>5413</v>
      </c>
      <c r="P981" s="697">
        <v>2025</v>
      </c>
      <c r="Q981" s="697">
        <v>25</v>
      </c>
      <c r="R981" s="708">
        <f t="shared" si="14"/>
        <v>607.5</v>
      </c>
    </row>
    <row r="982" spans="1:18" x14ac:dyDescent="0.25">
      <c r="A982" s="689" t="s">
        <v>3997</v>
      </c>
      <c r="B982" s="689" t="s">
        <v>976</v>
      </c>
      <c r="C982" s="689" t="s">
        <v>1967</v>
      </c>
      <c r="D982" s="689">
        <v>3</v>
      </c>
      <c r="E982" s="696">
        <v>43293</v>
      </c>
      <c r="F982" s="689" t="s">
        <v>1968</v>
      </c>
      <c r="G982" s="696">
        <v>43101</v>
      </c>
      <c r="H982" s="697">
        <v>8750</v>
      </c>
      <c r="I982" s="697">
        <v>5468.75</v>
      </c>
      <c r="J982" s="697">
        <v>1093.75</v>
      </c>
      <c r="K982" s="697">
        <v>0</v>
      </c>
      <c r="L982" s="697">
        <v>2187.5</v>
      </c>
      <c r="M982" s="697">
        <v>3281.25</v>
      </c>
      <c r="N982" s="689">
        <v>1</v>
      </c>
      <c r="O982" s="707" t="s">
        <v>5413</v>
      </c>
      <c r="P982" s="697">
        <v>2187.5</v>
      </c>
      <c r="Q982" s="697">
        <v>25</v>
      </c>
      <c r="R982" s="708">
        <f t="shared" si="14"/>
        <v>656.25</v>
      </c>
    </row>
    <row r="983" spans="1:18" x14ac:dyDescent="0.25">
      <c r="A983" s="689" t="s">
        <v>3997</v>
      </c>
      <c r="B983" s="689" t="s">
        <v>976</v>
      </c>
      <c r="C983" s="689" t="s">
        <v>1981</v>
      </c>
      <c r="D983" s="689">
        <v>2</v>
      </c>
      <c r="E983" s="696">
        <v>43293</v>
      </c>
      <c r="F983" s="689" t="s">
        <v>1982</v>
      </c>
      <c r="G983" s="696">
        <v>43101</v>
      </c>
      <c r="H983" s="697">
        <v>2700</v>
      </c>
      <c r="I983" s="697">
        <v>1687.5</v>
      </c>
      <c r="J983" s="697">
        <v>337.5</v>
      </c>
      <c r="K983" s="697">
        <v>0</v>
      </c>
      <c r="L983" s="697">
        <v>675</v>
      </c>
      <c r="M983" s="697">
        <v>1012.5</v>
      </c>
      <c r="N983" s="689">
        <v>1</v>
      </c>
      <c r="O983" s="707" t="s">
        <v>5413</v>
      </c>
      <c r="P983" s="697">
        <v>675</v>
      </c>
      <c r="Q983" s="697">
        <v>25</v>
      </c>
      <c r="R983" s="708">
        <f t="shared" si="14"/>
        <v>202.5</v>
      </c>
    </row>
    <row r="984" spans="1:18" x14ac:dyDescent="0.25">
      <c r="A984" s="689" t="s">
        <v>3997</v>
      </c>
      <c r="B984" s="689" t="s">
        <v>976</v>
      </c>
      <c r="C984" s="689" t="s">
        <v>1983</v>
      </c>
      <c r="D984" s="689">
        <v>1</v>
      </c>
      <c r="E984" s="696">
        <v>43293</v>
      </c>
      <c r="F984" s="689" t="s">
        <v>1984</v>
      </c>
      <c r="G984" s="696">
        <v>43101</v>
      </c>
      <c r="H984" s="697">
        <v>2700</v>
      </c>
      <c r="I984" s="697">
        <v>1687.5</v>
      </c>
      <c r="J984" s="697">
        <v>337.5</v>
      </c>
      <c r="K984" s="697">
        <v>0</v>
      </c>
      <c r="L984" s="697">
        <v>675</v>
      </c>
      <c r="M984" s="697">
        <v>1012.5</v>
      </c>
      <c r="N984" s="689">
        <v>1</v>
      </c>
      <c r="O984" s="707" t="s">
        <v>5413</v>
      </c>
      <c r="P984" s="697">
        <v>675</v>
      </c>
      <c r="Q984" s="697">
        <v>25</v>
      </c>
      <c r="R984" s="708">
        <f t="shared" si="14"/>
        <v>202.5</v>
      </c>
    </row>
    <row r="985" spans="1:18" x14ac:dyDescent="0.25">
      <c r="A985" s="689" t="s">
        <v>3997</v>
      </c>
      <c r="B985" s="689" t="s">
        <v>976</v>
      </c>
      <c r="C985" s="689" t="s">
        <v>1175</v>
      </c>
      <c r="D985" s="689">
        <v>9</v>
      </c>
      <c r="E985" s="696">
        <v>43293</v>
      </c>
      <c r="F985" s="689" t="s">
        <v>1174</v>
      </c>
      <c r="G985" s="696">
        <v>43101</v>
      </c>
      <c r="H985" s="697">
        <v>11400</v>
      </c>
      <c r="I985" s="697">
        <v>7125</v>
      </c>
      <c r="J985" s="697">
        <v>1425</v>
      </c>
      <c r="K985" s="697">
        <v>0</v>
      </c>
      <c r="L985" s="697">
        <v>2850</v>
      </c>
      <c r="M985" s="697">
        <v>4275</v>
      </c>
      <c r="N985" s="689">
        <v>1</v>
      </c>
      <c r="O985" s="707" t="s">
        <v>5413</v>
      </c>
      <c r="P985" s="697">
        <v>2850</v>
      </c>
      <c r="Q985" s="697">
        <v>25</v>
      </c>
      <c r="R985" s="708">
        <f t="shared" si="14"/>
        <v>855</v>
      </c>
    </row>
    <row r="986" spans="1:18" x14ac:dyDescent="0.25">
      <c r="A986" s="689" t="s">
        <v>3996</v>
      </c>
      <c r="B986" s="689" t="s">
        <v>1501</v>
      </c>
      <c r="C986" s="689" t="s">
        <v>1906</v>
      </c>
      <c r="D986" s="689">
        <v>7</v>
      </c>
      <c r="E986" s="696">
        <v>43297</v>
      </c>
      <c r="F986" s="689" t="s">
        <v>1907</v>
      </c>
      <c r="G986" s="696">
        <v>43101</v>
      </c>
      <c r="H986" s="697">
        <v>1260</v>
      </c>
      <c r="I986" s="697">
        <v>967.05</v>
      </c>
      <c r="J986" s="697">
        <v>97.65</v>
      </c>
      <c r="K986" s="697">
        <v>0</v>
      </c>
      <c r="L986" s="697">
        <v>195.3</v>
      </c>
      <c r="M986" s="697">
        <v>292.95</v>
      </c>
      <c r="N986" s="689">
        <v>1</v>
      </c>
      <c r="O986" s="707" t="s">
        <v>5413</v>
      </c>
      <c r="P986" s="697">
        <v>195.3</v>
      </c>
      <c r="Q986" s="697">
        <v>15.5</v>
      </c>
      <c r="R986" s="708">
        <f t="shared" si="14"/>
        <v>58.59</v>
      </c>
    </row>
    <row r="987" spans="1:18" x14ac:dyDescent="0.25">
      <c r="A987" s="689" t="s">
        <v>3996</v>
      </c>
      <c r="B987" s="689" t="s">
        <v>1501</v>
      </c>
      <c r="C987" s="689" t="s">
        <v>1531</v>
      </c>
      <c r="D987" s="689">
        <v>5</v>
      </c>
      <c r="E987" s="696">
        <v>43299</v>
      </c>
      <c r="F987" s="689" t="s">
        <v>1502</v>
      </c>
      <c r="G987" s="696">
        <v>43101</v>
      </c>
      <c r="H987" s="697">
        <v>2044.75</v>
      </c>
      <c r="I987" s="697">
        <v>1569.34</v>
      </c>
      <c r="J987" s="697">
        <v>158.47</v>
      </c>
      <c r="K987" s="697">
        <v>0</v>
      </c>
      <c r="L987" s="697">
        <v>316.94</v>
      </c>
      <c r="M987" s="697">
        <v>475.41</v>
      </c>
      <c r="N987" s="689">
        <v>1</v>
      </c>
      <c r="O987" s="707" t="s">
        <v>5413</v>
      </c>
      <c r="P987" s="697">
        <v>316.94</v>
      </c>
      <c r="Q987" s="697">
        <v>15.5</v>
      </c>
      <c r="R987" s="708">
        <f t="shared" si="14"/>
        <v>95.081999999999994</v>
      </c>
    </row>
    <row r="988" spans="1:18" x14ac:dyDescent="0.25">
      <c r="A988" s="689" t="s">
        <v>3996</v>
      </c>
      <c r="B988" s="689" t="s">
        <v>1501</v>
      </c>
      <c r="C988" s="689" t="s">
        <v>1561</v>
      </c>
      <c r="D988" s="689">
        <v>4</v>
      </c>
      <c r="E988" s="696">
        <v>43305</v>
      </c>
      <c r="F988" s="689" t="s">
        <v>1916</v>
      </c>
      <c r="G988" s="696">
        <v>43101</v>
      </c>
      <c r="H988" s="697">
        <v>3700</v>
      </c>
      <c r="I988" s="697">
        <v>2839.75</v>
      </c>
      <c r="J988" s="697">
        <v>286.75</v>
      </c>
      <c r="K988" s="697">
        <v>0</v>
      </c>
      <c r="L988" s="697">
        <v>573.5</v>
      </c>
      <c r="M988" s="697">
        <v>860.25</v>
      </c>
      <c r="N988" s="689">
        <v>1</v>
      </c>
      <c r="O988" s="707" t="s">
        <v>5413</v>
      </c>
      <c r="P988" s="697">
        <v>573.5</v>
      </c>
      <c r="Q988" s="697">
        <v>15.5</v>
      </c>
      <c r="R988" s="708">
        <f t="shared" si="14"/>
        <v>172.04999999999998</v>
      </c>
    </row>
    <row r="989" spans="1:18" x14ac:dyDescent="0.25">
      <c r="A989" s="689" t="s">
        <v>3996</v>
      </c>
      <c r="B989" s="689" t="s">
        <v>1501</v>
      </c>
      <c r="C989" s="689" t="s">
        <v>1561</v>
      </c>
      <c r="D989" s="689">
        <v>5</v>
      </c>
      <c r="E989" s="696">
        <v>43308</v>
      </c>
      <c r="F989" s="689" t="s">
        <v>1560</v>
      </c>
      <c r="G989" s="696">
        <v>43101</v>
      </c>
      <c r="H989" s="697">
        <v>3000</v>
      </c>
      <c r="I989" s="697">
        <v>2302.5</v>
      </c>
      <c r="J989" s="697">
        <v>232.5</v>
      </c>
      <c r="K989" s="697">
        <v>0</v>
      </c>
      <c r="L989" s="697">
        <v>465</v>
      </c>
      <c r="M989" s="697">
        <v>697.5</v>
      </c>
      <c r="N989" s="689">
        <v>1</v>
      </c>
      <c r="O989" s="707" t="s">
        <v>5413</v>
      </c>
      <c r="P989" s="697">
        <v>465</v>
      </c>
      <c r="Q989" s="697">
        <v>15.5</v>
      </c>
      <c r="R989" s="708">
        <f t="shared" si="14"/>
        <v>139.5</v>
      </c>
    </row>
    <row r="990" spans="1:18" x14ac:dyDescent="0.25">
      <c r="A990" s="689" t="s">
        <v>3997</v>
      </c>
      <c r="B990" s="689" t="s">
        <v>976</v>
      </c>
      <c r="C990" s="689" t="s">
        <v>2113</v>
      </c>
      <c r="D990" s="689">
        <v>1</v>
      </c>
      <c r="E990" s="696">
        <v>43308</v>
      </c>
      <c r="F990" s="689" t="s">
        <v>2114</v>
      </c>
      <c r="G990" s="696">
        <v>43101</v>
      </c>
      <c r="H990" s="697">
        <v>22000</v>
      </c>
      <c r="I990" s="697">
        <v>13750</v>
      </c>
      <c r="J990" s="697">
        <v>2750</v>
      </c>
      <c r="K990" s="697">
        <v>0</v>
      </c>
      <c r="L990" s="697">
        <v>5500</v>
      </c>
      <c r="M990" s="697">
        <v>8250</v>
      </c>
      <c r="N990" s="689">
        <v>1</v>
      </c>
      <c r="O990" s="707" t="s">
        <v>5413</v>
      </c>
      <c r="P990" s="697">
        <v>5500</v>
      </c>
      <c r="Q990" s="697">
        <v>25</v>
      </c>
      <c r="R990" s="708">
        <f t="shared" si="14"/>
        <v>1650</v>
      </c>
    </row>
    <row r="991" spans="1:18" x14ac:dyDescent="0.25">
      <c r="A991" s="689" t="s">
        <v>3996</v>
      </c>
      <c r="B991" s="689" t="s">
        <v>1501</v>
      </c>
      <c r="C991" s="689" t="s">
        <v>1586</v>
      </c>
      <c r="D991" s="689">
        <v>16</v>
      </c>
      <c r="E991" s="696">
        <v>43312</v>
      </c>
      <c r="F991" s="689" t="s">
        <v>1585</v>
      </c>
      <c r="G991" s="696">
        <v>43101</v>
      </c>
      <c r="H991" s="697">
        <v>3567.5</v>
      </c>
      <c r="I991" s="697">
        <v>2738.06</v>
      </c>
      <c r="J991" s="697">
        <v>276.48</v>
      </c>
      <c r="K991" s="697">
        <v>0</v>
      </c>
      <c r="L991" s="697">
        <v>552.96</v>
      </c>
      <c r="M991" s="697">
        <v>829.44</v>
      </c>
      <c r="N991" s="689">
        <v>1</v>
      </c>
      <c r="O991" s="707" t="s">
        <v>5413</v>
      </c>
      <c r="P991" s="697">
        <v>552.96</v>
      </c>
      <c r="Q991" s="697">
        <v>15.5</v>
      </c>
      <c r="R991" s="708">
        <f t="shared" si="14"/>
        <v>165.88800000000001</v>
      </c>
    </row>
    <row r="992" spans="1:18" x14ac:dyDescent="0.25">
      <c r="A992" s="689" t="s">
        <v>3997</v>
      </c>
      <c r="B992" s="689" t="s">
        <v>976</v>
      </c>
      <c r="C992" s="689" t="s">
        <v>1973</v>
      </c>
      <c r="D992" s="689">
        <v>1</v>
      </c>
      <c r="E992" s="696">
        <v>43312</v>
      </c>
      <c r="F992" s="689" t="s">
        <v>1974</v>
      </c>
      <c r="G992" s="696">
        <v>43101</v>
      </c>
      <c r="H992" s="697">
        <v>700</v>
      </c>
      <c r="I992" s="697">
        <v>437.5</v>
      </c>
      <c r="J992" s="697">
        <v>87.5</v>
      </c>
      <c r="K992" s="697">
        <v>0</v>
      </c>
      <c r="L992" s="697">
        <v>175</v>
      </c>
      <c r="M992" s="697">
        <v>262.5</v>
      </c>
      <c r="N992" s="689">
        <v>1</v>
      </c>
      <c r="O992" s="707" t="s">
        <v>5413</v>
      </c>
      <c r="P992" s="697">
        <v>175</v>
      </c>
      <c r="Q992" s="697">
        <v>25</v>
      </c>
      <c r="R992" s="708">
        <f t="shared" si="14"/>
        <v>52.5</v>
      </c>
    </row>
    <row r="993" spans="1:18" x14ac:dyDescent="0.25">
      <c r="A993" s="689" t="s">
        <v>3997</v>
      </c>
      <c r="B993" s="689" t="s">
        <v>976</v>
      </c>
      <c r="C993" s="689" t="s">
        <v>1987</v>
      </c>
      <c r="D993" s="689">
        <v>1</v>
      </c>
      <c r="E993" s="696">
        <v>43312</v>
      </c>
      <c r="F993" s="689" t="s">
        <v>1982</v>
      </c>
      <c r="G993" s="696">
        <v>43101</v>
      </c>
      <c r="H993" s="697">
        <v>2580</v>
      </c>
      <c r="I993" s="697">
        <v>1612.5</v>
      </c>
      <c r="J993" s="697">
        <v>322.5</v>
      </c>
      <c r="K993" s="697">
        <v>0</v>
      </c>
      <c r="L993" s="697">
        <v>645</v>
      </c>
      <c r="M993" s="697">
        <v>967.5</v>
      </c>
      <c r="N993" s="689">
        <v>1</v>
      </c>
      <c r="O993" s="707" t="s">
        <v>5413</v>
      </c>
      <c r="P993" s="697">
        <v>645</v>
      </c>
      <c r="Q993" s="697">
        <v>25</v>
      </c>
      <c r="R993" s="708">
        <f t="shared" si="14"/>
        <v>193.5</v>
      </c>
    </row>
    <row r="994" spans="1:18" x14ac:dyDescent="0.25">
      <c r="A994" s="689" t="s">
        <v>3997</v>
      </c>
      <c r="B994" s="689" t="s">
        <v>976</v>
      </c>
      <c r="C994" s="689" t="s">
        <v>1988</v>
      </c>
      <c r="D994" s="689">
        <v>1</v>
      </c>
      <c r="E994" s="696">
        <v>43312</v>
      </c>
      <c r="F994" s="689" t="s">
        <v>1989</v>
      </c>
      <c r="G994" s="696">
        <v>43101</v>
      </c>
      <c r="H994" s="697">
        <v>4200</v>
      </c>
      <c r="I994" s="697">
        <v>2625</v>
      </c>
      <c r="J994" s="697">
        <v>525</v>
      </c>
      <c r="K994" s="697">
        <v>0</v>
      </c>
      <c r="L994" s="697">
        <v>1050</v>
      </c>
      <c r="M994" s="697">
        <v>1575</v>
      </c>
      <c r="N994" s="689">
        <v>1</v>
      </c>
      <c r="O994" s="707" t="s">
        <v>5413</v>
      </c>
      <c r="P994" s="697">
        <v>1050</v>
      </c>
      <c r="Q994" s="697">
        <v>25</v>
      </c>
      <c r="R994" s="708">
        <f t="shared" si="14"/>
        <v>315</v>
      </c>
    </row>
    <row r="995" spans="1:18" x14ac:dyDescent="0.25">
      <c r="A995" s="689" t="s">
        <v>3997</v>
      </c>
      <c r="B995" s="689" t="s">
        <v>976</v>
      </c>
      <c r="C995" s="689" t="s">
        <v>1326</v>
      </c>
      <c r="D995" s="689">
        <v>2</v>
      </c>
      <c r="E995" s="696">
        <v>43312</v>
      </c>
      <c r="F995" s="689" t="s">
        <v>2022</v>
      </c>
      <c r="G995" s="696">
        <v>43101</v>
      </c>
      <c r="H995" s="697">
        <v>5970</v>
      </c>
      <c r="I995" s="697">
        <v>3731.25</v>
      </c>
      <c r="J995" s="697">
        <v>746.25</v>
      </c>
      <c r="K995" s="697">
        <v>0</v>
      </c>
      <c r="L995" s="697">
        <v>1492.5</v>
      </c>
      <c r="M995" s="697">
        <v>2238.75</v>
      </c>
      <c r="N995" s="689">
        <v>1</v>
      </c>
      <c r="O995" s="707" t="s">
        <v>5413</v>
      </c>
      <c r="P995" s="697">
        <v>1492.5</v>
      </c>
      <c r="Q995" s="697">
        <v>25</v>
      </c>
      <c r="R995" s="708">
        <f t="shared" si="14"/>
        <v>447.75</v>
      </c>
    </row>
    <row r="996" spans="1:18" x14ac:dyDescent="0.25">
      <c r="A996" s="689" t="s">
        <v>3997</v>
      </c>
      <c r="B996" s="689" t="s">
        <v>976</v>
      </c>
      <c r="C996" s="689" t="s">
        <v>1324</v>
      </c>
      <c r="D996" s="689">
        <v>9</v>
      </c>
      <c r="E996" s="696">
        <v>43312</v>
      </c>
      <c r="F996" s="689" t="s">
        <v>2023</v>
      </c>
      <c r="G996" s="696">
        <v>43101</v>
      </c>
      <c r="H996" s="697">
        <v>3000</v>
      </c>
      <c r="I996" s="697">
        <v>1875</v>
      </c>
      <c r="J996" s="697">
        <v>375</v>
      </c>
      <c r="K996" s="697">
        <v>0</v>
      </c>
      <c r="L996" s="697">
        <v>750</v>
      </c>
      <c r="M996" s="697">
        <v>1125</v>
      </c>
      <c r="N996" s="689">
        <v>1</v>
      </c>
      <c r="O996" s="707" t="s">
        <v>5413</v>
      </c>
      <c r="P996" s="697">
        <v>750</v>
      </c>
      <c r="Q996" s="697">
        <v>25</v>
      </c>
      <c r="R996" s="708">
        <f t="shared" si="14"/>
        <v>225</v>
      </c>
    </row>
    <row r="997" spans="1:18" x14ac:dyDescent="0.25">
      <c r="A997" s="689" t="s">
        <v>3997</v>
      </c>
      <c r="B997" s="689" t="s">
        <v>976</v>
      </c>
      <c r="C997" s="689" t="s">
        <v>2068</v>
      </c>
      <c r="D997" s="689">
        <v>1</v>
      </c>
      <c r="E997" s="696">
        <v>43312</v>
      </c>
      <c r="F997" s="689" t="s">
        <v>1168</v>
      </c>
      <c r="G997" s="696">
        <v>43101</v>
      </c>
      <c r="H997" s="697">
        <v>8100</v>
      </c>
      <c r="I997" s="697">
        <v>5062.5</v>
      </c>
      <c r="J997" s="697">
        <v>1012.5</v>
      </c>
      <c r="K997" s="697">
        <v>0</v>
      </c>
      <c r="L997" s="697">
        <v>2025</v>
      </c>
      <c r="M997" s="697">
        <v>3037.5</v>
      </c>
      <c r="N997" s="689">
        <v>1</v>
      </c>
      <c r="O997" s="707" t="s">
        <v>5413</v>
      </c>
      <c r="P997" s="697">
        <v>2025</v>
      </c>
      <c r="Q997" s="697">
        <v>25</v>
      </c>
      <c r="R997" s="708">
        <f t="shared" si="14"/>
        <v>607.5</v>
      </c>
    </row>
    <row r="998" spans="1:18" x14ac:dyDescent="0.25">
      <c r="A998" s="689" t="s">
        <v>3997</v>
      </c>
      <c r="B998" s="689" t="s">
        <v>976</v>
      </c>
      <c r="C998" s="689" t="s">
        <v>2046</v>
      </c>
      <c r="D998" s="689">
        <v>1</v>
      </c>
      <c r="E998" s="696">
        <v>43314</v>
      </c>
      <c r="F998" s="689" t="s">
        <v>2047</v>
      </c>
      <c r="G998" s="696">
        <v>43101</v>
      </c>
      <c r="H998" s="697">
        <v>191000</v>
      </c>
      <c r="I998" s="697">
        <v>119375</v>
      </c>
      <c r="J998" s="697">
        <v>23875</v>
      </c>
      <c r="K998" s="697">
        <v>0</v>
      </c>
      <c r="L998" s="697">
        <v>47750</v>
      </c>
      <c r="M998" s="697">
        <v>71625</v>
      </c>
      <c r="N998" s="689">
        <v>1</v>
      </c>
      <c r="O998" s="707" t="s">
        <v>5413</v>
      </c>
      <c r="P998" s="697">
        <v>47750</v>
      </c>
      <c r="Q998" s="697">
        <v>25</v>
      </c>
      <c r="R998" s="708">
        <f t="shared" si="14"/>
        <v>14325</v>
      </c>
    </row>
    <row r="999" spans="1:18" x14ac:dyDescent="0.25">
      <c r="A999" s="689" t="s">
        <v>3997</v>
      </c>
      <c r="B999" s="689" t="s">
        <v>976</v>
      </c>
      <c r="C999" s="689" t="s">
        <v>2050</v>
      </c>
      <c r="D999" s="689">
        <v>1</v>
      </c>
      <c r="E999" s="696">
        <v>43314</v>
      </c>
      <c r="F999" s="689" t="s">
        <v>2051</v>
      </c>
      <c r="G999" s="696">
        <v>43101</v>
      </c>
      <c r="H999" s="697">
        <v>140000</v>
      </c>
      <c r="I999" s="697">
        <v>87500</v>
      </c>
      <c r="J999" s="697">
        <v>17500</v>
      </c>
      <c r="K999" s="697">
        <v>0</v>
      </c>
      <c r="L999" s="697">
        <v>35000</v>
      </c>
      <c r="M999" s="697">
        <v>52500</v>
      </c>
      <c r="N999" s="689">
        <v>1</v>
      </c>
      <c r="O999" s="707" t="s">
        <v>5413</v>
      </c>
      <c r="P999" s="697">
        <v>35000</v>
      </c>
      <c r="Q999" s="697">
        <v>25</v>
      </c>
      <c r="R999" s="708">
        <f t="shared" si="14"/>
        <v>10500</v>
      </c>
    </row>
    <row r="1000" spans="1:18" x14ac:dyDescent="0.25">
      <c r="A1000" s="689" t="s">
        <v>3997</v>
      </c>
      <c r="B1000" s="689" t="s">
        <v>976</v>
      </c>
      <c r="C1000" s="689" t="s">
        <v>2087</v>
      </c>
      <c r="D1000" s="689">
        <v>1</v>
      </c>
      <c r="E1000" s="696">
        <v>43320</v>
      </c>
      <c r="F1000" s="689" t="s">
        <v>2088</v>
      </c>
      <c r="G1000" s="696">
        <v>43101</v>
      </c>
      <c r="H1000" s="697">
        <v>500</v>
      </c>
      <c r="I1000" s="697">
        <v>312.5</v>
      </c>
      <c r="J1000" s="697">
        <v>62.5</v>
      </c>
      <c r="K1000" s="697">
        <v>0</v>
      </c>
      <c r="L1000" s="697">
        <v>125</v>
      </c>
      <c r="M1000" s="697">
        <v>187.5</v>
      </c>
      <c r="N1000" s="689">
        <v>1</v>
      </c>
      <c r="O1000" s="707" t="s">
        <v>5413</v>
      </c>
      <c r="P1000" s="697">
        <v>125</v>
      </c>
      <c r="Q1000" s="697">
        <v>25</v>
      </c>
      <c r="R1000" s="708">
        <f t="shared" si="14"/>
        <v>37.5</v>
      </c>
    </row>
    <row r="1001" spans="1:18" x14ac:dyDescent="0.25">
      <c r="A1001" s="689" t="s">
        <v>3997</v>
      </c>
      <c r="B1001" s="689" t="s">
        <v>976</v>
      </c>
      <c r="C1001" s="689" t="s">
        <v>1993</v>
      </c>
      <c r="D1001" s="689">
        <v>1</v>
      </c>
      <c r="E1001" s="696">
        <v>43339</v>
      </c>
      <c r="F1001" s="689" t="s">
        <v>1994</v>
      </c>
      <c r="G1001" s="696">
        <v>43101</v>
      </c>
      <c r="H1001" s="697">
        <v>1700</v>
      </c>
      <c r="I1001" s="697">
        <v>1062.5</v>
      </c>
      <c r="J1001" s="697">
        <v>212.5</v>
      </c>
      <c r="K1001" s="697">
        <v>0</v>
      </c>
      <c r="L1001" s="697">
        <v>425</v>
      </c>
      <c r="M1001" s="697">
        <v>637.5</v>
      </c>
      <c r="N1001" s="689">
        <v>1</v>
      </c>
      <c r="O1001" s="707" t="s">
        <v>5413</v>
      </c>
      <c r="P1001" s="697">
        <v>425</v>
      </c>
      <c r="Q1001" s="697">
        <v>25</v>
      </c>
      <c r="R1001" s="708">
        <f t="shared" si="14"/>
        <v>127.5</v>
      </c>
    </row>
    <row r="1002" spans="1:18" x14ac:dyDescent="0.25">
      <c r="A1002" s="689" t="s">
        <v>3997</v>
      </c>
      <c r="B1002" s="689" t="s">
        <v>976</v>
      </c>
      <c r="C1002" s="689" t="s">
        <v>2079</v>
      </c>
      <c r="D1002" s="689">
        <v>1</v>
      </c>
      <c r="E1002" s="696">
        <v>43342</v>
      </c>
      <c r="F1002" s="689" t="s">
        <v>2080</v>
      </c>
      <c r="G1002" s="696">
        <v>43101</v>
      </c>
      <c r="H1002" s="697">
        <v>7690</v>
      </c>
      <c r="I1002" s="697">
        <v>4806.25</v>
      </c>
      <c r="J1002" s="697">
        <v>961.25</v>
      </c>
      <c r="K1002" s="697">
        <v>0</v>
      </c>
      <c r="L1002" s="697">
        <v>1922.5</v>
      </c>
      <c r="M1002" s="697">
        <v>2883.75</v>
      </c>
      <c r="N1002" s="689">
        <v>1</v>
      </c>
      <c r="O1002" s="707" t="s">
        <v>5413</v>
      </c>
      <c r="P1002" s="697">
        <v>1922.5</v>
      </c>
      <c r="Q1002" s="697">
        <v>25</v>
      </c>
      <c r="R1002" s="708">
        <f t="shared" si="14"/>
        <v>576.75</v>
      </c>
    </row>
    <row r="1003" spans="1:18" x14ac:dyDescent="0.25">
      <c r="A1003" s="689" t="s">
        <v>3996</v>
      </c>
      <c r="B1003" s="689" t="s">
        <v>1501</v>
      </c>
      <c r="C1003" s="689" t="s">
        <v>1903</v>
      </c>
      <c r="D1003" s="689">
        <v>8</v>
      </c>
      <c r="E1003" s="696">
        <v>43343</v>
      </c>
      <c r="F1003" s="689" t="s">
        <v>1630</v>
      </c>
      <c r="G1003" s="696">
        <v>43101</v>
      </c>
      <c r="H1003" s="697">
        <v>3750</v>
      </c>
      <c r="I1003" s="697">
        <v>2878.13</v>
      </c>
      <c r="J1003" s="697">
        <v>290.62</v>
      </c>
      <c r="K1003" s="697">
        <v>0</v>
      </c>
      <c r="L1003" s="697">
        <v>581.25</v>
      </c>
      <c r="M1003" s="697">
        <v>871.87</v>
      </c>
      <c r="N1003" s="689">
        <v>1</v>
      </c>
      <c r="O1003" s="707" t="s">
        <v>5413</v>
      </c>
      <c r="P1003" s="697">
        <v>581.25</v>
      </c>
      <c r="Q1003" s="697">
        <v>15.5</v>
      </c>
      <c r="R1003" s="708">
        <f t="shared" si="14"/>
        <v>174.375</v>
      </c>
    </row>
    <row r="1004" spans="1:18" x14ac:dyDescent="0.25">
      <c r="A1004" s="689" t="s">
        <v>3997</v>
      </c>
      <c r="B1004" s="689" t="s">
        <v>976</v>
      </c>
      <c r="C1004" s="689" t="s">
        <v>1956</v>
      </c>
      <c r="D1004" s="689">
        <v>1</v>
      </c>
      <c r="E1004" s="696">
        <v>43343</v>
      </c>
      <c r="F1004" s="689" t="s">
        <v>1957</v>
      </c>
      <c r="G1004" s="696">
        <v>43101</v>
      </c>
      <c r="H1004" s="697">
        <v>3800</v>
      </c>
      <c r="I1004" s="697">
        <v>2375</v>
      </c>
      <c r="J1004" s="697">
        <v>475</v>
      </c>
      <c r="K1004" s="697">
        <v>0</v>
      </c>
      <c r="L1004" s="697">
        <v>950</v>
      </c>
      <c r="M1004" s="697">
        <v>1425</v>
      </c>
      <c r="N1004" s="689">
        <v>1</v>
      </c>
      <c r="O1004" s="707" t="s">
        <v>5413</v>
      </c>
      <c r="P1004" s="697">
        <v>950</v>
      </c>
      <c r="Q1004" s="697">
        <v>25</v>
      </c>
      <c r="R1004" s="708">
        <f t="shared" si="14"/>
        <v>285</v>
      </c>
    </row>
    <row r="1005" spans="1:18" x14ac:dyDescent="0.25">
      <c r="A1005" s="689" t="s">
        <v>3997</v>
      </c>
      <c r="B1005" s="689" t="s">
        <v>976</v>
      </c>
      <c r="C1005" s="689" t="s">
        <v>2115</v>
      </c>
      <c r="D1005" s="689">
        <v>1</v>
      </c>
      <c r="E1005" s="696">
        <v>43343</v>
      </c>
      <c r="F1005" s="689" t="s">
        <v>2116</v>
      </c>
      <c r="G1005" s="696">
        <v>43101</v>
      </c>
      <c r="H1005" s="697">
        <v>1450</v>
      </c>
      <c r="I1005" s="697">
        <v>906.25</v>
      </c>
      <c r="J1005" s="697">
        <v>181.25</v>
      </c>
      <c r="K1005" s="697">
        <v>0</v>
      </c>
      <c r="L1005" s="697">
        <v>362.5</v>
      </c>
      <c r="M1005" s="697">
        <v>543.75</v>
      </c>
      <c r="N1005" s="689">
        <v>1</v>
      </c>
      <c r="O1005" s="707" t="s">
        <v>5413</v>
      </c>
      <c r="P1005" s="697">
        <v>362.5</v>
      </c>
      <c r="Q1005" s="697">
        <v>25</v>
      </c>
      <c r="R1005" s="708">
        <f t="shared" si="14"/>
        <v>108.75</v>
      </c>
    </row>
    <row r="1006" spans="1:18" x14ac:dyDescent="0.25">
      <c r="A1006" s="689" t="s">
        <v>3995</v>
      </c>
      <c r="B1006" s="689" t="s">
        <v>1636</v>
      </c>
      <c r="C1006" s="689" t="s">
        <v>1893</v>
      </c>
      <c r="D1006" s="689">
        <v>1</v>
      </c>
      <c r="E1006" s="696">
        <v>43350</v>
      </c>
      <c r="F1006" s="689" t="s">
        <v>1894</v>
      </c>
      <c r="G1006" s="696">
        <v>43101</v>
      </c>
      <c r="H1006" s="697">
        <v>18000</v>
      </c>
      <c r="I1006" s="697">
        <v>15300</v>
      </c>
      <c r="J1006" s="697">
        <v>900</v>
      </c>
      <c r="K1006" s="697">
        <v>0</v>
      </c>
      <c r="L1006" s="697">
        <v>1800</v>
      </c>
      <c r="M1006" s="697">
        <v>2700</v>
      </c>
      <c r="N1006" s="689">
        <v>1</v>
      </c>
      <c r="O1006" s="707" t="s">
        <v>5413</v>
      </c>
      <c r="P1006" s="697">
        <v>1800</v>
      </c>
      <c r="Q1006" s="697">
        <v>10</v>
      </c>
      <c r="R1006" s="708">
        <f t="shared" si="14"/>
        <v>540</v>
      </c>
    </row>
    <row r="1007" spans="1:18" x14ac:dyDescent="0.25">
      <c r="A1007" s="689" t="s">
        <v>3997</v>
      </c>
      <c r="B1007" s="689" t="s">
        <v>958</v>
      </c>
      <c r="C1007" s="689" t="s">
        <v>2182</v>
      </c>
      <c r="D1007" s="689">
        <v>1</v>
      </c>
      <c r="E1007" s="696">
        <v>43368</v>
      </c>
      <c r="F1007" s="689" t="s">
        <v>2183</v>
      </c>
      <c r="G1007" s="696">
        <v>43101</v>
      </c>
      <c r="H1007" s="697">
        <v>1480</v>
      </c>
      <c r="I1007" s="697">
        <v>925</v>
      </c>
      <c r="J1007" s="697">
        <v>185</v>
      </c>
      <c r="K1007" s="697">
        <v>0</v>
      </c>
      <c r="L1007" s="697">
        <v>370</v>
      </c>
      <c r="M1007" s="697">
        <v>555</v>
      </c>
      <c r="N1007" s="689">
        <v>1</v>
      </c>
      <c r="O1007" s="707" t="s">
        <v>5413</v>
      </c>
      <c r="P1007" s="697">
        <v>370</v>
      </c>
      <c r="Q1007" s="697">
        <v>25</v>
      </c>
      <c r="R1007" s="708">
        <f t="shared" si="14"/>
        <v>111</v>
      </c>
    </row>
    <row r="1008" spans="1:18" x14ac:dyDescent="0.25">
      <c r="A1008" s="689" t="s">
        <v>3996</v>
      </c>
      <c r="B1008" s="689" t="s">
        <v>1501</v>
      </c>
      <c r="C1008" s="689" t="s">
        <v>1586</v>
      </c>
      <c r="D1008" s="689">
        <v>15</v>
      </c>
      <c r="E1008" s="696">
        <v>43371</v>
      </c>
      <c r="F1008" s="689" t="s">
        <v>1585</v>
      </c>
      <c r="G1008" s="696">
        <v>43101</v>
      </c>
      <c r="H1008" s="697">
        <v>2340</v>
      </c>
      <c r="I1008" s="697">
        <v>1795.95</v>
      </c>
      <c r="J1008" s="697">
        <v>181.35</v>
      </c>
      <c r="K1008" s="697">
        <v>0</v>
      </c>
      <c r="L1008" s="697">
        <v>362.7</v>
      </c>
      <c r="M1008" s="697">
        <v>544.04999999999995</v>
      </c>
      <c r="N1008" s="689">
        <v>1</v>
      </c>
      <c r="O1008" s="707" t="s">
        <v>5413</v>
      </c>
      <c r="P1008" s="697">
        <v>362.7</v>
      </c>
      <c r="Q1008" s="697">
        <v>15.5</v>
      </c>
      <c r="R1008" s="708">
        <f t="shared" si="14"/>
        <v>108.80999999999999</v>
      </c>
    </row>
    <row r="1009" spans="1:18" x14ac:dyDescent="0.25">
      <c r="A1009" s="689" t="s">
        <v>3997</v>
      </c>
      <c r="B1009" s="689" t="s">
        <v>976</v>
      </c>
      <c r="C1009" s="689" t="s">
        <v>2135</v>
      </c>
      <c r="D1009" s="689">
        <v>1</v>
      </c>
      <c r="E1009" s="696">
        <v>43371</v>
      </c>
      <c r="F1009" s="689" t="s">
        <v>2136</v>
      </c>
      <c r="G1009" s="696">
        <v>43101</v>
      </c>
      <c r="H1009" s="697">
        <v>3000</v>
      </c>
      <c r="I1009" s="697">
        <v>1875</v>
      </c>
      <c r="J1009" s="697">
        <v>375</v>
      </c>
      <c r="K1009" s="697">
        <v>0</v>
      </c>
      <c r="L1009" s="697">
        <v>750</v>
      </c>
      <c r="M1009" s="697">
        <v>1125</v>
      </c>
      <c r="N1009" s="689">
        <v>1</v>
      </c>
      <c r="O1009" s="707" t="s">
        <v>5413</v>
      </c>
      <c r="P1009" s="697">
        <v>750</v>
      </c>
      <c r="Q1009" s="697">
        <v>25</v>
      </c>
      <c r="R1009" s="708">
        <f t="shared" si="14"/>
        <v>225</v>
      </c>
    </row>
    <row r="1010" spans="1:18" x14ac:dyDescent="0.25">
      <c r="A1010" s="689" t="s">
        <v>3997</v>
      </c>
      <c r="B1010" s="689" t="s">
        <v>976</v>
      </c>
      <c r="C1010" s="689" t="s">
        <v>1348</v>
      </c>
      <c r="D1010" s="689">
        <v>3</v>
      </c>
      <c r="E1010" s="696">
        <v>43373</v>
      </c>
      <c r="F1010" s="689" t="s">
        <v>2020</v>
      </c>
      <c r="G1010" s="696">
        <v>43101</v>
      </c>
      <c r="H1010" s="697">
        <v>1300</v>
      </c>
      <c r="I1010" s="697">
        <v>812.5</v>
      </c>
      <c r="J1010" s="697">
        <v>162.5</v>
      </c>
      <c r="K1010" s="697">
        <v>0</v>
      </c>
      <c r="L1010" s="697">
        <v>325</v>
      </c>
      <c r="M1010" s="697">
        <v>487.5</v>
      </c>
      <c r="N1010" s="689">
        <v>1</v>
      </c>
      <c r="O1010" s="707" t="s">
        <v>5413</v>
      </c>
      <c r="P1010" s="697">
        <v>325</v>
      </c>
      <c r="Q1010" s="697">
        <v>25</v>
      </c>
      <c r="R1010" s="708">
        <f t="shared" si="14"/>
        <v>97.5</v>
      </c>
    </row>
    <row r="1011" spans="1:18" x14ac:dyDescent="0.25">
      <c r="A1011" s="689" t="s">
        <v>3997</v>
      </c>
      <c r="B1011" s="689" t="s">
        <v>976</v>
      </c>
      <c r="C1011" s="689" t="s">
        <v>1348</v>
      </c>
      <c r="D1011" s="689">
        <v>4</v>
      </c>
      <c r="E1011" s="696">
        <v>43373</v>
      </c>
      <c r="F1011" s="689" t="s">
        <v>2021</v>
      </c>
      <c r="G1011" s="696">
        <v>43101</v>
      </c>
      <c r="H1011" s="697">
        <v>1300</v>
      </c>
      <c r="I1011" s="697">
        <v>812.5</v>
      </c>
      <c r="J1011" s="697">
        <v>162.5</v>
      </c>
      <c r="K1011" s="697">
        <v>0</v>
      </c>
      <c r="L1011" s="697">
        <v>325</v>
      </c>
      <c r="M1011" s="697">
        <v>487.5</v>
      </c>
      <c r="N1011" s="689">
        <v>1</v>
      </c>
      <c r="O1011" s="707" t="s">
        <v>5413</v>
      </c>
      <c r="P1011" s="697">
        <v>325</v>
      </c>
      <c r="Q1011" s="697">
        <v>25</v>
      </c>
      <c r="R1011" s="708">
        <f t="shared" si="14"/>
        <v>97.5</v>
      </c>
    </row>
    <row r="1012" spans="1:18" x14ac:dyDescent="0.25">
      <c r="A1012" s="689" t="s">
        <v>3997</v>
      </c>
      <c r="B1012" s="689" t="s">
        <v>976</v>
      </c>
      <c r="C1012" s="689" t="s">
        <v>1221</v>
      </c>
      <c r="D1012" s="689">
        <v>2</v>
      </c>
      <c r="E1012" s="696">
        <v>43373</v>
      </c>
      <c r="F1012" s="689" t="s">
        <v>2027</v>
      </c>
      <c r="G1012" s="696">
        <v>43101</v>
      </c>
      <c r="H1012" s="697">
        <v>5250</v>
      </c>
      <c r="I1012" s="697">
        <v>3281.25</v>
      </c>
      <c r="J1012" s="697">
        <v>656.25</v>
      </c>
      <c r="K1012" s="697">
        <v>0</v>
      </c>
      <c r="L1012" s="697">
        <v>1312.5</v>
      </c>
      <c r="M1012" s="697">
        <v>1968.75</v>
      </c>
      <c r="N1012" s="689">
        <v>1</v>
      </c>
      <c r="O1012" s="707" t="s">
        <v>5413</v>
      </c>
      <c r="P1012" s="697">
        <v>1312.5</v>
      </c>
      <c r="Q1012" s="697">
        <v>25</v>
      </c>
      <c r="R1012" s="708">
        <f t="shared" si="14"/>
        <v>393.75</v>
      </c>
    </row>
    <row r="1013" spans="1:18" x14ac:dyDescent="0.25">
      <c r="A1013" s="689" t="s">
        <v>3997</v>
      </c>
      <c r="B1013" s="689" t="s">
        <v>976</v>
      </c>
      <c r="C1013" s="689" t="s">
        <v>2100</v>
      </c>
      <c r="D1013" s="689">
        <v>1</v>
      </c>
      <c r="E1013" s="696">
        <v>43373</v>
      </c>
      <c r="F1013" s="689" t="s">
        <v>2101</v>
      </c>
      <c r="G1013" s="696">
        <v>43101</v>
      </c>
      <c r="H1013" s="697">
        <v>5000</v>
      </c>
      <c r="I1013" s="697">
        <v>3125</v>
      </c>
      <c r="J1013" s="697">
        <v>625</v>
      </c>
      <c r="K1013" s="697">
        <v>0</v>
      </c>
      <c r="L1013" s="697">
        <v>1250</v>
      </c>
      <c r="M1013" s="697">
        <v>1875</v>
      </c>
      <c r="N1013" s="689">
        <v>1</v>
      </c>
      <c r="O1013" s="707" t="s">
        <v>5413</v>
      </c>
      <c r="P1013" s="697">
        <v>1250</v>
      </c>
      <c r="Q1013" s="697">
        <v>25</v>
      </c>
      <c r="R1013" s="708">
        <f t="shared" si="14"/>
        <v>375</v>
      </c>
    </row>
    <row r="1014" spans="1:18" x14ac:dyDescent="0.25">
      <c r="A1014" s="689" t="s">
        <v>3997</v>
      </c>
      <c r="B1014" s="689" t="s">
        <v>976</v>
      </c>
      <c r="C1014" s="689" t="s">
        <v>2121</v>
      </c>
      <c r="D1014" s="689">
        <v>1</v>
      </c>
      <c r="E1014" s="696">
        <v>43373</v>
      </c>
      <c r="F1014" s="689" t="s">
        <v>2122</v>
      </c>
      <c r="G1014" s="696">
        <v>43101</v>
      </c>
      <c r="H1014" s="697">
        <v>3000</v>
      </c>
      <c r="I1014" s="697">
        <v>1875</v>
      </c>
      <c r="J1014" s="697">
        <v>375</v>
      </c>
      <c r="K1014" s="697">
        <v>0</v>
      </c>
      <c r="L1014" s="697">
        <v>750</v>
      </c>
      <c r="M1014" s="697">
        <v>1125</v>
      </c>
      <c r="N1014" s="689">
        <v>1</v>
      </c>
      <c r="O1014" s="707" t="s">
        <v>5413</v>
      </c>
      <c r="P1014" s="697">
        <v>750</v>
      </c>
      <c r="Q1014" s="697">
        <v>25</v>
      </c>
      <c r="R1014" s="708">
        <f t="shared" si="14"/>
        <v>225</v>
      </c>
    </row>
    <row r="1015" spans="1:18" x14ac:dyDescent="0.25">
      <c r="A1015" s="689" t="s">
        <v>3997</v>
      </c>
      <c r="B1015" s="689" t="s">
        <v>976</v>
      </c>
      <c r="C1015" s="689" t="s">
        <v>2125</v>
      </c>
      <c r="D1015" s="689">
        <v>1</v>
      </c>
      <c r="E1015" s="696">
        <v>43376</v>
      </c>
      <c r="F1015" s="689" t="s">
        <v>2126</v>
      </c>
      <c r="G1015" s="696">
        <v>43101</v>
      </c>
      <c r="H1015" s="697">
        <v>7500</v>
      </c>
      <c r="I1015" s="697">
        <v>4687.5</v>
      </c>
      <c r="J1015" s="697">
        <v>937.5</v>
      </c>
      <c r="K1015" s="697">
        <v>0</v>
      </c>
      <c r="L1015" s="697">
        <v>1875</v>
      </c>
      <c r="M1015" s="697">
        <v>2812.5</v>
      </c>
      <c r="N1015" s="689">
        <v>1</v>
      </c>
      <c r="O1015" s="707" t="s">
        <v>5413</v>
      </c>
      <c r="P1015" s="697">
        <v>1875</v>
      </c>
      <c r="Q1015" s="697">
        <v>25</v>
      </c>
      <c r="R1015" s="708">
        <f t="shared" si="14"/>
        <v>562.5</v>
      </c>
    </row>
    <row r="1016" spans="1:18" x14ac:dyDescent="0.25">
      <c r="A1016" s="689" t="s">
        <v>3997</v>
      </c>
      <c r="B1016" s="689" t="s">
        <v>958</v>
      </c>
      <c r="C1016" s="689" t="s">
        <v>2176</v>
      </c>
      <c r="D1016" s="689">
        <v>1</v>
      </c>
      <c r="E1016" s="696">
        <v>43392</v>
      </c>
      <c r="F1016" s="689" t="s">
        <v>2177</v>
      </c>
      <c r="G1016" s="696">
        <v>43101</v>
      </c>
      <c r="H1016" s="697">
        <v>2290</v>
      </c>
      <c r="I1016" s="697">
        <v>1431.25</v>
      </c>
      <c r="J1016" s="697">
        <v>286.25</v>
      </c>
      <c r="K1016" s="697">
        <v>0</v>
      </c>
      <c r="L1016" s="697">
        <v>572.5</v>
      </c>
      <c r="M1016" s="697">
        <v>858.75</v>
      </c>
      <c r="N1016" s="689">
        <v>1</v>
      </c>
      <c r="O1016" s="707" t="s">
        <v>5413</v>
      </c>
      <c r="P1016" s="697">
        <v>572.5</v>
      </c>
      <c r="Q1016" s="697">
        <v>25</v>
      </c>
      <c r="R1016" s="708">
        <f t="shared" si="14"/>
        <v>171.75</v>
      </c>
    </row>
    <row r="1017" spans="1:18" x14ac:dyDescent="0.25">
      <c r="A1017" s="689" t="s">
        <v>3996</v>
      </c>
      <c r="B1017" s="689" t="s">
        <v>1501</v>
      </c>
      <c r="C1017" s="689" t="s">
        <v>1926</v>
      </c>
      <c r="D1017" s="689">
        <v>1</v>
      </c>
      <c r="E1017" s="696">
        <v>43395</v>
      </c>
      <c r="F1017" s="689" t="s">
        <v>1927</v>
      </c>
      <c r="G1017" s="696">
        <v>43101</v>
      </c>
      <c r="H1017" s="697">
        <v>797.5</v>
      </c>
      <c r="I1017" s="697">
        <v>612.08000000000004</v>
      </c>
      <c r="J1017" s="697">
        <v>61.81</v>
      </c>
      <c r="K1017" s="697">
        <v>0</v>
      </c>
      <c r="L1017" s="697">
        <v>123.61</v>
      </c>
      <c r="M1017" s="697">
        <v>185.42</v>
      </c>
      <c r="N1017" s="689">
        <v>1</v>
      </c>
      <c r="O1017" s="707" t="s">
        <v>5413</v>
      </c>
      <c r="P1017" s="697">
        <v>123.61</v>
      </c>
      <c r="Q1017" s="697">
        <v>15.5</v>
      </c>
      <c r="R1017" s="708">
        <f t="shared" si="14"/>
        <v>37.082999999999998</v>
      </c>
    </row>
    <row r="1018" spans="1:18" x14ac:dyDescent="0.25">
      <c r="A1018" s="689" t="s">
        <v>3996</v>
      </c>
      <c r="B1018" s="689" t="s">
        <v>1501</v>
      </c>
      <c r="C1018" s="689" t="s">
        <v>1942</v>
      </c>
      <c r="D1018" s="689">
        <v>1</v>
      </c>
      <c r="E1018" s="696">
        <v>43399</v>
      </c>
      <c r="F1018" s="689" t="s">
        <v>1943</v>
      </c>
      <c r="G1018" s="696">
        <v>43101</v>
      </c>
      <c r="H1018" s="697">
        <v>7409.1</v>
      </c>
      <c r="I1018" s="697">
        <v>5686.48</v>
      </c>
      <c r="J1018" s="697">
        <v>658.75</v>
      </c>
      <c r="K1018" s="697">
        <v>84.54</v>
      </c>
      <c r="L1018" s="697">
        <v>1148.4100000000001</v>
      </c>
      <c r="M1018" s="697">
        <v>1722.62</v>
      </c>
      <c r="N1018" s="689">
        <v>1</v>
      </c>
      <c r="O1018" s="707" t="s">
        <v>5413</v>
      </c>
      <c r="P1018" s="697">
        <v>1148.4100000000001</v>
      </c>
      <c r="Q1018" s="697">
        <v>15.5</v>
      </c>
      <c r="R1018" s="708">
        <f t="shared" si="14"/>
        <v>344.52300000000002</v>
      </c>
    </row>
    <row r="1019" spans="1:18" x14ac:dyDescent="0.25">
      <c r="A1019" s="689" t="s">
        <v>3996</v>
      </c>
      <c r="B1019" s="689" t="s">
        <v>1501</v>
      </c>
      <c r="C1019" s="689" t="s">
        <v>1607</v>
      </c>
      <c r="D1019" s="689">
        <v>6</v>
      </c>
      <c r="E1019" s="696">
        <v>43402</v>
      </c>
      <c r="F1019" s="689" t="s">
        <v>1911</v>
      </c>
      <c r="G1019" s="696">
        <v>43101</v>
      </c>
      <c r="H1019" s="697">
        <v>16800</v>
      </c>
      <c r="I1019" s="697">
        <v>12894</v>
      </c>
      <c r="J1019" s="697">
        <v>1302</v>
      </c>
      <c r="K1019" s="697">
        <v>0</v>
      </c>
      <c r="L1019" s="697">
        <v>2604</v>
      </c>
      <c r="M1019" s="697">
        <v>3906</v>
      </c>
      <c r="N1019" s="689">
        <v>1</v>
      </c>
      <c r="O1019" s="707" t="s">
        <v>5413</v>
      </c>
      <c r="P1019" s="697">
        <v>2604</v>
      </c>
      <c r="Q1019" s="697">
        <v>15.5</v>
      </c>
      <c r="R1019" s="708">
        <f t="shared" si="14"/>
        <v>781.19999999999993</v>
      </c>
    </row>
    <row r="1020" spans="1:18" x14ac:dyDescent="0.25">
      <c r="A1020" s="689" t="s">
        <v>3997</v>
      </c>
      <c r="B1020" s="689" t="s">
        <v>976</v>
      </c>
      <c r="C1020" s="689" t="s">
        <v>2014</v>
      </c>
      <c r="D1020" s="689">
        <v>1</v>
      </c>
      <c r="E1020" s="696">
        <v>43403</v>
      </c>
      <c r="F1020" s="689" t="s">
        <v>2015</v>
      </c>
      <c r="G1020" s="696">
        <v>43101</v>
      </c>
      <c r="H1020" s="697">
        <v>2000</v>
      </c>
      <c r="I1020" s="697">
        <v>1250</v>
      </c>
      <c r="J1020" s="697">
        <v>250</v>
      </c>
      <c r="K1020" s="697">
        <v>0</v>
      </c>
      <c r="L1020" s="697">
        <v>500</v>
      </c>
      <c r="M1020" s="697">
        <v>750</v>
      </c>
      <c r="N1020" s="689">
        <v>1</v>
      </c>
      <c r="O1020" s="707" t="s">
        <v>5413</v>
      </c>
      <c r="P1020" s="697">
        <v>500</v>
      </c>
      <c r="Q1020" s="697">
        <v>25</v>
      </c>
      <c r="R1020" s="708">
        <f t="shared" si="14"/>
        <v>150</v>
      </c>
    </row>
    <row r="1021" spans="1:18" x14ac:dyDescent="0.25">
      <c r="A1021" s="689" t="s">
        <v>3997</v>
      </c>
      <c r="B1021" s="689" t="s">
        <v>976</v>
      </c>
      <c r="C1021" s="689" t="s">
        <v>2014</v>
      </c>
      <c r="D1021" s="689">
        <v>2</v>
      </c>
      <c r="E1021" s="696">
        <v>43403</v>
      </c>
      <c r="F1021" s="689" t="s">
        <v>2015</v>
      </c>
      <c r="G1021" s="696">
        <v>43101</v>
      </c>
      <c r="H1021" s="697">
        <v>1000</v>
      </c>
      <c r="I1021" s="697">
        <v>625</v>
      </c>
      <c r="J1021" s="697">
        <v>125</v>
      </c>
      <c r="K1021" s="697">
        <v>0</v>
      </c>
      <c r="L1021" s="697">
        <v>250</v>
      </c>
      <c r="M1021" s="697">
        <v>375</v>
      </c>
      <c r="N1021" s="689">
        <v>1</v>
      </c>
      <c r="O1021" s="707" t="s">
        <v>5413</v>
      </c>
      <c r="P1021" s="697">
        <v>250</v>
      </c>
      <c r="Q1021" s="697">
        <v>25</v>
      </c>
      <c r="R1021" s="708">
        <f t="shared" si="14"/>
        <v>75</v>
      </c>
    </row>
    <row r="1022" spans="1:18" x14ac:dyDescent="0.25">
      <c r="A1022" s="689" t="s">
        <v>3997</v>
      </c>
      <c r="B1022" s="689" t="s">
        <v>976</v>
      </c>
      <c r="C1022" s="689" t="s">
        <v>2014</v>
      </c>
      <c r="D1022" s="689">
        <v>3</v>
      </c>
      <c r="E1022" s="696">
        <v>43403</v>
      </c>
      <c r="F1022" s="689" t="s">
        <v>2015</v>
      </c>
      <c r="G1022" s="696">
        <v>43101</v>
      </c>
      <c r="H1022" s="697">
        <v>1002</v>
      </c>
      <c r="I1022" s="697">
        <v>626.25</v>
      </c>
      <c r="J1022" s="697">
        <v>125.25</v>
      </c>
      <c r="K1022" s="697">
        <v>0</v>
      </c>
      <c r="L1022" s="697">
        <v>250.5</v>
      </c>
      <c r="M1022" s="697">
        <v>375.75</v>
      </c>
      <c r="N1022" s="689">
        <v>1</v>
      </c>
      <c r="O1022" s="707" t="s">
        <v>5413</v>
      </c>
      <c r="P1022" s="697">
        <v>250.5</v>
      </c>
      <c r="Q1022" s="697">
        <v>25</v>
      </c>
      <c r="R1022" s="708">
        <f t="shared" si="14"/>
        <v>75.149999999999991</v>
      </c>
    </row>
    <row r="1023" spans="1:18" x14ac:dyDescent="0.25">
      <c r="A1023" s="689" t="s">
        <v>3997</v>
      </c>
      <c r="B1023" s="689" t="s">
        <v>976</v>
      </c>
      <c r="C1023" s="689" t="s">
        <v>2014</v>
      </c>
      <c r="D1023" s="689">
        <v>4</v>
      </c>
      <c r="E1023" s="696">
        <v>43403</v>
      </c>
      <c r="F1023" s="689" t="s">
        <v>2016</v>
      </c>
      <c r="G1023" s="696">
        <v>43101</v>
      </c>
      <c r="H1023" s="697">
        <v>1000</v>
      </c>
      <c r="I1023" s="697">
        <v>625</v>
      </c>
      <c r="J1023" s="697">
        <v>125</v>
      </c>
      <c r="K1023" s="697">
        <v>0</v>
      </c>
      <c r="L1023" s="697">
        <v>250</v>
      </c>
      <c r="M1023" s="697">
        <v>375</v>
      </c>
      <c r="N1023" s="689">
        <v>1</v>
      </c>
      <c r="O1023" s="707" t="s">
        <v>5413</v>
      </c>
      <c r="P1023" s="697">
        <v>250</v>
      </c>
      <c r="Q1023" s="697">
        <v>25</v>
      </c>
      <c r="R1023" s="708">
        <f t="shared" si="14"/>
        <v>75</v>
      </c>
    </row>
    <row r="1024" spans="1:18" x14ac:dyDescent="0.25">
      <c r="A1024" s="689" t="s">
        <v>3997</v>
      </c>
      <c r="B1024" s="689" t="s">
        <v>976</v>
      </c>
      <c r="C1024" s="689" t="s">
        <v>2017</v>
      </c>
      <c r="D1024" s="689">
        <v>1</v>
      </c>
      <c r="E1024" s="696">
        <v>43403</v>
      </c>
      <c r="F1024" s="689" t="s">
        <v>2016</v>
      </c>
      <c r="G1024" s="696">
        <v>43101</v>
      </c>
      <c r="H1024" s="697">
        <v>750</v>
      </c>
      <c r="I1024" s="697">
        <v>468.75</v>
      </c>
      <c r="J1024" s="697">
        <v>93.75</v>
      </c>
      <c r="K1024" s="697">
        <v>0</v>
      </c>
      <c r="L1024" s="697">
        <v>187.5</v>
      </c>
      <c r="M1024" s="697">
        <v>281.25</v>
      </c>
      <c r="N1024" s="689">
        <v>1</v>
      </c>
      <c r="O1024" s="707" t="s">
        <v>5413</v>
      </c>
      <c r="P1024" s="697">
        <v>187.5</v>
      </c>
      <c r="Q1024" s="697">
        <v>25</v>
      </c>
      <c r="R1024" s="708">
        <f t="shared" si="14"/>
        <v>56.25</v>
      </c>
    </row>
    <row r="1025" spans="1:18" x14ac:dyDescent="0.25">
      <c r="A1025" s="689" t="s">
        <v>3997</v>
      </c>
      <c r="B1025" s="689" t="s">
        <v>976</v>
      </c>
      <c r="C1025" s="689" t="s">
        <v>2042</v>
      </c>
      <c r="D1025" s="689">
        <v>1</v>
      </c>
      <c r="E1025" s="696">
        <v>43403</v>
      </c>
      <c r="F1025" s="689" t="s">
        <v>2043</v>
      </c>
      <c r="G1025" s="696">
        <v>43101</v>
      </c>
      <c r="H1025" s="697">
        <v>2863</v>
      </c>
      <c r="I1025" s="697">
        <v>1789.37</v>
      </c>
      <c r="J1025" s="697">
        <v>357.88</v>
      </c>
      <c r="K1025" s="697">
        <v>0</v>
      </c>
      <c r="L1025" s="697">
        <v>715.75</v>
      </c>
      <c r="M1025" s="697">
        <v>1073.6300000000001</v>
      </c>
      <c r="N1025" s="689">
        <v>1</v>
      </c>
      <c r="O1025" s="707" t="s">
        <v>5413</v>
      </c>
      <c r="P1025" s="697">
        <v>715.75</v>
      </c>
      <c r="Q1025" s="697">
        <v>25</v>
      </c>
      <c r="R1025" s="708">
        <f t="shared" si="14"/>
        <v>214.72499999999999</v>
      </c>
    </row>
    <row r="1026" spans="1:18" x14ac:dyDescent="0.25">
      <c r="A1026" s="689" t="s">
        <v>3997</v>
      </c>
      <c r="B1026" s="689" t="s">
        <v>976</v>
      </c>
      <c r="C1026" s="689" t="s">
        <v>2042</v>
      </c>
      <c r="D1026" s="689">
        <v>2</v>
      </c>
      <c r="E1026" s="696">
        <v>43403</v>
      </c>
      <c r="F1026" s="689" t="s">
        <v>2043</v>
      </c>
      <c r="G1026" s="696">
        <v>43101</v>
      </c>
      <c r="H1026" s="697">
        <v>1274</v>
      </c>
      <c r="I1026" s="697">
        <v>796.25</v>
      </c>
      <c r="J1026" s="697">
        <v>159.25</v>
      </c>
      <c r="K1026" s="697">
        <v>0</v>
      </c>
      <c r="L1026" s="697">
        <v>318.5</v>
      </c>
      <c r="M1026" s="697">
        <v>477.75</v>
      </c>
      <c r="N1026" s="689">
        <v>1</v>
      </c>
      <c r="O1026" s="707" t="s">
        <v>5413</v>
      </c>
      <c r="P1026" s="697">
        <v>318.5</v>
      </c>
      <c r="Q1026" s="697">
        <v>25</v>
      </c>
      <c r="R1026" s="708">
        <f t="shared" si="14"/>
        <v>95.55</v>
      </c>
    </row>
    <row r="1027" spans="1:18" x14ac:dyDescent="0.25">
      <c r="A1027" s="689" t="s">
        <v>3997</v>
      </c>
      <c r="B1027" s="689" t="s">
        <v>976</v>
      </c>
      <c r="C1027" s="689" t="s">
        <v>2070</v>
      </c>
      <c r="D1027" s="689">
        <v>1</v>
      </c>
      <c r="E1027" s="696">
        <v>43403</v>
      </c>
      <c r="F1027" s="689" t="s">
        <v>2071</v>
      </c>
      <c r="G1027" s="696">
        <v>43101</v>
      </c>
      <c r="H1027" s="697">
        <v>5005</v>
      </c>
      <c r="I1027" s="697">
        <v>3128.13</v>
      </c>
      <c r="J1027" s="697">
        <v>625.62</v>
      </c>
      <c r="K1027" s="697">
        <v>0</v>
      </c>
      <c r="L1027" s="697">
        <v>1251.25</v>
      </c>
      <c r="M1027" s="697">
        <v>1876.87</v>
      </c>
      <c r="N1027" s="689">
        <v>1</v>
      </c>
      <c r="O1027" s="707" t="s">
        <v>5413</v>
      </c>
      <c r="P1027" s="697">
        <v>1251.25</v>
      </c>
      <c r="Q1027" s="697">
        <v>25</v>
      </c>
      <c r="R1027" s="708">
        <f t="shared" si="14"/>
        <v>375.375</v>
      </c>
    </row>
    <row r="1028" spans="1:18" x14ac:dyDescent="0.25">
      <c r="A1028" s="689" t="s">
        <v>3997</v>
      </c>
      <c r="B1028" s="689" t="s">
        <v>976</v>
      </c>
      <c r="C1028" s="689" t="s">
        <v>2089</v>
      </c>
      <c r="D1028" s="689">
        <v>1</v>
      </c>
      <c r="E1028" s="696">
        <v>43403</v>
      </c>
      <c r="F1028" s="689" t="s">
        <v>2090</v>
      </c>
      <c r="G1028" s="696">
        <v>43101</v>
      </c>
      <c r="H1028" s="697">
        <v>644</v>
      </c>
      <c r="I1028" s="697">
        <v>402.5</v>
      </c>
      <c r="J1028" s="697">
        <v>80.5</v>
      </c>
      <c r="K1028" s="697">
        <v>0</v>
      </c>
      <c r="L1028" s="697">
        <v>161</v>
      </c>
      <c r="M1028" s="697">
        <v>241.5</v>
      </c>
      <c r="N1028" s="689">
        <v>1</v>
      </c>
      <c r="O1028" s="707" t="s">
        <v>5413</v>
      </c>
      <c r="P1028" s="697">
        <v>161</v>
      </c>
      <c r="Q1028" s="697">
        <v>25</v>
      </c>
      <c r="R1028" s="708">
        <f t="shared" si="14"/>
        <v>48.3</v>
      </c>
    </row>
    <row r="1029" spans="1:18" x14ac:dyDescent="0.25">
      <c r="A1029" s="689" t="s">
        <v>3997</v>
      </c>
      <c r="B1029" s="689" t="s">
        <v>976</v>
      </c>
      <c r="C1029" s="689" t="s">
        <v>2097</v>
      </c>
      <c r="D1029" s="689">
        <v>1</v>
      </c>
      <c r="E1029" s="696">
        <v>43403</v>
      </c>
      <c r="F1029" s="689" t="s">
        <v>2098</v>
      </c>
      <c r="G1029" s="696">
        <v>43101</v>
      </c>
      <c r="H1029" s="697">
        <v>3000</v>
      </c>
      <c r="I1029" s="697">
        <v>1875</v>
      </c>
      <c r="J1029" s="697">
        <v>375</v>
      </c>
      <c r="K1029" s="697">
        <v>0</v>
      </c>
      <c r="L1029" s="697">
        <v>750</v>
      </c>
      <c r="M1029" s="697">
        <v>1125</v>
      </c>
      <c r="N1029" s="689">
        <v>1</v>
      </c>
      <c r="O1029" s="707" t="s">
        <v>5413</v>
      </c>
      <c r="P1029" s="697">
        <v>750</v>
      </c>
      <c r="Q1029" s="697">
        <v>25</v>
      </c>
      <c r="R1029" s="708">
        <f t="shared" ref="R1029:R1092" si="15">P1029*0.3</f>
        <v>225</v>
      </c>
    </row>
    <row r="1030" spans="1:18" x14ac:dyDescent="0.25">
      <c r="A1030" s="689" t="s">
        <v>3997</v>
      </c>
      <c r="B1030" s="689" t="s">
        <v>976</v>
      </c>
      <c r="C1030" s="689" t="s">
        <v>2123</v>
      </c>
      <c r="D1030" s="689">
        <v>1</v>
      </c>
      <c r="E1030" s="696">
        <v>43403</v>
      </c>
      <c r="F1030" s="689" t="s">
        <v>2124</v>
      </c>
      <c r="G1030" s="696">
        <v>43101</v>
      </c>
      <c r="H1030" s="697">
        <v>1250</v>
      </c>
      <c r="I1030" s="697">
        <v>781.25</v>
      </c>
      <c r="J1030" s="697">
        <v>156.25</v>
      </c>
      <c r="K1030" s="697">
        <v>0</v>
      </c>
      <c r="L1030" s="697">
        <v>312.5</v>
      </c>
      <c r="M1030" s="697">
        <v>468.75</v>
      </c>
      <c r="N1030" s="689">
        <v>1</v>
      </c>
      <c r="O1030" s="707" t="s">
        <v>5413</v>
      </c>
      <c r="P1030" s="697">
        <v>312.5</v>
      </c>
      <c r="Q1030" s="697">
        <v>25</v>
      </c>
      <c r="R1030" s="708">
        <f t="shared" si="15"/>
        <v>93.75</v>
      </c>
    </row>
    <row r="1031" spans="1:18" x14ac:dyDescent="0.25">
      <c r="A1031" s="689" t="s">
        <v>3997</v>
      </c>
      <c r="B1031" s="689" t="s">
        <v>976</v>
      </c>
      <c r="C1031" s="689" t="s">
        <v>2138</v>
      </c>
      <c r="D1031" s="689">
        <v>1</v>
      </c>
      <c r="E1031" s="696">
        <v>43403</v>
      </c>
      <c r="F1031" s="689" t="s">
        <v>2098</v>
      </c>
      <c r="G1031" s="696">
        <v>43101</v>
      </c>
      <c r="H1031" s="697">
        <v>5100</v>
      </c>
      <c r="I1031" s="697">
        <v>3187.5</v>
      </c>
      <c r="J1031" s="697">
        <v>637.5</v>
      </c>
      <c r="K1031" s="697">
        <v>0</v>
      </c>
      <c r="L1031" s="697">
        <v>1275</v>
      </c>
      <c r="M1031" s="697">
        <v>1912.5</v>
      </c>
      <c r="N1031" s="689">
        <v>1</v>
      </c>
      <c r="O1031" s="707" t="s">
        <v>5413</v>
      </c>
      <c r="P1031" s="697">
        <v>1275</v>
      </c>
      <c r="Q1031" s="697">
        <v>25</v>
      </c>
      <c r="R1031" s="708">
        <f t="shared" si="15"/>
        <v>382.5</v>
      </c>
    </row>
    <row r="1032" spans="1:18" x14ac:dyDescent="0.25">
      <c r="A1032" s="689" t="s">
        <v>3997</v>
      </c>
      <c r="B1032" s="689" t="s">
        <v>976</v>
      </c>
      <c r="C1032" s="689" t="s">
        <v>2138</v>
      </c>
      <c r="D1032" s="689">
        <v>3</v>
      </c>
      <c r="E1032" s="696">
        <v>43403</v>
      </c>
      <c r="F1032" s="689" t="s">
        <v>2098</v>
      </c>
      <c r="G1032" s="696">
        <v>43101</v>
      </c>
      <c r="H1032" s="697">
        <v>9500</v>
      </c>
      <c r="I1032" s="697">
        <v>5937.5</v>
      </c>
      <c r="J1032" s="697">
        <v>1187.5</v>
      </c>
      <c r="K1032" s="697">
        <v>0</v>
      </c>
      <c r="L1032" s="697">
        <v>2375</v>
      </c>
      <c r="M1032" s="697">
        <v>3562.5</v>
      </c>
      <c r="N1032" s="689">
        <v>1</v>
      </c>
      <c r="O1032" s="707" t="s">
        <v>5413</v>
      </c>
      <c r="P1032" s="697">
        <v>2375</v>
      </c>
      <c r="Q1032" s="697">
        <v>25</v>
      </c>
      <c r="R1032" s="708">
        <f t="shared" si="15"/>
        <v>712.5</v>
      </c>
    </row>
    <row r="1033" spans="1:18" x14ac:dyDescent="0.25">
      <c r="A1033" s="689" t="s">
        <v>3997</v>
      </c>
      <c r="B1033" s="689" t="s">
        <v>976</v>
      </c>
      <c r="C1033" s="689" t="s">
        <v>2142</v>
      </c>
      <c r="D1033" s="689">
        <v>1</v>
      </c>
      <c r="E1033" s="696">
        <v>43403</v>
      </c>
      <c r="F1033" s="689" t="s">
        <v>2143</v>
      </c>
      <c r="G1033" s="696">
        <v>43101</v>
      </c>
      <c r="H1033" s="697">
        <v>2000</v>
      </c>
      <c r="I1033" s="697">
        <v>1250</v>
      </c>
      <c r="J1033" s="697">
        <v>250</v>
      </c>
      <c r="K1033" s="697">
        <v>0</v>
      </c>
      <c r="L1033" s="697">
        <v>500</v>
      </c>
      <c r="M1033" s="697">
        <v>750</v>
      </c>
      <c r="N1033" s="689">
        <v>1</v>
      </c>
      <c r="O1033" s="707" t="s">
        <v>5413</v>
      </c>
      <c r="P1033" s="697">
        <v>500</v>
      </c>
      <c r="Q1033" s="697">
        <v>25</v>
      </c>
      <c r="R1033" s="708">
        <f t="shared" si="15"/>
        <v>150</v>
      </c>
    </row>
    <row r="1034" spans="1:18" x14ac:dyDescent="0.25">
      <c r="A1034" s="689" t="s">
        <v>3997</v>
      </c>
      <c r="B1034" s="689" t="s">
        <v>976</v>
      </c>
      <c r="C1034" s="689" t="s">
        <v>2146</v>
      </c>
      <c r="D1034" s="689">
        <v>1</v>
      </c>
      <c r="E1034" s="696">
        <v>43403</v>
      </c>
      <c r="F1034" s="689" t="s">
        <v>2147</v>
      </c>
      <c r="G1034" s="696">
        <v>43101</v>
      </c>
      <c r="H1034" s="697">
        <v>2000</v>
      </c>
      <c r="I1034" s="697">
        <v>1250</v>
      </c>
      <c r="J1034" s="697">
        <v>250</v>
      </c>
      <c r="K1034" s="697">
        <v>0</v>
      </c>
      <c r="L1034" s="697">
        <v>500</v>
      </c>
      <c r="M1034" s="697">
        <v>750</v>
      </c>
      <c r="N1034" s="689">
        <v>1</v>
      </c>
      <c r="O1034" s="707" t="s">
        <v>5413</v>
      </c>
      <c r="P1034" s="697">
        <v>500</v>
      </c>
      <c r="Q1034" s="697">
        <v>25</v>
      </c>
      <c r="R1034" s="708">
        <f t="shared" si="15"/>
        <v>150</v>
      </c>
    </row>
    <row r="1035" spans="1:18" x14ac:dyDescent="0.25">
      <c r="A1035" s="689" t="s">
        <v>3995</v>
      </c>
      <c r="B1035" s="689" t="s">
        <v>1636</v>
      </c>
      <c r="C1035" s="689" t="s">
        <v>1895</v>
      </c>
      <c r="D1035" s="689">
        <v>1</v>
      </c>
      <c r="E1035" s="696">
        <v>43404</v>
      </c>
      <c r="F1035" s="689" t="s">
        <v>1896</v>
      </c>
      <c r="G1035" s="696">
        <v>43101</v>
      </c>
      <c r="H1035" s="697">
        <v>915.7</v>
      </c>
      <c r="I1035" s="697">
        <v>778.35</v>
      </c>
      <c r="J1035" s="697">
        <v>45.78</v>
      </c>
      <c r="K1035" s="697">
        <v>0</v>
      </c>
      <c r="L1035" s="697">
        <v>91.57</v>
      </c>
      <c r="M1035" s="697">
        <v>137.35</v>
      </c>
      <c r="N1035" s="689">
        <v>1</v>
      </c>
      <c r="O1035" s="707" t="s">
        <v>5413</v>
      </c>
      <c r="P1035" s="697">
        <v>91.57</v>
      </c>
      <c r="Q1035" s="697">
        <v>10</v>
      </c>
      <c r="R1035" s="708">
        <f t="shared" si="15"/>
        <v>27.470999999999997</v>
      </c>
    </row>
    <row r="1036" spans="1:18" x14ac:dyDescent="0.25">
      <c r="A1036" s="689" t="s">
        <v>3996</v>
      </c>
      <c r="B1036" s="689" t="s">
        <v>1501</v>
      </c>
      <c r="C1036" s="689" t="s">
        <v>1904</v>
      </c>
      <c r="D1036" s="689">
        <v>4</v>
      </c>
      <c r="E1036" s="696">
        <v>43404</v>
      </c>
      <c r="F1036" s="689" t="s">
        <v>1905</v>
      </c>
      <c r="G1036" s="696">
        <v>43101</v>
      </c>
      <c r="H1036" s="697">
        <v>769.49</v>
      </c>
      <c r="I1036" s="697">
        <v>590.58000000000004</v>
      </c>
      <c r="J1036" s="697">
        <v>59.64</v>
      </c>
      <c r="K1036" s="697">
        <v>0</v>
      </c>
      <c r="L1036" s="697">
        <v>119.27</v>
      </c>
      <c r="M1036" s="697">
        <v>178.91</v>
      </c>
      <c r="N1036" s="689">
        <v>1</v>
      </c>
      <c r="O1036" s="707" t="s">
        <v>5413</v>
      </c>
      <c r="P1036" s="697">
        <v>119.27</v>
      </c>
      <c r="Q1036" s="697">
        <v>15.5</v>
      </c>
      <c r="R1036" s="708">
        <f t="shared" si="15"/>
        <v>35.780999999999999</v>
      </c>
    </row>
    <row r="1037" spans="1:18" x14ac:dyDescent="0.25">
      <c r="A1037" s="689" t="s">
        <v>3996</v>
      </c>
      <c r="B1037" s="689" t="s">
        <v>1501</v>
      </c>
      <c r="C1037" s="689" t="s">
        <v>1919</v>
      </c>
      <c r="D1037" s="689">
        <v>1</v>
      </c>
      <c r="E1037" s="696">
        <v>43404</v>
      </c>
      <c r="F1037" s="689" t="s">
        <v>1920</v>
      </c>
      <c r="G1037" s="696">
        <v>43101</v>
      </c>
      <c r="H1037" s="697">
        <v>11900</v>
      </c>
      <c r="I1037" s="697">
        <v>9133.25</v>
      </c>
      <c r="J1037" s="697">
        <v>922.25</v>
      </c>
      <c r="K1037" s="697">
        <v>0</v>
      </c>
      <c r="L1037" s="697">
        <v>1844.5</v>
      </c>
      <c r="M1037" s="697">
        <v>2766.75</v>
      </c>
      <c r="N1037" s="689">
        <v>1</v>
      </c>
      <c r="O1037" s="707" t="s">
        <v>5413</v>
      </c>
      <c r="P1037" s="697">
        <v>1844.5</v>
      </c>
      <c r="Q1037" s="697">
        <v>15.5</v>
      </c>
      <c r="R1037" s="708">
        <f t="shared" si="15"/>
        <v>553.35</v>
      </c>
    </row>
    <row r="1038" spans="1:18" x14ac:dyDescent="0.25">
      <c r="A1038" s="689" t="s">
        <v>3997</v>
      </c>
      <c r="B1038" s="689" t="s">
        <v>976</v>
      </c>
      <c r="C1038" s="689" t="s">
        <v>1952</v>
      </c>
      <c r="D1038" s="689">
        <v>1</v>
      </c>
      <c r="E1038" s="696">
        <v>43404</v>
      </c>
      <c r="F1038" s="689" t="s">
        <v>1953</v>
      </c>
      <c r="G1038" s="696">
        <v>43101</v>
      </c>
      <c r="H1038" s="697">
        <v>1170</v>
      </c>
      <c r="I1038" s="697">
        <v>731.25</v>
      </c>
      <c r="J1038" s="697">
        <v>146.25</v>
      </c>
      <c r="K1038" s="697">
        <v>0</v>
      </c>
      <c r="L1038" s="697">
        <v>292.5</v>
      </c>
      <c r="M1038" s="697">
        <v>438.75</v>
      </c>
      <c r="N1038" s="689">
        <v>1</v>
      </c>
      <c r="O1038" s="707" t="s">
        <v>5413</v>
      </c>
      <c r="P1038" s="697">
        <v>292.5</v>
      </c>
      <c r="Q1038" s="697">
        <v>25</v>
      </c>
      <c r="R1038" s="708">
        <f t="shared" si="15"/>
        <v>87.75</v>
      </c>
    </row>
    <row r="1039" spans="1:18" x14ac:dyDescent="0.25">
      <c r="A1039" s="689" t="s">
        <v>3997</v>
      </c>
      <c r="B1039" s="689" t="s">
        <v>976</v>
      </c>
      <c r="C1039" s="689" t="s">
        <v>1977</v>
      </c>
      <c r="D1039" s="689">
        <v>4</v>
      </c>
      <c r="E1039" s="696">
        <v>43404</v>
      </c>
      <c r="F1039" s="689" t="s">
        <v>1978</v>
      </c>
      <c r="G1039" s="696">
        <v>43101</v>
      </c>
      <c r="H1039" s="697">
        <v>3540</v>
      </c>
      <c r="I1039" s="697">
        <v>2212.5</v>
      </c>
      <c r="J1039" s="697">
        <v>442.5</v>
      </c>
      <c r="K1039" s="697">
        <v>0</v>
      </c>
      <c r="L1039" s="697">
        <v>885</v>
      </c>
      <c r="M1039" s="697">
        <v>1327.5</v>
      </c>
      <c r="N1039" s="689">
        <v>1</v>
      </c>
      <c r="O1039" s="707" t="s">
        <v>5413</v>
      </c>
      <c r="P1039" s="697">
        <v>885</v>
      </c>
      <c r="Q1039" s="697">
        <v>25</v>
      </c>
      <c r="R1039" s="708">
        <f t="shared" si="15"/>
        <v>265.5</v>
      </c>
    </row>
    <row r="1040" spans="1:18" x14ac:dyDescent="0.25">
      <c r="A1040" s="689" t="s">
        <v>3997</v>
      </c>
      <c r="B1040" s="689" t="s">
        <v>976</v>
      </c>
      <c r="C1040" s="689" t="s">
        <v>1985</v>
      </c>
      <c r="D1040" s="689">
        <v>1</v>
      </c>
      <c r="E1040" s="696">
        <v>43404</v>
      </c>
      <c r="F1040" s="689" t="s">
        <v>1986</v>
      </c>
      <c r="G1040" s="696">
        <v>43101</v>
      </c>
      <c r="H1040" s="697">
        <v>6000</v>
      </c>
      <c r="I1040" s="697">
        <v>3750</v>
      </c>
      <c r="J1040" s="697">
        <v>750</v>
      </c>
      <c r="K1040" s="697">
        <v>0</v>
      </c>
      <c r="L1040" s="697">
        <v>1500</v>
      </c>
      <c r="M1040" s="697">
        <v>2250</v>
      </c>
      <c r="N1040" s="689">
        <v>1</v>
      </c>
      <c r="O1040" s="707" t="s">
        <v>5413</v>
      </c>
      <c r="P1040" s="697">
        <v>1500</v>
      </c>
      <c r="Q1040" s="697">
        <v>25</v>
      </c>
      <c r="R1040" s="708">
        <f t="shared" si="15"/>
        <v>450</v>
      </c>
    </row>
    <row r="1041" spans="1:18" x14ac:dyDescent="0.25">
      <c r="A1041" s="689" t="s">
        <v>3997</v>
      </c>
      <c r="B1041" s="689" t="s">
        <v>976</v>
      </c>
      <c r="C1041" s="689" t="s">
        <v>2011</v>
      </c>
      <c r="D1041" s="689">
        <v>8</v>
      </c>
      <c r="E1041" s="696">
        <v>43404</v>
      </c>
      <c r="F1041" s="689" t="s">
        <v>1093</v>
      </c>
      <c r="G1041" s="696">
        <v>43101</v>
      </c>
      <c r="H1041" s="697">
        <v>25000</v>
      </c>
      <c r="I1041" s="697">
        <v>15625</v>
      </c>
      <c r="J1041" s="697">
        <v>3125</v>
      </c>
      <c r="K1041" s="697">
        <v>0</v>
      </c>
      <c r="L1041" s="697">
        <v>6250</v>
      </c>
      <c r="M1041" s="697">
        <v>9375</v>
      </c>
      <c r="N1041" s="689">
        <v>1</v>
      </c>
      <c r="O1041" s="707" t="s">
        <v>5413</v>
      </c>
      <c r="P1041" s="697">
        <v>6250</v>
      </c>
      <c r="Q1041" s="697">
        <v>25</v>
      </c>
      <c r="R1041" s="708">
        <f t="shared" si="15"/>
        <v>1875</v>
      </c>
    </row>
    <row r="1042" spans="1:18" x14ac:dyDescent="0.25">
      <c r="A1042" s="689" t="s">
        <v>3997</v>
      </c>
      <c r="B1042" s="689" t="s">
        <v>976</v>
      </c>
      <c r="C1042" s="689" t="s">
        <v>2066</v>
      </c>
      <c r="D1042" s="689">
        <v>1</v>
      </c>
      <c r="E1042" s="696">
        <v>43404</v>
      </c>
      <c r="F1042" s="689" t="s">
        <v>2067</v>
      </c>
      <c r="G1042" s="696">
        <v>43101</v>
      </c>
      <c r="H1042" s="697">
        <v>644</v>
      </c>
      <c r="I1042" s="697">
        <v>402.5</v>
      </c>
      <c r="J1042" s="697">
        <v>80.5</v>
      </c>
      <c r="K1042" s="697">
        <v>0</v>
      </c>
      <c r="L1042" s="697">
        <v>161</v>
      </c>
      <c r="M1042" s="697">
        <v>241.5</v>
      </c>
      <c r="N1042" s="689">
        <v>1</v>
      </c>
      <c r="O1042" s="707" t="s">
        <v>5413</v>
      </c>
      <c r="P1042" s="697">
        <v>161</v>
      </c>
      <c r="Q1042" s="697">
        <v>25</v>
      </c>
      <c r="R1042" s="708">
        <f t="shared" si="15"/>
        <v>48.3</v>
      </c>
    </row>
    <row r="1043" spans="1:18" x14ac:dyDescent="0.25">
      <c r="A1043" s="689" t="s">
        <v>3997</v>
      </c>
      <c r="B1043" s="689" t="s">
        <v>976</v>
      </c>
      <c r="C1043" s="689" t="s">
        <v>2103</v>
      </c>
      <c r="D1043" s="689">
        <v>1</v>
      </c>
      <c r="E1043" s="696">
        <v>43404</v>
      </c>
      <c r="F1043" s="689" t="s">
        <v>2104</v>
      </c>
      <c r="G1043" s="696">
        <v>43101</v>
      </c>
      <c r="H1043" s="697">
        <v>3000</v>
      </c>
      <c r="I1043" s="697">
        <v>1875</v>
      </c>
      <c r="J1043" s="697">
        <v>375</v>
      </c>
      <c r="K1043" s="697">
        <v>0</v>
      </c>
      <c r="L1043" s="697">
        <v>750</v>
      </c>
      <c r="M1043" s="697">
        <v>1125</v>
      </c>
      <c r="N1043" s="689">
        <v>1</v>
      </c>
      <c r="O1043" s="707" t="s">
        <v>5413</v>
      </c>
      <c r="P1043" s="697">
        <v>750</v>
      </c>
      <c r="Q1043" s="697">
        <v>25</v>
      </c>
      <c r="R1043" s="708">
        <f t="shared" si="15"/>
        <v>225</v>
      </c>
    </row>
    <row r="1044" spans="1:18" x14ac:dyDescent="0.25">
      <c r="A1044" s="689" t="s">
        <v>3997</v>
      </c>
      <c r="B1044" s="689" t="s">
        <v>976</v>
      </c>
      <c r="C1044" s="689" t="s">
        <v>2105</v>
      </c>
      <c r="D1044" s="689">
        <v>1</v>
      </c>
      <c r="E1044" s="696">
        <v>43404</v>
      </c>
      <c r="F1044" s="689" t="s">
        <v>2106</v>
      </c>
      <c r="G1044" s="696">
        <v>43101</v>
      </c>
      <c r="H1044" s="697">
        <v>5900</v>
      </c>
      <c r="I1044" s="697">
        <v>3687.5</v>
      </c>
      <c r="J1044" s="697">
        <v>737.5</v>
      </c>
      <c r="K1044" s="697">
        <v>0</v>
      </c>
      <c r="L1044" s="697">
        <v>1475</v>
      </c>
      <c r="M1044" s="697">
        <v>2212.5</v>
      </c>
      <c r="N1044" s="689">
        <v>1</v>
      </c>
      <c r="O1044" s="707" t="s">
        <v>5413</v>
      </c>
      <c r="P1044" s="697">
        <v>1475</v>
      </c>
      <c r="Q1044" s="697">
        <v>25</v>
      </c>
      <c r="R1044" s="708">
        <f t="shared" si="15"/>
        <v>442.5</v>
      </c>
    </row>
    <row r="1045" spans="1:18" x14ac:dyDescent="0.25">
      <c r="A1045" s="689" t="s">
        <v>3997</v>
      </c>
      <c r="B1045" s="689" t="s">
        <v>976</v>
      </c>
      <c r="C1045" s="689" t="s">
        <v>2155</v>
      </c>
      <c r="D1045" s="689">
        <v>1</v>
      </c>
      <c r="E1045" s="696">
        <v>43404</v>
      </c>
      <c r="F1045" s="689" t="s">
        <v>2156</v>
      </c>
      <c r="G1045" s="696">
        <v>43101</v>
      </c>
      <c r="H1045" s="697">
        <v>68000</v>
      </c>
      <c r="I1045" s="697">
        <v>42500</v>
      </c>
      <c r="J1045" s="697">
        <v>8500</v>
      </c>
      <c r="K1045" s="697">
        <v>0</v>
      </c>
      <c r="L1045" s="697">
        <v>17000</v>
      </c>
      <c r="M1045" s="697">
        <v>25500</v>
      </c>
      <c r="N1045" s="689">
        <v>1</v>
      </c>
      <c r="O1045" s="707" t="s">
        <v>5413</v>
      </c>
      <c r="P1045" s="697">
        <v>17000</v>
      </c>
      <c r="Q1045" s="697">
        <v>25</v>
      </c>
      <c r="R1045" s="708">
        <f t="shared" si="15"/>
        <v>5100</v>
      </c>
    </row>
    <row r="1046" spans="1:18" x14ac:dyDescent="0.25">
      <c r="A1046" s="689" t="s">
        <v>3997</v>
      </c>
      <c r="B1046" s="689" t="s">
        <v>958</v>
      </c>
      <c r="C1046" s="689" t="s">
        <v>2189</v>
      </c>
      <c r="D1046" s="689">
        <v>1</v>
      </c>
      <c r="E1046" s="696">
        <v>43404</v>
      </c>
      <c r="F1046" s="689" t="s">
        <v>2190</v>
      </c>
      <c r="G1046" s="696">
        <v>43101</v>
      </c>
      <c r="H1046" s="697">
        <v>9900</v>
      </c>
      <c r="I1046" s="697">
        <v>6187.5</v>
      </c>
      <c r="J1046" s="697">
        <v>1237.5</v>
      </c>
      <c r="K1046" s="697">
        <v>0</v>
      </c>
      <c r="L1046" s="697">
        <v>2475</v>
      </c>
      <c r="M1046" s="697">
        <v>3712.5</v>
      </c>
      <c r="N1046" s="689">
        <v>1</v>
      </c>
      <c r="O1046" s="707" t="s">
        <v>5413</v>
      </c>
      <c r="P1046" s="697">
        <v>2475</v>
      </c>
      <c r="Q1046" s="697">
        <v>25</v>
      </c>
      <c r="R1046" s="708">
        <f t="shared" si="15"/>
        <v>742.5</v>
      </c>
    </row>
    <row r="1047" spans="1:18" x14ac:dyDescent="0.25">
      <c r="A1047" s="689" t="s">
        <v>3998</v>
      </c>
      <c r="B1047" s="689" t="s">
        <v>933</v>
      </c>
      <c r="C1047" s="689" t="s">
        <v>2195</v>
      </c>
      <c r="D1047" s="689">
        <v>1</v>
      </c>
      <c r="E1047" s="696">
        <v>43404</v>
      </c>
      <c r="F1047" s="689" t="s">
        <v>2196</v>
      </c>
      <c r="G1047" s="696">
        <v>43101</v>
      </c>
      <c r="H1047" s="697">
        <v>2150</v>
      </c>
      <c r="I1047" s="697">
        <v>860</v>
      </c>
      <c r="J1047" s="697">
        <v>430</v>
      </c>
      <c r="K1047" s="697">
        <v>0</v>
      </c>
      <c r="L1047" s="697">
        <v>860</v>
      </c>
      <c r="M1047" s="697">
        <v>1290</v>
      </c>
      <c r="N1047" s="689">
        <v>1</v>
      </c>
      <c r="O1047" s="707" t="s">
        <v>5413</v>
      </c>
      <c r="P1047" s="697">
        <v>860</v>
      </c>
      <c r="Q1047" s="697">
        <v>40</v>
      </c>
      <c r="R1047" s="708">
        <f t="shared" si="15"/>
        <v>258</v>
      </c>
    </row>
    <row r="1048" spans="1:18" x14ac:dyDescent="0.25">
      <c r="A1048" s="689" t="s">
        <v>3997</v>
      </c>
      <c r="B1048" s="689" t="s">
        <v>976</v>
      </c>
      <c r="C1048" s="689" t="s">
        <v>2131</v>
      </c>
      <c r="D1048" s="689">
        <v>1</v>
      </c>
      <c r="E1048" s="696">
        <v>43410</v>
      </c>
      <c r="F1048" s="689" t="s">
        <v>2132</v>
      </c>
      <c r="G1048" s="696">
        <v>43101</v>
      </c>
      <c r="H1048" s="697">
        <v>2800</v>
      </c>
      <c r="I1048" s="697">
        <v>1750</v>
      </c>
      <c r="J1048" s="697">
        <v>350</v>
      </c>
      <c r="K1048" s="697">
        <v>0</v>
      </c>
      <c r="L1048" s="697">
        <v>700</v>
      </c>
      <c r="M1048" s="697">
        <v>1050</v>
      </c>
      <c r="N1048" s="689">
        <v>1</v>
      </c>
      <c r="O1048" s="707" t="s">
        <v>5413</v>
      </c>
      <c r="P1048" s="697">
        <v>700</v>
      </c>
      <c r="Q1048" s="697">
        <v>25</v>
      </c>
      <c r="R1048" s="708">
        <f t="shared" si="15"/>
        <v>210</v>
      </c>
    </row>
    <row r="1049" spans="1:18" x14ac:dyDescent="0.25">
      <c r="A1049" s="689" t="s">
        <v>3997</v>
      </c>
      <c r="B1049" s="689" t="s">
        <v>976</v>
      </c>
      <c r="C1049" s="689" t="s">
        <v>2115</v>
      </c>
      <c r="D1049" s="689">
        <v>2</v>
      </c>
      <c r="E1049" s="696">
        <v>43416</v>
      </c>
      <c r="F1049" s="689" t="s">
        <v>2117</v>
      </c>
      <c r="G1049" s="696">
        <v>43101</v>
      </c>
      <c r="H1049" s="697">
        <v>2100</v>
      </c>
      <c r="I1049" s="697">
        <v>1312.5</v>
      </c>
      <c r="J1049" s="697">
        <v>262.5</v>
      </c>
      <c r="K1049" s="697">
        <v>0</v>
      </c>
      <c r="L1049" s="697">
        <v>525</v>
      </c>
      <c r="M1049" s="697">
        <v>787.5</v>
      </c>
      <c r="N1049" s="689">
        <v>1</v>
      </c>
      <c r="O1049" s="707" t="s">
        <v>5413</v>
      </c>
      <c r="P1049" s="697">
        <v>525</v>
      </c>
      <c r="Q1049" s="697">
        <v>25</v>
      </c>
      <c r="R1049" s="708">
        <f t="shared" si="15"/>
        <v>157.5</v>
      </c>
    </row>
    <row r="1050" spans="1:18" x14ac:dyDescent="0.25">
      <c r="A1050" s="689" t="s">
        <v>3997</v>
      </c>
      <c r="B1050" s="689" t="s">
        <v>976</v>
      </c>
      <c r="C1050" s="689" t="s">
        <v>2159</v>
      </c>
      <c r="D1050" s="689">
        <v>1</v>
      </c>
      <c r="E1050" s="696">
        <v>43416</v>
      </c>
      <c r="F1050" s="689" t="s">
        <v>2160</v>
      </c>
      <c r="G1050" s="696">
        <v>43101</v>
      </c>
      <c r="H1050" s="697">
        <v>2350</v>
      </c>
      <c r="I1050" s="697">
        <v>1468.75</v>
      </c>
      <c r="J1050" s="697">
        <v>293.75</v>
      </c>
      <c r="K1050" s="697">
        <v>0</v>
      </c>
      <c r="L1050" s="697">
        <v>587.5</v>
      </c>
      <c r="M1050" s="697">
        <v>881.25</v>
      </c>
      <c r="N1050" s="689">
        <v>1</v>
      </c>
      <c r="O1050" s="707" t="s">
        <v>5413</v>
      </c>
      <c r="P1050" s="697">
        <v>587.5</v>
      </c>
      <c r="Q1050" s="697">
        <v>25</v>
      </c>
      <c r="R1050" s="708">
        <f t="shared" si="15"/>
        <v>176.25</v>
      </c>
    </row>
    <row r="1051" spans="1:18" x14ac:dyDescent="0.25">
      <c r="A1051" s="689" t="s">
        <v>3996</v>
      </c>
      <c r="B1051" s="689" t="s">
        <v>1501</v>
      </c>
      <c r="C1051" s="689" t="s">
        <v>1586</v>
      </c>
      <c r="D1051" s="689">
        <v>17</v>
      </c>
      <c r="E1051" s="696">
        <v>43423</v>
      </c>
      <c r="F1051" s="689" t="s">
        <v>1585</v>
      </c>
      <c r="G1051" s="696">
        <v>43101</v>
      </c>
      <c r="H1051" s="697">
        <v>3900</v>
      </c>
      <c r="I1051" s="697">
        <v>2993.25</v>
      </c>
      <c r="J1051" s="697">
        <v>302.25</v>
      </c>
      <c r="K1051" s="697">
        <v>0</v>
      </c>
      <c r="L1051" s="697">
        <v>604.5</v>
      </c>
      <c r="M1051" s="697">
        <v>906.75</v>
      </c>
      <c r="N1051" s="689">
        <v>1</v>
      </c>
      <c r="O1051" s="707" t="s">
        <v>5413</v>
      </c>
      <c r="P1051" s="697">
        <v>604.5</v>
      </c>
      <c r="Q1051" s="697">
        <v>15.5</v>
      </c>
      <c r="R1051" s="708">
        <f t="shared" si="15"/>
        <v>181.35</v>
      </c>
    </row>
    <row r="1052" spans="1:18" x14ac:dyDescent="0.25">
      <c r="A1052" s="689" t="s">
        <v>3997</v>
      </c>
      <c r="B1052" s="689" t="s">
        <v>976</v>
      </c>
      <c r="C1052" s="689" t="s">
        <v>2010</v>
      </c>
      <c r="D1052" s="689">
        <v>7</v>
      </c>
      <c r="E1052" s="696">
        <v>43424</v>
      </c>
      <c r="F1052" s="689" t="s">
        <v>1093</v>
      </c>
      <c r="G1052" s="696">
        <v>43101</v>
      </c>
      <c r="H1052" s="697">
        <v>7950</v>
      </c>
      <c r="I1052" s="697">
        <v>4968.75</v>
      </c>
      <c r="J1052" s="697">
        <v>993.75</v>
      </c>
      <c r="K1052" s="697">
        <v>0</v>
      </c>
      <c r="L1052" s="697">
        <v>1987.5</v>
      </c>
      <c r="M1052" s="697">
        <v>2981.25</v>
      </c>
      <c r="N1052" s="689">
        <v>1</v>
      </c>
      <c r="O1052" s="707" t="s">
        <v>5413</v>
      </c>
      <c r="P1052" s="697">
        <v>1987.5</v>
      </c>
      <c r="Q1052" s="697">
        <v>25</v>
      </c>
      <c r="R1052" s="708">
        <f t="shared" si="15"/>
        <v>596.25</v>
      </c>
    </row>
    <row r="1053" spans="1:18" x14ac:dyDescent="0.25">
      <c r="A1053" s="689" t="s">
        <v>3997</v>
      </c>
      <c r="B1053" s="689" t="s">
        <v>976</v>
      </c>
      <c r="C1053" s="689" t="s">
        <v>2024</v>
      </c>
      <c r="D1053" s="689">
        <v>1</v>
      </c>
      <c r="E1053" s="696">
        <v>43430</v>
      </c>
      <c r="F1053" s="689" t="s">
        <v>2025</v>
      </c>
      <c r="G1053" s="696">
        <v>43101</v>
      </c>
      <c r="H1053" s="697">
        <v>1400</v>
      </c>
      <c r="I1053" s="697">
        <v>875</v>
      </c>
      <c r="J1053" s="697">
        <v>175</v>
      </c>
      <c r="K1053" s="697">
        <v>0</v>
      </c>
      <c r="L1053" s="697">
        <v>350</v>
      </c>
      <c r="M1053" s="697">
        <v>525</v>
      </c>
      <c r="N1053" s="689">
        <v>1</v>
      </c>
      <c r="O1053" s="707" t="s">
        <v>5413</v>
      </c>
      <c r="P1053" s="697">
        <v>350</v>
      </c>
      <c r="Q1053" s="697">
        <v>25</v>
      </c>
      <c r="R1053" s="708">
        <f t="shared" si="15"/>
        <v>105</v>
      </c>
    </row>
    <row r="1054" spans="1:18" x14ac:dyDescent="0.25">
      <c r="A1054" s="689" t="s">
        <v>3996</v>
      </c>
      <c r="B1054" s="689" t="s">
        <v>1501</v>
      </c>
      <c r="C1054" s="689" t="s">
        <v>1928</v>
      </c>
      <c r="D1054" s="689">
        <v>1</v>
      </c>
      <c r="E1054" s="696">
        <v>43432</v>
      </c>
      <c r="F1054" s="689" t="s">
        <v>1929</v>
      </c>
      <c r="G1054" s="696">
        <v>43101</v>
      </c>
      <c r="H1054" s="697">
        <v>1400</v>
      </c>
      <c r="I1054" s="697">
        <v>1074.5</v>
      </c>
      <c r="J1054" s="697">
        <v>108.5</v>
      </c>
      <c r="K1054" s="697">
        <v>0</v>
      </c>
      <c r="L1054" s="697">
        <v>217</v>
      </c>
      <c r="M1054" s="697">
        <v>325.5</v>
      </c>
      <c r="N1054" s="689">
        <v>1</v>
      </c>
      <c r="O1054" s="707" t="s">
        <v>5413</v>
      </c>
      <c r="P1054" s="697">
        <v>217</v>
      </c>
      <c r="Q1054" s="697">
        <v>15.5</v>
      </c>
      <c r="R1054" s="708">
        <f t="shared" si="15"/>
        <v>65.099999999999994</v>
      </c>
    </row>
    <row r="1055" spans="1:18" x14ac:dyDescent="0.25">
      <c r="A1055" s="689" t="s">
        <v>3997</v>
      </c>
      <c r="B1055" s="689" t="s">
        <v>976</v>
      </c>
      <c r="C1055" s="689" t="s">
        <v>2003</v>
      </c>
      <c r="D1055" s="689">
        <v>1</v>
      </c>
      <c r="E1055" s="696">
        <v>43433</v>
      </c>
      <c r="F1055" s="689" t="s">
        <v>2004</v>
      </c>
      <c r="G1055" s="696">
        <v>43101</v>
      </c>
      <c r="H1055" s="697">
        <v>650</v>
      </c>
      <c r="I1055" s="697">
        <v>406.25</v>
      </c>
      <c r="J1055" s="697">
        <v>81.25</v>
      </c>
      <c r="K1055" s="697">
        <v>0</v>
      </c>
      <c r="L1055" s="697">
        <v>162.5</v>
      </c>
      <c r="M1055" s="697">
        <v>243.75</v>
      </c>
      <c r="N1055" s="689">
        <v>1</v>
      </c>
      <c r="O1055" s="707" t="s">
        <v>5413</v>
      </c>
      <c r="P1055" s="697">
        <v>162.5</v>
      </c>
      <c r="Q1055" s="697">
        <v>25</v>
      </c>
      <c r="R1055" s="708">
        <f t="shared" si="15"/>
        <v>48.75</v>
      </c>
    </row>
    <row r="1056" spans="1:18" x14ac:dyDescent="0.25">
      <c r="A1056" s="689" t="s">
        <v>3995</v>
      </c>
      <c r="B1056" s="689" t="s">
        <v>1636</v>
      </c>
      <c r="C1056" s="689" t="s">
        <v>1897</v>
      </c>
      <c r="D1056" s="689">
        <v>1</v>
      </c>
      <c r="E1056" s="696">
        <v>43434</v>
      </c>
      <c r="F1056" s="689" t="s">
        <v>1898</v>
      </c>
      <c r="G1056" s="696">
        <v>43101</v>
      </c>
      <c r="H1056" s="697">
        <v>4500</v>
      </c>
      <c r="I1056" s="697">
        <v>3825</v>
      </c>
      <c r="J1056" s="697">
        <v>225</v>
      </c>
      <c r="K1056" s="697">
        <v>0</v>
      </c>
      <c r="L1056" s="697">
        <v>450</v>
      </c>
      <c r="M1056" s="697">
        <v>675</v>
      </c>
      <c r="N1056" s="689">
        <v>1</v>
      </c>
      <c r="O1056" s="707" t="s">
        <v>5413</v>
      </c>
      <c r="P1056" s="697">
        <v>450</v>
      </c>
      <c r="Q1056" s="697">
        <v>10</v>
      </c>
      <c r="R1056" s="708">
        <f t="shared" si="15"/>
        <v>135</v>
      </c>
    </row>
    <row r="1057" spans="1:18" x14ac:dyDescent="0.25">
      <c r="A1057" s="689" t="s">
        <v>3997</v>
      </c>
      <c r="B1057" s="689" t="s">
        <v>976</v>
      </c>
      <c r="C1057" s="689" t="s">
        <v>1981</v>
      </c>
      <c r="D1057" s="689">
        <v>1</v>
      </c>
      <c r="E1057" s="696">
        <v>43434</v>
      </c>
      <c r="F1057" s="689" t="s">
        <v>1982</v>
      </c>
      <c r="G1057" s="696">
        <v>43101</v>
      </c>
      <c r="H1057" s="697">
        <v>1800</v>
      </c>
      <c r="I1057" s="697">
        <v>1125</v>
      </c>
      <c r="J1057" s="697">
        <v>225</v>
      </c>
      <c r="K1057" s="697">
        <v>0</v>
      </c>
      <c r="L1057" s="697">
        <v>450</v>
      </c>
      <c r="M1057" s="697">
        <v>675</v>
      </c>
      <c r="N1057" s="689">
        <v>1</v>
      </c>
      <c r="O1057" s="707" t="s">
        <v>5413</v>
      </c>
      <c r="P1057" s="697">
        <v>450</v>
      </c>
      <c r="Q1057" s="697">
        <v>25</v>
      </c>
      <c r="R1057" s="708">
        <f t="shared" si="15"/>
        <v>135</v>
      </c>
    </row>
    <row r="1058" spans="1:18" x14ac:dyDescent="0.25">
      <c r="A1058" s="689" t="s">
        <v>3997</v>
      </c>
      <c r="B1058" s="689" t="s">
        <v>976</v>
      </c>
      <c r="C1058" s="689" t="s">
        <v>1453</v>
      </c>
      <c r="D1058" s="689">
        <v>6</v>
      </c>
      <c r="E1058" s="696">
        <v>43434</v>
      </c>
      <c r="F1058" s="689" t="s">
        <v>1452</v>
      </c>
      <c r="G1058" s="696">
        <v>43101</v>
      </c>
      <c r="H1058" s="697">
        <v>12500</v>
      </c>
      <c r="I1058" s="697">
        <v>7812.5</v>
      </c>
      <c r="J1058" s="697">
        <v>1562.5</v>
      </c>
      <c r="K1058" s="697">
        <v>0</v>
      </c>
      <c r="L1058" s="697">
        <v>3125</v>
      </c>
      <c r="M1058" s="697">
        <v>4687.5</v>
      </c>
      <c r="N1058" s="689">
        <v>1</v>
      </c>
      <c r="O1058" s="707" t="s">
        <v>5413</v>
      </c>
      <c r="P1058" s="697">
        <v>3125</v>
      </c>
      <c r="Q1058" s="697">
        <v>25</v>
      </c>
      <c r="R1058" s="708">
        <f t="shared" si="15"/>
        <v>937.5</v>
      </c>
    </row>
    <row r="1059" spans="1:18" x14ac:dyDescent="0.25">
      <c r="A1059" s="689" t="s">
        <v>3997</v>
      </c>
      <c r="B1059" s="689" t="s">
        <v>976</v>
      </c>
      <c r="C1059" s="689" t="s">
        <v>2119</v>
      </c>
      <c r="D1059" s="689">
        <v>1</v>
      </c>
      <c r="E1059" s="696">
        <v>43434</v>
      </c>
      <c r="F1059" s="689" t="s">
        <v>2120</v>
      </c>
      <c r="G1059" s="696">
        <v>43101</v>
      </c>
      <c r="H1059" s="697">
        <v>1400</v>
      </c>
      <c r="I1059" s="697">
        <v>875</v>
      </c>
      <c r="J1059" s="697">
        <v>175</v>
      </c>
      <c r="K1059" s="697">
        <v>0</v>
      </c>
      <c r="L1059" s="697">
        <v>350</v>
      </c>
      <c r="M1059" s="697">
        <v>525</v>
      </c>
      <c r="N1059" s="689">
        <v>1</v>
      </c>
      <c r="O1059" s="707" t="s">
        <v>5413</v>
      </c>
      <c r="P1059" s="697">
        <v>350</v>
      </c>
      <c r="Q1059" s="697">
        <v>25</v>
      </c>
      <c r="R1059" s="708">
        <f t="shared" si="15"/>
        <v>105</v>
      </c>
    </row>
    <row r="1060" spans="1:18" x14ac:dyDescent="0.25">
      <c r="A1060" s="689" t="s">
        <v>3997</v>
      </c>
      <c r="B1060" s="689" t="s">
        <v>976</v>
      </c>
      <c r="C1060" s="689" t="s">
        <v>2127</v>
      </c>
      <c r="D1060" s="689">
        <v>1</v>
      </c>
      <c r="E1060" s="696">
        <v>43434</v>
      </c>
      <c r="F1060" s="689" t="s">
        <v>2128</v>
      </c>
      <c r="G1060" s="696">
        <v>43101</v>
      </c>
      <c r="H1060" s="697">
        <v>6800</v>
      </c>
      <c r="I1060" s="697">
        <v>4250</v>
      </c>
      <c r="J1060" s="697">
        <v>850</v>
      </c>
      <c r="K1060" s="697">
        <v>0</v>
      </c>
      <c r="L1060" s="697">
        <v>1700</v>
      </c>
      <c r="M1060" s="697">
        <v>2550</v>
      </c>
      <c r="N1060" s="689">
        <v>1</v>
      </c>
      <c r="O1060" s="707" t="s">
        <v>5413</v>
      </c>
      <c r="P1060" s="697">
        <v>1700</v>
      </c>
      <c r="Q1060" s="697">
        <v>25</v>
      </c>
      <c r="R1060" s="708">
        <f t="shared" si="15"/>
        <v>510</v>
      </c>
    </row>
    <row r="1061" spans="1:18" x14ac:dyDescent="0.25">
      <c r="A1061" s="689" t="s">
        <v>3996</v>
      </c>
      <c r="B1061" s="689" t="s">
        <v>1501</v>
      </c>
      <c r="C1061" s="689" t="s">
        <v>1924</v>
      </c>
      <c r="D1061" s="689">
        <v>1</v>
      </c>
      <c r="E1061" s="696">
        <v>43440</v>
      </c>
      <c r="F1061" s="689" t="s">
        <v>1925</v>
      </c>
      <c r="G1061" s="696">
        <v>43101</v>
      </c>
      <c r="H1061" s="697">
        <v>10600</v>
      </c>
      <c r="I1061" s="697">
        <v>8135.5</v>
      </c>
      <c r="J1061" s="697">
        <v>821.5</v>
      </c>
      <c r="K1061" s="697">
        <v>0</v>
      </c>
      <c r="L1061" s="697">
        <v>1643</v>
      </c>
      <c r="M1061" s="697">
        <v>2464.5</v>
      </c>
      <c r="N1061" s="689">
        <v>1</v>
      </c>
      <c r="O1061" s="707" t="s">
        <v>5413</v>
      </c>
      <c r="P1061" s="697">
        <v>1643</v>
      </c>
      <c r="Q1061" s="697">
        <v>15.5</v>
      </c>
      <c r="R1061" s="708">
        <f t="shared" si="15"/>
        <v>492.9</v>
      </c>
    </row>
    <row r="1062" spans="1:18" x14ac:dyDescent="0.25">
      <c r="A1062" s="689" t="s">
        <v>3997</v>
      </c>
      <c r="B1062" s="689" t="s">
        <v>976</v>
      </c>
      <c r="C1062" s="689" t="s">
        <v>2157</v>
      </c>
      <c r="D1062" s="689">
        <v>1</v>
      </c>
      <c r="E1062" s="696">
        <v>43440</v>
      </c>
      <c r="F1062" s="689" t="s">
        <v>2158</v>
      </c>
      <c r="G1062" s="696">
        <v>43101</v>
      </c>
      <c r="H1062" s="697">
        <v>3320</v>
      </c>
      <c r="I1062" s="697">
        <v>2075</v>
      </c>
      <c r="J1062" s="697">
        <v>415</v>
      </c>
      <c r="K1062" s="697">
        <v>0</v>
      </c>
      <c r="L1062" s="697">
        <v>830</v>
      </c>
      <c r="M1062" s="697">
        <v>1245</v>
      </c>
      <c r="N1062" s="689">
        <v>1</v>
      </c>
      <c r="O1062" s="707" t="s">
        <v>5413</v>
      </c>
      <c r="P1062" s="697">
        <v>830</v>
      </c>
      <c r="Q1062" s="697">
        <v>25</v>
      </c>
      <c r="R1062" s="708">
        <f t="shared" si="15"/>
        <v>249</v>
      </c>
    </row>
    <row r="1063" spans="1:18" x14ac:dyDescent="0.25">
      <c r="A1063" s="689" t="s">
        <v>3997</v>
      </c>
      <c r="B1063" s="689" t="s">
        <v>976</v>
      </c>
      <c r="C1063" s="689" t="s">
        <v>2159</v>
      </c>
      <c r="D1063" s="689">
        <v>2</v>
      </c>
      <c r="E1063" s="696">
        <v>43440</v>
      </c>
      <c r="F1063" s="689" t="s">
        <v>2160</v>
      </c>
      <c r="G1063" s="696">
        <v>43101</v>
      </c>
      <c r="H1063" s="697">
        <v>5500</v>
      </c>
      <c r="I1063" s="697">
        <v>3437.5</v>
      </c>
      <c r="J1063" s="697">
        <v>687.5</v>
      </c>
      <c r="K1063" s="697">
        <v>0</v>
      </c>
      <c r="L1063" s="697">
        <v>1375</v>
      </c>
      <c r="M1063" s="697">
        <v>2062.5</v>
      </c>
      <c r="N1063" s="689">
        <v>1</v>
      </c>
      <c r="O1063" s="707" t="s">
        <v>5413</v>
      </c>
      <c r="P1063" s="697">
        <v>1375</v>
      </c>
      <c r="Q1063" s="697">
        <v>25</v>
      </c>
      <c r="R1063" s="708">
        <f t="shared" si="15"/>
        <v>412.5</v>
      </c>
    </row>
    <row r="1064" spans="1:18" x14ac:dyDescent="0.25">
      <c r="A1064" s="689" t="s">
        <v>3997</v>
      </c>
      <c r="B1064" s="689" t="s">
        <v>976</v>
      </c>
      <c r="C1064" s="689" t="s">
        <v>1979</v>
      </c>
      <c r="D1064" s="689">
        <v>1</v>
      </c>
      <c r="E1064" s="696">
        <v>43445</v>
      </c>
      <c r="F1064" s="689" t="s">
        <v>1980</v>
      </c>
      <c r="G1064" s="696">
        <v>43101</v>
      </c>
      <c r="H1064" s="697">
        <v>2200</v>
      </c>
      <c r="I1064" s="697">
        <v>1375</v>
      </c>
      <c r="J1064" s="697">
        <v>275</v>
      </c>
      <c r="K1064" s="697">
        <v>0</v>
      </c>
      <c r="L1064" s="697">
        <v>550</v>
      </c>
      <c r="M1064" s="697">
        <v>825</v>
      </c>
      <c r="N1064" s="689">
        <v>1</v>
      </c>
      <c r="O1064" s="707" t="s">
        <v>5413</v>
      </c>
      <c r="P1064" s="697">
        <v>550</v>
      </c>
      <c r="Q1064" s="697">
        <v>25</v>
      </c>
      <c r="R1064" s="708">
        <f t="shared" si="15"/>
        <v>165</v>
      </c>
    </row>
    <row r="1065" spans="1:18" x14ac:dyDescent="0.25">
      <c r="A1065" s="689" t="s">
        <v>3996</v>
      </c>
      <c r="B1065" s="689" t="s">
        <v>1501</v>
      </c>
      <c r="C1065" s="689" t="s">
        <v>1930</v>
      </c>
      <c r="D1065" s="689">
        <v>5</v>
      </c>
      <c r="E1065" s="696">
        <v>43448</v>
      </c>
      <c r="F1065" s="689" t="s">
        <v>1931</v>
      </c>
      <c r="G1065" s="696">
        <v>43101</v>
      </c>
      <c r="H1065" s="697">
        <v>1070</v>
      </c>
      <c r="I1065" s="697">
        <v>821.23</v>
      </c>
      <c r="J1065" s="697">
        <v>82.92</v>
      </c>
      <c r="K1065" s="697">
        <v>0</v>
      </c>
      <c r="L1065" s="697">
        <v>165.85</v>
      </c>
      <c r="M1065" s="697">
        <v>248.77</v>
      </c>
      <c r="N1065" s="689">
        <v>1</v>
      </c>
      <c r="O1065" s="707" t="s">
        <v>5413</v>
      </c>
      <c r="P1065" s="697">
        <v>165.85</v>
      </c>
      <c r="Q1065" s="697">
        <v>15.5</v>
      </c>
      <c r="R1065" s="708">
        <f t="shared" si="15"/>
        <v>49.754999999999995</v>
      </c>
    </row>
    <row r="1066" spans="1:18" x14ac:dyDescent="0.25">
      <c r="A1066" s="689" t="s">
        <v>3997</v>
      </c>
      <c r="B1066" s="689" t="s">
        <v>976</v>
      </c>
      <c r="C1066" s="689" t="s">
        <v>2111</v>
      </c>
      <c r="D1066" s="689">
        <v>1</v>
      </c>
      <c r="E1066" s="696">
        <v>43448</v>
      </c>
      <c r="F1066" s="689" t="s">
        <v>2112</v>
      </c>
      <c r="G1066" s="696">
        <v>43101</v>
      </c>
      <c r="H1066" s="697">
        <v>10395.209999999999</v>
      </c>
      <c r="I1066" s="697">
        <v>6497.01</v>
      </c>
      <c r="J1066" s="697">
        <v>1299.4000000000001</v>
      </c>
      <c r="K1066" s="697">
        <v>0</v>
      </c>
      <c r="L1066" s="697">
        <v>2598.8000000000002</v>
      </c>
      <c r="M1066" s="697">
        <v>3898.2</v>
      </c>
      <c r="N1066" s="689">
        <v>1</v>
      </c>
      <c r="O1066" s="707" t="s">
        <v>5413</v>
      </c>
      <c r="P1066" s="697">
        <v>2598.8000000000002</v>
      </c>
      <c r="Q1066" s="697">
        <v>25</v>
      </c>
      <c r="R1066" s="708">
        <f t="shared" si="15"/>
        <v>779.64</v>
      </c>
    </row>
    <row r="1067" spans="1:18" x14ac:dyDescent="0.25">
      <c r="A1067" s="689" t="s">
        <v>3997</v>
      </c>
      <c r="B1067" s="689" t="s">
        <v>976</v>
      </c>
      <c r="C1067" s="689" t="s">
        <v>2074</v>
      </c>
      <c r="D1067" s="689">
        <v>1</v>
      </c>
      <c r="E1067" s="696">
        <v>43451</v>
      </c>
      <c r="F1067" s="689" t="s">
        <v>1257</v>
      </c>
      <c r="G1067" s="696">
        <v>43101</v>
      </c>
      <c r="H1067" s="697">
        <v>55000</v>
      </c>
      <c r="I1067" s="697">
        <v>34375</v>
      </c>
      <c r="J1067" s="697">
        <v>6875</v>
      </c>
      <c r="K1067" s="697">
        <v>0</v>
      </c>
      <c r="L1067" s="697">
        <v>13750</v>
      </c>
      <c r="M1067" s="697">
        <v>20625</v>
      </c>
      <c r="N1067" s="689">
        <v>1</v>
      </c>
      <c r="O1067" s="707" t="s">
        <v>5413</v>
      </c>
      <c r="P1067" s="697">
        <v>13750</v>
      </c>
      <c r="Q1067" s="697">
        <v>25</v>
      </c>
      <c r="R1067" s="708">
        <f t="shared" si="15"/>
        <v>4125</v>
      </c>
    </row>
    <row r="1068" spans="1:18" x14ac:dyDescent="0.25">
      <c r="A1068" s="689" t="s">
        <v>3997</v>
      </c>
      <c r="B1068" s="689" t="s">
        <v>958</v>
      </c>
      <c r="C1068" s="689" t="s">
        <v>2172</v>
      </c>
      <c r="D1068" s="689">
        <v>1</v>
      </c>
      <c r="E1068" s="696">
        <v>43454</v>
      </c>
      <c r="F1068" s="689" t="s">
        <v>2173</v>
      </c>
      <c r="G1068" s="696">
        <v>43101</v>
      </c>
      <c r="H1068" s="697">
        <v>890</v>
      </c>
      <c r="I1068" s="697">
        <v>556.25</v>
      </c>
      <c r="J1068" s="697">
        <v>111.25</v>
      </c>
      <c r="K1068" s="697">
        <v>0</v>
      </c>
      <c r="L1068" s="697">
        <v>222.5</v>
      </c>
      <c r="M1068" s="697">
        <v>333.75</v>
      </c>
      <c r="N1068" s="689">
        <v>1</v>
      </c>
      <c r="O1068" s="707" t="s">
        <v>5413</v>
      </c>
      <c r="P1068" s="697">
        <v>222.5</v>
      </c>
      <c r="Q1068" s="697">
        <v>25</v>
      </c>
      <c r="R1068" s="708">
        <f t="shared" si="15"/>
        <v>66.75</v>
      </c>
    </row>
    <row r="1069" spans="1:18" x14ac:dyDescent="0.25">
      <c r="A1069" s="689" t="s">
        <v>3995</v>
      </c>
      <c r="B1069" s="689" t="s">
        <v>1636</v>
      </c>
      <c r="C1069" s="689" t="s">
        <v>4154</v>
      </c>
      <c r="D1069" s="689">
        <v>6</v>
      </c>
      <c r="E1069" s="696">
        <v>43467</v>
      </c>
      <c r="F1069" s="689" t="s">
        <v>4155</v>
      </c>
      <c r="G1069" s="696">
        <v>43466</v>
      </c>
      <c r="H1069" s="697">
        <v>2800</v>
      </c>
      <c r="I1069" s="697">
        <v>2660</v>
      </c>
      <c r="J1069" s="697">
        <v>0</v>
      </c>
      <c r="K1069" s="697">
        <v>0</v>
      </c>
      <c r="L1069" s="697">
        <v>140</v>
      </c>
      <c r="M1069" s="697">
        <v>140</v>
      </c>
      <c r="N1069" s="689">
        <v>1</v>
      </c>
      <c r="O1069" s="707" t="s">
        <v>5413</v>
      </c>
      <c r="P1069" s="697">
        <v>140</v>
      </c>
      <c r="Q1069" s="697">
        <v>5</v>
      </c>
      <c r="R1069" s="708">
        <f t="shared" si="15"/>
        <v>42</v>
      </c>
    </row>
    <row r="1070" spans="1:18" x14ac:dyDescent="0.25">
      <c r="A1070" s="689" t="s">
        <v>3996</v>
      </c>
      <c r="B1070" s="689" t="s">
        <v>1501</v>
      </c>
      <c r="C1070" s="689" t="s">
        <v>1586</v>
      </c>
      <c r="D1070" s="689">
        <v>22</v>
      </c>
      <c r="E1070" s="696">
        <v>43467</v>
      </c>
      <c r="F1070" s="689" t="s">
        <v>4220</v>
      </c>
      <c r="G1070" s="696">
        <v>43466</v>
      </c>
      <c r="H1070" s="697">
        <v>720</v>
      </c>
      <c r="I1070" s="697">
        <v>664.2</v>
      </c>
      <c r="J1070" s="697">
        <v>0</v>
      </c>
      <c r="K1070" s="697">
        <v>0</v>
      </c>
      <c r="L1070" s="697">
        <v>55.8</v>
      </c>
      <c r="M1070" s="697">
        <v>55.8</v>
      </c>
      <c r="N1070" s="689">
        <v>1</v>
      </c>
      <c r="O1070" s="707" t="s">
        <v>5413</v>
      </c>
      <c r="P1070" s="697">
        <v>55.8</v>
      </c>
      <c r="Q1070" s="697">
        <v>7.75</v>
      </c>
      <c r="R1070" s="708">
        <f t="shared" si="15"/>
        <v>16.739999999999998</v>
      </c>
    </row>
    <row r="1071" spans="1:18" x14ac:dyDescent="0.25">
      <c r="A1071" s="689" t="s">
        <v>3997</v>
      </c>
      <c r="B1071" s="689" t="s">
        <v>976</v>
      </c>
      <c r="C1071" s="689" t="s">
        <v>4262</v>
      </c>
      <c r="D1071" s="689">
        <v>1</v>
      </c>
      <c r="E1071" s="696">
        <v>43467</v>
      </c>
      <c r="F1071" s="689" t="s">
        <v>4263</v>
      </c>
      <c r="G1071" s="696">
        <v>43466</v>
      </c>
      <c r="H1071" s="697">
        <v>12966</v>
      </c>
      <c r="I1071" s="697">
        <v>11345.25</v>
      </c>
      <c r="J1071" s="697">
        <v>0</v>
      </c>
      <c r="K1071" s="697">
        <v>0</v>
      </c>
      <c r="L1071" s="697">
        <v>1620.75</v>
      </c>
      <c r="M1071" s="697">
        <v>1620.75</v>
      </c>
      <c r="N1071" s="689">
        <v>1</v>
      </c>
      <c r="O1071" s="707" t="s">
        <v>5413</v>
      </c>
      <c r="P1071" s="697">
        <v>1620.75</v>
      </c>
      <c r="Q1071" s="697">
        <v>12.5</v>
      </c>
      <c r="R1071" s="708">
        <f t="shared" si="15"/>
        <v>486.22499999999997</v>
      </c>
    </row>
    <row r="1072" spans="1:18" x14ac:dyDescent="0.25">
      <c r="A1072" s="689" t="s">
        <v>3997</v>
      </c>
      <c r="B1072" s="689" t="s">
        <v>976</v>
      </c>
      <c r="C1072" s="689" t="s">
        <v>4297</v>
      </c>
      <c r="D1072" s="689">
        <v>1</v>
      </c>
      <c r="E1072" s="696">
        <v>43467</v>
      </c>
      <c r="F1072" s="689" t="s">
        <v>1093</v>
      </c>
      <c r="G1072" s="696">
        <v>43466</v>
      </c>
      <c r="H1072" s="697">
        <v>5000</v>
      </c>
      <c r="I1072" s="697">
        <v>4375</v>
      </c>
      <c r="J1072" s="697">
        <v>0</v>
      </c>
      <c r="K1072" s="697">
        <v>0</v>
      </c>
      <c r="L1072" s="697">
        <v>625</v>
      </c>
      <c r="M1072" s="697">
        <v>625</v>
      </c>
      <c r="N1072" s="689">
        <v>1</v>
      </c>
      <c r="O1072" s="707" t="s">
        <v>5413</v>
      </c>
      <c r="P1072" s="697">
        <v>625</v>
      </c>
      <c r="Q1072" s="697">
        <v>12.5</v>
      </c>
      <c r="R1072" s="708">
        <f t="shared" si="15"/>
        <v>187.5</v>
      </c>
    </row>
    <row r="1073" spans="1:18" x14ac:dyDescent="0.25">
      <c r="A1073" s="689" t="s">
        <v>3997</v>
      </c>
      <c r="B1073" s="689" t="s">
        <v>976</v>
      </c>
      <c r="C1073" s="689" t="s">
        <v>4309</v>
      </c>
      <c r="D1073" s="689">
        <v>1</v>
      </c>
      <c r="E1073" s="696">
        <v>43467</v>
      </c>
      <c r="F1073" s="689" t="s">
        <v>4310</v>
      </c>
      <c r="G1073" s="696">
        <v>43466</v>
      </c>
      <c r="H1073" s="697">
        <v>6400</v>
      </c>
      <c r="I1073" s="697">
        <v>5600</v>
      </c>
      <c r="J1073" s="697">
        <v>0</v>
      </c>
      <c r="K1073" s="697">
        <v>0</v>
      </c>
      <c r="L1073" s="697">
        <v>800</v>
      </c>
      <c r="M1073" s="697">
        <v>800</v>
      </c>
      <c r="N1073" s="689">
        <v>1</v>
      </c>
      <c r="O1073" s="707" t="s">
        <v>5413</v>
      </c>
      <c r="P1073" s="697">
        <v>800</v>
      </c>
      <c r="Q1073" s="697">
        <v>12.5</v>
      </c>
      <c r="R1073" s="708">
        <f t="shared" si="15"/>
        <v>240</v>
      </c>
    </row>
    <row r="1074" spans="1:18" x14ac:dyDescent="0.25">
      <c r="A1074" s="689" t="s">
        <v>3997</v>
      </c>
      <c r="B1074" s="689" t="s">
        <v>958</v>
      </c>
      <c r="C1074" s="689" t="s">
        <v>4389</v>
      </c>
      <c r="D1074" s="689">
        <v>1</v>
      </c>
      <c r="E1074" s="696">
        <v>43467</v>
      </c>
      <c r="F1074" s="689" t="s">
        <v>4390</v>
      </c>
      <c r="G1074" s="696">
        <v>43466</v>
      </c>
      <c r="H1074" s="697">
        <v>620</v>
      </c>
      <c r="I1074" s="697">
        <v>542.5</v>
      </c>
      <c r="J1074" s="697">
        <v>0</v>
      </c>
      <c r="K1074" s="697">
        <v>0</v>
      </c>
      <c r="L1074" s="697">
        <v>77.5</v>
      </c>
      <c r="M1074" s="697">
        <v>77.5</v>
      </c>
      <c r="N1074" s="689">
        <v>1</v>
      </c>
      <c r="O1074" s="707" t="s">
        <v>5413</v>
      </c>
      <c r="P1074" s="697">
        <v>77.5</v>
      </c>
      <c r="Q1074" s="697">
        <v>12.5</v>
      </c>
      <c r="R1074" s="708">
        <f t="shared" si="15"/>
        <v>23.25</v>
      </c>
    </row>
    <row r="1075" spans="1:18" x14ac:dyDescent="0.25">
      <c r="A1075" s="689" t="s">
        <v>3997</v>
      </c>
      <c r="B1075" s="689" t="s">
        <v>958</v>
      </c>
      <c r="C1075" s="689" t="s">
        <v>4391</v>
      </c>
      <c r="D1075" s="689">
        <v>1</v>
      </c>
      <c r="E1075" s="696">
        <v>43467</v>
      </c>
      <c r="F1075" s="689" t="s">
        <v>4392</v>
      </c>
      <c r="G1075" s="696">
        <v>43466</v>
      </c>
      <c r="H1075" s="697">
        <v>1400</v>
      </c>
      <c r="I1075" s="697">
        <v>1225</v>
      </c>
      <c r="J1075" s="697">
        <v>0</v>
      </c>
      <c r="K1075" s="697">
        <v>0</v>
      </c>
      <c r="L1075" s="697">
        <v>175</v>
      </c>
      <c r="M1075" s="697">
        <v>175</v>
      </c>
      <c r="N1075" s="689">
        <v>1</v>
      </c>
      <c r="O1075" s="707" t="s">
        <v>5413</v>
      </c>
      <c r="P1075" s="697">
        <v>175</v>
      </c>
      <c r="Q1075" s="697">
        <v>12.5</v>
      </c>
      <c r="R1075" s="708">
        <f t="shared" si="15"/>
        <v>52.5</v>
      </c>
    </row>
    <row r="1076" spans="1:18" x14ac:dyDescent="0.25">
      <c r="A1076" s="689" t="s">
        <v>3997</v>
      </c>
      <c r="B1076" s="689" t="s">
        <v>976</v>
      </c>
      <c r="C1076" s="689" t="s">
        <v>4307</v>
      </c>
      <c r="D1076" s="689">
        <v>1</v>
      </c>
      <c r="E1076" s="696">
        <v>43479</v>
      </c>
      <c r="F1076" s="689" t="s">
        <v>4308</v>
      </c>
      <c r="G1076" s="696">
        <v>43466</v>
      </c>
      <c r="H1076" s="697">
        <v>3150</v>
      </c>
      <c r="I1076" s="697">
        <v>2756.25</v>
      </c>
      <c r="J1076" s="697">
        <v>0</v>
      </c>
      <c r="K1076" s="697">
        <v>0</v>
      </c>
      <c r="L1076" s="697">
        <v>393.75</v>
      </c>
      <c r="M1076" s="697">
        <v>393.75</v>
      </c>
      <c r="N1076" s="689">
        <v>1</v>
      </c>
      <c r="O1076" s="707" t="s">
        <v>5413</v>
      </c>
      <c r="P1076" s="697">
        <v>393.75</v>
      </c>
      <c r="Q1076" s="697">
        <v>12.5</v>
      </c>
      <c r="R1076" s="708">
        <f t="shared" si="15"/>
        <v>118.125</v>
      </c>
    </row>
    <row r="1077" spans="1:18" x14ac:dyDescent="0.25">
      <c r="A1077" s="689" t="s">
        <v>3997</v>
      </c>
      <c r="B1077" s="689" t="s">
        <v>976</v>
      </c>
      <c r="C1077" s="689" t="s">
        <v>4282</v>
      </c>
      <c r="D1077" s="689">
        <v>1</v>
      </c>
      <c r="E1077" s="696">
        <v>43480</v>
      </c>
      <c r="F1077" s="689" t="s">
        <v>4283</v>
      </c>
      <c r="G1077" s="696">
        <v>43466</v>
      </c>
      <c r="H1077" s="697">
        <v>26191.05</v>
      </c>
      <c r="I1077" s="697">
        <v>22917.17</v>
      </c>
      <c r="J1077" s="697">
        <v>0</v>
      </c>
      <c r="K1077" s="697">
        <v>0</v>
      </c>
      <c r="L1077" s="697">
        <v>3273.88</v>
      </c>
      <c r="M1077" s="697">
        <v>3273.88</v>
      </c>
      <c r="N1077" s="689">
        <v>1</v>
      </c>
      <c r="O1077" s="707" t="s">
        <v>5413</v>
      </c>
      <c r="P1077" s="697">
        <v>3273.88</v>
      </c>
      <c r="Q1077" s="697">
        <v>12.5</v>
      </c>
      <c r="R1077" s="708">
        <f t="shared" si="15"/>
        <v>982.16399999999999</v>
      </c>
    </row>
    <row r="1078" spans="1:18" x14ac:dyDescent="0.25">
      <c r="A1078" s="689" t="s">
        <v>3997</v>
      </c>
      <c r="B1078" s="689" t="s">
        <v>976</v>
      </c>
      <c r="C1078" s="689" t="s">
        <v>4291</v>
      </c>
      <c r="D1078" s="689">
        <v>1</v>
      </c>
      <c r="E1078" s="696">
        <v>43480</v>
      </c>
      <c r="F1078" s="689" t="s">
        <v>4292</v>
      </c>
      <c r="G1078" s="696">
        <v>43466</v>
      </c>
      <c r="H1078" s="697">
        <v>9545.4500000000007</v>
      </c>
      <c r="I1078" s="697">
        <v>8352.27</v>
      </c>
      <c r="J1078" s="697">
        <v>0</v>
      </c>
      <c r="K1078" s="697">
        <v>0</v>
      </c>
      <c r="L1078" s="697">
        <v>1193.18</v>
      </c>
      <c r="M1078" s="697">
        <v>1193.18</v>
      </c>
      <c r="N1078" s="689">
        <v>1</v>
      </c>
      <c r="O1078" s="707" t="s">
        <v>5413</v>
      </c>
      <c r="P1078" s="697">
        <v>1193.18</v>
      </c>
      <c r="Q1078" s="697">
        <v>12.5</v>
      </c>
      <c r="R1078" s="708">
        <f t="shared" si="15"/>
        <v>357.95400000000001</v>
      </c>
    </row>
    <row r="1079" spans="1:18" x14ac:dyDescent="0.25">
      <c r="A1079" s="689" t="s">
        <v>3996</v>
      </c>
      <c r="B1079" s="689" t="s">
        <v>1501</v>
      </c>
      <c r="C1079" s="689" t="s">
        <v>4221</v>
      </c>
      <c r="D1079" s="689">
        <v>1</v>
      </c>
      <c r="E1079" s="696">
        <v>43486</v>
      </c>
      <c r="F1079" s="689" t="s">
        <v>4222</v>
      </c>
      <c r="G1079" s="696">
        <v>43466</v>
      </c>
      <c r="H1079" s="697">
        <v>21000</v>
      </c>
      <c r="I1079" s="697">
        <v>19372.5</v>
      </c>
      <c r="J1079" s="697">
        <v>0</v>
      </c>
      <c r="K1079" s="697">
        <v>0</v>
      </c>
      <c r="L1079" s="697">
        <v>1627.5</v>
      </c>
      <c r="M1079" s="697">
        <v>1627.5</v>
      </c>
      <c r="N1079" s="689">
        <v>1</v>
      </c>
      <c r="O1079" s="707" t="s">
        <v>5413</v>
      </c>
      <c r="P1079" s="697">
        <v>1627.5</v>
      </c>
      <c r="Q1079" s="697">
        <v>7.75</v>
      </c>
      <c r="R1079" s="708">
        <f t="shared" si="15"/>
        <v>488.25</v>
      </c>
    </row>
    <row r="1080" spans="1:18" x14ac:dyDescent="0.25">
      <c r="A1080" s="689" t="s">
        <v>3996</v>
      </c>
      <c r="B1080" s="689" t="s">
        <v>1501</v>
      </c>
      <c r="C1080" s="689" t="s">
        <v>4197</v>
      </c>
      <c r="D1080" s="689">
        <v>3</v>
      </c>
      <c r="E1080" s="696">
        <v>43487</v>
      </c>
      <c r="F1080" s="689" t="s">
        <v>4198</v>
      </c>
      <c r="G1080" s="696">
        <v>43466</v>
      </c>
      <c r="H1080" s="697">
        <v>1750</v>
      </c>
      <c r="I1080" s="697">
        <v>1614.38</v>
      </c>
      <c r="J1080" s="697">
        <v>0</v>
      </c>
      <c r="K1080" s="697">
        <v>0</v>
      </c>
      <c r="L1080" s="697">
        <v>135.62</v>
      </c>
      <c r="M1080" s="697">
        <v>135.62</v>
      </c>
      <c r="N1080" s="689">
        <v>1</v>
      </c>
      <c r="O1080" s="707" t="s">
        <v>5413</v>
      </c>
      <c r="P1080" s="697">
        <v>135.62</v>
      </c>
      <c r="Q1080" s="697">
        <v>7.75</v>
      </c>
      <c r="R1080" s="708">
        <f t="shared" si="15"/>
        <v>40.686</v>
      </c>
    </row>
    <row r="1081" spans="1:18" x14ac:dyDescent="0.25">
      <c r="A1081" s="689" t="s">
        <v>3996</v>
      </c>
      <c r="B1081" s="689" t="s">
        <v>1501</v>
      </c>
      <c r="C1081" s="689" t="s">
        <v>4201</v>
      </c>
      <c r="D1081" s="689">
        <v>2</v>
      </c>
      <c r="E1081" s="696">
        <v>43487</v>
      </c>
      <c r="F1081" s="689" t="s">
        <v>4202</v>
      </c>
      <c r="G1081" s="696">
        <v>43466</v>
      </c>
      <c r="H1081" s="697">
        <v>1100</v>
      </c>
      <c r="I1081" s="697">
        <v>1014.75</v>
      </c>
      <c r="J1081" s="697">
        <v>0</v>
      </c>
      <c r="K1081" s="697">
        <v>0</v>
      </c>
      <c r="L1081" s="697">
        <v>85.25</v>
      </c>
      <c r="M1081" s="697">
        <v>85.25</v>
      </c>
      <c r="N1081" s="689">
        <v>1</v>
      </c>
      <c r="O1081" s="707" t="s">
        <v>5413</v>
      </c>
      <c r="P1081" s="697">
        <v>85.25</v>
      </c>
      <c r="Q1081" s="697">
        <v>7.75</v>
      </c>
      <c r="R1081" s="708">
        <f t="shared" si="15"/>
        <v>25.574999999999999</v>
      </c>
    </row>
    <row r="1082" spans="1:18" x14ac:dyDescent="0.25">
      <c r="A1082" s="689" t="s">
        <v>3996</v>
      </c>
      <c r="B1082" s="689" t="s">
        <v>1501</v>
      </c>
      <c r="C1082" s="689" t="s">
        <v>4203</v>
      </c>
      <c r="D1082" s="689">
        <v>3</v>
      </c>
      <c r="E1082" s="696">
        <v>43487</v>
      </c>
      <c r="F1082" s="689" t="s">
        <v>4204</v>
      </c>
      <c r="G1082" s="696">
        <v>43466</v>
      </c>
      <c r="H1082" s="697">
        <v>620</v>
      </c>
      <c r="I1082" s="697">
        <v>571.95000000000005</v>
      </c>
      <c r="J1082" s="697">
        <v>0</v>
      </c>
      <c r="K1082" s="697">
        <v>0</v>
      </c>
      <c r="L1082" s="697">
        <v>48.05</v>
      </c>
      <c r="M1082" s="697">
        <v>48.05</v>
      </c>
      <c r="N1082" s="689">
        <v>1</v>
      </c>
      <c r="O1082" s="707" t="s">
        <v>5413</v>
      </c>
      <c r="P1082" s="697">
        <v>48.05</v>
      </c>
      <c r="Q1082" s="697">
        <v>7.75</v>
      </c>
      <c r="R1082" s="708">
        <f t="shared" si="15"/>
        <v>14.414999999999999</v>
      </c>
    </row>
    <row r="1083" spans="1:18" x14ac:dyDescent="0.25">
      <c r="A1083" s="689" t="s">
        <v>3997</v>
      </c>
      <c r="B1083" s="689" t="s">
        <v>958</v>
      </c>
      <c r="C1083" s="689" t="s">
        <v>4377</v>
      </c>
      <c r="D1083" s="689">
        <v>1</v>
      </c>
      <c r="E1083" s="696">
        <v>43487</v>
      </c>
      <c r="F1083" s="689" t="s">
        <v>4378</v>
      </c>
      <c r="G1083" s="696">
        <v>43466</v>
      </c>
      <c r="H1083" s="697">
        <v>798</v>
      </c>
      <c r="I1083" s="697">
        <v>698.25</v>
      </c>
      <c r="J1083" s="697">
        <v>0</v>
      </c>
      <c r="K1083" s="697">
        <v>0</v>
      </c>
      <c r="L1083" s="697">
        <v>99.75</v>
      </c>
      <c r="M1083" s="697">
        <v>99.75</v>
      </c>
      <c r="N1083" s="689">
        <v>1</v>
      </c>
      <c r="O1083" s="707" t="s">
        <v>5413</v>
      </c>
      <c r="P1083" s="697">
        <v>99.75</v>
      </c>
      <c r="Q1083" s="697">
        <v>12.5</v>
      </c>
      <c r="R1083" s="708">
        <f t="shared" si="15"/>
        <v>29.924999999999997</v>
      </c>
    </row>
    <row r="1084" spans="1:18" x14ac:dyDescent="0.25">
      <c r="A1084" s="689" t="s">
        <v>3997</v>
      </c>
      <c r="B1084" s="689" t="s">
        <v>976</v>
      </c>
      <c r="C1084" s="689" t="s">
        <v>4352</v>
      </c>
      <c r="D1084" s="689">
        <v>1</v>
      </c>
      <c r="E1084" s="696">
        <v>43489</v>
      </c>
      <c r="F1084" s="689" t="s">
        <v>4353</v>
      </c>
      <c r="G1084" s="696">
        <v>43466</v>
      </c>
      <c r="H1084" s="697">
        <v>2100</v>
      </c>
      <c r="I1084" s="697">
        <v>1837.5</v>
      </c>
      <c r="J1084" s="697">
        <v>0</v>
      </c>
      <c r="K1084" s="697">
        <v>0</v>
      </c>
      <c r="L1084" s="697">
        <v>262.5</v>
      </c>
      <c r="M1084" s="697">
        <v>262.5</v>
      </c>
      <c r="N1084" s="689">
        <v>1</v>
      </c>
      <c r="O1084" s="707" t="s">
        <v>5413</v>
      </c>
      <c r="P1084" s="697">
        <v>262.5</v>
      </c>
      <c r="Q1084" s="697">
        <v>12.5</v>
      </c>
      <c r="R1084" s="708">
        <f t="shared" si="15"/>
        <v>78.75</v>
      </c>
    </row>
    <row r="1085" spans="1:18" x14ac:dyDescent="0.25">
      <c r="A1085" s="689" t="s">
        <v>3996</v>
      </c>
      <c r="B1085" s="689" t="s">
        <v>1501</v>
      </c>
      <c r="C1085" s="689" t="s">
        <v>1600</v>
      </c>
      <c r="D1085" s="689">
        <v>13</v>
      </c>
      <c r="E1085" s="696">
        <v>43495</v>
      </c>
      <c r="F1085" s="689" t="s">
        <v>1578</v>
      </c>
      <c r="G1085" s="696">
        <v>43466</v>
      </c>
      <c r="H1085" s="697">
        <v>861.75</v>
      </c>
      <c r="I1085" s="697">
        <v>794.96</v>
      </c>
      <c r="J1085" s="697">
        <v>0</v>
      </c>
      <c r="K1085" s="697">
        <v>0</v>
      </c>
      <c r="L1085" s="697">
        <v>66.790000000000006</v>
      </c>
      <c r="M1085" s="697">
        <v>66.790000000000006</v>
      </c>
      <c r="N1085" s="689">
        <v>1</v>
      </c>
      <c r="O1085" s="707" t="s">
        <v>5413</v>
      </c>
      <c r="P1085" s="697">
        <v>66.790000000000006</v>
      </c>
      <c r="Q1085" s="697">
        <v>7.75</v>
      </c>
      <c r="R1085" s="708">
        <f t="shared" si="15"/>
        <v>20.037000000000003</v>
      </c>
    </row>
    <row r="1086" spans="1:18" x14ac:dyDescent="0.25">
      <c r="A1086" s="689" t="s">
        <v>3997</v>
      </c>
      <c r="B1086" s="689" t="s">
        <v>976</v>
      </c>
      <c r="C1086" s="689" t="s">
        <v>4256</v>
      </c>
      <c r="D1086" s="689">
        <v>1</v>
      </c>
      <c r="E1086" s="696">
        <v>43495</v>
      </c>
      <c r="F1086" s="689" t="s">
        <v>4257</v>
      </c>
      <c r="G1086" s="696">
        <v>43466</v>
      </c>
      <c r="H1086" s="697">
        <v>24500</v>
      </c>
      <c r="I1086" s="697">
        <v>21437.5</v>
      </c>
      <c r="J1086" s="697">
        <v>0</v>
      </c>
      <c r="K1086" s="697">
        <v>0</v>
      </c>
      <c r="L1086" s="697">
        <v>3062.5</v>
      </c>
      <c r="M1086" s="697">
        <v>3062.5</v>
      </c>
      <c r="N1086" s="689">
        <v>1</v>
      </c>
      <c r="O1086" s="707" t="s">
        <v>5413</v>
      </c>
      <c r="P1086" s="697">
        <v>3062.5</v>
      </c>
      <c r="Q1086" s="697">
        <v>12.5</v>
      </c>
      <c r="R1086" s="708">
        <f t="shared" si="15"/>
        <v>918.75</v>
      </c>
    </row>
    <row r="1087" spans="1:18" x14ac:dyDescent="0.25">
      <c r="A1087" s="689" t="s">
        <v>3996</v>
      </c>
      <c r="B1087" s="689" t="s">
        <v>1501</v>
      </c>
      <c r="C1087" s="689" t="s">
        <v>1621</v>
      </c>
      <c r="D1087" s="689">
        <v>6</v>
      </c>
      <c r="E1087" s="696">
        <v>43496</v>
      </c>
      <c r="F1087" s="689" t="s">
        <v>4200</v>
      </c>
      <c r="G1087" s="696">
        <v>43466</v>
      </c>
      <c r="H1087" s="697">
        <v>5850</v>
      </c>
      <c r="I1087" s="697">
        <v>5396.62</v>
      </c>
      <c r="J1087" s="697">
        <v>0</v>
      </c>
      <c r="K1087" s="697">
        <v>0</v>
      </c>
      <c r="L1087" s="697">
        <v>453.38</v>
      </c>
      <c r="M1087" s="697">
        <v>453.38</v>
      </c>
      <c r="N1087" s="689">
        <v>1</v>
      </c>
      <c r="O1087" s="707" t="s">
        <v>5413</v>
      </c>
      <c r="P1087" s="697">
        <v>453.38</v>
      </c>
      <c r="Q1087" s="697">
        <v>7.75</v>
      </c>
      <c r="R1087" s="708">
        <f t="shared" si="15"/>
        <v>136.01399999999998</v>
      </c>
    </row>
    <row r="1088" spans="1:18" x14ac:dyDescent="0.25">
      <c r="A1088" s="689" t="s">
        <v>3997</v>
      </c>
      <c r="B1088" s="689" t="s">
        <v>976</v>
      </c>
      <c r="C1088" s="689" t="s">
        <v>4252</v>
      </c>
      <c r="D1088" s="689">
        <v>1</v>
      </c>
      <c r="E1088" s="696">
        <v>43496</v>
      </c>
      <c r="F1088" s="689" t="s">
        <v>4253</v>
      </c>
      <c r="G1088" s="696">
        <v>43466</v>
      </c>
      <c r="H1088" s="697">
        <v>7700</v>
      </c>
      <c r="I1088" s="697">
        <v>6737.5</v>
      </c>
      <c r="J1088" s="697">
        <v>0</v>
      </c>
      <c r="K1088" s="697">
        <v>0</v>
      </c>
      <c r="L1088" s="697">
        <v>962.5</v>
      </c>
      <c r="M1088" s="697">
        <v>962.5</v>
      </c>
      <c r="N1088" s="689">
        <v>1</v>
      </c>
      <c r="O1088" s="707" t="s">
        <v>5413</v>
      </c>
      <c r="P1088" s="697">
        <v>962.5</v>
      </c>
      <c r="Q1088" s="697">
        <v>12.5</v>
      </c>
      <c r="R1088" s="708">
        <f t="shared" si="15"/>
        <v>288.75</v>
      </c>
    </row>
    <row r="1089" spans="1:18" x14ac:dyDescent="0.25">
      <c r="A1089" s="689" t="s">
        <v>3996</v>
      </c>
      <c r="B1089" s="689" t="s">
        <v>1501</v>
      </c>
      <c r="C1089" s="689" t="s">
        <v>1600</v>
      </c>
      <c r="D1089" s="689">
        <v>12</v>
      </c>
      <c r="E1089" s="696">
        <v>43504</v>
      </c>
      <c r="F1089" s="689" t="s">
        <v>4211</v>
      </c>
      <c r="G1089" s="696">
        <v>43466</v>
      </c>
      <c r="H1089" s="697">
        <v>1000</v>
      </c>
      <c r="I1089" s="697">
        <v>922.5</v>
      </c>
      <c r="J1089" s="697">
        <v>0</v>
      </c>
      <c r="K1089" s="697">
        <v>0</v>
      </c>
      <c r="L1089" s="697">
        <v>77.5</v>
      </c>
      <c r="M1089" s="697">
        <v>77.5</v>
      </c>
      <c r="N1089" s="689">
        <v>1</v>
      </c>
      <c r="O1089" s="707" t="s">
        <v>5413</v>
      </c>
      <c r="P1089" s="697">
        <v>77.5</v>
      </c>
      <c r="Q1089" s="697">
        <v>7.75</v>
      </c>
      <c r="R1089" s="708">
        <f t="shared" si="15"/>
        <v>23.25</v>
      </c>
    </row>
    <row r="1090" spans="1:18" x14ac:dyDescent="0.25">
      <c r="A1090" s="689" t="s">
        <v>3996</v>
      </c>
      <c r="B1090" s="689" t="s">
        <v>1501</v>
      </c>
      <c r="C1090" s="689" t="s">
        <v>1621</v>
      </c>
      <c r="D1090" s="689">
        <v>5</v>
      </c>
      <c r="E1090" s="696">
        <v>43509</v>
      </c>
      <c r="F1090" s="689" t="s">
        <v>1620</v>
      </c>
      <c r="G1090" s="696">
        <v>43466</v>
      </c>
      <c r="H1090" s="697">
        <v>615</v>
      </c>
      <c r="I1090" s="697">
        <v>567.34</v>
      </c>
      <c r="J1090" s="697">
        <v>0</v>
      </c>
      <c r="K1090" s="697">
        <v>0</v>
      </c>
      <c r="L1090" s="697">
        <v>47.66</v>
      </c>
      <c r="M1090" s="697">
        <v>47.66</v>
      </c>
      <c r="N1090" s="689">
        <v>1</v>
      </c>
      <c r="O1090" s="707" t="s">
        <v>5413</v>
      </c>
      <c r="P1090" s="697">
        <v>47.66</v>
      </c>
      <c r="Q1090" s="697">
        <v>7.75</v>
      </c>
      <c r="R1090" s="708">
        <f t="shared" si="15"/>
        <v>14.297999999999998</v>
      </c>
    </row>
    <row r="1091" spans="1:18" x14ac:dyDescent="0.25">
      <c r="A1091" s="689" t="s">
        <v>3997</v>
      </c>
      <c r="B1091" s="689" t="s">
        <v>958</v>
      </c>
      <c r="C1091" s="689" t="s">
        <v>4375</v>
      </c>
      <c r="D1091" s="689">
        <v>1</v>
      </c>
      <c r="E1091" s="696">
        <v>43516</v>
      </c>
      <c r="F1091" s="689" t="s">
        <v>4376</v>
      </c>
      <c r="G1091" s="696">
        <v>43466</v>
      </c>
      <c r="H1091" s="697">
        <v>607</v>
      </c>
      <c r="I1091" s="697">
        <v>531.12</v>
      </c>
      <c r="J1091" s="697">
        <v>0</v>
      </c>
      <c r="K1091" s="697">
        <v>0</v>
      </c>
      <c r="L1091" s="697">
        <v>75.88</v>
      </c>
      <c r="M1091" s="697">
        <v>75.88</v>
      </c>
      <c r="N1091" s="689">
        <v>1</v>
      </c>
      <c r="O1091" s="707" t="s">
        <v>5413</v>
      </c>
      <c r="P1091" s="697">
        <v>75.88</v>
      </c>
      <c r="Q1091" s="697">
        <v>12.5</v>
      </c>
      <c r="R1091" s="708">
        <f t="shared" si="15"/>
        <v>22.763999999999999</v>
      </c>
    </row>
    <row r="1092" spans="1:18" x14ac:dyDescent="0.25">
      <c r="A1092" s="689" t="s">
        <v>3997</v>
      </c>
      <c r="B1092" s="689" t="s">
        <v>976</v>
      </c>
      <c r="C1092" s="689" t="s">
        <v>1221</v>
      </c>
      <c r="D1092" s="689">
        <v>3</v>
      </c>
      <c r="E1092" s="696">
        <v>43517</v>
      </c>
      <c r="F1092" s="689" t="s">
        <v>1220</v>
      </c>
      <c r="G1092" s="696">
        <v>43466</v>
      </c>
      <c r="H1092" s="697">
        <v>17500</v>
      </c>
      <c r="I1092" s="697">
        <v>15312.5</v>
      </c>
      <c r="J1092" s="697">
        <v>0</v>
      </c>
      <c r="K1092" s="697">
        <v>0</v>
      </c>
      <c r="L1092" s="697">
        <v>2187.5</v>
      </c>
      <c r="M1092" s="697">
        <v>2187.5</v>
      </c>
      <c r="N1092" s="689">
        <v>1</v>
      </c>
      <c r="O1092" s="707" t="s">
        <v>5413</v>
      </c>
      <c r="P1092" s="697">
        <v>2187.5</v>
      </c>
      <c r="Q1092" s="697">
        <v>12.5</v>
      </c>
      <c r="R1092" s="708">
        <f t="shared" si="15"/>
        <v>656.25</v>
      </c>
    </row>
    <row r="1093" spans="1:18" x14ac:dyDescent="0.25">
      <c r="A1093" s="689" t="s">
        <v>3996</v>
      </c>
      <c r="B1093" s="689" t="s">
        <v>1501</v>
      </c>
      <c r="C1093" s="689" t="s">
        <v>4185</v>
      </c>
      <c r="D1093" s="689">
        <v>5</v>
      </c>
      <c r="E1093" s="696">
        <v>43518</v>
      </c>
      <c r="F1093" s="689" t="s">
        <v>4186</v>
      </c>
      <c r="G1093" s="696">
        <v>43466</v>
      </c>
      <c r="H1093" s="697">
        <v>841.67</v>
      </c>
      <c r="I1093" s="697">
        <v>776.44</v>
      </c>
      <c r="J1093" s="697">
        <v>0</v>
      </c>
      <c r="K1093" s="697">
        <v>0</v>
      </c>
      <c r="L1093" s="697">
        <v>65.23</v>
      </c>
      <c r="M1093" s="697">
        <v>65.23</v>
      </c>
      <c r="N1093" s="689">
        <v>1</v>
      </c>
      <c r="O1093" s="707" t="s">
        <v>5413</v>
      </c>
      <c r="P1093" s="697">
        <v>65.23</v>
      </c>
      <c r="Q1093" s="697">
        <v>7.75</v>
      </c>
      <c r="R1093" s="708">
        <f t="shared" ref="R1093:R1156" si="16">P1093*0.3</f>
        <v>19.568999999999999</v>
      </c>
    </row>
    <row r="1094" spans="1:18" x14ac:dyDescent="0.25">
      <c r="A1094" s="689" t="s">
        <v>3997</v>
      </c>
      <c r="B1094" s="689" t="s">
        <v>976</v>
      </c>
      <c r="C1094" s="689" t="s">
        <v>4354</v>
      </c>
      <c r="D1094" s="689">
        <v>1</v>
      </c>
      <c r="E1094" s="696">
        <v>43521</v>
      </c>
      <c r="F1094" s="689" t="s">
        <v>4355</v>
      </c>
      <c r="G1094" s="696">
        <v>43466</v>
      </c>
      <c r="H1094" s="697">
        <v>40000</v>
      </c>
      <c r="I1094" s="697">
        <v>35000</v>
      </c>
      <c r="J1094" s="697">
        <v>0</v>
      </c>
      <c r="K1094" s="697">
        <v>0</v>
      </c>
      <c r="L1094" s="697">
        <v>5000</v>
      </c>
      <c r="M1094" s="697">
        <v>5000</v>
      </c>
      <c r="N1094" s="689">
        <v>1</v>
      </c>
      <c r="O1094" s="707" t="s">
        <v>5413</v>
      </c>
      <c r="P1094" s="697">
        <v>5000</v>
      </c>
      <c r="Q1094" s="697">
        <v>12.5</v>
      </c>
      <c r="R1094" s="708">
        <f t="shared" si="16"/>
        <v>1500</v>
      </c>
    </row>
    <row r="1095" spans="1:18" x14ac:dyDescent="0.25">
      <c r="A1095" s="689" t="s">
        <v>3995</v>
      </c>
      <c r="B1095" s="689" t="s">
        <v>1636</v>
      </c>
      <c r="C1095" s="689" t="s">
        <v>4169</v>
      </c>
      <c r="D1095" s="689">
        <v>1</v>
      </c>
      <c r="E1095" s="696">
        <v>43522</v>
      </c>
      <c r="F1095" s="689" t="s">
        <v>4170</v>
      </c>
      <c r="G1095" s="696">
        <v>43466</v>
      </c>
      <c r="H1095" s="697">
        <v>4900</v>
      </c>
      <c r="I1095" s="697">
        <v>4655</v>
      </c>
      <c r="J1095" s="697">
        <v>0</v>
      </c>
      <c r="K1095" s="697">
        <v>0</v>
      </c>
      <c r="L1095" s="697">
        <v>245</v>
      </c>
      <c r="M1095" s="697">
        <v>245</v>
      </c>
      <c r="N1095" s="689">
        <v>1</v>
      </c>
      <c r="O1095" s="707" t="s">
        <v>5413</v>
      </c>
      <c r="P1095" s="697">
        <v>245</v>
      </c>
      <c r="Q1095" s="697">
        <v>5</v>
      </c>
      <c r="R1095" s="708">
        <f t="shared" si="16"/>
        <v>73.5</v>
      </c>
    </row>
    <row r="1096" spans="1:18" x14ac:dyDescent="0.25">
      <c r="A1096" s="689" t="s">
        <v>3995</v>
      </c>
      <c r="B1096" s="689" t="s">
        <v>1636</v>
      </c>
      <c r="C1096" s="689" t="s">
        <v>4169</v>
      </c>
      <c r="D1096" s="689">
        <v>2</v>
      </c>
      <c r="E1096" s="696">
        <v>43522</v>
      </c>
      <c r="F1096" s="689" t="s">
        <v>4170</v>
      </c>
      <c r="G1096" s="696">
        <v>43466</v>
      </c>
      <c r="H1096" s="697">
        <v>800</v>
      </c>
      <c r="I1096" s="697">
        <v>760</v>
      </c>
      <c r="J1096" s="697">
        <v>0</v>
      </c>
      <c r="K1096" s="697">
        <v>0</v>
      </c>
      <c r="L1096" s="697">
        <v>40</v>
      </c>
      <c r="M1096" s="697">
        <v>40</v>
      </c>
      <c r="N1096" s="689">
        <v>1</v>
      </c>
      <c r="O1096" s="707" t="s">
        <v>5413</v>
      </c>
      <c r="P1096" s="697">
        <v>40</v>
      </c>
      <c r="Q1096" s="697">
        <v>5</v>
      </c>
      <c r="R1096" s="708">
        <f t="shared" si="16"/>
        <v>12</v>
      </c>
    </row>
    <row r="1097" spans="1:18" x14ac:dyDescent="0.25">
      <c r="A1097" s="689" t="s">
        <v>3996</v>
      </c>
      <c r="B1097" s="689" t="s">
        <v>1501</v>
      </c>
      <c r="C1097" s="689" t="s">
        <v>4241</v>
      </c>
      <c r="D1097" s="689">
        <v>1</v>
      </c>
      <c r="E1097" s="696">
        <v>43522</v>
      </c>
      <c r="F1097" s="689" t="s">
        <v>4242</v>
      </c>
      <c r="G1097" s="696">
        <v>43466</v>
      </c>
      <c r="H1097" s="697">
        <v>15300</v>
      </c>
      <c r="I1097" s="697">
        <v>14114.25</v>
      </c>
      <c r="J1097" s="697">
        <v>0</v>
      </c>
      <c r="K1097" s="697">
        <v>0</v>
      </c>
      <c r="L1097" s="697">
        <v>1185.75</v>
      </c>
      <c r="M1097" s="697">
        <v>1185.75</v>
      </c>
      <c r="N1097" s="689">
        <v>1</v>
      </c>
      <c r="O1097" s="707" t="s">
        <v>5413</v>
      </c>
      <c r="P1097" s="697">
        <v>1185.75</v>
      </c>
      <c r="Q1097" s="697">
        <v>7.75</v>
      </c>
      <c r="R1097" s="708">
        <f t="shared" si="16"/>
        <v>355.72499999999997</v>
      </c>
    </row>
    <row r="1098" spans="1:18" x14ac:dyDescent="0.25">
      <c r="A1098" s="689" t="s">
        <v>3997</v>
      </c>
      <c r="B1098" s="689" t="s">
        <v>976</v>
      </c>
      <c r="C1098" s="689" t="s">
        <v>4311</v>
      </c>
      <c r="D1098" s="689">
        <v>2</v>
      </c>
      <c r="E1098" s="696">
        <v>43522</v>
      </c>
      <c r="F1098" s="689" t="s">
        <v>4312</v>
      </c>
      <c r="G1098" s="696">
        <v>43466</v>
      </c>
      <c r="H1098" s="697">
        <v>2200</v>
      </c>
      <c r="I1098" s="697">
        <v>1925</v>
      </c>
      <c r="J1098" s="697">
        <v>0</v>
      </c>
      <c r="K1098" s="697">
        <v>0</v>
      </c>
      <c r="L1098" s="697">
        <v>275</v>
      </c>
      <c r="M1098" s="697">
        <v>275</v>
      </c>
      <c r="N1098" s="689">
        <v>1</v>
      </c>
      <c r="O1098" s="707" t="s">
        <v>5413</v>
      </c>
      <c r="P1098" s="697">
        <v>275</v>
      </c>
      <c r="Q1098" s="697">
        <v>12.5</v>
      </c>
      <c r="R1098" s="708">
        <f t="shared" si="16"/>
        <v>82.5</v>
      </c>
    </row>
    <row r="1099" spans="1:18" x14ac:dyDescent="0.25">
      <c r="A1099" s="689" t="s">
        <v>3996</v>
      </c>
      <c r="B1099" s="689" t="s">
        <v>1501</v>
      </c>
      <c r="C1099" s="689" t="s">
        <v>4234</v>
      </c>
      <c r="D1099" s="689">
        <v>1</v>
      </c>
      <c r="E1099" s="696">
        <v>43523</v>
      </c>
      <c r="F1099" s="689" t="s">
        <v>4233</v>
      </c>
      <c r="G1099" s="696">
        <v>43466</v>
      </c>
      <c r="H1099" s="697">
        <v>20625</v>
      </c>
      <c r="I1099" s="697">
        <v>19026.560000000001</v>
      </c>
      <c r="J1099" s="697">
        <v>0</v>
      </c>
      <c r="K1099" s="697">
        <v>0</v>
      </c>
      <c r="L1099" s="697">
        <v>1598.44</v>
      </c>
      <c r="M1099" s="697">
        <v>1598.44</v>
      </c>
      <c r="N1099" s="689">
        <v>1</v>
      </c>
      <c r="O1099" s="707" t="s">
        <v>5413</v>
      </c>
      <c r="P1099" s="697">
        <v>1598.44</v>
      </c>
      <c r="Q1099" s="697">
        <v>7.75</v>
      </c>
      <c r="R1099" s="708">
        <f t="shared" si="16"/>
        <v>479.53199999999998</v>
      </c>
    </row>
    <row r="1100" spans="1:18" x14ac:dyDescent="0.25">
      <c r="A1100" s="689" t="s">
        <v>3997</v>
      </c>
      <c r="B1100" s="689" t="s">
        <v>976</v>
      </c>
      <c r="C1100" s="689" t="s">
        <v>4311</v>
      </c>
      <c r="D1100" s="689">
        <v>1</v>
      </c>
      <c r="E1100" s="696">
        <v>43523</v>
      </c>
      <c r="F1100" s="689" t="s">
        <v>4312</v>
      </c>
      <c r="G1100" s="696">
        <v>43466</v>
      </c>
      <c r="H1100" s="697">
        <v>2350</v>
      </c>
      <c r="I1100" s="697">
        <v>2056.25</v>
      </c>
      <c r="J1100" s="697">
        <v>0</v>
      </c>
      <c r="K1100" s="697">
        <v>0</v>
      </c>
      <c r="L1100" s="697">
        <v>293.75</v>
      </c>
      <c r="M1100" s="697">
        <v>293.75</v>
      </c>
      <c r="N1100" s="689">
        <v>1</v>
      </c>
      <c r="O1100" s="707" t="s">
        <v>5413</v>
      </c>
      <c r="P1100" s="697">
        <v>293.75</v>
      </c>
      <c r="Q1100" s="697">
        <v>12.5</v>
      </c>
      <c r="R1100" s="708">
        <f t="shared" si="16"/>
        <v>88.125</v>
      </c>
    </row>
    <row r="1101" spans="1:18" x14ac:dyDescent="0.25">
      <c r="A1101" s="689" t="s">
        <v>3997</v>
      </c>
      <c r="B1101" s="689" t="s">
        <v>976</v>
      </c>
      <c r="C1101" s="689" t="s">
        <v>4300</v>
      </c>
      <c r="D1101" s="689">
        <v>1</v>
      </c>
      <c r="E1101" s="696">
        <v>43524</v>
      </c>
      <c r="F1101" s="689" t="s">
        <v>4301</v>
      </c>
      <c r="G1101" s="696">
        <v>43466</v>
      </c>
      <c r="H1101" s="697">
        <v>7000</v>
      </c>
      <c r="I1101" s="697">
        <v>6125</v>
      </c>
      <c r="J1101" s="697">
        <v>0</v>
      </c>
      <c r="K1101" s="697">
        <v>0</v>
      </c>
      <c r="L1101" s="697">
        <v>875</v>
      </c>
      <c r="M1101" s="697">
        <v>875</v>
      </c>
      <c r="N1101" s="689">
        <v>1</v>
      </c>
      <c r="O1101" s="707" t="s">
        <v>5413</v>
      </c>
      <c r="P1101" s="697">
        <v>875</v>
      </c>
      <c r="Q1101" s="697">
        <v>12.5</v>
      </c>
      <c r="R1101" s="708">
        <f t="shared" si="16"/>
        <v>262.5</v>
      </c>
    </row>
    <row r="1102" spans="1:18" x14ac:dyDescent="0.25">
      <c r="A1102" s="689" t="s">
        <v>3997</v>
      </c>
      <c r="B1102" s="689" t="s">
        <v>976</v>
      </c>
      <c r="C1102" s="689" t="s">
        <v>4315</v>
      </c>
      <c r="D1102" s="689">
        <v>1</v>
      </c>
      <c r="E1102" s="696">
        <v>43524</v>
      </c>
      <c r="F1102" s="689" t="s">
        <v>4316</v>
      </c>
      <c r="G1102" s="696">
        <v>43466</v>
      </c>
      <c r="H1102" s="697">
        <v>5000</v>
      </c>
      <c r="I1102" s="697">
        <v>4375</v>
      </c>
      <c r="J1102" s="697">
        <v>0</v>
      </c>
      <c r="K1102" s="697">
        <v>0</v>
      </c>
      <c r="L1102" s="697">
        <v>625</v>
      </c>
      <c r="M1102" s="697">
        <v>625</v>
      </c>
      <c r="N1102" s="689">
        <v>1</v>
      </c>
      <c r="O1102" s="707" t="s">
        <v>5413</v>
      </c>
      <c r="P1102" s="697">
        <v>625</v>
      </c>
      <c r="Q1102" s="697">
        <v>12.5</v>
      </c>
      <c r="R1102" s="708">
        <f t="shared" si="16"/>
        <v>187.5</v>
      </c>
    </row>
    <row r="1103" spans="1:18" x14ac:dyDescent="0.25">
      <c r="A1103" s="689" t="s">
        <v>3997</v>
      </c>
      <c r="B1103" s="689" t="s">
        <v>976</v>
      </c>
      <c r="C1103" s="689" t="s">
        <v>4317</v>
      </c>
      <c r="D1103" s="689">
        <v>2</v>
      </c>
      <c r="E1103" s="696">
        <v>43524</v>
      </c>
      <c r="F1103" s="689" t="s">
        <v>4319</v>
      </c>
      <c r="G1103" s="696">
        <v>43466</v>
      </c>
      <c r="H1103" s="697">
        <v>6000</v>
      </c>
      <c r="I1103" s="697">
        <v>5250</v>
      </c>
      <c r="J1103" s="697">
        <v>0</v>
      </c>
      <c r="K1103" s="697">
        <v>0</v>
      </c>
      <c r="L1103" s="697">
        <v>750</v>
      </c>
      <c r="M1103" s="697">
        <v>750</v>
      </c>
      <c r="N1103" s="689">
        <v>1</v>
      </c>
      <c r="O1103" s="707" t="s">
        <v>5413</v>
      </c>
      <c r="P1103" s="697">
        <v>750</v>
      </c>
      <c r="Q1103" s="697">
        <v>12.5</v>
      </c>
      <c r="R1103" s="708">
        <f t="shared" si="16"/>
        <v>225</v>
      </c>
    </row>
    <row r="1104" spans="1:18" x14ac:dyDescent="0.25">
      <c r="A1104" s="689" t="s">
        <v>3997</v>
      </c>
      <c r="B1104" s="689" t="s">
        <v>976</v>
      </c>
      <c r="C1104" s="689" t="s">
        <v>2123</v>
      </c>
      <c r="D1104" s="689">
        <v>2</v>
      </c>
      <c r="E1104" s="696">
        <v>43524</v>
      </c>
      <c r="F1104" s="689" t="s">
        <v>4340</v>
      </c>
      <c r="G1104" s="696">
        <v>43466</v>
      </c>
      <c r="H1104" s="697">
        <v>31000</v>
      </c>
      <c r="I1104" s="697">
        <v>27125</v>
      </c>
      <c r="J1104" s="697">
        <v>0</v>
      </c>
      <c r="K1104" s="697">
        <v>0</v>
      </c>
      <c r="L1104" s="697">
        <v>3875</v>
      </c>
      <c r="M1104" s="697">
        <v>3875</v>
      </c>
      <c r="N1104" s="689">
        <v>1</v>
      </c>
      <c r="O1104" s="707" t="s">
        <v>5413</v>
      </c>
      <c r="P1104" s="697">
        <v>3875</v>
      </c>
      <c r="Q1104" s="697">
        <v>12.5</v>
      </c>
      <c r="R1104" s="708">
        <f t="shared" si="16"/>
        <v>1162.5</v>
      </c>
    </row>
    <row r="1105" spans="1:18" x14ac:dyDescent="0.25">
      <c r="A1105" s="689" t="s">
        <v>3997</v>
      </c>
      <c r="B1105" s="689" t="s">
        <v>976</v>
      </c>
      <c r="C1105" s="689" t="s">
        <v>4350</v>
      </c>
      <c r="D1105" s="689">
        <v>1</v>
      </c>
      <c r="E1105" s="696">
        <v>43524</v>
      </c>
      <c r="F1105" s="689" t="s">
        <v>4351</v>
      </c>
      <c r="G1105" s="696">
        <v>43466</v>
      </c>
      <c r="H1105" s="697">
        <v>23000</v>
      </c>
      <c r="I1105" s="697">
        <v>20125</v>
      </c>
      <c r="J1105" s="697">
        <v>0</v>
      </c>
      <c r="K1105" s="697">
        <v>0</v>
      </c>
      <c r="L1105" s="697">
        <v>2875</v>
      </c>
      <c r="M1105" s="697">
        <v>2875</v>
      </c>
      <c r="N1105" s="689">
        <v>1</v>
      </c>
      <c r="O1105" s="707" t="s">
        <v>5413</v>
      </c>
      <c r="P1105" s="697">
        <v>2875</v>
      </c>
      <c r="Q1105" s="697">
        <v>12.5</v>
      </c>
      <c r="R1105" s="708">
        <f t="shared" si="16"/>
        <v>862.5</v>
      </c>
    </row>
    <row r="1106" spans="1:18" x14ac:dyDescent="0.25">
      <c r="A1106" s="689" t="s">
        <v>3997</v>
      </c>
      <c r="B1106" s="689" t="s">
        <v>958</v>
      </c>
      <c r="C1106" s="689" t="s">
        <v>4395</v>
      </c>
      <c r="D1106" s="689">
        <v>1</v>
      </c>
      <c r="E1106" s="696">
        <v>43524</v>
      </c>
      <c r="F1106" s="689" t="s">
        <v>4396</v>
      </c>
      <c r="G1106" s="696">
        <v>43466</v>
      </c>
      <c r="H1106" s="697">
        <v>600</v>
      </c>
      <c r="I1106" s="697">
        <v>525</v>
      </c>
      <c r="J1106" s="697">
        <v>0</v>
      </c>
      <c r="K1106" s="697">
        <v>0</v>
      </c>
      <c r="L1106" s="697">
        <v>75</v>
      </c>
      <c r="M1106" s="697">
        <v>75</v>
      </c>
      <c r="N1106" s="689">
        <v>1</v>
      </c>
      <c r="O1106" s="707" t="s">
        <v>5413</v>
      </c>
      <c r="P1106" s="697">
        <v>75</v>
      </c>
      <c r="Q1106" s="697">
        <v>12.5</v>
      </c>
      <c r="R1106" s="708">
        <f t="shared" si="16"/>
        <v>22.5</v>
      </c>
    </row>
    <row r="1107" spans="1:18" x14ac:dyDescent="0.25">
      <c r="A1107" s="689" t="s">
        <v>3997</v>
      </c>
      <c r="B1107" s="689" t="s">
        <v>976</v>
      </c>
      <c r="C1107" s="689" t="s">
        <v>4363</v>
      </c>
      <c r="D1107" s="689">
        <v>1</v>
      </c>
      <c r="E1107" s="696">
        <v>43542</v>
      </c>
      <c r="F1107" s="689" t="s">
        <v>4364</v>
      </c>
      <c r="G1107" s="696">
        <v>43466</v>
      </c>
      <c r="H1107" s="697">
        <v>6000</v>
      </c>
      <c r="I1107" s="697">
        <v>5250</v>
      </c>
      <c r="J1107" s="697">
        <v>0</v>
      </c>
      <c r="K1107" s="697">
        <v>0</v>
      </c>
      <c r="L1107" s="697">
        <v>750</v>
      </c>
      <c r="M1107" s="697">
        <v>750</v>
      </c>
      <c r="N1107" s="689">
        <v>1</v>
      </c>
      <c r="O1107" s="707" t="s">
        <v>5413</v>
      </c>
      <c r="P1107" s="697">
        <v>750</v>
      </c>
      <c r="Q1107" s="697">
        <v>12.5</v>
      </c>
      <c r="R1107" s="708">
        <f t="shared" si="16"/>
        <v>225</v>
      </c>
    </row>
    <row r="1108" spans="1:18" x14ac:dyDescent="0.25">
      <c r="A1108" s="689" t="s">
        <v>3996</v>
      </c>
      <c r="B1108" s="689" t="s">
        <v>1501</v>
      </c>
      <c r="C1108" s="689" t="s">
        <v>4189</v>
      </c>
      <c r="D1108" s="689">
        <v>17</v>
      </c>
      <c r="E1108" s="696">
        <v>43543</v>
      </c>
      <c r="F1108" s="689" t="s">
        <v>4192</v>
      </c>
      <c r="G1108" s="696">
        <v>43466</v>
      </c>
      <c r="H1108" s="697">
        <v>700</v>
      </c>
      <c r="I1108" s="697">
        <v>645.75</v>
      </c>
      <c r="J1108" s="697">
        <v>0</v>
      </c>
      <c r="K1108" s="697">
        <v>0</v>
      </c>
      <c r="L1108" s="697">
        <v>54.25</v>
      </c>
      <c r="M1108" s="697">
        <v>54.25</v>
      </c>
      <c r="N1108" s="689">
        <v>1</v>
      </c>
      <c r="O1108" s="707" t="s">
        <v>5413</v>
      </c>
      <c r="P1108" s="697">
        <v>54.25</v>
      </c>
      <c r="Q1108" s="697">
        <v>7.75</v>
      </c>
      <c r="R1108" s="708">
        <f t="shared" si="16"/>
        <v>16.274999999999999</v>
      </c>
    </row>
    <row r="1109" spans="1:18" x14ac:dyDescent="0.25">
      <c r="A1109" s="689" t="s">
        <v>3996</v>
      </c>
      <c r="B1109" s="689" t="s">
        <v>1501</v>
      </c>
      <c r="C1109" s="689" t="s">
        <v>1613</v>
      </c>
      <c r="D1109" s="689">
        <v>13</v>
      </c>
      <c r="E1109" s="696">
        <v>43549</v>
      </c>
      <c r="F1109" s="689" t="s">
        <v>4206</v>
      </c>
      <c r="G1109" s="696">
        <v>43466</v>
      </c>
      <c r="H1109" s="697">
        <v>772</v>
      </c>
      <c r="I1109" s="697">
        <v>712.17</v>
      </c>
      <c r="J1109" s="697">
        <v>0</v>
      </c>
      <c r="K1109" s="697">
        <v>0</v>
      </c>
      <c r="L1109" s="697">
        <v>59.83</v>
      </c>
      <c r="M1109" s="697">
        <v>59.83</v>
      </c>
      <c r="N1109" s="689">
        <v>1</v>
      </c>
      <c r="O1109" s="707" t="s">
        <v>5413</v>
      </c>
      <c r="P1109" s="697">
        <v>59.83</v>
      </c>
      <c r="Q1109" s="697">
        <v>7.75</v>
      </c>
      <c r="R1109" s="708">
        <f t="shared" si="16"/>
        <v>17.948999999999998</v>
      </c>
    </row>
    <row r="1110" spans="1:18" x14ac:dyDescent="0.25">
      <c r="A1110" s="689" t="s">
        <v>3997</v>
      </c>
      <c r="B1110" s="689" t="s">
        <v>976</v>
      </c>
      <c r="C1110" s="689" t="s">
        <v>4337</v>
      </c>
      <c r="D1110" s="689">
        <v>1</v>
      </c>
      <c r="E1110" s="696">
        <v>43551</v>
      </c>
      <c r="F1110" s="689" t="s">
        <v>4338</v>
      </c>
      <c r="G1110" s="696">
        <v>43466</v>
      </c>
      <c r="H1110" s="697">
        <v>4000</v>
      </c>
      <c r="I1110" s="697">
        <v>3500</v>
      </c>
      <c r="J1110" s="697">
        <v>0</v>
      </c>
      <c r="K1110" s="697">
        <v>0</v>
      </c>
      <c r="L1110" s="697">
        <v>500</v>
      </c>
      <c r="M1110" s="697">
        <v>500</v>
      </c>
      <c r="N1110" s="689">
        <v>1</v>
      </c>
      <c r="O1110" s="707" t="s">
        <v>5413</v>
      </c>
      <c r="P1110" s="697">
        <v>500</v>
      </c>
      <c r="Q1110" s="697">
        <v>12.5</v>
      </c>
      <c r="R1110" s="708">
        <f t="shared" si="16"/>
        <v>150</v>
      </c>
    </row>
    <row r="1111" spans="1:18" x14ac:dyDescent="0.25">
      <c r="A1111" s="689" t="s">
        <v>3997</v>
      </c>
      <c r="B1111" s="689" t="s">
        <v>976</v>
      </c>
      <c r="C1111" s="689" t="s">
        <v>4358</v>
      </c>
      <c r="D1111" s="689">
        <v>1</v>
      </c>
      <c r="E1111" s="696">
        <v>43551</v>
      </c>
      <c r="F1111" s="689" t="s">
        <v>4359</v>
      </c>
      <c r="G1111" s="696">
        <v>43466</v>
      </c>
      <c r="H1111" s="697">
        <v>18767</v>
      </c>
      <c r="I1111" s="697">
        <v>16421.12</v>
      </c>
      <c r="J1111" s="697">
        <v>0</v>
      </c>
      <c r="K1111" s="697">
        <v>0</v>
      </c>
      <c r="L1111" s="697">
        <v>2345.88</v>
      </c>
      <c r="M1111" s="697">
        <v>2345.88</v>
      </c>
      <c r="N1111" s="689">
        <v>1</v>
      </c>
      <c r="O1111" s="707" t="s">
        <v>5413</v>
      </c>
      <c r="P1111" s="697">
        <v>2345.88</v>
      </c>
      <c r="Q1111" s="697">
        <v>12.5</v>
      </c>
      <c r="R1111" s="708">
        <f t="shared" si="16"/>
        <v>703.76400000000001</v>
      </c>
    </row>
    <row r="1112" spans="1:18" x14ac:dyDescent="0.25">
      <c r="A1112" s="689" t="s">
        <v>3995</v>
      </c>
      <c r="B1112" s="689" t="s">
        <v>1636</v>
      </c>
      <c r="C1112" s="689" t="s">
        <v>4145</v>
      </c>
      <c r="D1112" s="689">
        <v>1</v>
      </c>
      <c r="E1112" s="696">
        <v>43553</v>
      </c>
      <c r="F1112" s="689" t="s">
        <v>4146</v>
      </c>
      <c r="G1112" s="696">
        <v>43466</v>
      </c>
      <c r="H1112" s="697">
        <v>600</v>
      </c>
      <c r="I1112" s="697">
        <v>570</v>
      </c>
      <c r="J1112" s="697">
        <v>0</v>
      </c>
      <c r="K1112" s="697">
        <v>0</v>
      </c>
      <c r="L1112" s="697">
        <v>30</v>
      </c>
      <c r="M1112" s="697">
        <v>30</v>
      </c>
      <c r="N1112" s="689">
        <v>1</v>
      </c>
      <c r="O1112" s="707" t="s">
        <v>5413</v>
      </c>
      <c r="P1112" s="697">
        <v>30</v>
      </c>
      <c r="Q1112" s="697">
        <v>5</v>
      </c>
      <c r="R1112" s="708">
        <f t="shared" si="16"/>
        <v>9</v>
      </c>
    </row>
    <row r="1113" spans="1:18" x14ac:dyDescent="0.25">
      <c r="A1113" s="689" t="s">
        <v>3996</v>
      </c>
      <c r="B1113" s="689" t="s">
        <v>1501</v>
      </c>
      <c r="C1113" s="689" t="s">
        <v>1904</v>
      </c>
      <c r="D1113" s="689">
        <v>6</v>
      </c>
      <c r="E1113" s="696">
        <v>43553</v>
      </c>
      <c r="F1113" s="689" t="s">
        <v>4188</v>
      </c>
      <c r="G1113" s="696">
        <v>43466</v>
      </c>
      <c r="H1113" s="697">
        <v>2189</v>
      </c>
      <c r="I1113" s="697">
        <v>2019.35</v>
      </c>
      <c r="J1113" s="697">
        <v>0</v>
      </c>
      <c r="K1113" s="697">
        <v>0</v>
      </c>
      <c r="L1113" s="697">
        <v>169.65</v>
      </c>
      <c r="M1113" s="697">
        <v>169.65</v>
      </c>
      <c r="N1113" s="689">
        <v>1</v>
      </c>
      <c r="O1113" s="707" t="s">
        <v>5413</v>
      </c>
      <c r="P1113" s="697">
        <v>169.65</v>
      </c>
      <c r="Q1113" s="697">
        <v>7.75</v>
      </c>
      <c r="R1113" s="708">
        <f t="shared" si="16"/>
        <v>50.895000000000003</v>
      </c>
    </row>
    <row r="1114" spans="1:18" x14ac:dyDescent="0.25">
      <c r="A1114" s="689" t="s">
        <v>3996</v>
      </c>
      <c r="B1114" s="689" t="s">
        <v>1501</v>
      </c>
      <c r="C1114" s="689" t="s">
        <v>1586</v>
      </c>
      <c r="D1114" s="689">
        <v>23</v>
      </c>
      <c r="E1114" s="696">
        <v>43553</v>
      </c>
      <c r="F1114" s="689" t="s">
        <v>1585</v>
      </c>
      <c r="G1114" s="696">
        <v>43466</v>
      </c>
      <c r="H1114" s="697">
        <v>1480</v>
      </c>
      <c r="I1114" s="697">
        <v>1365.3</v>
      </c>
      <c r="J1114" s="697">
        <v>0</v>
      </c>
      <c r="K1114" s="697">
        <v>0</v>
      </c>
      <c r="L1114" s="697">
        <v>114.7</v>
      </c>
      <c r="M1114" s="697">
        <v>114.7</v>
      </c>
      <c r="N1114" s="689">
        <v>1</v>
      </c>
      <c r="O1114" s="707" t="s">
        <v>5413</v>
      </c>
      <c r="P1114" s="697">
        <v>114.7</v>
      </c>
      <c r="Q1114" s="697">
        <v>7.75</v>
      </c>
      <c r="R1114" s="708">
        <f t="shared" si="16"/>
        <v>34.409999999999997</v>
      </c>
    </row>
    <row r="1115" spans="1:18" x14ac:dyDescent="0.25">
      <c r="A1115" s="689" t="s">
        <v>3997</v>
      </c>
      <c r="B1115" s="689" t="s">
        <v>976</v>
      </c>
      <c r="C1115" s="689" t="s">
        <v>1206</v>
      </c>
      <c r="D1115" s="689">
        <v>2</v>
      </c>
      <c r="E1115" s="696">
        <v>43553</v>
      </c>
      <c r="F1115" s="689" t="s">
        <v>1205</v>
      </c>
      <c r="G1115" s="696">
        <v>43466</v>
      </c>
      <c r="H1115" s="697">
        <v>17500</v>
      </c>
      <c r="I1115" s="697">
        <v>15312.5</v>
      </c>
      <c r="J1115" s="697">
        <v>0</v>
      </c>
      <c r="K1115" s="697">
        <v>0</v>
      </c>
      <c r="L1115" s="697">
        <v>2187.5</v>
      </c>
      <c r="M1115" s="697">
        <v>2187.5</v>
      </c>
      <c r="N1115" s="689">
        <v>1</v>
      </c>
      <c r="O1115" s="707" t="s">
        <v>5413</v>
      </c>
      <c r="P1115" s="697">
        <v>2187.5</v>
      </c>
      <c r="Q1115" s="697">
        <v>12.5</v>
      </c>
      <c r="R1115" s="708">
        <f t="shared" si="16"/>
        <v>656.25</v>
      </c>
    </row>
    <row r="1116" spans="1:18" x14ac:dyDescent="0.25">
      <c r="A1116" s="689" t="s">
        <v>3997</v>
      </c>
      <c r="B1116" s="689" t="s">
        <v>976</v>
      </c>
      <c r="C1116" s="689" t="s">
        <v>2131</v>
      </c>
      <c r="D1116" s="689">
        <v>2</v>
      </c>
      <c r="E1116" s="696">
        <v>43553</v>
      </c>
      <c r="F1116" s="689" t="s">
        <v>4345</v>
      </c>
      <c r="G1116" s="696">
        <v>43466</v>
      </c>
      <c r="H1116" s="697">
        <v>1800</v>
      </c>
      <c r="I1116" s="697">
        <v>1575</v>
      </c>
      <c r="J1116" s="697">
        <v>0</v>
      </c>
      <c r="K1116" s="697">
        <v>0</v>
      </c>
      <c r="L1116" s="697">
        <v>225</v>
      </c>
      <c r="M1116" s="697">
        <v>225</v>
      </c>
      <c r="N1116" s="689">
        <v>1</v>
      </c>
      <c r="O1116" s="707" t="s">
        <v>5413</v>
      </c>
      <c r="P1116" s="697">
        <v>225</v>
      </c>
      <c r="Q1116" s="697">
        <v>12.5</v>
      </c>
      <c r="R1116" s="708">
        <f t="shared" si="16"/>
        <v>67.5</v>
      </c>
    </row>
    <row r="1117" spans="1:18" x14ac:dyDescent="0.25">
      <c r="A1117" s="689" t="s">
        <v>3996</v>
      </c>
      <c r="B1117" s="689" t="s">
        <v>1501</v>
      </c>
      <c r="C1117" s="689" t="s">
        <v>4179</v>
      </c>
      <c r="D1117" s="689">
        <v>3</v>
      </c>
      <c r="E1117" s="696">
        <v>43556</v>
      </c>
      <c r="F1117" s="689" t="s">
        <v>4180</v>
      </c>
      <c r="G1117" s="696">
        <v>43466</v>
      </c>
      <c r="H1117" s="697">
        <v>5340.02</v>
      </c>
      <c r="I1117" s="697">
        <v>4926.17</v>
      </c>
      <c r="J1117" s="697">
        <v>0</v>
      </c>
      <c r="K1117" s="697">
        <v>0</v>
      </c>
      <c r="L1117" s="697">
        <v>413.85</v>
      </c>
      <c r="M1117" s="697">
        <v>413.85</v>
      </c>
      <c r="N1117" s="689">
        <v>1</v>
      </c>
      <c r="O1117" s="707" t="s">
        <v>5413</v>
      </c>
      <c r="P1117" s="697">
        <v>413.85</v>
      </c>
      <c r="Q1117" s="697">
        <v>7.75</v>
      </c>
      <c r="R1117" s="708">
        <f t="shared" si="16"/>
        <v>124.155</v>
      </c>
    </row>
    <row r="1118" spans="1:18" x14ac:dyDescent="0.25">
      <c r="A1118" s="689" t="s">
        <v>3997</v>
      </c>
      <c r="B1118" s="689" t="s">
        <v>976</v>
      </c>
      <c r="C1118" s="689" t="s">
        <v>4302</v>
      </c>
      <c r="D1118" s="689">
        <v>1</v>
      </c>
      <c r="E1118" s="696">
        <v>43558</v>
      </c>
      <c r="F1118" s="689" t="s">
        <v>4303</v>
      </c>
      <c r="G1118" s="696">
        <v>43466</v>
      </c>
      <c r="H1118" s="697">
        <v>2600</v>
      </c>
      <c r="I1118" s="697">
        <v>2275</v>
      </c>
      <c r="J1118" s="697">
        <v>0</v>
      </c>
      <c r="K1118" s="697">
        <v>0</v>
      </c>
      <c r="L1118" s="697">
        <v>325</v>
      </c>
      <c r="M1118" s="697">
        <v>325</v>
      </c>
      <c r="N1118" s="689">
        <v>1</v>
      </c>
      <c r="O1118" s="707" t="s">
        <v>5413</v>
      </c>
      <c r="P1118" s="697">
        <v>325</v>
      </c>
      <c r="Q1118" s="697">
        <v>12.5</v>
      </c>
      <c r="R1118" s="708">
        <f t="shared" si="16"/>
        <v>97.5</v>
      </c>
    </row>
    <row r="1119" spans="1:18" x14ac:dyDescent="0.25">
      <c r="A1119" s="689" t="s">
        <v>3997</v>
      </c>
      <c r="B1119" s="689" t="s">
        <v>976</v>
      </c>
      <c r="C1119" s="689" t="s">
        <v>4334</v>
      </c>
      <c r="D1119" s="689">
        <v>1</v>
      </c>
      <c r="E1119" s="696">
        <v>43570</v>
      </c>
      <c r="F1119" s="689" t="s">
        <v>4335</v>
      </c>
      <c r="G1119" s="696">
        <v>43466</v>
      </c>
      <c r="H1119" s="697">
        <v>2100</v>
      </c>
      <c r="I1119" s="697">
        <v>1837.5</v>
      </c>
      <c r="J1119" s="697">
        <v>0</v>
      </c>
      <c r="K1119" s="697">
        <v>0</v>
      </c>
      <c r="L1119" s="697">
        <v>262.5</v>
      </c>
      <c r="M1119" s="697">
        <v>262.5</v>
      </c>
      <c r="N1119" s="689">
        <v>1</v>
      </c>
      <c r="O1119" s="707" t="s">
        <v>5413</v>
      </c>
      <c r="P1119" s="697">
        <v>262.5</v>
      </c>
      <c r="Q1119" s="697">
        <v>12.5</v>
      </c>
      <c r="R1119" s="708">
        <f t="shared" si="16"/>
        <v>78.75</v>
      </c>
    </row>
    <row r="1120" spans="1:18" x14ac:dyDescent="0.25">
      <c r="A1120" s="689" t="s">
        <v>3997</v>
      </c>
      <c r="B1120" s="689" t="s">
        <v>976</v>
      </c>
      <c r="C1120" s="689" t="s">
        <v>4339</v>
      </c>
      <c r="D1120" s="689">
        <v>1</v>
      </c>
      <c r="E1120" s="696">
        <v>43570</v>
      </c>
      <c r="F1120" s="689" t="s">
        <v>4335</v>
      </c>
      <c r="G1120" s="696">
        <v>43466</v>
      </c>
      <c r="H1120" s="697">
        <v>1500</v>
      </c>
      <c r="I1120" s="697">
        <v>1312.5</v>
      </c>
      <c r="J1120" s="697">
        <v>0</v>
      </c>
      <c r="K1120" s="697">
        <v>0</v>
      </c>
      <c r="L1120" s="697">
        <v>187.5</v>
      </c>
      <c r="M1120" s="697">
        <v>187.5</v>
      </c>
      <c r="N1120" s="689">
        <v>1</v>
      </c>
      <c r="O1120" s="707" t="s">
        <v>5413</v>
      </c>
      <c r="P1120" s="697">
        <v>187.5</v>
      </c>
      <c r="Q1120" s="697">
        <v>12.5</v>
      </c>
      <c r="R1120" s="708">
        <f t="shared" si="16"/>
        <v>56.25</v>
      </c>
    </row>
    <row r="1121" spans="1:18" x14ac:dyDescent="0.25">
      <c r="A1121" s="689" t="s">
        <v>3996</v>
      </c>
      <c r="B1121" s="689" t="s">
        <v>1501</v>
      </c>
      <c r="C1121" s="689" t="s">
        <v>4208</v>
      </c>
      <c r="D1121" s="689">
        <v>4</v>
      </c>
      <c r="E1121" s="696">
        <v>43571</v>
      </c>
      <c r="F1121" s="689" t="s">
        <v>4209</v>
      </c>
      <c r="G1121" s="696">
        <v>43466</v>
      </c>
      <c r="H1121" s="697">
        <v>7450</v>
      </c>
      <c r="I1121" s="697">
        <v>6872.62</v>
      </c>
      <c r="J1121" s="697">
        <v>0</v>
      </c>
      <c r="K1121" s="697">
        <v>0</v>
      </c>
      <c r="L1121" s="697">
        <v>577.38</v>
      </c>
      <c r="M1121" s="697">
        <v>577.38</v>
      </c>
      <c r="N1121" s="689">
        <v>1</v>
      </c>
      <c r="O1121" s="707" t="s">
        <v>5413</v>
      </c>
      <c r="P1121" s="697">
        <v>577.38</v>
      </c>
      <c r="Q1121" s="697">
        <v>7.75</v>
      </c>
      <c r="R1121" s="708">
        <f t="shared" si="16"/>
        <v>173.214</v>
      </c>
    </row>
    <row r="1122" spans="1:18" x14ac:dyDescent="0.25">
      <c r="A1122" s="689" t="s">
        <v>3996</v>
      </c>
      <c r="B1122" s="689" t="s">
        <v>1501</v>
      </c>
      <c r="C1122" s="689" t="s">
        <v>4218</v>
      </c>
      <c r="D1122" s="689">
        <v>1</v>
      </c>
      <c r="E1122" s="696">
        <v>43571</v>
      </c>
      <c r="F1122" s="689" t="s">
        <v>4219</v>
      </c>
      <c r="G1122" s="696">
        <v>43466</v>
      </c>
      <c r="H1122" s="697">
        <v>540</v>
      </c>
      <c r="I1122" s="697">
        <v>498.15</v>
      </c>
      <c r="J1122" s="697">
        <v>0</v>
      </c>
      <c r="K1122" s="697">
        <v>0</v>
      </c>
      <c r="L1122" s="697">
        <v>41.85</v>
      </c>
      <c r="M1122" s="697">
        <v>41.85</v>
      </c>
      <c r="N1122" s="689">
        <v>1</v>
      </c>
      <c r="O1122" s="707" t="s">
        <v>5413</v>
      </c>
      <c r="P1122" s="697">
        <v>41.85</v>
      </c>
      <c r="Q1122" s="697">
        <v>7.75</v>
      </c>
      <c r="R1122" s="708">
        <f t="shared" si="16"/>
        <v>12.555</v>
      </c>
    </row>
    <row r="1123" spans="1:18" x14ac:dyDescent="0.25">
      <c r="A1123" s="689" t="s">
        <v>3997</v>
      </c>
      <c r="B1123" s="689" t="s">
        <v>976</v>
      </c>
      <c r="C1123" s="689" t="s">
        <v>4298</v>
      </c>
      <c r="D1123" s="689">
        <v>1</v>
      </c>
      <c r="E1123" s="696">
        <v>43571</v>
      </c>
      <c r="F1123" s="689" t="s">
        <v>4299</v>
      </c>
      <c r="G1123" s="696">
        <v>43466</v>
      </c>
      <c r="H1123" s="697">
        <v>2592</v>
      </c>
      <c r="I1123" s="697">
        <v>2268</v>
      </c>
      <c r="J1123" s="697">
        <v>0</v>
      </c>
      <c r="K1123" s="697">
        <v>0</v>
      </c>
      <c r="L1123" s="697">
        <v>324</v>
      </c>
      <c r="M1123" s="697">
        <v>324</v>
      </c>
      <c r="N1123" s="689">
        <v>1</v>
      </c>
      <c r="O1123" s="707" t="s">
        <v>5413</v>
      </c>
      <c r="P1123" s="697">
        <v>324</v>
      </c>
      <c r="Q1123" s="697">
        <v>12.5</v>
      </c>
      <c r="R1123" s="708">
        <f t="shared" si="16"/>
        <v>97.2</v>
      </c>
    </row>
    <row r="1124" spans="1:18" x14ac:dyDescent="0.25">
      <c r="A1124" s="689" t="s">
        <v>3997</v>
      </c>
      <c r="B1124" s="689" t="s">
        <v>976</v>
      </c>
      <c r="C1124" s="689" t="s">
        <v>4320</v>
      </c>
      <c r="D1124" s="689">
        <v>1</v>
      </c>
      <c r="E1124" s="696">
        <v>43571</v>
      </c>
      <c r="F1124" s="689" t="s">
        <v>4321</v>
      </c>
      <c r="G1124" s="696">
        <v>43466</v>
      </c>
      <c r="H1124" s="697">
        <v>20000</v>
      </c>
      <c r="I1124" s="697">
        <v>17500</v>
      </c>
      <c r="J1124" s="697">
        <v>0</v>
      </c>
      <c r="K1124" s="697">
        <v>0</v>
      </c>
      <c r="L1124" s="697">
        <v>2500</v>
      </c>
      <c r="M1124" s="697">
        <v>2500</v>
      </c>
      <c r="N1124" s="689">
        <v>1</v>
      </c>
      <c r="O1124" s="707" t="s">
        <v>5413</v>
      </c>
      <c r="P1124" s="697">
        <v>2500</v>
      </c>
      <c r="Q1124" s="697">
        <v>12.5</v>
      </c>
      <c r="R1124" s="708">
        <f t="shared" si="16"/>
        <v>750</v>
      </c>
    </row>
    <row r="1125" spans="1:18" x14ac:dyDescent="0.25">
      <c r="A1125" s="689" t="s">
        <v>3997</v>
      </c>
      <c r="B1125" s="689" t="s">
        <v>976</v>
      </c>
      <c r="C1125" s="689" t="s">
        <v>2138</v>
      </c>
      <c r="D1125" s="689">
        <v>4</v>
      </c>
      <c r="E1125" s="696">
        <v>43571</v>
      </c>
      <c r="F1125" s="689" t="s">
        <v>2098</v>
      </c>
      <c r="G1125" s="696">
        <v>43466</v>
      </c>
      <c r="H1125" s="697">
        <v>5100</v>
      </c>
      <c r="I1125" s="697">
        <v>4462.5</v>
      </c>
      <c r="J1125" s="697">
        <v>0</v>
      </c>
      <c r="K1125" s="697">
        <v>0</v>
      </c>
      <c r="L1125" s="697">
        <v>637.5</v>
      </c>
      <c r="M1125" s="697">
        <v>637.5</v>
      </c>
      <c r="N1125" s="689">
        <v>1</v>
      </c>
      <c r="O1125" s="707" t="s">
        <v>5413</v>
      </c>
      <c r="P1125" s="697">
        <v>637.5</v>
      </c>
      <c r="Q1125" s="697">
        <v>12.5</v>
      </c>
      <c r="R1125" s="708">
        <f t="shared" si="16"/>
        <v>191.25</v>
      </c>
    </row>
    <row r="1126" spans="1:18" x14ac:dyDescent="0.25">
      <c r="A1126" s="689" t="s">
        <v>3997</v>
      </c>
      <c r="B1126" s="689" t="s">
        <v>958</v>
      </c>
      <c r="C1126" s="689" t="s">
        <v>4367</v>
      </c>
      <c r="D1126" s="689">
        <v>1</v>
      </c>
      <c r="E1126" s="696">
        <v>43573</v>
      </c>
      <c r="F1126" s="689" t="s">
        <v>4368</v>
      </c>
      <c r="G1126" s="696">
        <v>43466</v>
      </c>
      <c r="H1126" s="697">
        <v>2180</v>
      </c>
      <c r="I1126" s="697">
        <v>1907.5</v>
      </c>
      <c r="J1126" s="697">
        <v>0</v>
      </c>
      <c r="K1126" s="697">
        <v>0</v>
      </c>
      <c r="L1126" s="697">
        <v>272.5</v>
      </c>
      <c r="M1126" s="697">
        <v>272.5</v>
      </c>
      <c r="N1126" s="689">
        <v>1</v>
      </c>
      <c r="O1126" s="707" t="s">
        <v>5413</v>
      </c>
      <c r="P1126" s="697">
        <v>272.5</v>
      </c>
      <c r="Q1126" s="697">
        <v>12.5</v>
      </c>
      <c r="R1126" s="708">
        <f t="shared" si="16"/>
        <v>81.75</v>
      </c>
    </row>
    <row r="1127" spans="1:18" x14ac:dyDescent="0.25">
      <c r="A1127" s="689" t="s">
        <v>3997</v>
      </c>
      <c r="B1127" s="689" t="s">
        <v>958</v>
      </c>
      <c r="C1127" s="689" t="s">
        <v>4399</v>
      </c>
      <c r="D1127" s="689">
        <v>1</v>
      </c>
      <c r="E1127" s="696">
        <v>43573</v>
      </c>
      <c r="F1127" s="689" t="s">
        <v>956</v>
      </c>
      <c r="G1127" s="696">
        <v>43466</v>
      </c>
      <c r="H1127" s="697">
        <v>7245</v>
      </c>
      <c r="I1127" s="697">
        <v>6339.38</v>
      </c>
      <c r="J1127" s="697">
        <v>0</v>
      </c>
      <c r="K1127" s="697">
        <v>0</v>
      </c>
      <c r="L1127" s="697">
        <v>905.62</v>
      </c>
      <c r="M1127" s="697">
        <v>905.62</v>
      </c>
      <c r="N1127" s="689">
        <v>1</v>
      </c>
      <c r="O1127" s="707" t="s">
        <v>5413</v>
      </c>
      <c r="P1127" s="697">
        <v>905.62</v>
      </c>
      <c r="Q1127" s="697">
        <v>12.5</v>
      </c>
      <c r="R1127" s="708">
        <f t="shared" si="16"/>
        <v>271.68599999999998</v>
      </c>
    </row>
    <row r="1128" spans="1:18" x14ac:dyDescent="0.25">
      <c r="A1128" s="689" t="s">
        <v>3996</v>
      </c>
      <c r="B1128" s="689" t="s">
        <v>1501</v>
      </c>
      <c r="C1128" s="689" t="s">
        <v>1906</v>
      </c>
      <c r="D1128" s="689">
        <v>12</v>
      </c>
      <c r="E1128" s="696">
        <v>43574</v>
      </c>
      <c r="F1128" s="689" t="s">
        <v>1907</v>
      </c>
      <c r="G1128" s="696">
        <v>43466</v>
      </c>
      <c r="H1128" s="697">
        <v>660</v>
      </c>
      <c r="I1128" s="697">
        <v>608.85</v>
      </c>
      <c r="J1128" s="697">
        <v>0</v>
      </c>
      <c r="K1128" s="697">
        <v>0</v>
      </c>
      <c r="L1128" s="697">
        <v>51.15</v>
      </c>
      <c r="M1128" s="697">
        <v>51.15</v>
      </c>
      <c r="N1128" s="689">
        <v>1</v>
      </c>
      <c r="O1128" s="707" t="s">
        <v>5413</v>
      </c>
      <c r="P1128" s="697">
        <v>51.15</v>
      </c>
      <c r="Q1128" s="697">
        <v>7.75</v>
      </c>
      <c r="R1128" s="708">
        <f t="shared" si="16"/>
        <v>15.344999999999999</v>
      </c>
    </row>
    <row r="1129" spans="1:18" x14ac:dyDescent="0.25">
      <c r="A1129" s="689" t="s">
        <v>3997</v>
      </c>
      <c r="B1129" s="689" t="s">
        <v>976</v>
      </c>
      <c r="C1129" s="689" t="s">
        <v>4302</v>
      </c>
      <c r="D1129" s="689">
        <v>5</v>
      </c>
      <c r="E1129" s="696">
        <v>43574</v>
      </c>
      <c r="F1129" s="689" t="s">
        <v>4304</v>
      </c>
      <c r="G1129" s="696">
        <v>43466</v>
      </c>
      <c r="H1129" s="697">
        <v>1500</v>
      </c>
      <c r="I1129" s="697">
        <v>1312.5</v>
      </c>
      <c r="J1129" s="697">
        <v>0</v>
      </c>
      <c r="K1129" s="697">
        <v>0</v>
      </c>
      <c r="L1129" s="697">
        <v>187.5</v>
      </c>
      <c r="M1129" s="697">
        <v>187.5</v>
      </c>
      <c r="N1129" s="689">
        <v>1</v>
      </c>
      <c r="O1129" s="707" t="s">
        <v>5413</v>
      </c>
      <c r="P1129" s="697">
        <v>187.5</v>
      </c>
      <c r="Q1129" s="697">
        <v>12.5</v>
      </c>
      <c r="R1129" s="708">
        <f t="shared" si="16"/>
        <v>56.25</v>
      </c>
    </row>
    <row r="1130" spans="1:18" x14ac:dyDescent="0.25">
      <c r="A1130" s="689" t="s">
        <v>3997</v>
      </c>
      <c r="B1130" s="689" t="s">
        <v>958</v>
      </c>
      <c r="C1130" s="689" t="s">
        <v>4373</v>
      </c>
      <c r="D1130" s="689">
        <v>1</v>
      </c>
      <c r="E1130" s="696">
        <v>43585</v>
      </c>
      <c r="F1130" s="689" t="s">
        <v>4374</v>
      </c>
      <c r="G1130" s="696">
        <v>43466</v>
      </c>
      <c r="H1130" s="697">
        <v>2800</v>
      </c>
      <c r="I1130" s="697">
        <v>2450</v>
      </c>
      <c r="J1130" s="697">
        <v>0</v>
      </c>
      <c r="K1130" s="697">
        <v>0</v>
      </c>
      <c r="L1130" s="697">
        <v>350</v>
      </c>
      <c r="M1130" s="697">
        <v>350</v>
      </c>
      <c r="N1130" s="689">
        <v>1</v>
      </c>
      <c r="O1130" s="707" t="s">
        <v>5413</v>
      </c>
      <c r="P1130" s="697">
        <v>350</v>
      </c>
      <c r="Q1130" s="697">
        <v>12.5</v>
      </c>
      <c r="R1130" s="708">
        <f t="shared" si="16"/>
        <v>105</v>
      </c>
    </row>
    <row r="1131" spans="1:18" x14ac:dyDescent="0.25">
      <c r="A1131" s="689" t="s">
        <v>3997</v>
      </c>
      <c r="B1131" s="689" t="s">
        <v>958</v>
      </c>
      <c r="C1131" s="689" t="s">
        <v>4373</v>
      </c>
      <c r="D1131" s="689">
        <v>2</v>
      </c>
      <c r="E1131" s="696">
        <v>43585</v>
      </c>
      <c r="F1131" s="689" t="s">
        <v>4374</v>
      </c>
      <c r="G1131" s="696">
        <v>43466</v>
      </c>
      <c r="H1131" s="697">
        <v>1400</v>
      </c>
      <c r="I1131" s="697">
        <v>1225</v>
      </c>
      <c r="J1131" s="697">
        <v>0</v>
      </c>
      <c r="K1131" s="697">
        <v>0</v>
      </c>
      <c r="L1131" s="697">
        <v>175</v>
      </c>
      <c r="M1131" s="697">
        <v>175</v>
      </c>
      <c r="N1131" s="689">
        <v>1</v>
      </c>
      <c r="O1131" s="707" t="s">
        <v>5413</v>
      </c>
      <c r="P1131" s="697">
        <v>175</v>
      </c>
      <c r="Q1131" s="697">
        <v>12.5</v>
      </c>
      <c r="R1131" s="708">
        <f t="shared" si="16"/>
        <v>52.5</v>
      </c>
    </row>
    <row r="1132" spans="1:18" x14ac:dyDescent="0.25">
      <c r="A1132" s="689" t="s">
        <v>3997</v>
      </c>
      <c r="B1132" s="689" t="s">
        <v>958</v>
      </c>
      <c r="C1132" s="689" t="s">
        <v>4404</v>
      </c>
      <c r="D1132" s="689">
        <v>1</v>
      </c>
      <c r="E1132" s="696">
        <v>43598</v>
      </c>
      <c r="F1132" s="689" t="s">
        <v>4405</v>
      </c>
      <c r="G1132" s="696">
        <v>43466</v>
      </c>
      <c r="H1132" s="697">
        <v>1980</v>
      </c>
      <c r="I1132" s="697">
        <v>1732.5</v>
      </c>
      <c r="J1132" s="697">
        <v>0</v>
      </c>
      <c r="K1132" s="697">
        <v>0</v>
      </c>
      <c r="L1132" s="697">
        <v>247.5</v>
      </c>
      <c r="M1132" s="697">
        <v>247.5</v>
      </c>
      <c r="N1132" s="689">
        <v>1</v>
      </c>
      <c r="O1132" s="707" t="s">
        <v>5413</v>
      </c>
      <c r="P1132" s="697">
        <v>247.5</v>
      </c>
      <c r="Q1132" s="697">
        <v>12.5</v>
      </c>
      <c r="R1132" s="708">
        <f t="shared" si="16"/>
        <v>74.25</v>
      </c>
    </row>
    <row r="1133" spans="1:18" x14ac:dyDescent="0.25">
      <c r="A1133" s="689" t="s">
        <v>3997</v>
      </c>
      <c r="B1133" s="689" t="s">
        <v>976</v>
      </c>
      <c r="C1133" s="689" t="s">
        <v>4334</v>
      </c>
      <c r="D1133" s="689">
        <v>2</v>
      </c>
      <c r="E1133" s="696">
        <v>43601</v>
      </c>
      <c r="F1133" s="689" t="s">
        <v>4336</v>
      </c>
      <c r="G1133" s="696">
        <v>43466</v>
      </c>
      <c r="H1133" s="697">
        <v>2802.23</v>
      </c>
      <c r="I1133" s="697">
        <v>2451.9499999999998</v>
      </c>
      <c r="J1133" s="697">
        <v>0</v>
      </c>
      <c r="K1133" s="697">
        <v>0</v>
      </c>
      <c r="L1133" s="697">
        <v>350.28</v>
      </c>
      <c r="M1133" s="697">
        <v>350.28</v>
      </c>
      <c r="N1133" s="689">
        <v>1</v>
      </c>
      <c r="O1133" s="707" t="s">
        <v>5413</v>
      </c>
      <c r="P1133" s="697">
        <v>350.28</v>
      </c>
      <c r="Q1133" s="697">
        <v>12.5</v>
      </c>
      <c r="R1133" s="708">
        <f t="shared" si="16"/>
        <v>105.08399999999999</v>
      </c>
    </row>
    <row r="1134" spans="1:18" x14ac:dyDescent="0.25">
      <c r="A1134" s="689" t="s">
        <v>3996</v>
      </c>
      <c r="B1134" s="689" t="s">
        <v>1501</v>
      </c>
      <c r="C1134" s="689" t="s">
        <v>1623</v>
      </c>
      <c r="D1134" s="689">
        <v>13</v>
      </c>
      <c r="E1134" s="696">
        <v>43605</v>
      </c>
      <c r="F1134" s="689" t="s">
        <v>4199</v>
      </c>
      <c r="G1134" s="696">
        <v>43466</v>
      </c>
      <c r="H1134" s="697">
        <v>4000</v>
      </c>
      <c r="I1134" s="697">
        <v>3690</v>
      </c>
      <c r="J1134" s="697">
        <v>0</v>
      </c>
      <c r="K1134" s="697">
        <v>0</v>
      </c>
      <c r="L1134" s="697">
        <v>310</v>
      </c>
      <c r="M1134" s="697">
        <v>310</v>
      </c>
      <c r="N1134" s="689">
        <v>1</v>
      </c>
      <c r="O1134" s="707" t="s">
        <v>5413</v>
      </c>
      <c r="P1134" s="697">
        <v>310</v>
      </c>
      <c r="Q1134" s="697">
        <v>7.75</v>
      </c>
      <c r="R1134" s="708">
        <f t="shared" si="16"/>
        <v>93</v>
      </c>
    </row>
    <row r="1135" spans="1:18" x14ac:dyDescent="0.25">
      <c r="A1135" s="689" t="s">
        <v>3996</v>
      </c>
      <c r="B1135" s="689" t="s">
        <v>1501</v>
      </c>
      <c r="C1135" s="689" t="s">
        <v>4229</v>
      </c>
      <c r="D1135" s="689">
        <v>1</v>
      </c>
      <c r="E1135" s="696">
        <v>43605</v>
      </c>
      <c r="F1135" s="689" t="s">
        <v>1502</v>
      </c>
      <c r="G1135" s="696">
        <v>43466</v>
      </c>
      <c r="H1135" s="697">
        <v>20625</v>
      </c>
      <c r="I1135" s="697">
        <v>19026.560000000001</v>
      </c>
      <c r="J1135" s="697">
        <v>0</v>
      </c>
      <c r="K1135" s="697">
        <v>0</v>
      </c>
      <c r="L1135" s="697">
        <v>1598.44</v>
      </c>
      <c r="M1135" s="697">
        <v>1598.44</v>
      </c>
      <c r="N1135" s="689">
        <v>1</v>
      </c>
      <c r="O1135" s="707" t="s">
        <v>5413</v>
      </c>
      <c r="P1135" s="697">
        <v>1598.44</v>
      </c>
      <c r="Q1135" s="697">
        <v>7.75</v>
      </c>
      <c r="R1135" s="708">
        <f t="shared" si="16"/>
        <v>479.53199999999998</v>
      </c>
    </row>
    <row r="1136" spans="1:18" x14ac:dyDescent="0.25">
      <c r="A1136" s="689" t="s">
        <v>3997</v>
      </c>
      <c r="B1136" s="689" t="s">
        <v>958</v>
      </c>
      <c r="C1136" s="689" t="s">
        <v>4393</v>
      </c>
      <c r="D1136" s="689">
        <v>1</v>
      </c>
      <c r="E1136" s="696">
        <v>43605</v>
      </c>
      <c r="F1136" s="689" t="s">
        <v>4394</v>
      </c>
      <c r="G1136" s="696">
        <v>43466</v>
      </c>
      <c r="H1136" s="697">
        <v>6400</v>
      </c>
      <c r="I1136" s="697">
        <v>5600</v>
      </c>
      <c r="J1136" s="697">
        <v>0</v>
      </c>
      <c r="K1136" s="697">
        <v>0</v>
      </c>
      <c r="L1136" s="697">
        <v>800</v>
      </c>
      <c r="M1136" s="697">
        <v>800</v>
      </c>
      <c r="N1136" s="689">
        <v>1</v>
      </c>
      <c r="O1136" s="707" t="s">
        <v>5413</v>
      </c>
      <c r="P1136" s="697">
        <v>800</v>
      </c>
      <c r="Q1136" s="697">
        <v>12.5</v>
      </c>
      <c r="R1136" s="708">
        <f t="shared" si="16"/>
        <v>240</v>
      </c>
    </row>
    <row r="1137" spans="1:18" x14ac:dyDescent="0.25">
      <c r="A1137" s="689" t="s">
        <v>3997</v>
      </c>
      <c r="B1137" s="689" t="s">
        <v>958</v>
      </c>
      <c r="C1137" s="689" t="s">
        <v>4402</v>
      </c>
      <c r="D1137" s="689">
        <v>1</v>
      </c>
      <c r="E1137" s="696">
        <v>43609</v>
      </c>
      <c r="F1137" s="689" t="s">
        <v>4403</v>
      </c>
      <c r="G1137" s="696">
        <v>43466</v>
      </c>
      <c r="H1137" s="697">
        <v>692</v>
      </c>
      <c r="I1137" s="697">
        <v>605.5</v>
      </c>
      <c r="J1137" s="697">
        <v>0</v>
      </c>
      <c r="K1137" s="697">
        <v>0</v>
      </c>
      <c r="L1137" s="697">
        <v>86.5</v>
      </c>
      <c r="M1137" s="697">
        <v>86.5</v>
      </c>
      <c r="N1137" s="689">
        <v>1</v>
      </c>
      <c r="O1137" s="707" t="s">
        <v>5413</v>
      </c>
      <c r="P1137" s="697">
        <v>86.5</v>
      </c>
      <c r="Q1137" s="697">
        <v>12.5</v>
      </c>
      <c r="R1137" s="708">
        <f t="shared" si="16"/>
        <v>25.95</v>
      </c>
    </row>
    <row r="1138" spans="1:18" x14ac:dyDescent="0.25">
      <c r="A1138" s="689" t="s">
        <v>3996</v>
      </c>
      <c r="B1138" s="689" t="s">
        <v>1501</v>
      </c>
      <c r="C1138" s="689" t="s">
        <v>4230</v>
      </c>
      <c r="D1138" s="689">
        <v>1</v>
      </c>
      <c r="E1138" s="696">
        <v>43612</v>
      </c>
      <c r="F1138" s="689" t="s">
        <v>4231</v>
      </c>
      <c r="G1138" s="696">
        <v>43466</v>
      </c>
      <c r="H1138" s="697">
        <v>20625</v>
      </c>
      <c r="I1138" s="697">
        <v>19026.560000000001</v>
      </c>
      <c r="J1138" s="697">
        <v>0</v>
      </c>
      <c r="K1138" s="697">
        <v>0</v>
      </c>
      <c r="L1138" s="697">
        <v>1598.44</v>
      </c>
      <c r="M1138" s="697">
        <v>1598.44</v>
      </c>
      <c r="N1138" s="689">
        <v>1</v>
      </c>
      <c r="O1138" s="707" t="s">
        <v>5413</v>
      </c>
      <c r="P1138" s="697">
        <v>1598.44</v>
      </c>
      <c r="Q1138" s="697">
        <v>7.75</v>
      </c>
      <c r="R1138" s="708">
        <f t="shared" si="16"/>
        <v>479.53199999999998</v>
      </c>
    </row>
    <row r="1139" spans="1:18" x14ac:dyDescent="0.25">
      <c r="A1139" s="689" t="s">
        <v>3997</v>
      </c>
      <c r="B1139" s="689" t="s">
        <v>958</v>
      </c>
      <c r="C1139" s="689" t="s">
        <v>4406</v>
      </c>
      <c r="D1139" s="689">
        <v>1</v>
      </c>
      <c r="E1139" s="696">
        <v>43612</v>
      </c>
      <c r="F1139" s="689" t="s">
        <v>4407</v>
      </c>
      <c r="G1139" s="696">
        <v>43466</v>
      </c>
      <c r="H1139" s="697">
        <v>4700</v>
      </c>
      <c r="I1139" s="697">
        <v>4112.5</v>
      </c>
      <c r="J1139" s="697">
        <v>0</v>
      </c>
      <c r="K1139" s="697">
        <v>0</v>
      </c>
      <c r="L1139" s="697">
        <v>587.5</v>
      </c>
      <c r="M1139" s="697">
        <v>587.5</v>
      </c>
      <c r="N1139" s="689">
        <v>1</v>
      </c>
      <c r="O1139" s="707" t="s">
        <v>5413</v>
      </c>
      <c r="P1139" s="697">
        <v>587.5</v>
      </c>
      <c r="Q1139" s="697">
        <v>12.5</v>
      </c>
      <c r="R1139" s="708">
        <f t="shared" si="16"/>
        <v>176.25</v>
      </c>
    </row>
    <row r="1140" spans="1:18" x14ac:dyDescent="0.25">
      <c r="A1140" s="689" t="s">
        <v>3996</v>
      </c>
      <c r="B1140" s="689" t="s">
        <v>1501</v>
      </c>
      <c r="C1140" s="689" t="s">
        <v>4183</v>
      </c>
      <c r="D1140" s="689">
        <v>2</v>
      </c>
      <c r="E1140" s="696">
        <v>43614</v>
      </c>
      <c r="F1140" s="689" t="s">
        <v>4184</v>
      </c>
      <c r="G1140" s="696">
        <v>43466</v>
      </c>
      <c r="H1140" s="697">
        <v>1850</v>
      </c>
      <c r="I1140" s="697">
        <v>1706.62</v>
      </c>
      <c r="J1140" s="697">
        <v>0</v>
      </c>
      <c r="K1140" s="697">
        <v>0</v>
      </c>
      <c r="L1140" s="697">
        <v>143.38</v>
      </c>
      <c r="M1140" s="697">
        <v>143.38</v>
      </c>
      <c r="N1140" s="689">
        <v>1</v>
      </c>
      <c r="O1140" s="707" t="s">
        <v>5413</v>
      </c>
      <c r="P1140" s="697">
        <v>143.38</v>
      </c>
      <c r="Q1140" s="697">
        <v>7.75</v>
      </c>
      <c r="R1140" s="708">
        <f t="shared" si="16"/>
        <v>43.013999999999996</v>
      </c>
    </row>
    <row r="1141" spans="1:18" x14ac:dyDescent="0.25">
      <c r="A1141" s="689" t="s">
        <v>3997</v>
      </c>
      <c r="B1141" s="689" t="s">
        <v>958</v>
      </c>
      <c r="C1141" s="689" t="s">
        <v>4369</v>
      </c>
      <c r="D1141" s="689">
        <v>1</v>
      </c>
      <c r="E1141" s="696">
        <v>43614</v>
      </c>
      <c r="F1141" s="689" t="s">
        <v>4370</v>
      </c>
      <c r="G1141" s="696">
        <v>43466</v>
      </c>
      <c r="H1141" s="697">
        <v>650</v>
      </c>
      <c r="I1141" s="697">
        <v>568.75</v>
      </c>
      <c r="J1141" s="697">
        <v>0</v>
      </c>
      <c r="K1141" s="697">
        <v>0</v>
      </c>
      <c r="L1141" s="697">
        <v>81.25</v>
      </c>
      <c r="M1141" s="697">
        <v>81.25</v>
      </c>
      <c r="N1141" s="689">
        <v>1</v>
      </c>
      <c r="O1141" s="707" t="s">
        <v>5413</v>
      </c>
      <c r="P1141" s="697">
        <v>81.25</v>
      </c>
      <c r="Q1141" s="697">
        <v>12.5</v>
      </c>
      <c r="R1141" s="708">
        <f t="shared" si="16"/>
        <v>24.375</v>
      </c>
    </row>
    <row r="1142" spans="1:18" x14ac:dyDescent="0.25">
      <c r="A1142" s="689" t="s">
        <v>3998</v>
      </c>
      <c r="B1142" s="689" t="s">
        <v>933</v>
      </c>
      <c r="C1142" s="689" t="s">
        <v>4428</v>
      </c>
      <c r="D1142" s="689">
        <v>1</v>
      </c>
      <c r="E1142" s="696">
        <v>43614</v>
      </c>
      <c r="F1142" s="689" t="s">
        <v>4429</v>
      </c>
      <c r="G1142" s="696">
        <v>43466</v>
      </c>
      <c r="H1142" s="697">
        <v>3350</v>
      </c>
      <c r="I1142" s="697">
        <v>2680</v>
      </c>
      <c r="J1142" s="697">
        <v>0</v>
      </c>
      <c r="K1142" s="697">
        <v>0</v>
      </c>
      <c r="L1142" s="697">
        <v>670</v>
      </c>
      <c r="M1142" s="697">
        <v>670</v>
      </c>
      <c r="N1142" s="689">
        <v>1</v>
      </c>
      <c r="O1142" s="707" t="s">
        <v>5413</v>
      </c>
      <c r="P1142" s="697">
        <v>670</v>
      </c>
      <c r="Q1142" s="697">
        <v>20</v>
      </c>
      <c r="R1142" s="708">
        <f t="shared" si="16"/>
        <v>201</v>
      </c>
    </row>
    <row r="1143" spans="1:18" x14ac:dyDescent="0.25">
      <c r="A1143" s="689" t="s">
        <v>3995</v>
      </c>
      <c r="B1143" s="689" t="s">
        <v>1636</v>
      </c>
      <c r="C1143" s="689" t="s">
        <v>4149</v>
      </c>
      <c r="D1143" s="689">
        <v>106</v>
      </c>
      <c r="E1143" s="696">
        <v>43616</v>
      </c>
      <c r="F1143" s="689" t="s">
        <v>4150</v>
      </c>
      <c r="G1143" s="696">
        <v>43466</v>
      </c>
      <c r="H1143" s="697">
        <v>2500</v>
      </c>
      <c r="I1143" s="697">
        <v>2375</v>
      </c>
      <c r="J1143" s="697">
        <v>0</v>
      </c>
      <c r="K1143" s="697">
        <v>0</v>
      </c>
      <c r="L1143" s="697">
        <v>125</v>
      </c>
      <c r="M1143" s="697">
        <v>125</v>
      </c>
      <c r="N1143" s="689">
        <v>1</v>
      </c>
      <c r="O1143" s="707" t="s">
        <v>5413</v>
      </c>
      <c r="P1143" s="697">
        <v>125</v>
      </c>
      <c r="Q1143" s="697">
        <v>5</v>
      </c>
      <c r="R1143" s="708">
        <f t="shared" si="16"/>
        <v>37.5</v>
      </c>
    </row>
    <row r="1144" spans="1:18" x14ac:dyDescent="0.25">
      <c r="A1144" s="689" t="s">
        <v>3997</v>
      </c>
      <c r="B1144" s="689" t="s">
        <v>976</v>
      </c>
      <c r="C1144" s="689" t="s">
        <v>4348</v>
      </c>
      <c r="D1144" s="689">
        <v>1</v>
      </c>
      <c r="E1144" s="696">
        <v>43616</v>
      </c>
      <c r="F1144" s="689" t="s">
        <v>4349</v>
      </c>
      <c r="G1144" s="696">
        <v>43466</v>
      </c>
      <c r="H1144" s="697">
        <v>5000</v>
      </c>
      <c r="I1144" s="697">
        <v>4375</v>
      </c>
      <c r="J1144" s="697">
        <v>0</v>
      </c>
      <c r="K1144" s="697">
        <v>0</v>
      </c>
      <c r="L1144" s="697">
        <v>625</v>
      </c>
      <c r="M1144" s="697">
        <v>625</v>
      </c>
      <c r="N1144" s="689">
        <v>1</v>
      </c>
      <c r="O1144" s="707" t="s">
        <v>5413</v>
      </c>
      <c r="P1144" s="697">
        <v>625</v>
      </c>
      <c r="Q1144" s="697">
        <v>12.5</v>
      </c>
      <c r="R1144" s="708">
        <f t="shared" si="16"/>
        <v>187.5</v>
      </c>
    </row>
    <row r="1145" spans="1:18" x14ac:dyDescent="0.25">
      <c r="A1145" s="689" t="s">
        <v>3997</v>
      </c>
      <c r="B1145" s="689" t="s">
        <v>976</v>
      </c>
      <c r="C1145" s="689" t="s">
        <v>4356</v>
      </c>
      <c r="D1145" s="689">
        <v>1</v>
      </c>
      <c r="E1145" s="696">
        <v>43616</v>
      </c>
      <c r="F1145" s="689" t="s">
        <v>4357</v>
      </c>
      <c r="G1145" s="696">
        <v>43466</v>
      </c>
      <c r="H1145" s="697">
        <v>3300</v>
      </c>
      <c r="I1145" s="697">
        <v>2887.5</v>
      </c>
      <c r="J1145" s="697">
        <v>0</v>
      </c>
      <c r="K1145" s="697">
        <v>0</v>
      </c>
      <c r="L1145" s="697">
        <v>412.5</v>
      </c>
      <c r="M1145" s="697">
        <v>412.5</v>
      </c>
      <c r="N1145" s="689">
        <v>1</v>
      </c>
      <c r="O1145" s="707" t="s">
        <v>5413</v>
      </c>
      <c r="P1145" s="697">
        <v>412.5</v>
      </c>
      <c r="Q1145" s="697">
        <v>12.5</v>
      </c>
      <c r="R1145" s="708">
        <f t="shared" si="16"/>
        <v>123.75</v>
      </c>
    </row>
    <row r="1146" spans="1:18" x14ac:dyDescent="0.25">
      <c r="A1146" s="689" t="s">
        <v>3997</v>
      </c>
      <c r="B1146" s="689" t="s">
        <v>976</v>
      </c>
      <c r="C1146" s="689" t="s">
        <v>4360</v>
      </c>
      <c r="D1146" s="689">
        <v>1</v>
      </c>
      <c r="E1146" s="696">
        <v>43616</v>
      </c>
      <c r="F1146" s="689" t="s">
        <v>4357</v>
      </c>
      <c r="G1146" s="696">
        <v>43466</v>
      </c>
      <c r="H1146" s="697">
        <v>3300</v>
      </c>
      <c r="I1146" s="697">
        <v>2887.5</v>
      </c>
      <c r="J1146" s="697">
        <v>0</v>
      </c>
      <c r="K1146" s="697">
        <v>0</v>
      </c>
      <c r="L1146" s="697">
        <v>412.5</v>
      </c>
      <c r="M1146" s="697">
        <v>412.5</v>
      </c>
      <c r="N1146" s="689">
        <v>1</v>
      </c>
      <c r="O1146" s="707" t="s">
        <v>5413</v>
      </c>
      <c r="P1146" s="697">
        <v>412.5</v>
      </c>
      <c r="Q1146" s="697">
        <v>12.5</v>
      </c>
      <c r="R1146" s="708">
        <f t="shared" si="16"/>
        <v>123.75</v>
      </c>
    </row>
    <row r="1147" spans="1:18" x14ac:dyDescent="0.25">
      <c r="A1147" s="689" t="s">
        <v>3997</v>
      </c>
      <c r="B1147" s="689" t="s">
        <v>976</v>
      </c>
      <c r="C1147" s="689" t="s">
        <v>4361</v>
      </c>
      <c r="D1147" s="689">
        <v>1</v>
      </c>
      <c r="E1147" s="696">
        <v>43616</v>
      </c>
      <c r="F1147" s="689" t="s">
        <v>974</v>
      </c>
      <c r="G1147" s="696">
        <v>43466</v>
      </c>
      <c r="H1147" s="697">
        <v>3300</v>
      </c>
      <c r="I1147" s="697">
        <v>2887.5</v>
      </c>
      <c r="J1147" s="697">
        <v>0</v>
      </c>
      <c r="K1147" s="697">
        <v>0</v>
      </c>
      <c r="L1147" s="697">
        <v>412.5</v>
      </c>
      <c r="M1147" s="697">
        <v>412.5</v>
      </c>
      <c r="N1147" s="689">
        <v>1</v>
      </c>
      <c r="O1147" s="707" t="s">
        <v>5413</v>
      </c>
      <c r="P1147" s="697">
        <v>412.5</v>
      </c>
      <c r="Q1147" s="697">
        <v>12.5</v>
      </c>
      <c r="R1147" s="708">
        <f t="shared" si="16"/>
        <v>123.75</v>
      </c>
    </row>
    <row r="1148" spans="1:18" x14ac:dyDescent="0.25">
      <c r="A1148" s="689" t="s">
        <v>3997</v>
      </c>
      <c r="B1148" s="689" t="s">
        <v>976</v>
      </c>
      <c r="C1148" s="689" t="s">
        <v>4362</v>
      </c>
      <c r="D1148" s="689">
        <v>1</v>
      </c>
      <c r="E1148" s="696">
        <v>43616</v>
      </c>
      <c r="F1148" s="689" t="s">
        <v>4357</v>
      </c>
      <c r="G1148" s="696">
        <v>43466</v>
      </c>
      <c r="H1148" s="697">
        <v>3300</v>
      </c>
      <c r="I1148" s="697">
        <v>2887.5</v>
      </c>
      <c r="J1148" s="697">
        <v>0</v>
      </c>
      <c r="K1148" s="697">
        <v>0</v>
      </c>
      <c r="L1148" s="697">
        <v>412.5</v>
      </c>
      <c r="M1148" s="697">
        <v>412.5</v>
      </c>
      <c r="N1148" s="689">
        <v>1</v>
      </c>
      <c r="O1148" s="707" t="s">
        <v>5413</v>
      </c>
      <c r="P1148" s="697">
        <v>412.5</v>
      </c>
      <c r="Q1148" s="697">
        <v>12.5</v>
      </c>
      <c r="R1148" s="708">
        <f t="shared" si="16"/>
        <v>123.75</v>
      </c>
    </row>
    <row r="1149" spans="1:18" x14ac:dyDescent="0.25">
      <c r="A1149" s="689" t="s">
        <v>3997</v>
      </c>
      <c r="B1149" s="689" t="s">
        <v>958</v>
      </c>
      <c r="C1149" s="689" t="s">
        <v>4397</v>
      </c>
      <c r="D1149" s="689">
        <v>1</v>
      </c>
      <c r="E1149" s="696">
        <v>43616</v>
      </c>
      <c r="F1149" s="689" t="s">
        <v>4398</v>
      </c>
      <c r="G1149" s="696">
        <v>43466</v>
      </c>
      <c r="H1149" s="697">
        <v>8000</v>
      </c>
      <c r="I1149" s="697">
        <v>7000</v>
      </c>
      <c r="J1149" s="697">
        <v>0</v>
      </c>
      <c r="K1149" s="697">
        <v>0</v>
      </c>
      <c r="L1149" s="697">
        <v>1000</v>
      </c>
      <c r="M1149" s="697">
        <v>1000</v>
      </c>
      <c r="N1149" s="689">
        <v>1</v>
      </c>
      <c r="O1149" s="707" t="s">
        <v>5413</v>
      </c>
      <c r="P1149" s="697">
        <v>1000</v>
      </c>
      <c r="Q1149" s="697">
        <v>12.5</v>
      </c>
      <c r="R1149" s="708">
        <f t="shared" si="16"/>
        <v>300</v>
      </c>
    </row>
    <row r="1150" spans="1:18" x14ac:dyDescent="0.25">
      <c r="A1150" s="689" t="s">
        <v>3997</v>
      </c>
      <c r="B1150" s="689" t="s">
        <v>958</v>
      </c>
      <c r="C1150" s="689" t="s">
        <v>4412</v>
      </c>
      <c r="D1150" s="689">
        <v>1</v>
      </c>
      <c r="E1150" s="696">
        <v>43616</v>
      </c>
      <c r="F1150" s="689" t="s">
        <v>4413</v>
      </c>
      <c r="G1150" s="696">
        <v>43466</v>
      </c>
      <c r="H1150" s="697">
        <v>1160</v>
      </c>
      <c r="I1150" s="697">
        <v>1015</v>
      </c>
      <c r="J1150" s="697">
        <v>0</v>
      </c>
      <c r="K1150" s="697">
        <v>0</v>
      </c>
      <c r="L1150" s="697">
        <v>145</v>
      </c>
      <c r="M1150" s="697">
        <v>145</v>
      </c>
      <c r="N1150" s="689">
        <v>1</v>
      </c>
      <c r="O1150" s="707" t="s">
        <v>5413</v>
      </c>
      <c r="P1150" s="697">
        <v>145</v>
      </c>
      <c r="Q1150" s="697">
        <v>12.5</v>
      </c>
      <c r="R1150" s="708">
        <f t="shared" si="16"/>
        <v>43.5</v>
      </c>
    </row>
    <row r="1151" spans="1:18" x14ac:dyDescent="0.25">
      <c r="A1151" s="689" t="s">
        <v>3998</v>
      </c>
      <c r="B1151" s="689" t="s">
        <v>933</v>
      </c>
      <c r="C1151" s="689" t="s">
        <v>4430</v>
      </c>
      <c r="D1151" s="689">
        <v>1</v>
      </c>
      <c r="E1151" s="696">
        <v>43636</v>
      </c>
      <c r="F1151" s="689" t="s">
        <v>4431</v>
      </c>
      <c r="G1151" s="696">
        <v>43466</v>
      </c>
      <c r="H1151" s="697">
        <v>620</v>
      </c>
      <c r="I1151" s="697">
        <v>496</v>
      </c>
      <c r="J1151" s="697">
        <v>0</v>
      </c>
      <c r="K1151" s="697">
        <v>0</v>
      </c>
      <c r="L1151" s="697">
        <v>124</v>
      </c>
      <c r="M1151" s="697">
        <v>124</v>
      </c>
      <c r="N1151" s="689">
        <v>1</v>
      </c>
      <c r="O1151" s="707" t="s">
        <v>5413</v>
      </c>
      <c r="P1151" s="697">
        <v>124</v>
      </c>
      <c r="Q1151" s="697">
        <v>20</v>
      </c>
      <c r="R1151" s="708">
        <f t="shared" si="16"/>
        <v>37.199999999999996</v>
      </c>
    </row>
    <row r="1152" spans="1:18" x14ac:dyDescent="0.25">
      <c r="A1152" s="689" t="s">
        <v>3996</v>
      </c>
      <c r="B1152" s="689" t="s">
        <v>1501</v>
      </c>
      <c r="C1152" s="689" t="s">
        <v>4189</v>
      </c>
      <c r="D1152" s="689">
        <v>16</v>
      </c>
      <c r="E1152" s="696">
        <v>43640</v>
      </c>
      <c r="F1152" s="689" t="s">
        <v>4191</v>
      </c>
      <c r="G1152" s="696">
        <v>43466</v>
      </c>
      <c r="H1152" s="697">
        <v>1400</v>
      </c>
      <c r="I1152" s="697">
        <v>1291.5</v>
      </c>
      <c r="J1152" s="697">
        <v>0</v>
      </c>
      <c r="K1152" s="697">
        <v>0</v>
      </c>
      <c r="L1152" s="697">
        <v>108.5</v>
      </c>
      <c r="M1152" s="697">
        <v>108.5</v>
      </c>
      <c r="N1152" s="689">
        <v>1</v>
      </c>
      <c r="O1152" s="707" t="s">
        <v>5413</v>
      </c>
      <c r="P1152" s="697">
        <v>108.5</v>
      </c>
      <c r="Q1152" s="697">
        <v>7.75</v>
      </c>
      <c r="R1152" s="708">
        <f t="shared" si="16"/>
        <v>32.549999999999997</v>
      </c>
    </row>
    <row r="1153" spans="1:18" x14ac:dyDescent="0.25">
      <c r="A1153" s="689" t="s">
        <v>3996</v>
      </c>
      <c r="B1153" s="689" t="s">
        <v>1501</v>
      </c>
      <c r="C1153" s="689" t="s">
        <v>1601</v>
      </c>
      <c r="D1153" s="689">
        <v>9</v>
      </c>
      <c r="E1153" s="696">
        <v>43644</v>
      </c>
      <c r="F1153" s="689" t="s">
        <v>4210</v>
      </c>
      <c r="G1153" s="696">
        <v>43466</v>
      </c>
      <c r="H1153" s="697">
        <v>1400</v>
      </c>
      <c r="I1153" s="697">
        <v>1291.5</v>
      </c>
      <c r="J1153" s="697">
        <v>0</v>
      </c>
      <c r="K1153" s="697">
        <v>0</v>
      </c>
      <c r="L1153" s="697">
        <v>108.5</v>
      </c>
      <c r="M1153" s="697">
        <v>108.5</v>
      </c>
      <c r="N1153" s="689">
        <v>1</v>
      </c>
      <c r="O1153" s="707" t="s">
        <v>5413</v>
      </c>
      <c r="P1153" s="697">
        <v>108.5</v>
      </c>
      <c r="Q1153" s="697">
        <v>7.75</v>
      </c>
      <c r="R1153" s="708">
        <f t="shared" si="16"/>
        <v>32.549999999999997</v>
      </c>
    </row>
    <row r="1154" spans="1:18" x14ac:dyDescent="0.25">
      <c r="A1154" s="689" t="s">
        <v>3997</v>
      </c>
      <c r="B1154" s="689" t="s">
        <v>976</v>
      </c>
      <c r="C1154" s="689" t="s">
        <v>4249</v>
      </c>
      <c r="D1154" s="689">
        <v>1</v>
      </c>
      <c r="E1154" s="696">
        <v>43644</v>
      </c>
      <c r="F1154" s="689" t="s">
        <v>4250</v>
      </c>
      <c r="G1154" s="696">
        <v>43466</v>
      </c>
      <c r="H1154" s="697">
        <v>2250</v>
      </c>
      <c r="I1154" s="697">
        <v>1968.75</v>
      </c>
      <c r="J1154" s="697">
        <v>0</v>
      </c>
      <c r="K1154" s="697">
        <v>0</v>
      </c>
      <c r="L1154" s="697">
        <v>281.25</v>
      </c>
      <c r="M1154" s="697">
        <v>281.25</v>
      </c>
      <c r="N1154" s="689">
        <v>1</v>
      </c>
      <c r="O1154" s="707" t="s">
        <v>5413</v>
      </c>
      <c r="P1154" s="697">
        <v>281.25</v>
      </c>
      <c r="Q1154" s="697">
        <v>12.5</v>
      </c>
      <c r="R1154" s="708">
        <f t="shared" si="16"/>
        <v>84.375</v>
      </c>
    </row>
    <row r="1155" spans="1:18" x14ac:dyDescent="0.25">
      <c r="A1155" s="689" t="s">
        <v>3996</v>
      </c>
      <c r="B1155" s="689" t="s">
        <v>1501</v>
      </c>
      <c r="C1155" s="689" t="s">
        <v>1906</v>
      </c>
      <c r="D1155" s="689">
        <v>11</v>
      </c>
      <c r="E1155" s="696">
        <v>43651</v>
      </c>
      <c r="F1155" s="689" t="s">
        <v>4196</v>
      </c>
      <c r="G1155" s="696">
        <v>43466</v>
      </c>
      <c r="H1155" s="697">
        <v>720</v>
      </c>
      <c r="I1155" s="697">
        <v>664.2</v>
      </c>
      <c r="J1155" s="697">
        <v>0</v>
      </c>
      <c r="K1155" s="697">
        <v>0</v>
      </c>
      <c r="L1155" s="697">
        <v>55.8</v>
      </c>
      <c r="M1155" s="697">
        <v>55.8</v>
      </c>
      <c r="N1155" s="689">
        <v>1</v>
      </c>
      <c r="O1155" s="707" t="s">
        <v>5413</v>
      </c>
      <c r="P1155" s="697">
        <v>55.8</v>
      </c>
      <c r="Q1155" s="697">
        <v>7.75</v>
      </c>
      <c r="R1155" s="708">
        <f t="shared" si="16"/>
        <v>16.739999999999998</v>
      </c>
    </row>
    <row r="1156" spans="1:18" x14ac:dyDescent="0.25">
      <c r="A1156" s="689" t="s">
        <v>3997</v>
      </c>
      <c r="B1156" s="689" t="s">
        <v>958</v>
      </c>
      <c r="C1156" s="689" t="s">
        <v>4383</v>
      </c>
      <c r="D1156" s="689">
        <v>1</v>
      </c>
      <c r="E1156" s="696">
        <v>43655</v>
      </c>
      <c r="F1156" s="689" t="s">
        <v>4384</v>
      </c>
      <c r="G1156" s="696">
        <v>43466</v>
      </c>
      <c r="H1156" s="697">
        <v>760</v>
      </c>
      <c r="I1156" s="697">
        <v>665</v>
      </c>
      <c r="J1156" s="697">
        <v>0</v>
      </c>
      <c r="K1156" s="697">
        <v>0</v>
      </c>
      <c r="L1156" s="697">
        <v>95</v>
      </c>
      <c r="M1156" s="697">
        <v>95</v>
      </c>
      <c r="N1156" s="689">
        <v>1</v>
      </c>
      <c r="O1156" s="707" t="s">
        <v>5413</v>
      </c>
      <c r="P1156" s="697">
        <v>95</v>
      </c>
      <c r="Q1156" s="697">
        <v>12.5</v>
      </c>
      <c r="R1156" s="708">
        <f t="shared" si="16"/>
        <v>28.5</v>
      </c>
    </row>
    <row r="1157" spans="1:18" x14ac:dyDescent="0.25">
      <c r="A1157" s="689" t="s">
        <v>3996</v>
      </c>
      <c r="B1157" s="689" t="s">
        <v>1501</v>
      </c>
      <c r="C1157" s="689" t="s">
        <v>4212</v>
      </c>
      <c r="D1157" s="689">
        <v>3</v>
      </c>
      <c r="E1157" s="696">
        <v>43656</v>
      </c>
      <c r="F1157" s="689" t="s">
        <v>4213</v>
      </c>
      <c r="G1157" s="696">
        <v>43466</v>
      </c>
      <c r="H1157" s="697">
        <v>28200</v>
      </c>
      <c r="I1157" s="697">
        <v>26014.5</v>
      </c>
      <c r="J1157" s="697">
        <v>0</v>
      </c>
      <c r="K1157" s="697">
        <v>0</v>
      </c>
      <c r="L1157" s="697">
        <v>2185.5</v>
      </c>
      <c r="M1157" s="697">
        <v>2185.5</v>
      </c>
      <c r="N1157" s="689">
        <v>1</v>
      </c>
      <c r="O1157" s="707" t="s">
        <v>5413</v>
      </c>
      <c r="P1157" s="697">
        <v>2185.5</v>
      </c>
      <c r="Q1157" s="697">
        <v>7.75</v>
      </c>
      <c r="R1157" s="708">
        <f t="shared" ref="R1157:R1220" si="17">P1157*0.3</f>
        <v>655.65</v>
      </c>
    </row>
    <row r="1158" spans="1:18" x14ac:dyDescent="0.25">
      <c r="A1158" s="689" t="s">
        <v>3996</v>
      </c>
      <c r="B1158" s="689" t="s">
        <v>1501</v>
      </c>
      <c r="C1158" s="689" t="s">
        <v>4212</v>
      </c>
      <c r="D1158" s="689">
        <v>4</v>
      </c>
      <c r="E1158" s="696">
        <v>43656</v>
      </c>
      <c r="F1158" s="689" t="s">
        <v>4214</v>
      </c>
      <c r="G1158" s="696">
        <v>43466</v>
      </c>
      <c r="H1158" s="697">
        <v>600</v>
      </c>
      <c r="I1158" s="697">
        <v>553.5</v>
      </c>
      <c r="J1158" s="697">
        <v>0</v>
      </c>
      <c r="K1158" s="697">
        <v>0</v>
      </c>
      <c r="L1158" s="697">
        <v>46.5</v>
      </c>
      <c r="M1158" s="697">
        <v>46.5</v>
      </c>
      <c r="N1158" s="689">
        <v>1</v>
      </c>
      <c r="O1158" s="707" t="s">
        <v>5413</v>
      </c>
      <c r="P1158" s="697">
        <v>46.5</v>
      </c>
      <c r="Q1158" s="697">
        <v>7.75</v>
      </c>
      <c r="R1158" s="708">
        <f t="shared" si="17"/>
        <v>13.95</v>
      </c>
    </row>
    <row r="1159" spans="1:18" x14ac:dyDescent="0.25">
      <c r="A1159" s="689" t="s">
        <v>3996</v>
      </c>
      <c r="B1159" s="689" t="s">
        <v>1501</v>
      </c>
      <c r="C1159" s="689" t="s">
        <v>4212</v>
      </c>
      <c r="D1159" s="689">
        <v>5</v>
      </c>
      <c r="E1159" s="696">
        <v>43656</v>
      </c>
      <c r="F1159" s="689" t="s">
        <v>4215</v>
      </c>
      <c r="G1159" s="696">
        <v>43466</v>
      </c>
      <c r="H1159" s="697">
        <v>1540</v>
      </c>
      <c r="I1159" s="697">
        <v>1420.65</v>
      </c>
      <c r="J1159" s="697">
        <v>0</v>
      </c>
      <c r="K1159" s="697">
        <v>0</v>
      </c>
      <c r="L1159" s="697">
        <v>119.35</v>
      </c>
      <c r="M1159" s="697">
        <v>119.35</v>
      </c>
      <c r="N1159" s="689">
        <v>1</v>
      </c>
      <c r="O1159" s="707" t="s">
        <v>5413</v>
      </c>
      <c r="P1159" s="697">
        <v>119.35</v>
      </c>
      <c r="Q1159" s="697">
        <v>7.75</v>
      </c>
      <c r="R1159" s="708">
        <f t="shared" si="17"/>
        <v>35.805</v>
      </c>
    </row>
    <row r="1160" spans="1:18" x14ac:dyDescent="0.25">
      <c r="A1160" s="689" t="s">
        <v>3996</v>
      </c>
      <c r="B1160" s="689" t="s">
        <v>1501</v>
      </c>
      <c r="C1160" s="689" t="s">
        <v>4216</v>
      </c>
      <c r="D1160" s="689">
        <v>3</v>
      </c>
      <c r="E1160" s="696">
        <v>43656</v>
      </c>
      <c r="F1160" s="689" t="s">
        <v>4213</v>
      </c>
      <c r="G1160" s="696">
        <v>43466</v>
      </c>
      <c r="H1160" s="697">
        <v>28200</v>
      </c>
      <c r="I1160" s="697">
        <v>26014.5</v>
      </c>
      <c r="J1160" s="697">
        <v>0</v>
      </c>
      <c r="K1160" s="697">
        <v>0</v>
      </c>
      <c r="L1160" s="697">
        <v>2185.5</v>
      </c>
      <c r="M1160" s="697">
        <v>2185.5</v>
      </c>
      <c r="N1160" s="689">
        <v>1</v>
      </c>
      <c r="O1160" s="707" t="s">
        <v>5413</v>
      </c>
      <c r="P1160" s="697">
        <v>2185.5</v>
      </c>
      <c r="Q1160" s="697">
        <v>7.75</v>
      </c>
      <c r="R1160" s="708">
        <f t="shared" si="17"/>
        <v>655.65</v>
      </c>
    </row>
    <row r="1161" spans="1:18" x14ac:dyDescent="0.25">
      <c r="A1161" s="689" t="s">
        <v>3996</v>
      </c>
      <c r="B1161" s="689" t="s">
        <v>1501</v>
      </c>
      <c r="C1161" s="689" t="s">
        <v>4216</v>
      </c>
      <c r="D1161" s="689">
        <v>4</v>
      </c>
      <c r="E1161" s="696">
        <v>43656</v>
      </c>
      <c r="F1161" s="689" t="s">
        <v>4214</v>
      </c>
      <c r="G1161" s="696">
        <v>43466</v>
      </c>
      <c r="H1161" s="697">
        <v>600</v>
      </c>
      <c r="I1161" s="697">
        <v>553.5</v>
      </c>
      <c r="J1161" s="697">
        <v>0</v>
      </c>
      <c r="K1161" s="697">
        <v>0</v>
      </c>
      <c r="L1161" s="697">
        <v>46.5</v>
      </c>
      <c r="M1161" s="697">
        <v>46.5</v>
      </c>
      <c r="N1161" s="689">
        <v>1</v>
      </c>
      <c r="O1161" s="707" t="s">
        <v>5413</v>
      </c>
      <c r="P1161" s="697">
        <v>46.5</v>
      </c>
      <c r="Q1161" s="697">
        <v>7.75</v>
      </c>
      <c r="R1161" s="708">
        <f t="shared" si="17"/>
        <v>13.95</v>
      </c>
    </row>
    <row r="1162" spans="1:18" x14ac:dyDescent="0.25">
      <c r="A1162" s="689" t="s">
        <v>3996</v>
      </c>
      <c r="B1162" s="689" t="s">
        <v>1501</v>
      </c>
      <c r="C1162" s="689" t="s">
        <v>4216</v>
      </c>
      <c r="D1162" s="689">
        <v>5</v>
      </c>
      <c r="E1162" s="696">
        <v>43656</v>
      </c>
      <c r="F1162" s="689" t="s">
        <v>4215</v>
      </c>
      <c r="G1162" s="696">
        <v>43466</v>
      </c>
      <c r="H1162" s="697">
        <v>1540</v>
      </c>
      <c r="I1162" s="697">
        <v>1420.65</v>
      </c>
      <c r="J1162" s="697">
        <v>0</v>
      </c>
      <c r="K1162" s="697">
        <v>0</v>
      </c>
      <c r="L1162" s="697">
        <v>119.35</v>
      </c>
      <c r="M1162" s="697">
        <v>119.35</v>
      </c>
      <c r="N1162" s="689">
        <v>1</v>
      </c>
      <c r="O1162" s="707" t="s">
        <v>5413</v>
      </c>
      <c r="P1162" s="697">
        <v>119.35</v>
      </c>
      <c r="Q1162" s="697">
        <v>7.75</v>
      </c>
      <c r="R1162" s="708">
        <f t="shared" si="17"/>
        <v>35.805</v>
      </c>
    </row>
    <row r="1163" spans="1:18" x14ac:dyDescent="0.25">
      <c r="A1163" s="689" t="s">
        <v>3997</v>
      </c>
      <c r="B1163" s="689" t="s">
        <v>976</v>
      </c>
      <c r="C1163" s="689" t="s">
        <v>4254</v>
      </c>
      <c r="D1163" s="689">
        <v>1</v>
      </c>
      <c r="E1163" s="696">
        <v>43657</v>
      </c>
      <c r="F1163" s="689" t="s">
        <v>2071</v>
      </c>
      <c r="G1163" s="696">
        <v>43466</v>
      </c>
      <c r="H1163" s="697">
        <v>3000</v>
      </c>
      <c r="I1163" s="697">
        <v>2625</v>
      </c>
      <c r="J1163" s="697">
        <v>0</v>
      </c>
      <c r="K1163" s="697">
        <v>0</v>
      </c>
      <c r="L1163" s="697">
        <v>375</v>
      </c>
      <c r="M1163" s="697">
        <v>375</v>
      </c>
      <c r="N1163" s="689">
        <v>1</v>
      </c>
      <c r="O1163" s="707" t="s">
        <v>5413</v>
      </c>
      <c r="P1163" s="697">
        <v>375</v>
      </c>
      <c r="Q1163" s="697">
        <v>12.5</v>
      </c>
      <c r="R1163" s="708">
        <f t="shared" si="17"/>
        <v>112.5</v>
      </c>
    </row>
    <row r="1164" spans="1:18" x14ac:dyDescent="0.25">
      <c r="A1164" s="689" t="s">
        <v>3995</v>
      </c>
      <c r="B1164" s="689" t="s">
        <v>1636</v>
      </c>
      <c r="C1164" s="689" t="s">
        <v>4156</v>
      </c>
      <c r="D1164" s="689">
        <v>1</v>
      </c>
      <c r="E1164" s="696">
        <v>43661</v>
      </c>
      <c r="F1164" s="689" t="s">
        <v>4157</v>
      </c>
      <c r="G1164" s="696">
        <v>43466</v>
      </c>
      <c r="H1164" s="697">
        <v>2057.6999999999998</v>
      </c>
      <c r="I1164" s="697">
        <v>1954.82</v>
      </c>
      <c r="J1164" s="697">
        <v>0</v>
      </c>
      <c r="K1164" s="697">
        <v>0</v>
      </c>
      <c r="L1164" s="697">
        <v>102.88</v>
      </c>
      <c r="M1164" s="697">
        <v>102.88</v>
      </c>
      <c r="N1164" s="689">
        <v>1</v>
      </c>
      <c r="O1164" s="707" t="s">
        <v>5413</v>
      </c>
      <c r="P1164" s="697">
        <v>102.88</v>
      </c>
      <c r="Q1164" s="697">
        <v>5</v>
      </c>
      <c r="R1164" s="708">
        <f t="shared" si="17"/>
        <v>30.863999999999997</v>
      </c>
    </row>
    <row r="1165" spans="1:18" x14ac:dyDescent="0.25">
      <c r="A1165" s="689" t="s">
        <v>3995</v>
      </c>
      <c r="B1165" s="689" t="s">
        <v>1636</v>
      </c>
      <c r="C1165" s="689" t="s">
        <v>4158</v>
      </c>
      <c r="D1165" s="689">
        <v>1</v>
      </c>
      <c r="E1165" s="696">
        <v>43661</v>
      </c>
      <c r="F1165" s="689" t="s">
        <v>4157</v>
      </c>
      <c r="G1165" s="696">
        <v>43466</v>
      </c>
      <c r="H1165" s="697">
        <v>2057.6999999999998</v>
      </c>
      <c r="I1165" s="697">
        <v>1954.82</v>
      </c>
      <c r="J1165" s="697">
        <v>0</v>
      </c>
      <c r="K1165" s="697">
        <v>0</v>
      </c>
      <c r="L1165" s="697">
        <v>102.88</v>
      </c>
      <c r="M1165" s="697">
        <v>102.88</v>
      </c>
      <c r="N1165" s="689">
        <v>1</v>
      </c>
      <c r="O1165" s="707" t="s">
        <v>5413</v>
      </c>
      <c r="P1165" s="697">
        <v>102.88</v>
      </c>
      <c r="Q1165" s="697">
        <v>5</v>
      </c>
      <c r="R1165" s="708">
        <f t="shared" si="17"/>
        <v>30.863999999999997</v>
      </c>
    </row>
    <row r="1166" spans="1:18" x14ac:dyDescent="0.25">
      <c r="A1166" s="689" t="s">
        <v>3995</v>
      </c>
      <c r="B1166" s="689" t="s">
        <v>1636</v>
      </c>
      <c r="C1166" s="689" t="s">
        <v>4159</v>
      </c>
      <c r="D1166" s="689">
        <v>1</v>
      </c>
      <c r="E1166" s="696">
        <v>43661</v>
      </c>
      <c r="F1166" s="689" t="s">
        <v>4160</v>
      </c>
      <c r="G1166" s="696">
        <v>43466</v>
      </c>
      <c r="H1166" s="697">
        <v>1296.75</v>
      </c>
      <c r="I1166" s="697">
        <v>1231.9100000000001</v>
      </c>
      <c r="J1166" s="697">
        <v>0</v>
      </c>
      <c r="K1166" s="697">
        <v>0</v>
      </c>
      <c r="L1166" s="697">
        <v>64.84</v>
      </c>
      <c r="M1166" s="697">
        <v>64.84</v>
      </c>
      <c r="N1166" s="689">
        <v>1</v>
      </c>
      <c r="O1166" s="707" t="s">
        <v>5413</v>
      </c>
      <c r="P1166" s="697">
        <v>64.84</v>
      </c>
      <c r="Q1166" s="697">
        <v>5</v>
      </c>
      <c r="R1166" s="708">
        <f t="shared" si="17"/>
        <v>19.452000000000002</v>
      </c>
    </row>
    <row r="1167" spans="1:18" x14ac:dyDescent="0.25">
      <c r="A1167" s="689" t="s">
        <v>3996</v>
      </c>
      <c r="B1167" s="689" t="s">
        <v>1501</v>
      </c>
      <c r="C1167" s="689" t="s">
        <v>4227</v>
      </c>
      <c r="D1167" s="689">
        <v>1</v>
      </c>
      <c r="E1167" s="696">
        <v>43661</v>
      </c>
      <c r="F1167" s="689" t="s">
        <v>4228</v>
      </c>
      <c r="G1167" s="696">
        <v>43466</v>
      </c>
      <c r="H1167" s="697">
        <v>3100</v>
      </c>
      <c r="I1167" s="697">
        <v>2859.75</v>
      </c>
      <c r="J1167" s="697">
        <v>0</v>
      </c>
      <c r="K1167" s="697">
        <v>0</v>
      </c>
      <c r="L1167" s="697">
        <v>240.25</v>
      </c>
      <c r="M1167" s="697">
        <v>240.25</v>
      </c>
      <c r="N1167" s="689">
        <v>1</v>
      </c>
      <c r="O1167" s="707" t="s">
        <v>5413</v>
      </c>
      <c r="P1167" s="697">
        <v>240.25</v>
      </c>
      <c r="Q1167" s="697">
        <v>7.75</v>
      </c>
      <c r="R1167" s="708">
        <f t="shared" si="17"/>
        <v>72.075000000000003</v>
      </c>
    </row>
    <row r="1168" spans="1:18" x14ac:dyDescent="0.25">
      <c r="A1168" s="689" t="s">
        <v>3996</v>
      </c>
      <c r="B1168" s="689" t="s">
        <v>1501</v>
      </c>
      <c r="C1168" s="689" t="s">
        <v>1531</v>
      </c>
      <c r="D1168" s="689">
        <v>6</v>
      </c>
      <c r="E1168" s="696">
        <v>43676</v>
      </c>
      <c r="F1168" s="689" t="s">
        <v>1502</v>
      </c>
      <c r="G1168" s="696">
        <v>43466</v>
      </c>
      <c r="H1168" s="697">
        <v>510</v>
      </c>
      <c r="I1168" s="697">
        <v>470.48</v>
      </c>
      <c r="J1168" s="697">
        <v>0</v>
      </c>
      <c r="K1168" s="697">
        <v>0</v>
      </c>
      <c r="L1168" s="697">
        <v>39.520000000000003</v>
      </c>
      <c r="M1168" s="697">
        <v>39.520000000000003</v>
      </c>
      <c r="N1168" s="689">
        <v>1</v>
      </c>
      <c r="O1168" s="707" t="s">
        <v>5413</v>
      </c>
      <c r="P1168" s="697">
        <v>39.520000000000003</v>
      </c>
      <c r="Q1168" s="697">
        <v>7.75</v>
      </c>
      <c r="R1168" s="708">
        <f t="shared" si="17"/>
        <v>11.856</v>
      </c>
    </row>
    <row r="1169" spans="1:18" x14ac:dyDescent="0.25">
      <c r="A1169" s="689" t="s">
        <v>3997</v>
      </c>
      <c r="B1169" s="689" t="s">
        <v>976</v>
      </c>
      <c r="C1169" s="689" t="s">
        <v>4276</v>
      </c>
      <c r="D1169" s="689">
        <v>1</v>
      </c>
      <c r="E1169" s="696">
        <v>43677</v>
      </c>
      <c r="F1169" s="689" t="s">
        <v>4277</v>
      </c>
      <c r="G1169" s="696">
        <v>43466</v>
      </c>
      <c r="H1169" s="697">
        <v>2040</v>
      </c>
      <c r="I1169" s="697">
        <v>1785</v>
      </c>
      <c r="J1169" s="697">
        <v>0</v>
      </c>
      <c r="K1169" s="697">
        <v>0</v>
      </c>
      <c r="L1169" s="697">
        <v>255</v>
      </c>
      <c r="M1169" s="697">
        <v>255</v>
      </c>
      <c r="N1169" s="689">
        <v>1</v>
      </c>
      <c r="O1169" s="707" t="s">
        <v>5413</v>
      </c>
      <c r="P1169" s="697">
        <v>255</v>
      </c>
      <c r="Q1169" s="697">
        <v>12.5</v>
      </c>
      <c r="R1169" s="708">
        <f t="shared" si="17"/>
        <v>76.5</v>
      </c>
    </row>
    <row r="1170" spans="1:18" x14ac:dyDescent="0.25">
      <c r="A1170" s="689" t="s">
        <v>3997</v>
      </c>
      <c r="B1170" s="689" t="s">
        <v>976</v>
      </c>
      <c r="C1170" s="689" t="s">
        <v>4278</v>
      </c>
      <c r="D1170" s="689">
        <v>1</v>
      </c>
      <c r="E1170" s="696">
        <v>43677</v>
      </c>
      <c r="F1170" s="689" t="s">
        <v>4279</v>
      </c>
      <c r="G1170" s="696">
        <v>43466</v>
      </c>
      <c r="H1170" s="697">
        <v>1860</v>
      </c>
      <c r="I1170" s="697">
        <v>1627.5</v>
      </c>
      <c r="J1170" s="697">
        <v>0</v>
      </c>
      <c r="K1170" s="697">
        <v>0</v>
      </c>
      <c r="L1170" s="697">
        <v>232.5</v>
      </c>
      <c r="M1170" s="697">
        <v>232.5</v>
      </c>
      <c r="N1170" s="689">
        <v>1</v>
      </c>
      <c r="O1170" s="707" t="s">
        <v>5413</v>
      </c>
      <c r="P1170" s="697">
        <v>232.5</v>
      </c>
      <c r="Q1170" s="697">
        <v>12.5</v>
      </c>
      <c r="R1170" s="708">
        <f t="shared" si="17"/>
        <v>69.75</v>
      </c>
    </row>
    <row r="1171" spans="1:18" x14ac:dyDescent="0.25">
      <c r="A1171" s="689" t="s">
        <v>3997</v>
      </c>
      <c r="B1171" s="689" t="s">
        <v>976</v>
      </c>
      <c r="C1171" s="689" t="s">
        <v>4280</v>
      </c>
      <c r="D1171" s="689">
        <v>1</v>
      </c>
      <c r="E1171" s="696">
        <v>43677</v>
      </c>
      <c r="F1171" s="689" t="s">
        <v>4281</v>
      </c>
      <c r="G1171" s="696">
        <v>43466</v>
      </c>
      <c r="H1171" s="697">
        <v>1080</v>
      </c>
      <c r="I1171" s="697">
        <v>945</v>
      </c>
      <c r="J1171" s="697">
        <v>0</v>
      </c>
      <c r="K1171" s="697">
        <v>0</v>
      </c>
      <c r="L1171" s="697">
        <v>135</v>
      </c>
      <c r="M1171" s="697">
        <v>135</v>
      </c>
      <c r="N1171" s="689">
        <v>1</v>
      </c>
      <c r="O1171" s="707" t="s">
        <v>5413</v>
      </c>
      <c r="P1171" s="697">
        <v>135</v>
      </c>
      <c r="Q1171" s="697">
        <v>12.5</v>
      </c>
      <c r="R1171" s="708">
        <f t="shared" si="17"/>
        <v>40.5</v>
      </c>
    </row>
    <row r="1172" spans="1:18" x14ac:dyDescent="0.25">
      <c r="A1172" s="689" t="s">
        <v>3997</v>
      </c>
      <c r="B1172" s="689" t="s">
        <v>976</v>
      </c>
      <c r="C1172" s="689" t="s">
        <v>1247</v>
      </c>
      <c r="D1172" s="689">
        <v>5</v>
      </c>
      <c r="E1172" s="696">
        <v>43696</v>
      </c>
      <c r="F1172" s="689" t="s">
        <v>1246</v>
      </c>
      <c r="G1172" s="696">
        <v>43466</v>
      </c>
      <c r="H1172" s="697">
        <v>14529.63</v>
      </c>
      <c r="I1172" s="697">
        <v>12713.43</v>
      </c>
      <c r="J1172" s="697">
        <v>0</v>
      </c>
      <c r="K1172" s="697">
        <v>0</v>
      </c>
      <c r="L1172" s="697">
        <v>1816.2</v>
      </c>
      <c r="M1172" s="697">
        <v>1816.2</v>
      </c>
      <c r="N1172" s="689">
        <v>1</v>
      </c>
      <c r="O1172" s="707" t="s">
        <v>5413</v>
      </c>
      <c r="P1172" s="697">
        <v>1816.2</v>
      </c>
      <c r="Q1172" s="697">
        <v>12.5</v>
      </c>
      <c r="R1172" s="708">
        <f t="shared" si="17"/>
        <v>544.86</v>
      </c>
    </row>
    <row r="1173" spans="1:18" x14ac:dyDescent="0.25">
      <c r="A1173" s="689" t="s">
        <v>3996</v>
      </c>
      <c r="B1173" s="689" t="s">
        <v>1501</v>
      </c>
      <c r="C1173" s="689" t="s">
        <v>4235</v>
      </c>
      <c r="D1173" s="689">
        <v>1</v>
      </c>
      <c r="E1173" s="696">
        <v>43699</v>
      </c>
      <c r="F1173" s="689" t="s">
        <v>4236</v>
      </c>
      <c r="G1173" s="696">
        <v>43466</v>
      </c>
      <c r="H1173" s="697">
        <v>3649.5</v>
      </c>
      <c r="I1173" s="697">
        <v>3366.66</v>
      </c>
      <c r="J1173" s="697">
        <v>0</v>
      </c>
      <c r="K1173" s="697">
        <v>0</v>
      </c>
      <c r="L1173" s="697">
        <v>282.83999999999997</v>
      </c>
      <c r="M1173" s="697">
        <v>282.83999999999997</v>
      </c>
      <c r="N1173" s="689">
        <v>1</v>
      </c>
      <c r="O1173" s="707" t="s">
        <v>5413</v>
      </c>
      <c r="P1173" s="697">
        <v>282.83999999999997</v>
      </c>
      <c r="Q1173" s="697">
        <v>7.75</v>
      </c>
      <c r="R1173" s="708">
        <f t="shared" si="17"/>
        <v>84.85199999999999</v>
      </c>
    </row>
    <row r="1174" spans="1:18" x14ac:dyDescent="0.25">
      <c r="A1174" s="689" t="s">
        <v>3995</v>
      </c>
      <c r="B1174" s="689" t="s">
        <v>1636</v>
      </c>
      <c r="C1174" s="689" t="s">
        <v>4161</v>
      </c>
      <c r="D1174" s="689">
        <v>1</v>
      </c>
      <c r="E1174" s="696">
        <v>43707</v>
      </c>
      <c r="F1174" s="689" t="s">
        <v>4162</v>
      </c>
      <c r="G1174" s="696">
        <v>43466</v>
      </c>
      <c r="H1174" s="697">
        <v>2057.6999999999998</v>
      </c>
      <c r="I1174" s="697">
        <v>1954.82</v>
      </c>
      <c r="J1174" s="697">
        <v>0</v>
      </c>
      <c r="K1174" s="697">
        <v>0</v>
      </c>
      <c r="L1174" s="697">
        <v>102.88</v>
      </c>
      <c r="M1174" s="697">
        <v>102.88</v>
      </c>
      <c r="N1174" s="689">
        <v>1</v>
      </c>
      <c r="O1174" s="707" t="s">
        <v>5413</v>
      </c>
      <c r="P1174" s="697">
        <v>102.88</v>
      </c>
      <c r="Q1174" s="697">
        <v>5</v>
      </c>
      <c r="R1174" s="708">
        <f t="shared" si="17"/>
        <v>30.863999999999997</v>
      </c>
    </row>
    <row r="1175" spans="1:18" x14ac:dyDescent="0.25">
      <c r="A1175" s="689" t="s">
        <v>3996</v>
      </c>
      <c r="B1175" s="689" t="s">
        <v>1501</v>
      </c>
      <c r="C1175" s="689" t="s">
        <v>4193</v>
      </c>
      <c r="D1175" s="689">
        <v>5</v>
      </c>
      <c r="E1175" s="696">
        <v>43707</v>
      </c>
      <c r="F1175" s="689" t="s">
        <v>4194</v>
      </c>
      <c r="G1175" s="696">
        <v>43466</v>
      </c>
      <c r="H1175" s="697">
        <v>6400</v>
      </c>
      <c r="I1175" s="697">
        <v>5904</v>
      </c>
      <c r="J1175" s="697">
        <v>0</v>
      </c>
      <c r="K1175" s="697">
        <v>0</v>
      </c>
      <c r="L1175" s="697">
        <v>496</v>
      </c>
      <c r="M1175" s="697">
        <v>496</v>
      </c>
      <c r="N1175" s="689">
        <v>1</v>
      </c>
      <c r="O1175" s="707" t="s">
        <v>5413</v>
      </c>
      <c r="P1175" s="697">
        <v>496</v>
      </c>
      <c r="Q1175" s="697">
        <v>7.75</v>
      </c>
      <c r="R1175" s="708">
        <f t="shared" si="17"/>
        <v>148.79999999999998</v>
      </c>
    </row>
    <row r="1176" spans="1:18" x14ac:dyDescent="0.25">
      <c r="A1176" s="689" t="s">
        <v>3997</v>
      </c>
      <c r="B1176" s="689" t="s">
        <v>976</v>
      </c>
      <c r="C1176" s="689" t="s">
        <v>4295</v>
      </c>
      <c r="D1176" s="689">
        <v>1</v>
      </c>
      <c r="E1176" s="696">
        <v>43719</v>
      </c>
      <c r="F1176" s="689" t="s">
        <v>4296</v>
      </c>
      <c r="G1176" s="696">
        <v>43466</v>
      </c>
      <c r="H1176" s="697">
        <v>30000</v>
      </c>
      <c r="I1176" s="697">
        <v>26250</v>
      </c>
      <c r="J1176" s="697">
        <v>0</v>
      </c>
      <c r="K1176" s="697">
        <v>0</v>
      </c>
      <c r="L1176" s="697">
        <v>3750</v>
      </c>
      <c r="M1176" s="697">
        <v>3750</v>
      </c>
      <c r="N1176" s="689">
        <v>1</v>
      </c>
      <c r="O1176" s="707" t="s">
        <v>5413</v>
      </c>
      <c r="P1176" s="697">
        <v>3750</v>
      </c>
      <c r="Q1176" s="697">
        <v>12.5</v>
      </c>
      <c r="R1176" s="708">
        <f t="shared" si="17"/>
        <v>1125</v>
      </c>
    </row>
    <row r="1177" spans="1:18" x14ac:dyDescent="0.25">
      <c r="A1177" s="689" t="s">
        <v>3997</v>
      </c>
      <c r="B1177" s="689" t="s">
        <v>976</v>
      </c>
      <c r="C1177" s="689" t="s">
        <v>4322</v>
      </c>
      <c r="D1177" s="689">
        <v>1</v>
      </c>
      <c r="E1177" s="696">
        <v>43720</v>
      </c>
      <c r="F1177" s="689" t="s">
        <v>4323</v>
      </c>
      <c r="G1177" s="696">
        <v>43466</v>
      </c>
      <c r="H1177" s="697">
        <v>1094.5899999999999</v>
      </c>
      <c r="I1177" s="697">
        <v>957.77</v>
      </c>
      <c r="J1177" s="697">
        <v>0</v>
      </c>
      <c r="K1177" s="697">
        <v>0</v>
      </c>
      <c r="L1177" s="697">
        <v>136.82</v>
      </c>
      <c r="M1177" s="697">
        <v>136.82</v>
      </c>
      <c r="N1177" s="689">
        <v>1</v>
      </c>
      <c r="O1177" s="707" t="s">
        <v>5413</v>
      </c>
      <c r="P1177" s="697">
        <v>136.82</v>
      </c>
      <c r="Q1177" s="697">
        <v>12.5</v>
      </c>
      <c r="R1177" s="708">
        <f t="shared" si="17"/>
        <v>41.045999999999999</v>
      </c>
    </row>
    <row r="1178" spans="1:18" x14ac:dyDescent="0.25">
      <c r="A1178" s="689" t="s">
        <v>3995</v>
      </c>
      <c r="B1178" s="689" t="s">
        <v>1636</v>
      </c>
      <c r="C1178" s="689" t="s">
        <v>4147</v>
      </c>
      <c r="D1178" s="689">
        <v>1</v>
      </c>
      <c r="E1178" s="696">
        <v>43724</v>
      </c>
      <c r="F1178" s="689" t="s">
        <v>4148</v>
      </c>
      <c r="G1178" s="696">
        <v>43466</v>
      </c>
      <c r="H1178" s="697">
        <v>880</v>
      </c>
      <c r="I1178" s="697">
        <v>836</v>
      </c>
      <c r="J1178" s="697">
        <v>0</v>
      </c>
      <c r="K1178" s="697">
        <v>0</v>
      </c>
      <c r="L1178" s="697">
        <v>44</v>
      </c>
      <c r="M1178" s="697">
        <v>44</v>
      </c>
      <c r="N1178" s="689">
        <v>1</v>
      </c>
      <c r="O1178" s="707" t="s">
        <v>5413</v>
      </c>
      <c r="P1178" s="697">
        <v>44</v>
      </c>
      <c r="Q1178" s="697">
        <v>5</v>
      </c>
      <c r="R1178" s="708">
        <f t="shared" si="17"/>
        <v>13.2</v>
      </c>
    </row>
    <row r="1179" spans="1:18" x14ac:dyDescent="0.25">
      <c r="A1179" s="689" t="s">
        <v>3997</v>
      </c>
      <c r="B1179" s="689" t="s">
        <v>976</v>
      </c>
      <c r="C1179" s="689" t="s">
        <v>2069</v>
      </c>
      <c r="D1179" s="689">
        <v>2</v>
      </c>
      <c r="E1179" s="696">
        <v>43725</v>
      </c>
      <c r="F1179" s="689" t="s">
        <v>4286</v>
      </c>
      <c r="G1179" s="696">
        <v>43466</v>
      </c>
      <c r="H1179" s="697">
        <v>5441.68</v>
      </c>
      <c r="I1179" s="697">
        <v>4761.47</v>
      </c>
      <c r="J1179" s="697">
        <v>0</v>
      </c>
      <c r="K1179" s="697">
        <v>0</v>
      </c>
      <c r="L1179" s="697">
        <v>680.21</v>
      </c>
      <c r="M1179" s="697">
        <v>680.21</v>
      </c>
      <c r="N1179" s="689">
        <v>1</v>
      </c>
      <c r="O1179" s="707" t="s">
        <v>5413</v>
      </c>
      <c r="P1179" s="697">
        <v>680.21</v>
      </c>
      <c r="Q1179" s="697">
        <v>12.5</v>
      </c>
      <c r="R1179" s="708">
        <f t="shared" si="17"/>
        <v>204.06300000000002</v>
      </c>
    </row>
    <row r="1180" spans="1:18" x14ac:dyDescent="0.25">
      <c r="A1180" s="689" t="s">
        <v>3997</v>
      </c>
      <c r="B1180" s="689" t="s">
        <v>976</v>
      </c>
      <c r="C1180" s="689" t="s">
        <v>4289</v>
      </c>
      <c r="D1180" s="689">
        <v>1</v>
      </c>
      <c r="E1180" s="696">
        <v>43725</v>
      </c>
      <c r="F1180" s="689" t="s">
        <v>4290</v>
      </c>
      <c r="G1180" s="696">
        <v>43466</v>
      </c>
      <c r="H1180" s="697">
        <v>5837.41</v>
      </c>
      <c r="I1180" s="697">
        <v>5107.7299999999996</v>
      </c>
      <c r="J1180" s="697">
        <v>0</v>
      </c>
      <c r="K1180" s="697">
        <v>0</v>
      </c>
      <c r="L1180" s="697">
        <v>729.68</v>
      </c>
      <c r="M1180" s="697">
        <v>729.68</v>
      </c>
      <c r="N1180" s="689">
        <v>1</v>
      </c>
      <c r="O1180" s="707" t="s">
        <v>5413</v>
      </c>
      <c r="P1180" s="697">
        <v>729.68</v>
      </c>
      <c r="Q1180" s="697">
        <v>12.5</v>
      </c>
      <c r="R1180" s="708">
        <f t="shared" si="17"/>
        <v>218.90399999999997</v>
      </c>
    </row>
    <row r="1181" spans="1:18" x14ac:dyDescent="0.25">
      <c r="A1181" s="689" t="s">
        <v>3997</v>
      </c>
      <c r="B1181" s="689" t="s">
        <v>976</v>
      </c>
      <c r="C1181" s="689" t="s">
        <v>2066</v>
      </c>
      <c r="D1181" s="689">
        <v>2</v>
      </c>
      <c r="E1181" s="696">
        <v>43727</v>
      </c>
      <c r="F1181" s="689" t="s">
        <v>2067</v>
      </c>
      <c r="G1181" s="696">
        <v>43466</v>
      </c>
      <c r="H1181" s="697">
        <v>30000</v>
      </c>
      <c r="I1181" s="697">
        <v>26250</v>
      </c>
      <c r="J1181" s="697">
        <v>0</v>
      </c>
      <c r="K1181" s="697">
        <v>0</v>
      </c>
      <c r="L1181" s="697">
        <v>3750</v>
      </c>
      <c r="M1181" s="697">
        <v>3750</v>
      </c>
      <c r="N1181" s="689">
        <v>1</v>
      </c>
      <c r="O1181" s="707" t="s">
        <v>5413</v>
      </c>
      <c r="P1181" s="697">
        <v>3750</v>
      </c>
      <c r="Q1181" s="697">
        <v>12.5</v>
      </c>
      <c r="R1181" s="708">
        <f t="shared" si="17"/>
        <v>1125</v>
      </c>
    </row>
    <row r="1182" spans="1:18" x14ac:dyDescent="0.25">
      <c r="A1182" s="689" t="s">
        <v>3997</v>
      </c>
      <c r="B1182" s="689" t="s">
        <v>976</v>
      </c>
      <c r="C1182" s="689" t="s">
        <v>2089</v>
      </c>
      <c r="D1182" s="689">
        <v>2</v>
      </c>
      <c r="E1182" s="696">
        <v>43727</v>
      </c>
      <c r="F1182" s="689" t="s">
        <v>2090</v>
      </c>
      <c r="G1182" s="696">
        <v>43466</v>
      </c>
      <c r="H1182" s="697">
        <v>30000</v>
      </c>
      <c r="I1182" s="697">
        <v>26250</v>
      </c>
      <c r="J1182" s="697">
        <v>0</v>
      </c>
      <c r="K1182" s="697">
        <v>0</v>
      </c>
      <c r="L1182" s="697">
        <v>3750</v>
      </c>
      <c r="M1182" s="697">
        <v>3750</v>
      </c>
      <c r="N1182" s="689">
        <v>1</v>
      </c>
      <c r="O1182" s="707" t="s">
        <v>5413</v>
      </c>
      <c r="P1182" s="697">
        <v>3750</v>
      </c>
      <c r="Q1182" s="697">
        <v>12.5</v>
      </c>
      <c r="R1182" s="708">
        <f t="shared" si="17"/>
        <v>1125</v>
      </c>
    </row>
    <row r="1183" spans="1:18" x14ac:dyDescent="0.25">
      <c r="A1183" s="689" t="s">
        <v>3997</v>
      </c>
      <c r="B1183" s="689" t="s">
        <v>976</v>
      </c>
      <c r="C1183" s="689" t="s">
        <v>4317</v>
      </c>
      <c r="D1183" s="689">
        <v>1</v>
      </c>
      <c r="E1183" s="696">
        <v>43728</v>
      </c>
      <c r="F1183" s="689" t="s">
        <v>4318</v>
      </c>
      <c r="G1183" s="696">
        <v>43466</v>
      </c>
      <c r="H1183" s="697">
        <v>32000</v>
      </c>
      <c r="I1183" s="697">
        <v>28000</v>
      </c>
      <c r="J1183" s="697">
        <v>0</v>
      </c>
      <c r="K1183" s="697">
        <v>0</v>
      </c>
      <c r="L1183" s="697">
        <v>4000</v>
      </c>
      <c r="M1183" s="697">
        <v>4000</v>
      </c>
      <c r="N1183" s="689">
        <v>1</v>
      </c>
      <c r="O1183" s="707" t="s">
        <v>5413</v>
      </c>
      <c r="P1183" s="697">
        <v>4000</v>
      </c>
      <c r="Q1183" s="697">
        <v>12.5</v>
      </c>
      <c r="R1183" s="708">
        <f t="shared" si="17"/>
        <v>1200</v>
      </c>
    </row>
    <row r="1184" spans="1:18" x14ac:dyDescent="0.25">
      <c r="A1184" s="689" t="s">
        <v>3995</v>
      </c>
      <c r="B1184" s="689" t="s">
        <v>1636</v>
      </c>
      <c r="C1184" s="689" t="s">
        <v>4163</v>
      </c>
      <c r="D1184" s="689">
        <v>1</v>
      </c>
      <c r="E1184" s="696">
        <v>43731</v>
      </c>
      <c r="F1184" s="689" t="s">
        <v>4164</v>
      </c>
      <c r="G1184" s="696">
        <v>43466</v>
      </c>
      <c r="H1184" s="697">
        <v>730</v>
      </c>
      <c r="I1184" s="697">
        <v>693.5</v>
      </c>
      <c r="J1184" s="697">
        <v>0</v>
      </c>
      <c r="K1184" s="697">
        <v>0</v>
      </c>
      <c r="L1184" s="697">
        <v>36.5</v>
      </c>
      <c r="M1184" s="697">
        <v>36.5</v>
      </c>
      <c r="N1184" s="689">
        <v>1</v>
      </c>
      <c r="O1184" s="707" t="s">
        <v>5413</v>
      </c>
      <c r="P1184" s="697">
        <v>36.5</v>
      </c>
      <c r="Q1184" s="697">
        <v>5</v>
      </c>
      <c r="R1184" s="708">
        <f t="shared" si="17"/>
        <v>10.95</v>
      </c>
    </row>
    <row r="1185" spans="1:18" x14ac:dyDescent="0.25">
      <c r="A1185" s="689" t="s">
        <v>3996</v>
      </c>
      <c r="B1185" s="689" t="s">
        <v>1501</v>
      </c>
      <c r="C1185" s="689" t="s">
        <v>4223</v>
      </c>
      <c r="D1185" s="689">
        <v>1</v>
      </c>
      <c r="E1185" s="696">
        <v>43731</v>
      </c>
      <c r="F1185" s="689" t="s">
        <v>4224</v>
      </c>
      <c r="G1185" s="696">
        <v>43466</v>
      </c>
      <c r="H1185" s="697">
        <v>425</v>
      </c>
      <c r="I1185" s="697">
        <v>392.06</v>
      </c>
      <c r="J1185" s="697">
        <v>0</v>
      </c>
      <c r="K1185" s="697">
        <v>0</v>
      </c>
      <c r="L1185" s="697">
        <v>32.94</v>
      </c>
      <c r="M1185" s="697">
        <v>32.94</v>
      </c>
      <c r="N1185" s="689">
        <v>1</v>
      </c>
      <c r="O1185" s="707" t="s">
        <v>5413</v>
      </c>
      <c r="P1185" s="697">
        <v>32.94</v>
      </c>
      <c r="Q1185" s="697">
        <v>7.75</v>
      </c>
      <c r="R1185" s="708">
        <f t="shared" si="17"/>
        <v>9.8819999999999997</v>
      </c>
    </row>
    <row r="1186" spans="1:18" x14ac:dyDescent="0.25">
      <c r="A1186" s="689" t="s">
        <v>3996</v>
      </c>
      <c r="B1186" s="689" t="s">
        <v>1501</v>
      </c>
      <c r="C1186" s="689" t="s">
        <v>1573</v>
      </c>
      <c r="D1186" s="689">
        <v>2</v>
      </c>
      <c r="E1186" s="696">
        <v>43731</v>
      </c>
      <c r="F1186" s="689" t="s">
        <v>4224</v>
      </c>
      <c r="G1186" s="696">
        <v>43466</v>
      </c>
      <c r="H1186" s="697">
        <v>425</v>
      </c>
      <c r="I1186" s="697">
        <v>392.06</v>
      </c>
      <c r="J1186" s="697">
        <v>0</v>
      </c>
      <c r="K1186" s="697">
        <v>0</v>
      </c>
      <c r="L1186" s="697">
        <v>32.94</v>
      </c>
      <c r="M1186" s="697">
        <v>32.94</v>
      </c>
      <c r="N1186" s="689">
        <v>1</v>
      </c>
      <c r="O1186" s="707" t="s">
        <v>5413</v>
      </c>
      <c r="P1186" s="697">
        <v>32.94</v>
      </c>
      <c r="Q1186" s="697">
        <v>7.75</v>
      </c>
      <c r="R1186" s="708">
        <f t="shared" si="17"/>
        <v>9.8819999999999997</v>
      </c>
    </row>
    <row r="1187" spans="1:18" x14ac:dyDescent="0.25">
      <c r="A1187" s="689" t="s">
        <v>3996</v>
      </c>
      <c r="B1187" s="689" t="s">
        <v>1501</v>
      </c>
      <c r="C1187" s="689" t="s">
        <v>4225</v>
      </c>
      <c r="D1187" s="689">
        <v>1</v>
      </c>
      <c r="E1187" s="696">
        <v>43731</v>
      </c>
      <c r="F1187" s="689" t="s">
        <v>4224</v>
      </c>
      <c r="G1187" s="696">
        <v>43466</v>
      </c>
      <c r="H1187" s="697">
        <v>425</v>
      </c>
      <c r="I1187" s="697">
        <v>392.06</v>
      </c>
      <c r="J1187" s="697">
        <v>0</v>
      </c>
      <c r="K1187" s="697">
        <v>0</v>
      </c>
      <c r="L1187" s="697">
        <v>32.94</v>
      </c>
      <c r="M1187" s="697">
        <v>32.94</v>
      </c>
      <c r="N1187" s="689">
        <v>1</v>
      </c>
      <c r="O1187" s="707" t="s">
        <v>5413</v>
      </c>
      <c r="P1187" s="697">
        <v>32.94</v>
      </c>
      <c r="Q1187" s="697">
        <v>7.75</v>
      </c>
      <c r="R1187" s="708">
        <f t="shared" si="17"/>
        <v>9.8819999999999997</v>
      </c>
    </row>
    <row r="1188" spans="1:18" x14ac:dyDescent="0.25">
      <c r="A1188" s="689" t="s">
        <v>3996</v>
      </c>
      <c r="B1188" s="689" t="s">
        <v>1501</v>
      </c>
      <c r="C1188" s="689" t="s">
        <v>4226</v>
      </c>
      <c r="D1188" s="689">
        <v>2</v>
      </c>
      <c r="E1188" s="696">
        <v>43731</v>
      </c>
      <c r="F1188" s="689" t="s">
        <v>4224</v>
      </c>
      <c r="G1188" s="696">
        <v>43466</v>
      </c>
      <c r="H1188" s="697">
        <v>425</v>
      </c>
      <c r="I1188" s="697">
        <v>392.06</v>
      </c>
      <c r="J1188" s="697">
        <v>0</v>
      </c>
      <c r="K1188" s="697">
        <v>0</v>
      </c>
      <c r="L1188" s="697">
        <v>32.94</v>
      </c>
      <c r="M1188" s="697">
        <v>32.94</v>
      </c>
      <c r="N1188" s="689">
        <v>1</v>
      </c>
      <c r="O1188" s="707" t="s">
        <v>5413</v>
      </c>
      <c r="P1188" s="697">
        <v>32.94</v>
      </c>
      <c r="Q1188" s="697">
        <v>7.75</v>
      </c>
      <c r="R1188" s="708">
        <f t="shared" si="17"/>
        <v>9.8819999999999997</v>
      </c>
    </row>
    <row r="1189" spans="1:18" x14ac:dyDescent="0.25">
      <c r="A1189" s="689" t="s">
        <v>3998</v>
      </c>
      <c r="B1189" s="689" t="s">
        <v>933</v>
      </c>
      <c r="C1189" s="689" t="s">
        <v>4418</v>
      </c>
      <c r="D1189" s="689">
        <v>1</v>
      </c>
      <c r="E1189" s="696">
        <v>43731</v>
      </c>
      <c r="F1189" s="689" t="s">
        <v>4419</v>
      </c>
      <c r="G1189" s="696">
        <v>43466</v>
      </c>
      <c r="H1189" s="697">
        <v>2950</v>
      </c>
      <c r="I1189" s="697">
        <v>2360</v>
      </c>
      <c r="J1189" s="697">
        <v>0</v>
      </c>
      <c r="K1189" s="697">
        <v>0</v>
      </c>
      <c r="L1189" s="697">
        <v>590</v>
      </c>
      <c r="M1189" s="697">
        <v>590</v>
      </c>
      <c r="N1189" s="689">
        <v>1</v>
      </c>
      <c r="O1189" s="707" t="s">
        <v>5413</v>
      </c>
      <c r="P1189" s="697">
        <v>590</v>
      </c>
      <c r="Q1189" s="697">
        <v>20</v>
      </c>
      <c r="R1189" s="708">
        <f t="shared" si="17"/>
        <v>177</v>
      </c>
    </row>
    <row r="1190" spans="1:18" x14ac:dyDescent="0.25">
      <c r="A1190" s="689" t="s">
        <v>3996</v>
      </c>
      <c r="B1190" s="689" t="s">
        <v>1501</v>
      </c>
      <c r="C1190" s="689" t="s">
        <v>4189</v>
      </c>
      <c r="D1190" s="689">
        <v>15</v>
      </c>
      <c r="E1190" s="696">
        <v>43732</v>
      </c>
      <c r="F1190" s="689" t="s">
        <v>4190</v>
      </c>
      <c r="G1190" s="696">
        <v>43466</v>
      </c>
      <c r="H1190" s="697">
        <v>1033.33</v>
      </c>
      <c r="I1190" s="697">
        <v>953.25</v>
      </c>
      <c r="J1190" s="697">
        <v>0</v>
      </c>
      <c r="K1190" s="697">
        <v>0</v>
      </c>
      <c r="L1190" s="697">
        <v>80.08</v>
      </c>
      <c r="M1190" s="697">
        <v>80.08</v>
      </c>
      <c r="N1190" s="689">
        <v>1</v>
      </c>
      <c r="O1190" s="707" t="s">
        <v>5413</v>
      </c>
      <c r="P1190" s="697">
        <v>80.08</v>
      </c>
      <c r="Q1190" s="697">
        <v>7.75</v>
      </c>
      <c r="R1190" s="708">
        <f t="shared" si="17"/>
        <v>24.023999999999997</v>
      </c>
    </row>
    <row r="1191" spans="1:18" x14ac:dyDescent="0.25">
      <c r="A1191" s="689" t="s">
        <v>3996</v>
      </c>
      <c r="B1191" s="689" t="s">
        <v>1501</v>
      </c>
      <c r="C1191" s="689" t="s">
        <v>1909</v>
      </c>
      <c r="D1191" s="689">
        <v>10</v>
      </c>
      <c r="E1191" s="696">
        <v>43732</v>
      </c>
      <c r="F1191" s="689" t="s">
        <v>1910</v>
      </c>
      <c r="G1191" s="696">
        <v>43466</v>
      </c>
      <c r="H1191" s="697">
        <v>1033.33</v>
      </c>
      <c r="I1191" s="697">
        <v>953.25</v>
      </c>
      <c r="J1191" s="697">
        <v>0</v>
      </c>
      <c r="K1191" s="697">
        <v>0</v>
      </c>
      <c r="L1191" s="697">
        <v>80.08</v>
      </c>
      <c r="M1191" s="697">
        <v>80.08</v>
      </c>
      <c r="N1191" s="689">
        <v>1</v>
      </c>
      <c r="O1191" s="707" t="s">
        <v>5413</v>
      </c>
      <c r="P1191" s="697">
        <v>80.08</v>
      </c>
      <c r="Q1191" s="697">
        <v>7.75</v>
      </c>
      <c r="R1191" s="708">
        <f t="shared" si="17"/>
        <v>24.023999999999997</v>
      </c>
    </row>
    <row r="1192" spans="1:18" x14ac:dyDescent="0.25">
      <c r="A1192" s="689" t="s">
        <v>3996</v>
      </c>
      <c r="B1192" s="689" t="s">
        <v>1501</v>
      </c>
      <c r="C1192" s="689" t="s">
        <v>1596</v>
      </c>
      <c r="D1192" s="689">
        <v>10</v>
      </c>
      <c r="E1192" s="696">
        <v>43732</v>
      </c>
      <c r="F1192" s="689" t="s">
        <v>4190</v>
      </c>
      <c r="G1192" s="696">
        <v>43466</v>
      </c>
      <c r="H1192" s="697">
        <v>1033.33</v>
      </c>
      <c r="I1192" s="697">
        <v>953.25</v>
      </c>
      <c r="J1192" s="697">
        <v>0</v>
      </c>
      <c r="K1192" s="697">
        <v>0</v>
      </c>
      <c r="L1192" s="697">
        <v>80.08</v>
      </c>
      <c r="M1192" s="697">
        <v>80.08</v>
      </c>
      <c r="N1192" s="689">
        <v>1</v>
      </c>
      <c r="O1192" s="707" t="s">
        <v>5413</v>
      </c>
      <c r="P1192" s="697">
        <v>80.08</v>
      </c>
      <c r="Q1192" s="697">
        <v>7.75</v>
      </c>
      <c r="R1192" s="708">
        <f t="shared" si="17"/>
        <v>24.023999999999997</v>
      </c>
    </row>
    <row r="1193" spans="1:18" x14ac:dyDescent="0.25">
      <c r="A1193" s="689" t="s">
        <v>3995</v>
      </c>
      <c r="B1193" s="689" t="s">
        <v>1636</v>
      </c>
      <c r="C1193" s="689" t="s">
        <v>4152</v>
      </c>
      <c r="D1193" s="689">
        <v>1</v>
      </c>
      <c r="E1193" s="696">
        <v>43734</v>
      </c>
      <c r="F1193" s="689" t="s">
        <v>4153</v>
      </c>
      <c r="G1193" s="696">
        <v>43466</v>
      </c>
      <c r="H1193" s="697">
        <v>2350</v>
      </c>
      <c r="I1193" s="697">
        <v>2232.5</v>
      </c>
      <c r="J1193" s="697">
        <v>0</v>
      </c>
      <c r="K1193" s="697">
        <v>0</v>
      </c>
      <c r="L1193" s="697">
        <v>117.5</v>
      </c>
      <c r="M1193" s="697">
        <v>117.5</v>
      </c>
      <c r="N1193" s="689">
        <v>1</v>
      </c>
      <c r="O1193" s="707" t="s">
        <v>5413</v>
      </c>
      <c r="P1193" s="697">
        <v>117.5</v>
      </c>
      <c r="Q1193" s="697">
        <v>5</v>
      </c>
      <c r="R1193" s="708">
        <f t="shared" si="17"/>
        <v>35.25</v>
      </c>
    </row>
    <row r="1194" spans="1:18" x14ac:dyDescent="0.25">
      <c r="A1194" s="689" t="s">
        <v>3996</v>
      </c>
      <c r="B1194" s="689" t="s">
        <v>1501</v>
      </c>
      <c r="C1194" s="689" t="s">
        <v>4177</v>
      </c>
      <c r="D1194" s="689">
        <v>4</v>
      </c>
      <c r="E1194" s="696">
        <v>43735</v>
      </c>
      <c r="F1194" s="689" t="s">
        <v>4178</v>
      </c>
      <c r="G1194" s="696">
        <v>43466</v>
      </c>
      <c r="H1194" s="697">
        <v>25500</v>
      </c>
      <c r="I1194" s="697">
        <v>23523.75</v>
      </c>
      <c r="J1194" s="697">
        <v>0</v>
      </c>
      <c r="K1194" s="697">
        <v>0</v>
      </c>
      <c r="L1194" s="697">
        <v>1976.25</v>
      </c>
      <c r="M1194" s="697">
        <v>1976.25</v>
      </c>
      <c r="N1194" s="689">
        <v>1</v>
      </c>
      <c r="O1194" s="707" t="s">
        <v>5413</v>
      </c>
      <c r="P1194" s="697">
        <v>1976.25</v>
      </c>
      <c r="Q1194" s="697">
        <v>7.75</v>
      </c>
      <c r="R1194" s="708">
        <f t="shared" si="17"/>
        <v>592.875</v>
      </c>
    </row>
    <row r="1195" spans="1:18" x14ac:dyDescent="0.25">
      <c r="A1195" s="689" t="s">
        <v>3997</v>
      </c>
      <c r="B1195" s="689" t="s">
        <v>976</v>
      </c>
      <c r="C1195" s="689" t="s">
        <v>2011</v>
      </c>
      <c r="D1195" s="689">
        <v>9</v>
      </c>
      <c r="E1195" s="696">
        <v>43735</v>
      </c>
      <c r="F1195" s="689" t="s">
        <v>4261</v>
      </c>
      <c r="G1195" s="696">
        <v>43466</v>
      </c>
      <c r="H1195" s="697">
        <v>10000</v>
      </c>
      <c r="I1195" s="697">
        <v>8750</v>
      </c>
      <c r="J1195" s="697">
        <v>0</v>
      </c>
      <c r="K1195" s="697">
        <v>0</v>
      </c>
      <c r="L1195" s="697">
        <v>1250</v>
      </c>
      <c r="M1195" s="697">
        <v>1250</v>
      </c>
      <c r="N1195" s="689">
        <v>1</v>
      </c>
      <c r="O1195" s="707" t="s">
        <v>5413</v>
      </c>
      <c r="P1195" s="697">
        <v>1250</v>
      </c>
      <c r="Q1195" s="697">
        <v>12.5</v>
      </c>
      <c r="R1195" s="708">
        <f t="shared" si="17"/>
        <v>375</v>
      </c>
    </row>
    <row r="1196" spans="1:18" x14ac:dyDescent="0.25">
      <c r="A1196" s="689" t="s">
        <v>3998</v>
      </c>
      <c r="B1196" s="689" t="s">
        <v>933</v>
      </c>
      <c r="C1196" s="689" t="s">
        <v>4422</v>
      </c>
      <c r="D1196" s="689">
        <v>1</v>
      </c>
      <c r="E1196" s="696">
        <v>43735</v>
      </c>
      <c r="F1196" s="689" t="s">
        <v>4423</v>
      </c>
      <c r="G1196" s="696">
        <v>43466</v>
      </c>
      <c r="H1196" s="697">
        <v>320</v>
      </c>
      <c r="I1196" s="697">
        <v>256</v>
      </c>
      <c r="J1196" s="697">
        <v>0</v>
      </c>
      <c r="K1196" s="697">
        <v>0</v>
      </c>
      <c r="L1196" s="697">
        <v>64</v>
      </c>
      <c r="M1196" s="697">
        <v>64</v>
      </c>
      <c r="N1196" s="689">
        <v>1</v>
      </c>
      <c r="O1196" s="707" t="s">
        <v>5413</v>
      </c>
      <c r="P1196" s="697">
        <v>64</v>
      </c>
      <c r="Q1196" s="697">
        <v>20</v>
      </c>
      <c r="R1196" s="708">
        <f t="shared" si="17"/>
        <v>19.2</v>
      </c>
    </row>
    <row r="1197" spans="1:18" x14ac:dyDescent="0.25">
      <c r="A1197" s="689" t="s">
        <v>3998</v>
      </c>
      <c r="B1197" s="689" t="s">
        <v>933</v>
      </c>
      <c r="C1197" s="689" t="s">
        <v>4424</v>
      </c>
      <c r="D1197" s="689">
        <v>1</v>
      </c>
      <c r="E1197" s="696">
        <v>43735</v>
      </c>
      <c r="F1197" s="689" t="s">
        <v>4425</v>
      </c>
      <c r="G1197" s="696">
        <v>43466</v>
      </c>
      <c r="H1197" s="697">
        <v>3575</v>
      </c>
      <c r="I1197" s="697">
        <v>2860</v>
      </c>
      <c r="J1197" s="697">
        <v>0</v>
      </c>
      <c r="K1197" s="697">
        <v>0</v>
      </c>
      <c r="L1197" s="697">
        <v>715</v>
      </c>
      <c r="M1197" s="697">
        <v>715</v>
      </c>
      <c r="N1197" s="689">
        <v>1</v>
      </c>
      <c r="O1197" s="707" t="s">
        <v>5413</v>
      </c>
      <c r="P1197" s="697">
        <v>715</v>
      </c>
      <c r="Q1197" s="697">
        <v>20</v>
      </c>
      <c r="R1197" s="708">
        <f t="shared" si="17"/>
        <v>214.5</v>
      </c>
    </row>
    <row r="1198" spans="1:18" x14ac:dyDescent="0.25">
      <c r="A1198" s="689" t="s">
        <v>3997</v>
      </c>
      <c r="B1198" s="689" t="s">
        <v>976</v>
      </c>
      <c r="C1198" s="689" t="s">
        <v>4313</v>
      </c>
      <c r="D1198" s="689">
        <v>1</v>
      </c>
      <c r="E1198" s="696">
        <v>43736</v>
      </c>
      <c r="F1198" s="689" t="s">
        <v>4314</v>
      </c>
      <c r="G1198" s="696">
        <v>43466</v>
      </c>
      <c r="H1198" s="697">
        <v>1200</v>
      </c>
      <c r="I1198" s="697">
        <v>1050</v>
      </c>
      <c r="J1198" s="697">
        <v>0</v>
      </c>
      <c r="K1198" s="697">
        <v>0</v>
      </c>
      <c r="L1198" s="697">
        <v>150</v>
      </c>
      <c r="M1198" s="697">
        <v>150</v>
      </c>
      <c r="N1198" s="689">
        <v>1</v>
      </c>
      <c r="O1198" s="707" t="s">
        <v>5413</v>
      </c>
      <c r="P1198" s="697">
        <v>150</v>
      </c>
      <c r="Q1198" s="697">
        <v>12.5</v>
      </c>
      <c r="R1198" s="708">
        <f t="shared" si="17"/>
        <v>45</v>
      </c>
    </row>
    <row r="1199" spans="1:18" x14ac:dyDescent="0.25">
      <c r="A1199" s="689" t="s">
        <v>3997</v>
      </c>
      <c r="B1199" s="689" t="s">
        <v>976</v>
      </c>
      <c r="C1199" s="689" t="s">
        <v>4324</v>
      </c>
      <c r="D1199" s="689">
        <v>1</v>
      </c>
      <c r="E1199" s="696">
        <v>43736</v>
      </c>
      <c r="F1199" s="689" t="s">
        <v>4325</v>
      </c>
      <c r="G1199" s="696">
        <v>43466</v>
      </c>
      <c r="H1199" s="697">
        <v>4600</v>
      </c>
      <c r="I1199" s="697">
        <v>4025</v>
      </c>
      <c r="J1199" s="697">
        <v>0</v>
      </c>
      <c r="K1199" s="697">
        <v>0</v>
      </c>
      <c r="L1199" s="697">
        <v>575</v>
      </c>
      <c r="M1199" s="697">
        <v>575</v>
      </c>
      <c r="N1199" s="689">
        <v>1</v>
      </c>
      <c r="O1199" s="707" t="s">
        <v>5413</v>
      </c>
      <c r="P1199" s="697">
        <v>575</v>
      </c>
      <c r="Q1199" s="697">
        <v>12.5</v>
      </c>
      <c r="R1199" s="708">
        <f t="shared" si="17"/>
        <v>172.5</v>
      </c>
    </row>
    <row r="1200" spans="1:18" x14ac:dyDescent="0.25">
      <c r="A1200" s="689" t="s">
        <v>3997</v>
      </c>
      <c r="B1200" s="689" t="s">
        <v>976</v>
      </c>
      <c r="C1200" s="689" t="s">
        <v>4327</v>
      </c>
      <c r="D1200" s="689">
        <v>1</v>
      </c>
      <c r="E1200" s="696">
        <v>43736</v>
      </c>
      <c r="F1200" s="689" t="s">
        <v>4328</v>
      </c>
      <c r="G1200" s="696">
        <v>43466</v>
      </c>
      <c r="H1200" s="697">
        <v>4400</v>
      </c>
      <c r="I1200" s="697">
        <v>3850</v>
      </c>
      <c r="J1200" s="697">
        <v>0</v>
      </c>
      <c r="K1200" s="697">
        <v>0</v>
      </c>
      <c r="L1200" s="697">
        <v>550</v>
      </c>
      <c r="M1200" s="697">
        <v>550</v>
      </c>
      <c r="N1200" s="689">
        <v>1</v>
      </c>
      <c r="O1200" s="707" t="s">
        <v>5413</v>
      </c>
      <c r="P1200" s="697">
        <v>550</v>
      </c>
      <c r="Q1200" s="697">
        <v>12.5</v>
      </c>
      <c r="R1200" s="708">
        <f t="shared" si="17"/>
        <v>165</v>
      </c>
    </row>
    <row r="1201" spans="1:18" x14ac:dyDescent="0.25">
      <c r="A1201" s="689" t="s">
        <v>3997</v>
      </c>
      <c r="B1201" s="689" t="s">
        <v>976</v>
      </c>
      <c r="C1201" s="689" t="s">
        <v>4329</v>
      </c>
      <c r="D1201" s="689">
        <v>1</v>
      </c>
      <c r="E1201" s="696">
        <v>43736</v>
      </c>
      <c r="F1201" s="689" t="s">
        <v>4330</v>
      </c>
      <c r="G1201" s="696">
        <v>43466</v>
      </c>
      <c r="H1201" s="697">
        <v>4600</v>
      </c>
      <c r="I1201" s="697">
        <v>4025</v>
      </c>
      <c r="J1201" s="697">
        <v>0</v>
      </c>
      <c r="K1201" s="697">
        <v>0</v>
      </c>
      <c r="L1201" s="697">
        <v>575</v>
      </c>
      <c r="M1201" s="697">
        <v>575</v>
      </c>
      <c r="N1201" s="689">
        <v>1</v>
      </c>
      <c r="O1201" s="707" t="s">
        <v>5413</v>
      </c>
      <c r="P1201" s="697">
        <v>575</v>
      </c>
      <c r="Q1201" s="697">
        <v>12.5</v>
      </c>
      <c r="R1201" s="708">
        <f t="shared" si="17"/>
        <v>172.5</v>
      </c>
    </row>
    <row r="1202" spans="1:18" x14ac:dyDescent="0.25">
      <c r="A1202" s="689" t="s">
        <v>3997</v>
      </c>
      <c r="B1202" s="689" t="s">
        <v>976</v>
      </c>
      <c r="C1202" s="689" t="s">
        <v>4258</v>
      </c>
      <c r="D1202" s="689">
        <v>1</v>
      </c>
      <c r="E1202" s="696">
        <v>43738</v>
      </c>
      <c r="F1202" s="689" t="s">
        <v>4259</v>
      </c>
      <c r="G1202" s="696">
        <v>43466</v>
      </c>
      <c r="H1202" s="697">
        <v>20000</v>
      </c>
      <c r="I1202" s="697">
        <v>17500</v>
      </c>
      <c r="J1202" s="697">
        <v>0</v>
      </c>
      <c r="K1202" s="697">
        <v>0</v>
      </c>
      <c r="L1202" s="697">
        <v>2500</v>
      </c>
      <c r="M1202" s="697">
        <v>2500</v>
      </c>
      <c r="N1202" s="689">
        <v>1</v>
      </c>
      <c r="O1202" s="707" t="s">
        <v>5413</v>
      </c>
      <c r="P1202" s="697">
        <v>2500</v>
      </c>
      <c r="Q1202" s="697">
        <v>12.5</v>
      </c>
      <c r="R1202" s="708">
        <f t="shared" si="17"/>
        <v>750</v>
      </c>
    </row>
    <row r="1203" spans="1:18" x14ac:dyDescent="0.25">
      <c r="A1203" s="689" t="s">
        <v>3997</v>
      </c>
      <c r="B1203" s="689" t="s">
        <v>976</v>
      </c>
      <c r="C1203" s="689" t="s">
        <v>4264</v>
      </c>
      <c r="D1203" s="689">
        <v>1</v>
      </c>
      <c r="E1203" s="696">
        <v>43738</v>
      </c>
      <c r="F1203" s="689" t="s">
        <v>4265</v>
      </c>
      <c r="G1203" s="696">
        <v>43466</v>
      </c>
      <c r="H1203" s="697">
        <v>19500</v>
      </c>
      <c r="I1203" s="697">
        <v>17062.5</v>
      </c>
      <c r="J1203" s="697">
        <v>0</v>
      </c>
      <c r="K1203" s="697">
        <v>0</v>
      </c>
      <c r="L1203" s="697">
        <v>2437.5</v>
      </c>
      <c r="M1203" s="697">
        <v>2437.5</v>
      </c>
      <c r="N1203" s="689">
        <v>1</v>
      </c>
      <c r="O1203" s="707" t="s">
        <v>5413</v>
      </c>
      <c r="P1203" s="697">
        <v>2437.5</v>
      </c>
      <c r="Q1203" s="697">
        <v>12.5</v>
      </c>
      <c r="R1203" s="708">
        <f t="shared" si="17"/>
        <v>731.25</v>
      </c>
    </row>
    <row r="1204" spans="1:18" x14ac:dyDescent="0.25">
      <c r="A1204" s="689" t="s">
        <v>3997</v>
      </c>
      <c r="B1204" s="689" t="s">
        <v>976</v>
      </c>
      <c r="C1204" s="689" t="s">
        <v>4266</v>
      </c>
      <c r="D1204" s="689">
        <v>1</v>
      </c>
      <c r="E1204" s="696">
        <v>43738</v>
      </c>
      <c r="F1204" s="689" t="s">
        <v>4267</v>
      </c>
      <c r="G1204" s="696">
        <v>43466</v>
      </c>
      <c r="H1204" s="697">
        <v>19500</v>
      </c>
      <c r="I1204" s="697">
        <v>17062.5</v>
      </c>
      <c r="J1204" s="697">
        <v>0</v>
      </c>
      <c r="K1204" s="697">
        <v>0</v>
      </c>
      <c r="L1204" s="697">
        <v>2437.5</v>
      </c>
      <c r="M1204" s="697">
        <v>2437.5</v>
      </c>
      <c r="N1204" s="689">
        <v>1</v>
      </c>
      <c r="O1204" s="707" t="s">
        <v>5413</v>
      </c>
      <c r="P1204" s="697">
        <v>2437.5</v>
      </c>
      <c r="Q1204" s="697">
        <v>12.5</v>
      </c>
      <c r="R1204" s="708">
        <f t="shared" si="17"/>
        <v>731.25</v>
      </c>
    </row>
    <row r="1205" spans="1:18" x14ac:dyDescent="0.25">
      <c r="A1205" s="689" t="s">
        <v>3997</v>
      </c>
      <c r="B1205" s="689" t="s">
        <v>976</v>
      </c>
      <c r="C1205" s="689" t="s">
        <v>4268</v>
      </c>
      <c r="D1205" s="689">
        <v>1</v>
      </c>
      <c r="E1205" s="696">
        <v>43738</v>
      </c>
      <c r="F1205" s="689" t="s">
        <v>4269</v>
      </c>
      <c r="G1205" s="696">
        <v>43466</v>
      </c>
      <c r="H1205" s="697">
        <v>19500</v>
      </c>
      <c r="I1205" s="697">
        <v>17062.5</v>
      </c>
      <c r="J1205" s="697">
        <v>0</v>
      </c>
      <c r="K1205" s="697">
        <v>0</v>
      </c>
      <c r="L1205" s="697">
        <v>2437.5</v>
      </c>
      <c r="M1205" s="697">
        <v>2437.5</v>
      </c>
      <c r="N1205" s="689">
        <v>1</v>
      </c>
      <c r="O1205" s="707" t="s">
        <v>5413</v>
      </c>
      <c r="P1205" s="697">
        <v>2437.5</v>
      </c>
      <c r="Q1205" s="697">
        <v>12.5</v>
      </c>
      <c r="R1205" s="708">
        <f t="shared" si="17"/>
        <v>731.25</v>
      </c>
    </row>
    <row r="1206" spans="1:18" x14ac:dyDescent="0.25">
      <c r="A1206" s="689" t="s">
        <v>3997</v>
      </c>
      <c r="B1206" s="689" t="s">
        <v>976</v>
      </c>
      <c r="C1206" s="689" t="s">
        <v>4270</v>
      </c>
      <c r="D1206" s="689">
        <v>1</v>
      </c>
      <c r="E1206" s="696">
        <v>43738</v>
      </c>
      <c r="F1206" s="689" t="s">
        <v>4269</v>
      </c>
      <c r="G1206" s="696">
        <v>43466</v>
      </c>
      <c r="H1206" s="697">
        <v>19500</v>
      </c>
      <c r="I1206" s="697">
        <v>17062.5</v>
      </c>
      <c r="J1206" s="697">
        <v>0</v>
      </c>
      <c r="K1206" s="697">
        <v>0</v>
      </c>
      <c r="L1206" s="697">
        <v>2437.5</v>
      </c>
      <c r="M1206" s="697">
        <v>2437.5</v>
      </c>
      <c r="N1206" s="689">
        <v>1</v>
      </c>
      <c r="O1206" s="707" t="s">
        <v>5413</v>
      </c>
      <c r="P1206" s="697">
        <v>2437.5</v>
      </c>
      <c r="Q1206" s="697">
        <v>12.5</v>
      </c>
      <c r="R1206" s="708">
        <f t="shared" si="17"/>
        <v>731.25</v>
      </c>
    </row>
    <row r="1207" spans="1:18" x14ac:dyDescent="0.25">
      <c r="A1207" s="689" t="s">
        <v>3997</v>
      </c>
      <c r="B1207" s="689" t="s">
        <v>976</v>
      </c>
      <c r="C1207" s="689" t="s">
        <v>4271</v>
      </c>
      <c r="D1207" s="689">
        <v>1</v>
      </c>
      <c r="E1207" s="696">
        <v>43738</v>
      </c>
      <c r="F1207" s="689" t="s">
        <v>4272</v>
      </c>
      <c r="G1207" s="696">
        <v>43466</v>
      </c>
      <c r="H1207" s="697">
        <v>19500</v>
      </c>
      <c r="I1207" s="697">
        <v>17062.5</v>
      </c>
      <c r="J1207" s="697">
        <v>0</v>
      </c>
      <c r="K1207" s="697">
        <v>0</v>
      </c>
      <c r="L1207" s="697">
        <v>2437.5</v>
      </c>
      <c r="M1207" s="697">
        <v>2437.5</v>
      </c>
      <c r="N1207" s="689">
        <v>1</v>
      </c>
      <c r="O1207" s="707" t="s">
        <v>5413</v>
      </c>
      <c r="P1207" s="697">
        <v>2437.5</v>
      </c>
      <c r="Q1207" s="697">
        <v>12.5</v>
      </c>
      <c r="R1207" s="708">
        <f t="shared" si="17"/>
        <v>731.25</v>
      </c>
    </row>
    <row r="1208" spans="1:18" x14ac:dyDescent="0.25">
      <c r="A1208" s="689" t="s">
        <v>3997</v>
      </c>
      <c r="B1208" s="689" t="s">
        <v>976</v>
      </c>
      <c r="C1208" s="689" t="s">
        <v>4273</v>
      </c>
      <c r="D1208" s="689">
        <v>1</v>
      </c>
      <c r="E1208" s="696">
        <v>43738</v>
      </c>
      <c r="F1208" s="689" t="s">
        <v>4269</v>
      </c>
      <c r="G1208" s="696">
        <v>43466</v>
      </c>
      <c r="H1208" s="697">
        <v>19500</v>
      </c>
      <c r="I1208" s="697">
        <v>17062.5</v>
      </c>
      <c r="J1208" s="697">
        <v>0</v>
      </c>
      <c r="K1208" s="697">
        <v>0</v>
      </c>
      <c r="L1208" s="697">
        <v>2437.5</v>
      </c>
      <c r="M1208" s="697">
        <v>2437.5</v>
      </c>
      <c r="N1208" s="689">
        <v>1</v>
      </c>
      <c r="O1208" s="707" t="s">
        <v>5413</v>
      </c>
      <c r="P1208" s="697">
        <v>2437.5</v>
      </c>
      <c r="Q1208" s="697">
        <v>12.5</v>
      </c>
      <c r="R1208" s="708">
        <f t="shared" si="17"/>
        <v>731.25</v>
      </c>
    </row>
    <row r="1209" spans="1:18" x14ac:dyDescent="0.25">
      <c r="A1209" s="689" t="s">
        <v>3997</v>
      </c>
      <c r="B1209" s="689" t="s">
        <v>976</v>
      </c>
      <c r="C1209" s="689" t="s">
        <v>4274</v>
      </c>
      <c r="D1209" s="689">
        <v>1</v>
      </c>
      <c r="E1209" s="696">
        <v>43738</v>
      </c>
      <c r="F1209" s="689" t="s">
        <v>4275</v>
      </c>
      <c r="G1209" s="696">
        <v>43466</v>
      </c>
      <c r="H1209" s="697">
        <v>29000</v>
      </c>
      <c r="I1209" s="697">
        <v>25375</v>
      </c>
      <c r="J1209" s="697">
        <v>0</v>
      </c>
      <c r="K1209" s="697">
        <v>0</v>
      </c>
      <c r="L1209" s="697">
        <v>3625</v>
      </c>
      <c r="M1209" s="697">
        <v>3625</v>
      </c>
      <c r="N1209" s="689">
        <v>1</v>
      </c>
      <c r="O1209" s="707" t="s">
        <v>5413</v>
      </c>
      <c r="P1209" s="697">
        <v>3625</v>
      </c>
      <c r="Q1209" s="697">
        <v>12.5</v>
      </c>
      <c r="R1209" s="708">
        <f t="shared" si="17"/>
        <v>1087.5</v>
      </c>
    </row>
    <row r="1210" spans="1:18" x14ac:dyDescent="0.25">
      <c r="A1210" s="689" t="s">
        <v>3997</v>
      </c>
      <c r="B1210" s="689" t="s">
        <v>958</v>
      </c>
      <c r="C1210" s="689" t="s">
        <v>4408</v>
      </c>
      <c r="D1210" s="689">
        <v>1</v>
      </c>
      <c r="E1210" s="696">
        <v>43738</v>
      </c>
      <c r="F1210" s="689" t="s">
        <v>4409</v>
      </c>
      <c r="G1210" s="696">
        <v>43466</v>
      </c>
      <c r="H1210" s="697">
        <v>3189.65</v>
      </c>
      <c r="I1210" s="697">
        <v>2790.94</v>
      </c>
      <c r="J1210" s="697">
        <v>0</v>
      </c>
      <c r="K1210" s="697">
        <v>0</v>
      </c>
      <c r="L1210" s="697">
        <v>398.71</v>
      </c>
      <c r="M1210" s="697">
        <v>398.71</v>
      </c>
      <c r="N1210" s="689">
        <v>1</v>
      </c>
      <c r="O1210" s="707" t="s">
        <v>5413</v>
      </c>
      <c r="P1210" s="697">
        <v>398.71</v>
      </c>
      <c r="Q1210" s="697">
        <v>12.5</v>
      </c>
      <c r="R1210" s="708">
        <f t="shared" si="17"/>
        <v>119.61299999999999</v>
      </c>
    </row>
    <row r="1211" spans="1:18" x14ac:dyDescent="0.25">
      <c r="A1211" s="689" t="s">
        <v>3997</v>
      </c>
      <c r="B1211" s="689" t="s">
        <v>976</v>
      </c>
      <c r="C1211" s="689" t="s">
        <v>4346</v>
      </c>
      <c r="D1211" s="689">
        <v>1</v>
      </c>
      <c r="E1211" s="696">
        <v>43753</v>
      </c>
      <c r="F1211" s="689" t="s">
        <v>4347</v>
      </c>
      <c r="G1211" s="696">
        <v>43466</v>
      </c>
      <c r="H1211" s="697">
        <v>26000</v>
      </c>
      <c r="I1211" s="697">
        <v>22750</v>
      </c>
      <c r="J1211" s="697">
        <v>0</v>
      </c>
      <c r="K1211" s="697">
        <v>0</v>
      </c>
      <c r="L1211" s="697">
        <v>3250</v>
      </c>
      <c r="M1211" s="697">
        <v>3250</v>
      </c>
      <c r="N1211" s="689">
        <v>1</v>
      </c>
      <c r="O1211" s="707" t="s">
        <v>5413</v>
      </c>
      <c r="P1211" s="697">
        <v>3250</v>
      </c>
      <c r="Q1211" s="697">
        <v>12.5</v>
      </c>
      <c r="R1211" s="708">
        <f t="shared" si="17"/>
        <v>975</v>
      </c>
    </row>
    <row r="1212" spans="1:18" x14ac:dyDescent="0.25">
      <c r="A1212" s="689" t="s">
        <v>3997</v>
      </c>
      <c r="B1212" s="689" t="s">
        <v>976</v>
      </c>
      <c r="C1212" s="689" t="s">
        <v>1463</v>
      </c>
      <c r="D1212" s="689">
        <v>14</v>
      </c>
      <c r="E1212" s="696">
        <v>43754</v>
      </c>
      <c r="F1212" s="689" t="s">
        <v>4260</v>
      </c>
      <c r="G1212" s="696">
        <v>43466</v>
      </c>
      <c r="H1212" s="697">
        <v>1900</v>
      </c>
      <c r="I1212" s="697">
        <v>1662.5</v>
      </c>
      <c r="J1212" s="697">
        <v>0</v>
      </c>
      <c r="K1212" s="697">
        <v>0</v>
      </c>
      <c r="L1212" s="697">
        <v>237.5</v>
      </c>
      <c r="M1212" s="697">
        <v>237.5</v>
      </c>
      <c r="N1212" s="689">
        <v>1</v>
      </c>
      <c r="O1212" s="707" t="s">
        <v>5413</v>
      </c>
      <c r="P1212" s="697">
        <v>237.5</v>
      </c>
      <c r="Q1212" s="697">
        <v>12.5</v>
      </c>
      <c r="R1212" s="708">
        <f t="shared" si="17"/>
        <v>71.25</v>
      </c>
    </row>
    <row r="1213" spans="1:18" x14ac:dyDescent="0.25">
      <c r="A1213" s="689" t="s">
        <v>3998</v>
      </c>
      <c r="B1213" s="689" t="s">
        <v>933</v>
      </c>
      <c r="C1213" s="689" t="s">
        <v>4416</v>
      </c>
      <c r="D1213" s="689">
        <v>3</v>
      </c>
      <c r="E1213" s="696">
        <v>43759</v>
      </c>
      <c r="F1213" s="689" t="s">
        <v>4417</v>
      </c>
      <c r="G1213" s="696">
        <v>43466</v>
      </c>
      <c r="H1213" s="697">
        <v>2260</v>
      </c>
      <c r="I1213" s="697">
        <v>1808</v>
      </c>
      <c r="J1213" s="697">
        <v>0</v>
      </c>
      <c r="K1213" s="697">
        <v>0</v>
      </c>
      <c r="L1213" s="697">
        <v>452</v>
      </c>
      <c r="M1213" s="697">
        <v>452</v>
      </c>
      <c r="N1213" s="689">
        <v>1</v>
      </c>
      <c r="O1213" s="707" t="s">
        <v>5413</v>
      </c>
      <c r="P1213" s="697">
        <v>452</v>
      </c>
      <c r="Q1213" s="697">
        <v>20</v>
      </c>
      <c r="R1213" s="708">
        <f t="shared" si="17"/>
        <v>135.6</v>
      </c>
    </row>
    <row r="1214" spans="1:18" x14ac:dyDescent="0.25">
      <c r="A1214" s="689" t="s">
        <v>3997</v>
      </c>
      <c r="B1214" s="689" t="s">
        <v>958</v>
      </c>
      <c r="C1214" s="689" t="s">
        <v>4379</v>
      </c>
      <c r="D1214" s="689">
        <v>1</v>
      </c>
      <c r="E1214" s="696">
        <v>43760</v>
      </c>
      <c r="F1214" s="689" t="s">
        <v>4380</v>
      </c>
      <c r="G1214" s="696">
        <v>43466</v>
      </c>
      <c r="H1214" s="697">
        <v>905</v>
      </c>
      <c r="I1214" s="697">
        <v>791.88</v>
      </c>
      <c r="J1214" s="697">
        <v>0</v>
      </c>
      <c r="K1214" s="697">
        <v>0</v>
      </c>
      <c r="L1214" s="697">
        <v>113.12</v>
      </c>
      <c r="M1214" s="697">
        <v>113.12</v>
      </c>
      <c r="N1214" s="689">
        <v>1</v>
      </c>
      <c r="O1214" s="707" t="s">
        <v>5413</v>
      </c>
      <c r="P1214" s="697">
        <v>113.12</v>
      </c>
      <c r="Q1214" s="697">
        <v>12.5</v>
      </c>
      <c r="R1214" s="708">
        <f t="shared" si="17"/>
        <v>33.936</v>
      </c>
    </row>
    <row r="1215" spans="1:18" x14ac:dyDescent="0.25">
      <c r="A1215" s="689" t="s">
        <v>3997</v>
      </c>
      <c r="B1215" s="689" t="s">
        <v>958</v>
      </c>
      <c r="C1215" s="689" t="s">
        <v>4371</v>
      </c>
      <c r="D1215" s="689">
        <v>1</v>
      </c>
      <c r="E1215" s="696">
        <v>43762</v>
      </c>
      <c r="F1215" s="689" t="s">
        <v>4372</v>
      </c>
      <c r="G1215" s="696">
        <v>43466</v>
      </c>
      <c r="H1215" s="697">
        <v>1935</v>
      </c>
      <c r="I1215" s="697">
        <v>1693.12</v>
      </c>
      <c r="J1215" s="697">
        <v>0</v>
      </c>
      <c r="K1215" s="697">
        <v>0</v>
      </c>
      <c r="L1215" s="697">
        <v>241.88</v>
      </c>
      <c r="M1215" s="697">
        <v>241.88</v>
      </c>
      <c r="N1215" s="689">
        <v>1</v>
      </c>
      <c r="O1215" s="707" t="s">
        <v>5413</v>
      </c>
      <c r="P1215" s="697">
        <v>241.88</v>
      </c>
      <c r="Q1215" s="697">
        <v>12.5</v>
      </c>
      <c r="R1215" s="708">
        <f t="shared" si="17"/>
        <v>72.563999999999993</v>
      </c>
    </row>
    <row r="1216" spans="1:18" x14ac:dyDescent="0.25">
      <c r="A1216" s="689" t="s">
        <v>3997</v>
      </c>
      <c r="B1216" s="689" t="s">
        <v>976</v>
      </c>
      <c r="C1216" s="689" t="s">
        <v>4254</v>
      </c>
      <c r="D1216" s="689">
        <v>2</v>
      </c>
      <c r="E1216" s="696">
        <v>43763</v>
      </c>
      <c r="F1216" s="689" t="s">
        <v>4255</v>
      </c>
      <c r="G1216" s="696">
        <v>43466</v>
      </c>
      <c r="H1216" s="697">
        <v>11500</v>
      </c>
      <c r="I1216" s="697">
        <v>10062.5</v>
      </c>
      <c r="J1216" s="697">
        <v>0</v>
      </c>
      <c r="K1216" s="697">
        <v>0</v>
      </c>
      <c r="L1216" s="697">
        <v>1437.5</v>
      </c>
      <c r="M1216" s="697">
        <v>1437.5</v>
      </c>
      <c r="N1216" s="689">
        <v>1</v>
      </c>
      <c r="O1216" s="707" t="s">
        <v>5413</v>
      </c>
      <c r="P1216" s="697">
        <v>1437.5</v>
      </c>
      <c r="Q1216" s="697">
        <v>12.5</v>
      </c>
      <c r="R1216" s="708">
        <f t="shared" si="17"/>
        <v>431.25</v>
      </c>
    </row>
    <row r="1217" spans="1:18" x14ac:dyDescent="0.25">
      <c r="A1217" s="689" t="s">
        <v>3996</v>
      </c>
      <c r="B1217" s="689" t="s">
        <v>1501</v>
      </c>
      <c r="C1217" s="689" t="s">
        <v>4243</v>
      </c>
      <c r="D1217" s="689">
        <v>1</v>
      </c>
      <c r="E1217" s="696">
        <v>43766</v>
      </c>
      <c r="F1217" s="689" t="s">
        <v>4244</v>
      </c>
      <c r="G1217" s="696">
        <v>43466</v>
      </c>
      <c r="H1217" s="697">
        <v>6000</v>
      </c>
      <c r="I1217" s="697">
        <v>5535</v>
      </c>
      <c r="J1217" s="697">
        <v>0</v>
      </c>
      <c r="K1217" s="697">
        <v>0</v>
      </c>
      <c r="L1217" s="697">
        <v>465</v>
      </c>
      <c r="M1217" s="697">
        <v>465</v>
      </c>
      <c r="N1217" s="689">
        <v>1</v>
      </c>
      <c r="O1217" s="707" t="s">
        <v>5413</v>
      </c>
      <c r="P1217" s="697">
        <v>465</v>
      </c>
      <c r="Q1217" s="697">
        <v>7.75</v>
      </c>
      <c r="R1217" s="708">
        <f t="shared" si="17"/>
        <v>139.5</v>
      </c>
    </row>
    <row r="1218" spans="1:18" x14ac:dyDescent="0.25">
      <c r="A1218" s="689" t="s">
        <v>3997</v>
      </c>
      <c r="B1218" s="689" t="s">
        <v>976</v>
      </c>
      <c r="C1218" s="689" t="s">
        <v>4343</v>
      </c>
      <c r="D1218" s="689">
        <v>1</v>
      </c>
      <c r="E1218" s="696">
        <v>43768</v>
      </c>
      <c r="F1218" s="689" t="s">
        <v>4344</v>
      </c>
      <c r="G1218" s="696">
        <v>43466</v>
      </c>
      <c r="H1218" s="697">
        <v>1300</v>
      </c>
      <c r="I1218" s="697">
        <v>1137.5</v>
      </c>
      <c r="J1218" s="697">
        <v>0</v>
      </c>
      <c r="K1218" s="697">
        <v>0</v>
      </c>
      <c r="L1218" s="697">
        <v>162.5</v>
      </c>
      <c r="M1218" s="697">
        <v>162.5</v>
      </c>
      <c r="N1218" s="689">
        <v>1</v>
      </c>
      <c r="O1218" s="707" t="s">
        <v>5413</v>
      </c>
      <c r="P1218" s="697">
        <v>162.5</v>
      </c>
      <c r="Q1218" s="697">
        <v>12.5</v>
      </c>
      <c r="R1218" s="708">
        <f t="shared" si="17"/>
        <v>48.75</v>
      </c>
    </row>
    <row r="1219" spans="1:18" x14ac:dyDescent="0.25">
      <c r="A1219" s="689" t="s">
        <v>3998</v>
      </c>
      <c r="B1219" s="689" t="s">
        <v>933</v>
      </c>
      <c r="C1219" s="689" t="s">
        <v>4426</v>
      </c>
      <c r="D1219" s="689">
        <v>1</v>
      </c>
      <c r="E1219" s="696">
        <v>43768</v>
      </c>
      <c r="F1219" s="689" t="s">
        <v>4427</v>
      </c>
      <c r="G1219" s="696">
        <v>43466</v>
      </c>
      <c r="H1219" s="697">
        <v>7500</v>
      </c>
      <c r="I1219" s="697">
        <v>6000</v>
      </c>
      <c r="J1219" s="697">
        <v>0</v>
      </c>
      <c r="K1219" s="697">
        <v>0</v>
      </c>
      <c r="L1219" s="697">
        <v>1500</v>
      </c>
      <c r="M1219" s="697">
        <v>1500</v>
      </c>
      <c r="N1219" s="689">
        <v>1</v>
      </c>
      <c r="O1219" s="707" t="s">
        <v>5413</v>
      </c>
      <c r="P1219" s="697">
        <v>1500</v>
      </c>
      <c r="Q1219" s="697">
        <v>20</v>
      </c>
      <c r="R1219" s="708">
        <f t="shared" si="17"/>
        <v>450</v>
      </c>
    </row>
    <row r="1220" spans="1:18" x14ac:dyDescent="0.25">
      <c r="A1220" s="689" t="s">
        <v>3997</v>
      </c>
      <c r="B1220" s="689" t="s">
        <v>976</v>
      </c>
      <c r="C1220" s="689" t="s">
        <v>4293</v>
      </c>
      <c r="D1220" s="689">
        <v>1</v>
      </c>
      <c r="E1220" s="696">
        <v>43769</v>
      </c>
      <c r="F1220" s="689" t="s">
        <v>4294</v>
      </c>
      <c r="G1220" s="696">
        <v>43466</v>
      </c>
      <c r="H1220" s="697">
        <v>1000</v>
      </c>
      <c r="I1220" s="697">
        <v>875</v>
      </c>
      <c r="J1220" s="697">
        <v>0</v>
      </c>
      <c r="K1220" s="697">
        <v>0</v>
      </c>
      <c r="L1220" s="697">
        <v>125</v>
      </c>
      <c r="M1220" s="697">
        <v>125</v>
      </c>
      <c r="N1220" s="689">
        <v>1</v>
      </c>
      <c r="O1220" s="707" t="s">
        <v>5413</v>
      </c>
      <c r="P1220" s="697">
        <v>125</v>
      </c>
      <c r="Q1220" s="697">
        <v>12.5</v>
      </c>
      <c r="R1220" s="708">
        <f t="shared" si="17"/>
        <v>37.5</v>
      </c>
    </row>
    <row r="1221" spans="1:18" x14ac:dyDescent="0.25">
      <c r="A1221" s="689" t="s">
        <v>3998</v>
      </c>
      <c r="B1221" s="689" t="s">
        <v>952</v>
      </c>
      <c r="C1221" s="689" t="s">
        <v>4414</v>
      </c>
      <c r="D1221" s="689">
        <v>1</v>
      </c>
      <c r="E1221" s="696">
        <v>43770</v>
      </c>
      <c r="F1221" s="689" t="s">
        <v>4415</v>
      </c>
      <c r="G1221" s="696">
        <v>43466</v>
      </c>
      <c r="H1221" s="697">
        <v>316.99</v>
      </c>
      <c r="I1221" s="697">
        <v>297.97000000000003</v>
      </c>
      <c r="J1221" s="697">
        <v>0</v>
      </c>
      <c r="K1221" s="697">
        <v>0</v>
      </c>
      <c r="L1221" s="697">
        <v>19.02</v>
      </c>
      <c r="M1221" s="697">
        <v>19.02</v>
      </c>
      <c r="N1221" s="689">
        <v>1</v>
      </c>
      <c r="O1221" s="707" t="s">
        <v>5413</v>
      </c>
      <c r="P1221" s="697">
        <v>19.02</v>
      </c>
      <c r="Q1221" s="697">
        <v>6</v>
      </c>
      <c r="R1221" s="708">
        <f t="shared" ref="R1221:R1257" si="18">P1221*0.3</f>
        <v>5.7059999999999995</v>
      </c>
    </row>
    <row r="1222" spans="1:18" x14ac:dyDescent="0.25">
      <c r="A1222" s="689" t="s">
        <v>3996</v>
      </c>
      <c r="B1222" s="689" t="s">
        <v>1501</v>
      </c>
      <c r="C1222" s="689" t="s">
        <v>4173</v>
      </c>
      <c r="D1222" s="689">
        <v>4</v>
      </c>
      <c r="E1222" s="696">
        <v>43777</v>
      </c>
      <c r="F1222" s="689" t="s">
        <v>4174</v>
      </c>
      <c r="G1222" s="696">
        <v>43466</v>
      </c>
      <c r="H1222" s="697">
        <v>430</v>
      </c>
      <c r="I1222" s="697">
        <v>396.68</v>
      </c>
      <c r="J1222" s="697">
        <v>0</v>
      </c>
      <c r="K1222" s="697">
        <v>0</v>
      </c>
      <c r="L1222" s="697">
        <v>33.32</v>
      </c>
      <c r="M1222" s="697">
        <v>33.32</v>
      </c>
      <c r="N1222" s="689">
        <v>1</v>
      </c>
      <c r="O1222" s="707" t="s">
        <v>5413</v>
      </c>
      <c r="P1222" s="697">
        <v>33.32</v>
      </c>
      <c r="Q1222" s="697">
        <v>7.75</v>
      </c>
      <c r="R1222" s="708">
        <f t="shared" si="18"/>
        <v>9.9960000000000004</v>
      </c>
    </row>
    <row r="1223" spans="1:18" x14ac:dyDescent="0.25">
      <c r="A1223" s="689" t="s">
        <v>3996</v>
      </c>
      <c r="B1223" s="689" t="s">
        <v>1501</v>
      </c>
      <c r="C1223" s="689" t="s">
        <v>4175</v>
      </c>
      <c r="D1223" s="689">
        <v>2</v>
      </c>
      <c r="E1223" s="696">
        <v>43777</v>
      </c>
      <c r="F1223" s="689" t="s">
        <v>4176</v>
      </c>
      <c r="G1223" s="696">
        <v>43466</v>
      </c>
      <c r="H1223" s="697">
        <v>430</v>
      </c>
      <c r="I1223" s="697">
        <v>396.68</v>
      </c>
      <c r="J1223" s="697">
        <v>0</v>
      </c>
      <c r="K1223" s="697">
        <v>0</v>
      </c>
      <c r="L1223" s="697">
        <v>33.32</v>
      </c>
      <c r="M1223" s="697">
        <v>33.32</v>
      </c>
      <c r="N1223" s="689">
        <v>1</v>
      </c>
      <c r="O1223" s="707" t="s">
        <v>5413</v>
      </c>
      <c r="P1223" s="697">
        <v>33.32</v>
      </c>
      <c r="Q1223" s="697">
        <v>7.75</v>
      </c>
      <c r="R1223" s="708">
        <f t="shared" si="18"/>
        <v>9.9960000000000004</v>
      </c>
    </row>
    <row r="1224" spans="1:18" x14ac:dyDescent="0.25">
      <c r="A1224" s="689" t="s">
        <v>3996</v>
      </c>
      <c r="B1224" s="689" t="s">
        <v>1501</v>
      </c>
      <c r="C1224" s="689" t="s">
        <v>4181</v>
      </c>
      <c r="D1224" s="689">
        <v>2</v>
      </c>
      <c r="E1224" s="696">
        <v>43777</v>
      </c>
      <c r="F1224" s="689" t="s">
        <v>4182</v>
      </c>
      <c r="G1224" s="696">
        <v>43466</v>
      </c>
      <c r="H1224" s="697">
        <v>430</v>
      </c>
      <c r="I1224" s="697">
        <v>396.68</v>
      </c>
      <c r="J1224" s="697">
        <v>0</v>
      </c>
      <c r="K1224" s="697">
        <v>0</v>
      </c>
      <c r="L1224" s="697">
        <v>33.32</v>
      </c>
      <c r="M1224" s="697">
        <v>33.32</v>
      </c>
      <c r="N1224" s="689">
        <v>1</v>
      </c>
      <c r="O1224" s="707" t="s">
        <v>5413</v>
      </c>
      <c r="P1224" s="697">
        <v>33.32</v>
      </c>
      <c r="Q1224" s="697">
        <v>7.75</v>
      </c>
      <c r="R1224" s="708">
        <f t="shared" si="18"/>
        <v>9.9960000000000004</v>
      </c>
    </row>
    <row r="1225" spans="1:18" x14ac:dyDescent="0.25">
      <c r="A1225" s="689" t="s">
        <v>3997</v>
      </c>
      <c r="B1225" s="689" t="s">
        <v>958</v>
      </c>
      <c r="C1225" s="689" t="s">
        <v>4400</v>
      </c>
      <c r="D1225" s="689">
        <v>1</v>
      </c>
      <c r="E1225" s="696">
        <v>43781</v>
      </c>
      <c r="F1225" s="689" t="s">
        <v>4401</v>
      </c>
      <c r="G1225" s="696">
        <v>43466</v>
      </c>
      <c r="H1225" s="697">
        <v>759</v>
      </c>
      <c r="I1225" s="697">
        <v>664.12</v>
      </c>
      <c r="J1225" s="697">
        <v>0</v>
      </c>
      <c r="K1225" s="697">
        <v>0</v>
      </c>
      <c r="L1225" s="697">
        <v>94.88</v>
      </c>
      <c r="M1225" s="697">
        <v>94.88</v>
      </c>
      <c r="N1225" s="689">
        <v>1</v>
      </c>
      <c r="O1225" s="707" t="s">
        <v>5413</v>
      </c>
      <c r="P1225" s="697">
        <v>94.88</v>
      </c>
      <c r="Q1225" s="697">
        <v>12.5</v>
      </c>
      <c r="R1225" s="708">
        <f t="shared" si="18"/>
        <v>28.463999999999999</v>
      </c>
    </row>
    <row r="1226" spans="1:18" x14ac:dyDescent="0.25">
      <c r="A1226" s="689" t="s">
        <v>3995</v>
      </c>
      <c r="B1226" s="689" t="s">
        <v>1636</v>
      </c>
      <c r="C1226" s="689" t="s">
        <v>4165</v>
      </c>
      <c r="D1226" s="689">
        <v>1</v>
      </c>
      <c r="E1226" s="696">
        <v>43783</v>
      </c>
      <c r="F1226" s="689" t="s">
        <v>4166</v>
      </c>
      <c r="G1226" s="696">
        <v>43466</v>
      </c>
      <c r="H1226" s="697">
        <v>27400</v>
      </c>
      <c r="I1226" s="697">
        <v>26030</v>
      </c>
      <c r="J1226" s="697">
        <v>0</v>
      </c>
      <c r="K1226" s="697">
        <v>0</v>
      </c>
      <c r="L1226" s="697">
        <v>1370</v>
      </c>
      <c r="M1226" s="697">
        <v>1370</v>
      </c>
      <c r="N1226" s="689">
        <v>1</v>
      </c>
      <c r="O1226" s="707" t="s">
        <v>5413</v>
      </c>
      <c r="P1226" s="697">
        <v>1370</v>
      </c>
      <c r="Q1226" s="697">
        <v>5</v>
      </c>
      <c r="R1226" s="708">
        <f t="shared" si="18"/>
        <v>411</v>
      </c>
    </row>
    <row r="1227" spans="1:18" x14ac:dyDescent="0.25">
      <c r="A1227" s="689" t="s">
        <v>3996</v>
      </c>
      <c r="B1227" s="689" t="s">
        <v>1501</v>
      </c>
      <c r="C1227" s="689" t="s">
        <v>1904</v>
      </c>
      <c r="D1227" s="689">
        <v>5</v>
      </c>
      <c r="E1227" s="696">
        <v>43787</v>
      </c>
      <c r="F1227" s="689" t="s">
        <v>4187</v>
      </c>
      <c r="G1227" s="696">
        <v>43466</v>
      </c>
      <c r="H1227" s="697">
        <v>1015.5</v>
      </c>
      <c r="I1227" s="697">
        <v>936.8</v>
      </c>
      <c r="J1227" s="697">
        <v>0</v>
      </c>
      <c r="K1227" s="697">
        <v>0</v>
      </c>
      <c r="L1227" s="697">
        <v>78.7</v>
      </c>
      <c r="M1227" s="697">
        <v>78.7</v>
      </c>
      <c r="N1227" s="689">
        <v>1</v>
      </c>
      <c r="O1227" s="707" t="s">
        <v>5413</v>
      </c>
      <c r="P1227" s="697">
        <v>78.7</v>
      </c>
      <c r="Q1227" s="697">
        <v>7.75</v>
      </c>
      <c r="R1227" s="708">
        <f t="shared" si="18"/>
        <v>23.61</v>
      </c>
    </row>
    <row r="1228" spans="1:18" x14ac:dyDescent="0.25">
      <c r="A1228" s="689" t="s">
        <v>3996</v>
      </c>
      <c r="B1228" s="689" t="s">
        <v>1501</v>
      </c>
      <c r="C1228" s="689" t="s">
        <v>4193</v>
      </c>
      <c r="D1228" s="689">
        <v>6</v>
      </c>
      <c r="E1228" s="696">
        <v>43787</v>
      </c>
      <c r="F1228" s="689" t="s">
        <v>4187</v>
      </c>
      <c r="G1228" s="696">
        <v>43466</v>
      </c>
      <c r="H1228" s="697">
        <v>1015.5</v>
      </c>
      <c r="I1228" s="697">
        <v>936.8</v>
      </c>
      <c r="J1228" s="697">
        <v>0</v>
      </c>
      <c r="K1228" s="697">
        <v>0</v>
      </c>
      <c r="L1228" s="697">
        <v>78.7</v>
      </c>
      <c r="M1228" s="697">
        <v>78.7</v>
      </c>
      <c r="N1228" s="689">
        <v>1</v>
      </c>
      <c r="O1228" s="707" t="s">
        <v>5413</v>
      </c>
      <c r="P1228" s="697">
        <v>78.7</v>
      </c>
      <c r="Q1228" s="697">
        <v>7.75</v>
      </c>
      <c r="R1228" s="708">
        <f t="shared" si="18"/>
        <v>23.61</v>
      </c>
    </row>
    <row r="1229" spans="1:18" x14ac:dyDescent="0.25">
      <c r="A1229" s="689" t="s">
        <v>3996</v>
      </c>
      <c r="B1229" s="689" t="s">
        <v>1501</v>
      </c>
      <c r="C1229" s="689" t="s">
        <v>4195</v>
      </c>
      <c r="D1229" s="689">
        <v>9</v>
      </c>
      <c r="E1229" s="696">
        <v>43787</v>
      </c>
      <c r="F1229" s="689" t="s">
        <v>4187</v>
      </c>
      <c r="G1229" s="696">
        <v>43466</v>
      </c>
      <c r="H1229" s="697">
        <v>1015.5</v>
      </c>
      <c r="I1229" s="697">
        <v>936.8</v>
      </c>
      <c r="J1229" s="697">
        <v>0</v>
      </c>
      <c r="K1229" s="697">
        <v>0</v>
      </c>
      <c r="L1229" s="697">
        <v>78.7</v>
      </c>
      <c r="M1229" s="697">
        <v>78.7</v>
      </c>
      <c r="N1229" s="689">
        <v>1</v>
      </c>
      <c r="O1229" s="707" t="s">
        <v>5413</v>
      </c>
      <c r="P1229" s="697">
        <v>78.7</v>
      </c>
      <c r="Q1229" s="697">
        <v>7.75</v>
      </c>
      <c r="R1229" s="708">
        <f t="shared" si="18"/>
        <v>23.61</v>
      </c>
    </row>
    <row r="1230" spans="1:18" x14ac:dyDescent="0.25">
      <c r="A1230" s="689" t="s">
        <v>3996</v>
      </c>
      <c r="B1230" s="689" t="s">
        <v>1501</v>
      </c>
      <c r="C1230" s="689" t="s">
        <v>4205</v>
      </c>
      <c r="D1230" s="689">
        <v>2</v>
      </c>
      <c r="E1230" s="696">
        <v>43787</v>
      </c>
      <c r="F1230" s="689" t="s">
        <v>4187</v>
      </c>
      <c r="G1230" s="696">
        <v>43466</v>
      </c>
      <c r="H1230" s="697">
        <v>1015.5</v>
      </c>
      <c r="I1230" s="697">
        <v>936.8</v>
      </c>
      <c r="J1230" s="697">
        <v>0</v>
      </c>
      <c r="K1230" s="697">
        <v>0</v>
      </c>
      <c r="L1230" s="697">
        <v>78.7</v>
      </c>
      <c r="M1230" s="697">
        <v>78.7</v>
      </c>
      <c r="N1230" s="689">
        <v>1</v>
      </c>
      <c r="O1230" s="707" t="s">
        <v>5413</v>
      </c>
      <c r="P1230" s="697">
        <v>78.7</v>
      </c>
      <c r="Q1230" s="697">
        <v>7.75</v>
      </c>
      <c r="R1230" s="708">
        <f t="shared" si="18"/>
        <v>23.61</v>
      </c>
    </row>
    <row r="1231" spans="1:18" x14ac:dyDescent="0.25">
      <c r="A1231" s="689" t="s">
        <v>3996</v>
      </c>
      <c r="B1231" s="689" t="s">
        <v>1501</v>
      </c>
      <c r="C1231" s="689" t="s">
        <v>4207</v>
      </c>
      <c r="D1231" s="689">
        <v>7</v>
      </c>
      <c r="E1231" s="696">
        <v>43787</v>
      </c>
      <c r="F1231" s="689" t="s">
        <v>4187</v>
      </c>
      <c r="G1231" s="696">
        <v>43466</v>
      </c>
      <c r="H1231" s="697">
        <v>1015.5</v>
      </c>
      <c r="I1231" s="697">
        <v>936.8</v>
      </c>
      <c r="J1231" s="697">
        <v>0</v>
      </c>
      <c r="K1231" s="697">
        <v>0</v>
      </c>
      <c r="L1231" s="697">
        <v>78.7</v>
      </c>
      <c r="M1231" s="697">
        <v>78.7</v>
      </c>
      <c r="N1231" s="689">
        <v>1</v>
      </c>
      <c r="O1231" s="707" t="s">
        <v>5413</v>
      </c>
      <c r="P1231" s="697">
        <v>78.7</v>
      </c>
      <c r="Q1231" s="697">
        <v>7.75</v>
      </c>
      <c r="R1231" s="708">
        <f t="shared" si="18"/>
        <v>23.61</v>
      </c>
    </row>
    <row r="1232" spans="1:18" x14ac:dyDescent="0.25">
      <c r="A1232" s="689" t="s">
        <v>3997</v>
      </c>
      <c r="B1232" s="689" t="s">
        <v>958</v>
      </c>
      <c r="C1232" s="689" t="s">
        <v>4381</v>
      </c>
      <c r="D1232" s="689">
        <v>1</v>
      </c>
      <c r="E1232" s="696">
        <v>43790</v>
      </c>
      <c r="F1232" s="689" t="s">
        <v>4382</v>
      </c>
      <c r="G1232" s="696">
        <v>43466</v>
      </c>
      <c r="H1232" s="697">
        <v>550</v>
      </c>
      <c r="I1232" s="697">
        <v>481.25</v>
      </c>
      <c r="J1232" s="697">
        <v>0</v>
      </c>
      <c r="K1232" s="697">
        <v>0</v>
      </c>
      <c r="L1232" s="697">
        <v>68.75</v>
      </c>
      <c r="M1232" s="697">
        <v>68.75</v>
      </c>
      <c r="N1232" s="689">
        <v>1</v>
      </c>
      <c r="O1232" s="707" t="s">
        <v>5413</v>
      </c>
      <c r="P1232" s="697">
        <v>68.75</v>
      </c>
      <c r="Q1232" s="697">
        <v>12.5</v>
      </c>
      <c r="R1232" s="708">
        <f t="shared" si="18"/>
        <v>20.625</v>
      </c>
    </row>
    <row r="1233" spans="1:18" x14ac:dyDescent="0.25">
      <c r="A1233" s="689" t="s">
        <v>3997</v>
      </c>
      <c r="B1233" s="689" t="s">
        <v>976</v>
      </c>
      <c r="C1233" s="689" t="s">
        <v>4251</v>
      </c>
      <c r="D1233" s="689">
        <v>1</v>
      </c>
      <c r="E1233" s="696">
        <v>43794</v>
      </c>
      <c r="F1233" s="689" t="s">
        <v>974</v>
      </c>
      <c r="G1233" s="696">
        <v>43466</v>
      </c>
      <c r="H1233" s="697">
        <v>16500</v>
      </c>
      <c r="I1233" s="697">
        <v>14437.5</v>
      </c>
      <c r="J1233" s="697">
        <v>0</v>
      </c>
      <c r="K1233" s="697">
        <v>0</v>
      </c>
      <c r="L1233" s="697">
        <v>2062.5</v>
      </c>
      <c r="M1233" s="697">
        <v>2062.5</v>
      </c>
      <c r="N1233" s="689">
        <v>1</v>
      </c>
      <c r="O1233" s="707" t="s">
        <v>5413</v>
      </c>
      <c r="P1233" s="697">
        <v>2062.5</v>
      </c>
      <c r="Q1233" s="697">
        <v>12.5</v>
      </c>
      <c r="R1233" s="708">
        <f t="shared" si="18"/>
        <v>618.75</v>
      </c>
    </row>
    <row r="1234" spans="1:18" x14ac:dyDescent="0.25">
      <c r="A1234" s="689" t="s">
        <v>3997</v>
      </c>
      <c r="B1234" s="689" t="s">
        <v>976</v>
      </c>
      <c r="C1234" s="689" t="s">
        <v>4324</v>
      </c>
      <c r="D1234" s="689">
        <v>2</v>
      </c>
      <c r="E1234" s="696">
        <v>43794</v>
      </c>
      <c r="F1234" s="689" t="s">
        <v>4326</v>
      </c>
      <c r="G1234" s="696">
        <v>43466</v>
      </c>
      <c r="H1234" s="697">
        <v>800</v>
      </c>
      <c r="I1234" s="697">
        <v>700</v>
      </c>
      <c r="J1234" s="697">
        <v>0</v>
      </c>
      <c r="K1234" s="697">
        <v>0</v>
      </c>
      <c r="L1234" s="697">
        <v>100</v>
      </c>
      <c r="M1234" s="697">
        <v>100</v>
      </c>
      <c r="N1234" s="689">
        <v>1</v>
      </c>
      <c r="O1234" s="707" t="s">
        <v>5413</v>
      </c>
      <c r="P1234" s="697">
        <v>100</v>
      </c>
      <c r="Q1234" s="697">
        <v>12.5</v>
      </c>
      <c r="R1234" s="708">
        <f t="shared" si="18"/>
        <v>30</v>
      </c>
    </row>
    <row r="1235" spans="1:18" x14ac:dyDescent="0.25">
      <c r="A1235" s="689" t="s">
        <v>3997</v>
      </c>
      <c r="B1235" s="689" t="s">
        <v>976</v>
      </c>
      <c r="C1235" s="689" t="s">
        <v>4329</v>
      </c>
      <c r="D1235" s="689">
        <v>2</v>
      </c>
      <c r="E1235" s="696">
        <v>43794</v>
      </c>
      <c r="F1235" s="689" t="s">
        <v>4331</v>
      </c>
      <c r="G1235" s="696">
        <v>43466</v>
      </c>
      <c r="H1235" s="697">
        <v>800</v>
      </c>
      <c r="I1235" s="697">
        <v>700</v>
      </c>
      <c r="J1235" s="697">
        <v>0</v>
      </c>
      <c r="K1235" s="697">
        <v>0</v>
      </c>
      <c r="L1235" s="697">
        <v>100</v>
      </c>
      <c r="M1235" s="697">
        <v>100</v>
      </c>
      <c r="N1235" s="689">
        <v>1</v>
      </c>
      <c r="O1235" s="707" t="s">
        <v>5413</v>
      </c>
      <c r="P1235" s="697">
        <v>100</v>
      </c>
      <c r="Q1235" s="697">
        <v>12.5</v>
      </c>
      <c r="R1235" s="708">
        <f t="shared" si="18"/>
        <v>30</v>
      </c>
    </row>
    <row r="1236" spans="1:18" x14ac:dyDescent="0.25">
      <c r="A1236" s="689" t="s">
        <v>3996</v>
      </c>
      <c r="B1236" s="689" t="s">
        <v>1501</v>
      </c>
      <c r="C1236" s="689" t="s">
        <v>4239</v>
      </c>
      <c r="D1236" s="689">
        <v>1</v>
      </c>
      <c r="E1236" s="696">
        <v>43796</v>
      </c>
      <c r="F1236" s="689" t="s">
        <v>4240</v>
      </c>
      <c r="G1236" s="696">
        <v>43466</v>
      </c>
      <c r="H1236" s="697">
        <v>7840</v>
      </c>
      <c r="I1236" s="697">
        <v>7232.4</v>
      </c>
      <c r="J1236" s="697">
        <v>0</v>
      </c>
      <c r="K1236" s="697">
        <v>0</v>
      </c>
      <c r="L1236" s="697">
        <v>607.6</v>
      </c>
      <c r="M1236" s="697">
        <v>607.6</v>
      </c>
      <c r="N1236" s="689">
        <v>1</v>
      </c>
      <c r="O1236" s="707" t="s">
        <v>5413</v>
      </c>
      <c r="P1236" s="697">
        <v>607.6</v>
      </c>
      <c r="Q1236" s="697">
        <v>7.75</v>
      </c>
      <c r="R1236" s="708">
        <f t="shared" si="18"/>
        <v>182.28</v>
      </c>
    </row>
    <row r="1237" spans="1:18" x14ac:dyDescent="0.25">
      <c r="A1237" s="689" t="s">
        <v>3997</v>
      </c>
      <c r="B1237" s="689" t="s">
        <v>976</v>
      </c>
      <c r="C1237" s="689" t="s">
        <v>4287</v>
      </c>
      <c r="D1237" s="689">
        <v>1</v>
      </c>
      <c r="E1237" s="696">
        <v>43796</v>
      </c>
      <c r="F1237" s="689" t="s">
        <v>4288</v>
      </c>
      <c r="G1237" s="696">
        <v>43466</v>
      </c>
      <c r="H1237" s="697">
        <v>8900</v>
      </c>
      <c r="I1237" s="697">
        <v>7787.5</v>
      </c>
      <c r="J1237" s="697">
        <v>0</v>
      </c>
      <c r="K1237" s="697">
        <v>0</v>
      </c>
      <c r="L1237" s="697">
        <v>1112.5</v>
      </c>
      <c r="M1237" s="697">
        <v>1112.5</v>
      </c>
      <c r="N1237" s="689">
        <v>1</v>
      </c>
      <c r="O1237" s="707" t="s">
        <v>5413</v>
      </c>
      <c r="P1237" s="697">
        <v>1112.5</v>
      </c>
      <c r="Q1237" s="697">
        <v>12.5</v>
      </c>
      <c r="R1237" s="708">
        <f t="shared" si="18"/>
        <v>333.75</v>
      </c>
    </row>
    <row r="1238" spans="1:18" x14ac:dyDescent="0.25">
      <c r="A1238" s="689" t="s">
        <v>3996</v>
      </c>
      <c r="B1238" s="689" t="s">
        <v>1501</v>
      </c>
      <c r="C1238" s="689" t="s">
        <v>1600</v>
      </c>
      <c r="D1238" s="689">
        <v>11</v>
      </c>
      <c r="E1238" s="696">
        <v>43798</v>
      </c>
      <c r="F1238" s="689" t="s">
        <v>1578</v>
      </c>
      <c r="G1238" s="696">
        <v>43466</v>
      </c>
      <c r="H1238" s="697">
        <v>5200</v>
      </c>
      <c r="I1238" s="697">
        <v>4797</v>
      </c>
      <c r="J1238" s="697">
        <v>0</v>
      </c>
      <c r="K1238" s="697">
        <v>0</v>
      </c>
      <c r="L1238" s="697">
        <v>403</v>
      </c>
      <c r="M1238" s="697">
        <v>403</v>
      </c>
      <c r="N1238" s="689">
        <v>1</v>
      </c>
      <c r="O1238" s="707" t="s">
        <v>5413</v>
      </c>
      <c r="P1238" s="697">
        <v>403</v>
      </c>
      <c r="Q1238" s="697">
        <v>7.75</v>
      </c>
      <c r="R1238" s="708">
        <f t="shared" si="18"/>
        <v>120.89999999999999</v>
      </c>
    </row>
    <row r="1239" spans="1:18" x14ac:dyDescent="0.25">
      <c r="A1239" s="689" t="s">
        <v>3996</v>
      </c>
      <c r="B1239" s="689" t="s">
        <v>1501</v>
      </c>
      <c r="C1239" s="689" t="s">
        <v>4238</v>
      </c>
      <c r="D1239" s="689">
        <v>1</v>
      </c>
      <c r="E1239" s="696">
        <v>43798</v>
      </c>
      <c r="F1239" s="689" t="s">
        <v>1502</v>
      </c>
      <c r="G1239" s="696">
        <v>43466</v>
      </c>
      <c r="H1239" s="697">
        <v>1400</v>
      </c>
      <c r="I1239" s="697">
        <v>1291.5</v>
      </c>
      <c r="J1239" s="697">
        <v>0</v>
      </c>
      <c r="K1239" s="697">
        <v>0</v>
      </c>
      <c r="L1239" s="697">
        <v>108.5</v>
      </c>
      <c r="M1239" s="697">
        <v>108.5</v>
      </c>
      <c r="N1239" s="689">
        <v>1</v>
      </c>
      <c r="O1239" s="707" t="s">
        <v>5413</v>
      </c>
      <c r="P1239" s="697">
        <v>108.5</v>
      </c>
      <c r="Q1239" s="697">
        <v>7.75</v>
      </c>
      <c r="R1239" s="708">
        <f t="shared" si="18"/>
        <v>32.549999999999997</v>
      </c>
    </row>
    <row r="1240" spans="1:18" x14ac:dyDescent="0.25">
      <c r="A1240" s="689" t="s">
        <v>3995</v>
      </c>
      <c r="B1240" s="689" t="s">
        <v>1636</v>
      </c>
      <c r="C1240" s="689" t="s">
        <v>4149</v>
      </c>
      <c r="D1240" s="689">
        <v>107</v>
      </c>
      <c r="E1240" s="696">
        <v>43799</v>
      </c>
      <c r="F1240" s="689" t="s">
        <v>4151</v>
      </c>
      <c r="G1240" s="696">
        <v>43466</v>
      </c>
      <c r="H1240" s="697">
        <v>24572</v>
      </c>
      <c r="I1240" s="697">
        <v>23343.4</v>
      </c>
      <c r="J1240" s="697">
        <v>0</v>
      </c>
      <c r="K1240" s="697">
        <v>0</v>
      </c>
      <c r="L1240" s="697">
        <v>1228.5999999999999</v>
      </c>
      <c r="M1240" s="697">
        <v>1228.5999999999999</v>
      </c>
      <c r="N1240" s="689">
        <v>1</v>
      </c>
      <c r="O1240" s="707" t="s">
        <v>5413</v>
      </c>
      <c r="P1240" s="697">
        <v>1228.5999999999999</v>
      </c>
      <c r="Q1240" s="697">
        <v>5</v>
      </c>
      <c r="R1240" s="708">
        <f t="shared" si="18"/>
        <v>368.58</v>
      </c>
    </row>
    <row r="1241" spans="1:18" x14ac:dyDescent="0.25">
      <c r="A1241" s="689" t="s">
        <v>3996</v>
      </c>
      <c r="B1241" s="689" t="s">
        <v>1501</v>
      </c>
      <c r="C1241" s="689" t="s">
        <v>4217</v>
      </c>
      <c r="D1241" s="689">
        <v>5</v>
      </c>
      <c r="E1241" s="696">
        <v>43799</v>
      </c>
      <c r="F1241" s="689" t="s">
        <v>4187</v>
      </c>
      <c r="G1241" s="696">
        <v>43466</v>
      </c>
      <c r="H1241" s="697">
        <v>1015.5</v>
      </c>
      <c r="I1241" s="697">
        <v>936.8</v>
      </c>
      <c r="J1241" s="697">
        <v>0</v>
      </c>
      <c r="K1241" s="697">
        <v>0</v>
      </c>
      <c r="L1241" s="697">
        <v>78.7</v>
      </c>
      <c r="M1241" s="697">
        <v>78.7</v>
      </c>
      <c r="N1241" s="689">
        <v>1</v>
      </c>
      <c r="O1241" s="707" t="s">
        <v>5413</v>
      </c>
      <c r="P1241" s="697">
        <v>78.7</v>
      </c>
      <c r="Q1241" s="697">
        <v>7.75</v>
      </c>
      <c r="R1241" s="708">
        <f t="shared" si="18"/>
        <v>23.61</v>
      </c>
    </row>
    <row r="1242" spans="1:18" x14ac:dyDescent="0.25">
      <c r="A1242" s="689" t="s">
        <v>3997</v>
      </c>
      <c r="B1242" s="689" t="s">
        <v>958</v>
      </c>
      <c r="C1242" s="689" t="s">
        <v>4387</v>
      </c>
      <c r="D1242" s="689">
        <v>1</v>
      </c>
      <c r="E1242" s="696">
        <v>43801</v>
      </c>
      <c r="F1242" s="689" t="s">
        <v>4388</v>
      </c>
      <c r="G1242" s="696">
        <v>43466</v>
      </c>
      <c r="H1242" s="697">
        <v>3040</v>
      </c>
      <c r="I1242" s="697">
        <v>2660</v>
      </c>
      <c r="J1242" s="697">
        <v>0</v>
      </c>
      <c r="K1242" s="697">
        <v>0</v>
      </c>
      <c r="L1242" s="697">
        <v>380</v>
      </c>
      <c r="M1242" s="697">
        <v>380</v>
      </c>
      <c r="N1242" s="689">
        <v>1</v>
      </c>
      <c r="O1242" s="707" t="s">
        <v>5413</v>
      </c>
      <c r="P1242" s="697">
        <v>380</v>
      </c>
      <c r="Q1242" s="697">
        <v>12.5</v>
      </c>
      <c r="R1242" s="708">
        <f t="shared" si="18"/>
        <v>114</v>
      </c>
    </row>
    <row r="1243" spans="1:18" x14ac:dyDescent="0.25">
      <c r="A1243" s="689" t="s">
        <v>3997</v>
      </c>
      <c r="B1243" s="689" t="s">
        <v>958</v>
      </c>
      <c r="C1243" s="689" t="s">
        <v>4385</v>
      </c>
      <c r="D1243" s="689">
        <v>1</v>
      </c>
      <c r="E1243" s="696">
        <v>43809</v>
      </c>
      <c r="F1243" s="689" t="s">
        <v>4386</v>
      </c>
      <c r="G1243" s="696">
        <v>43466</v>
      </c>
      <c r="H1243" s="697">
        <v>1119.3</v>
      </c>
      <c r="I1243" s="697">
        <v>979.39</v>
      </c>
      <c r="J1243" s="697">
        <v>0</v>
      </c>
      <c r="K1243" s="697">
        <v>0</v>
      </c>
      <c r="L1243" s="697">
        <v>139.91</v>
      </c>
      <c r="M1243" s="697">
        <v>139.91</v>
      </c>
      <c r="N1243" s="689">
        <v>1</v>
      </c>
      <c r="O1243" s="707" t="s">
        <v>5413</v>
      </c>
      <c r="P1243" s="697">
        <v>139.91</v>
      </c>
      <c r="Q1243" s="697">
        <v>12.5</v>
      </c>
      <c r="R1243" s="708">
        <f t="shared" si="18"/>
        <v>41.972999999999999</v>
      </c>
    </row>
    <row r="1244" spans="1:18" x14ac:dyDescent="0.25">
      <c r="A1244" s="689" t="s">
        <v>3995</v>
      </c>
      <c r="B1244" s="689" t="s">
        <v>1636</v>
      </c>
      <c r="C1244" s="689" t="s">
        <v>4167</v>
      </c>
      <c r="D1244" s="689">
        <v>1</v>
      </c>
      <c r="E1244" s="696">
        <v>43810</v>
      </c>
      <c r="F1244" s="689" t="s">
        <v>4168</v>
      </c>
      <c r="G1244" s="696">
        <v>43466</v>
      </c>
      <c r="H1244" s="697">
        <v>2057.6999999999998</v>
      </c>
      <c r="I1244" s="697">
        <v>1954.82</v>
      </c>
      <c r="J1244" s="697">
        <v>0</v>
      </c>
      <c r="K1244" s="697">
        <v>0</v>
      </c>
      <c r="L1244" s="697">
        <v>102.88</v>
      </c>
      <c r="M1244" s="697">
        <v>102.88</v>
      </c>
      <c r="N1244" s="689">
        <v>1</v>
      </c>
      <c r="O1244" s="707" t="s">
        <v>5413</v>
      </c>
      <c r="P1244" s="697">
        <v>102.88</v>
      </c>
      <c r="Q1244" s="697">
        <v>5</v>
      </c>
      <c r="R1244" s="708">
        <f t="shared" si="18"/>
        <v>30.863999999999997</v>
      </c>
    </row>
    <row r="1245" spans="1:18" x14ac:dyDescent="0.25">
      <c r="A1245" s="689" t="s">
        <v>3997</v>
      </c>
      <c r="B1245" s="689" t="s">
        <v>976</v>
      </c>
      <c r="C1245" s="689" t="s">
        <v>4284</v>
      </c>
      <c r="D1245" s="689">
        <v>1</v>
      </c>
      <c r="E1245" s="696">
        <v>43811</v>
      </c>
      <c r="F1245" s="689" t="s">
        <v>4285</v>
      </c>
      <c r="G1245" s="696">
        <v>43466</v>
      </c>
      <c r="H1245" s="697">
        <v>19700</v>
      </c>
      <c r="I1245" s="697">
        <v>17237.5</v>
      </c>
      <c r="J1245" s="697">
        <v>0</v>
      </c>
      <c r="K1245" s="697">
        <v>0</v>
      </c>
      <c r="L1245" s="697">
        <v>2462.5</v>
      </c>
      <c r="M1245" s="697">
        <v>2462.5</v>
      </c>
      <c r="N1245" s="689">
        <v>1</v>
      </c>
      <c r="O1245" s="707" t="s">
        <v>5413</v>
      </c>
      <c r="P1245" s="697">
        <v>2462.5</v>
      </c>
      <c r="Q1245" s="697">
        <v>12.5</v>
      </c>
      <c r="R1245" s="708">
        <f t="shared" si="18"/>
        <v>738.75</v>
      </c>
    </row>
    <row r="1246" spans="1:18" x14ac:dyDescent="0.25">
      <c r="A1246" s="689" t="s">
        <v>3997</v>
      </c>
      <c r="B1246" s="689" t="s">
        <v>976</v>
      </c>
      <c r="C1246" s="689" t="s">
        <v>2070</v>
      </c>
      <c r="D1246" s="689">
        <v>2</v>
      </c>
      <c r="E1246" s="696">
        <v>43811</v>
      </c>
      <c r="F1246" s="689" t="s">
        <v>2071</v>
      </c>
      <c r="G1246" s="696">
        <v>43466</v>
      </c>
      <c r="H1246" s="697">
        <v>1250</v>
      </c>
      <c r="I1246" s="697">
        <v>1093.75</v>
      </c>
      <c r="J1246" s="697">
        <v>0</v>
      </c>
      <c r="K1246" s="697">
        <v>0</v>
      </c>
      <c r="L1246" s="697">
        <v>156.25</v>
      </c>
      <c r="M1246" s="697">
        <v>156.25</v>
      </c>
      <c r="N1246" s="689">
        <v>1</v>
      </c>
      <c r="O1246" s="707" t="s">
        <v>5413</v>
      </c>
      <c r="P1246" s="697">
        <v>156.25</v>
      </c>
      <c r="Q1246" s="697">
        <v>12.5</v>
      </c>
      <c r="R1246" s="708">
        <f t="shared" si="18"/>
        <v>46.875</v>
      </c>
    </row>
    <row r="1247" spans="1:18" x14ac:dyDescent="0.25">
      <c r="A1247" s="689" t="s">
        <v>3997</v>
      </c>
      <c r="B1247" s="689" t="s">
        <v>958</v>
      </c>
      <c r="C1247" s="689" t="s">
        <v>4365</v>
      </c>
      <c r="D1247" s="689">
        <v>1</v>
      </c>
      <c r="E1247" s="696">
        <v>43811</v>
      </c>
      <c r="F1247" s="689" t="s">
        <v>4366</v>
      </c>
      <c r="G1247" s="696">
        <v>43466</v>
      </c>
      <c r="H1247" s="697">
        <v>1350</v>
      </c>
      <c r="I1247" s="697">
        <v>1181.25</v>
      </c>
      <c r="J1247" s="697">
        <v>0</v>
      </c>
      <c r="K1247" s="697">
        <v>0</v>
      </c>
      <c r="L1247" s="697">
        <v>168.75</v>
      </c>
      <c r="M1247" s="697">
        <v>168.75</v>
      </c>
      <c r="N1247" s="689">
        <v>1</v>
      </c>
      <c r="O1247" s="707" t="s">
        <v>5413</v>
      </c>
      <c r="P1247" s="697">
        <v>168.75</v>
      </c>
      <c r="Q1247" s="697">
        <v>12.5</v>
      </c>
      <c r="R1247" s="708">
        <f t="shared" si="18"/>
        <v>50.625</v>
      </c>
    </row>
    <row r="1248" spans="1:18" x14ac:dyDescent="0.25">
      <c r="A1248" s="689" t="s">
        <v>3997</v>
      </c>
      <c r="B1248" s="689" t="s">
        <v>958</v>
      </c>
      <c r="C1248" s="689" t="s">
        <v>4410</v>
      </c>
      <c r="D1248" s="689">
        <v>1</v>
      </c>
      <c r="E1248" s="696">
        <v>43811</v>
      </c>
      <c r="F1248" s="689" t="s">
        <v>4411</v>
      </c>
      <c r="G1248" s="696">
        <v>43466</v>
      </c>
      <c r="H1248" s="697">
        <v>17900</v>
      </c>
      <c r="I1248" s="697">
        <v>15662.5</v>
      </c>
      <c r="J1248" s="697">
        <v>0</v>
      </c>
      <c r="K1248" s="697">
        <v>0</v>
      </c>
      <c r="L1248" s="697">
        <v>2237.5</v>
      </c>
      <c r="M1248" s="697">
        <v>2237.5</v>
      </c>
      <c r="N1248" s="689">
        <v>1</v>
      </c>
      <c r="O1248" s="707" t="s">
        <v>5413</v>
      </c>
      <c r="P1248" s="697">
        <v>2237.5</v>
      </c>
      <c r="Q1248" s="697">
        <v>12.5</v>
      </c>
      <c r="R1248" s="708">
        <f t="shared" si="18"/>
        <v>671.25</v>
      </c>
    </row>
    <row r="1249" spans="1:20" x14ac:dyDescent="0.25">
      <c r="A1249" s="689" t="s">
        <v>3997</v>
      </c>
      <c r="B1249" s="689" t="s">
        <v>976</v>
      </c>
      <c r="C1249" s="689" t="s">
        <v>4341</v>
      </c>
      <c r="D1249" s="689">
        <v>1</v>
      </c>
      <c r="E1249" s="696">
        <v>43812</v>
      </c>
      <c r="F1249" s="689" t="s">
        <v>4342</v>
      </c>
      <c r="G1249" s="696">
        <v>43466</v>
      </c>
      <c r="H1249" s="697">
        <v>4000</v>
      </c>
      <c r="I1249" s="697">
        <v>3500</v>
      </c>
      <c r="J1249" s="697">
        <v>0</v>
      </c>
      <c r="K1249" s="697">
        <v>0</v>
      </c>
      <c r="L1249" s="697">
        <v>500</v>
      </c>
      <c r="M1249" s="697">
        <v>500</v>
      </c>
      <c r="N1249" s="689">
        <v>1</v>
      </c>
      <c r="O1249" s="707" t="s">
        <v>5413</v>
      </c>
      <c r="P1249" s="697">
        <v>500</v>
      </c>
      <c r="Q1249" s="697">
        <v>12.5</v>
      </c>
      <c r="R1249" s="708">
        <f t="shared" si="18"/>
        <v>150</v>
      </c>
    </row>
    <row r="1250" spans="1:20" x14ac:dyDescent="0.25">
      <c r="A1250" s="689" t="s">
        <v>3996</v>
      </c>
      <c r="B1250" s="689" t="s">
        <v>1501</v>
      </c>
      <c r="C1250" s="689" t="s">
        <v>4171</v>
      </c>
      <c r="D1250" s="689">
        <v>5</v>
      </c>
      <c r="E1250" s="696">
        <v>43815</v>
      </c>
      <c r="F1250" s="689" t="s">
        <v>4172</v>
      </c>
      <c r="G1250" s="696">
        <v>43466</v>
      </c>
      <c r="H1250" s="697">
        <v>2800</v>
      </c>
      <c r="I1250" s="697">
        <v>2583</v>
      </c>
      <c r="J1250" s="697">
        <v>0</v>
      </c>
      <c r="K1250" s="697">
        <v>0</v>
      </c>
      <c r="L1250" s="697">
        <v>217</v>
      </c>
      <c r="M1250" s="697">
        <v>217</v>
      </c>
      <c r="N1250" s="689">
        <v>1</v>
      </c>
      <c r="O1250" s="707" t="s">
        <v>5413</v>
      </c>
      <c r="P1250" s="697">
        <v>217</v>
      </c>
      <c r="Q1250" s="697">
        <v>7.75</v>
      </c>
      <c r="R1250" s="708">
        <f t="shared" si="18"/>
        <v>65.099999999999994</v>
      </c>
    </row>
    <row r="1251" spans="1:20" x14ac:dyDescent="0.25">
      <c r="A1251" s="689" t="s">
        <v>3996</v>
      </c>
      <c r="B1251" s="689" t="s">
        <v>1501</v>
      </c>
      <c r="C1251" s="689" t="s">
        <v>4232</v>
      </c>
      <c r="D1251" s="689">
        <v>1</v>
      </c>
      <c r="E1251" s="696">
        <v>43815</v>
      </c>
      <c r="F1251" s="689" t="s">
        <v>4233</v>
      </c>
      <c r="G1251" s="696">
        <v>43466</v>
      </c>
      <c r="H1251" s="697">
        <v>20625</v>
      </c>
      <c r="I1251" s="697">
        <v>19026.560000000001</v>
      </c>
      <c r="J1251" s="697">
        <v>0</v>
      </c>
      <c r="K1251" s="697">
        <v>0</v>
      </c>
      <c r="L1251" s="697">
        <v>1598.44</v>
      </c>
      <c r="M1251" s="697">
        <v>1598.44</v>
      </c>
      <c r="N1251" s="689">
        <v>1</v>
      </c>
      <c r="O1251" s="707" t="s">
        <v>5413</v>
      </c>
      <c r="P1251" s="697">
        <v>1598.44</v>
      </c>
      <c r="Q1251" s="697">
        <v>7.75</v>
      </c>
      <c r="R1251" s="708">
        <f t="shared" si="18"/>
        <v>479.53199999999998</v>
      </c>
    </row>
    <row r="1252" spans="1:20" x14ac:dyDescent="0.25">
      <c r="A1252" s="689" t="s">
        <v>3996</v>
      </c>
      <c r="B1252" s="689" t="s">
        <v>1501</v>
      </c>
      <c r="C1252" s="689" t="s">
        <v>1524</v>
      </c>
      <c r="D1252" s="689">
        <v>2</v>
      </c>
      <c r="E1252" s="696">
        <v>43815</v>
      </c>
      <c r="F1252" s="689" t="s">
        <v>4237</v>
      </c>
      <c r="G1252" s="696">
        <v>43466</v>
      </c>
      <c r="H1252" s="697">
        <v>4300</v>
      </c>
      <c r="I1252" s="697">
        <v>3966.75</v>
      </c>
      <c r="J1252" s="697">
        <v>0</v>
      </c>
      <c r="K1252" s="697">
        <v>0</v>
      </c>
      <c r="L1252" s="697">
        <v>333.25</v>
      </c>
      <c r="M1252" s="697">
        <v>333.25</v>
      </c>
      <c r="N1252" s="689">
        <v>1</v>
      </c>
      <c r="O1252" s="707" t="s">
        <v>5413</v>
      </c>
      <c r="P1252" s="697">
        <v>333.25</v>
      </c>
      <c r="Q1252" s="697">
        <v>7.75</v>
      </c>
      <c r="R1252" s="708">
        <f t="shared" si="18"/>
        <v>99.974999999999994</v>
      </c>
    </row>
    <row r="1253" spans="1:20" x14ac:dyDescent="0.25">
      <c r="A1253" s="689" t="s">
        <v>3996</v>
      </c>
      <c r="B1253" s="689" t="s">
        <v>1501</v>
      </c>
      <c r="C1253" s="689" t="s">
        <v>4245</v>
      </c>
      <c r="D1253" s="689">
        <v>1</v>
      </c>
      <c r="E1253" s="696">
        <v>43815</v>
      </c>
      <c r="F1253" s="689" t="s">
        <v>4246</v>
      </c>
      <c r="G1253" s="696">
        <v>43466</v>
      </c>
      <c r="H1253" s="697">
        <v>2080</v>
      </c>
      <c r="I1253" s="697">
        <v>1918.8</v>
      </c>
      <c r="J1253" s="697">
        <v>0</v>
      </c>
      <c r="K1253" s="697">
        <v>0</v>
      </c>
      <c r="L1253" s="697">
        <v>161.19999999999999</v>
      </c>
      <c r="M1253" s="697">
        <v>161.19999999999999</v>
      </c>
      <c r="N1253" s="689">
        <v>1</v>
      </c>
      <c r="O1253" s="707" t="s">
        <v>5413</v>
      </c>
      <c r="P1253" s="697">
        <v>161.19999999999999</v>
      </c>
      <c r="Q1253" s="697">
        <v>7.75</v>
      </c>
      <c r="R1253" s="708">
        <f t="shared" si="18"/>
        <v>48.359999999999992</v>
      </c>
    </row>
    <row r="1254" spans="1:20" x14ac:dyDescent="0.25">
      <c r="A1254" s="689" t="s">
        <v>3996</v>
      </c>
      <c r="B1254" s="689" t="s">
        <v>1501</v>
      </c>
      <c r="C1254" s="689" t="s">
        <v>4247</v>
      </c>
      <c r="D1254" s="689">
        <v>1</v>
      </c>
      <c r="E1254" s="696">
        <v>43815</v>
      </c>
      <c r="F1254" s="689" t="s">
        <v>4248</v>
      </c>
      <c r="G1254" s="696">
        <v>43466</v>
      </c>
      <c r="H1254" s="697">
        <v>1008</v>
      </c>
      <c r="I1254" s="697">
        <v>929.88</v>
      </c>
      <c r="J1254" s="697">
        <v>0</v>
      </c>
      <c r="K1254" s="697">
        <v>0</v>
      </c>
      <c r="L1254" s="697">
        <v>78.12</v>
      </c>
      <c r="M1254" s="697">
        <v>78.12</v>
      </c>
      <c r="N1254" s="689">
        <v>1</v>
      </c>
      <c r="O1254" s="707" t="s">
        <v>5413</v>
      </c>
      <c r="P1254" s="697">
        <v>78.12</v>
      </c>
      <c r="Q1254" s="697">
        <v>7.75</v>
      </c>
      <c r="R1254" s="708">
        <f t="shared" si="18"/>
        <v>23.436</v>
      </c>
    </row>
    <row r="1255" spans="1:20" x14ac:dyDescent="0.25">
      <c r="A1255" s="689" t="s">
        <v>3997</v>
      </c>
      <c r="B1255" s="689" t="s">
        <v>976</v>
      </c>
      <c r="C1255" s="689" t="s">
        <v>4305</v>
      </c>
      <c r="D1255" s="689">
        <v>1</v>
      </c>
      <c r="E1255" s="696">
        <v>43818</v>
      </c>
      <c r="F1255" s="689" t="s">
        <v>4306</v>
      </c>
      <c r="G1255" s="696">
        <v>43466</v>
      </c>
      <c r="H1255" s="697">
        <v>31546.85</v>
      </c>
      <c r="I1255" s="697">
        <v>27603.49</v>
      </c>
      <c r="J1255" s="697">
        <v>0</v>
      </c>
      <c r="K1255" s="697">
        <v>0</v>
      </c>
      <c r="L1255" s="697">
        <v>3943.36</v>
      </c>
      <c r="M1255" s="697">
        <v>3943.36</v>
      </c>
      <c r="N1255" s="689">
        <v>1</v>
      </c>
      <c r="O1255" s="707" t="s">
        <v>5413</v>
      </c>
      <c r="P1255" s="697">
        <v>3943.36</v>
      </c>
      <c r="Q1255" s="697">
        <v>12.5</v>
      </c>
      <c r="R1255" s="708">
        <f t="shared" si="18"/>
        <v>1183.008</v>
      </c>
    </row>
    <row r="1256" spans="1:20" x14ac:dyDescent="0.25">
      <c r="A1256" s="689" t="s">
        <v>3997</v>
      </c>
      <c r="B1256" s="689" t="s">
        <v>976</v>
      </c>
      <c r="C1256" s="689" t="s">
        <v>4332</v>
      </c>
      <c r="D1256" s="689">
        <v>1</v>
      </c>
      <c r="E1256" s="696">
        <v>43819</v>
      </c>
      <c r="F1256" s="689" t="s">
        <v>4333</v>
      </c>
      <c r="G1256" s="696">
        <v>43466</v>
      </c>
      <c r="H1256" s="697">
        <v>26200</v>
      </c>
      <c r="I1256" s="697">
        <v>22925</v>
      </c>
      <c r="J1256" s="697">
        <v>0</v>
      </c>
      <c r="K1256" s="697">
        <v>0</v>
      </c>
      <c r="L1256" s="697">
        <v>3275</v>
      </c>
      <c r="M1256" s="697">
        <v>3275</v>
      </c>
      <c r="N1256" s="689">
        <v>1</v>
      </c>
      <c r="O1256" s="707" t="s">
        <v>5413</v>
      </c>
      <c r="P1256" s="697">
        <v>3275</v>
      </c>
      <c r="Q1256" s="697">
        <v>12.5</v>
      </c>
      <c r="R1256" s="708">
        <f t="shared" si="18"/>
        <v>982.5</v>
      </c>
    </row>
    <row r="1257" spans="1:20" x14ac:dyDescent="0.25">
      <c r="A1257" s="689" t="s">
        <v>3998</v>
      </c>
      <c r="B1257" s="689" t="s">
        <v>933</v>
      </c>
      <c r="C1257" s="689" t="s">
        <v>4420</v>
      </c>
      <c r="D1257" s="689">
        <v>1</v>
      </c>
      <c r="E1257" s="696">
        <v>43830</v>
      </c>
      <c r="F1257" s="689" t="s">
        <v>4421</v>
      </c>
      <c r="G1257" s="696">
        <v>43466</v>
      </c>
      <c r="H1257" s="697">
        <v>6000</v>
      </c>
      <c r="I1257" s="697">
        <v>4800</v>
      </c>
      <c r="J1257" s="697">
        <v>0</v>
      </c>
      <c r="K1257" s="697">
        <v>0</v>
      </c>
      <c r="L1257" s="697">
        <v>1200</v>
      </c>
      <c r="M1257" s="697">
        <v>1200</v>
      </c>
      <c r="N1257" s="689">
        <v>1</v>
      </c>
      <c r="O1257" s="707" t="s">
        <v>5413</v>
      </c>
      <c r="P1257" s="697">
        <v>1200</v>
      </c>
      <c r="Q1257" s="697">
        <v>20</v>
      </c>
      <c r="R1257" s="708">
        <f t="shared" si="18"/>
        <v>360</v>
      </c>
      <c r="S1257" s="702">
        <f>SUM(R836:R1257)</f>
        <v>222777.29399999999</v>
      </c>
      <c r="T1257" s="703" t="s">
        <v>5415</v>
      </c>
    </row>
    <row r="1259" spans="1:20" x14ac:dyDescent="0.25">
      <c r="R1259" s="711">
        <f>SUBTOTAL(9,R836:R1257)</f>
        <v>222777.29399999999</v>
      </c>
    </row>
    <row r="1262" spans="1:20" s="708" customFormat="1" x14ac:dyDescent="0.25">
      <c r="A1262" s="689"/>
      <c r="B1262" s="689"/>
      <c r="C1262" s="689"/>
      <c r="D1262" s="689"/>
      <c r="E1262" s="689"/>
      <c r="F1262" s="689"/>
      <c r="G1262" s="689"/>
      <c r="H1262" s="689"/>
      <c r="I1262" s="689"/>
      <c r="J1262" s="689"/>
      <c r="K1262" s="689"/>
      <c r="L1262" s="689"/>
      <c r="M1262" s="689"/>
      <c r="N1262" s="689"/>
      <c r="O1262" s="689"/>
      <c r="P1262" s="702"/>
      <c r="Q1262" s="702"/>
      <c r="S1262" s="689"/>
      <c r="T1262" s="689"/>
    </row>
    <row r="1264" spans="1:20" s="708" customFormat="1" x14ac:dyDescent="0.25">
      <c r="A1264" s="689"/>
      <c r="B1264" s="689"/>
      <c r="C1264" s="689"/>
      <c r="D1264" s="689"/>
      <c r="E1264" s="689"/>
      <c r="F1264" s="689"/>
      <c r="G1264" s="689"/>
      <c r="H1264" s="689"/>
      <c r="I1264" s="689"/>
      <c r="J1264" s="689"/>
      <c r="K1264" s="689"/>
      <c r="L1264" s="689"/>
      <c r="M1264" s="689"/>
      <c r="N1264" s="689"/>
      <c r="O1264" s="689"/>
      <c r="P1264" s="702"/>
      <c r="Q1264" s="689"/>
      <c r="S1264" s="689"/>
      <c r="T1264" s="689"/>
    </row>
  </sheetData>
  <autoFilter ref="E1:E1265" xr:uid="{55AB4075-6DC9-4DFE-AB6C-B46994209B13}"/>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F9EA1-6548-44C2-BC53-3D2D579A18E0}">
  <dimension ref="A1:R1286"/>
  <sheetViews>
    <sheetView topLeftCell="A1000" workbookViewId="0">
      <selection activeCell="P1044" sqref="P1044"/>
    </sheetView>
  </sheetViews>
  <sheetFormatPr defaultColWidth="9.109375" defaultRowHeight="13.2" x14ac:dyDescent="0.25"/>
  <cols>
    <col min="1" max="2" width="9.109375" style="689"/>
    <col min="3" max="3" width="14.33203125" style="689" bestFit="1" customWidth="1"/>
    <col min="4" max="4" width="9.33203125" style="689" bestFit="1" customWidth="1"/>
    <col min="5" max="5" width="10.44140625" style="689" bestFit="1" customWidth="1"/>
    <col min="6" max="6" width="61.44140625" style="689" customWidth="1"/>
    <col min="7" max="7" width="10.44140625" style="689" bestFit="1" customWidth="1"/>
    <col min="8" max="8" width="13.88671875" style="689" hidden="1" customWidth="1"/>
    <col min="9" max="10" width="12.6640625" style="689" hidden="1" customWidth="1"/>
    <col min="11" max="11" width="24.5546875" style="689" hidden="1" customWidth="1"/>
    <col min="12" max="12" width="25.109375" style="689" hidden="1" customWidth="1"/>
    <col min="13" max="13" width="13.88671875" style="689" hidden="1" customWidth="1"/>
    <col min="14" max="14" width="11.6640625" style="689" hidden="1" customWidth="1"/>
    <col min="15" max="15" width="12.88671875" style="689" hidden="1" customWidth="1"/>
    <col min="16" max="16" width="45.109375" style="697" bestFit="1" customWidth="1"/>
    <col min="17" max="17" width="11.33203125" style="689" bestFit="1" customWidth="1"/>
    <col min="18" max="18" width="21.6640625" style="689" bestFit="1" customWidth="1"/>
    <col min="19" max="16384" width="9.109375" style="689"/>
  </cols>
  <sheetData>
    <row r="1" spans="1:16" ht="13.8" x14ac:dyDescent="0.25">
      <c r="A1" s="687" t="s">
        <v>1641</v>
      </c>
      <c r="B1" s="687" t="s">
        <v>3986</v>
      </c>
      <c r="C1" s="687" t="s">
        <v>1640</v>
      </c>
      <c r="D1" s="687" t="s">
        <v>4074</v>
      </c>
      <c r="E1" s="687" t="s">
        <v>1639</v>
      </c>
      <c r="F1" s="687" t="s">
        <v>1638</v>
      </c>
      <c r="G1" s="687" t="s">
        <v>3987</v>
      </c>
      <c r="H1" s="687" t="s">
        <v>5330</v>
      </c>
      <c r="I1" s="687" t="s">
        <v>5331</v>
      </c>
      <c r="J1" s="687" t="s">
        <v>5332</v>
      </c>
      <c r="K1" s="687" t="s">
        <v>5333</v>
      </c>
      <c r="L1" s="687" t="s">
        <v>5334</v>
      </c>
      <c r="M1" s="687" t="s">
        <v>5335</v>
      </c>
      <c r="N1" s="688" t="s">
        <v>4075</v>
      </c>
      <c r="O1" s="687" t="s">
        <v>4076</v>
      </c>
      <c r="P1" s="687" t="s">
        <v>5336</v>
      </c>
    </row>
    <row r="2" spans="1:16" s="690" customFormat="1" x14ac:dyDescent="0.25">
      <c r="A2" s="690" t="s">
        <v>4031</v>
      </c>
      <c r="B2" s="690" t="s">
        <v>4032</v>
      </c>
      <c r="C2" s="690" t="s">
        <v>4432</v>
      </c>
      <c r="D2" s="690">
        <v>1</v>
      </c>
      <c r="E2" s="691">
        <v>42704</v>
      </c>
      <c r="F2" s="690" t="s">
        <v>4433</v>
      </c>
      <c r="G2" s="691">
        <v>42370</v>
      </c>
      <c r="H2" s="692">
        <v>10000</v>
      </c>
      <c r="I2" s="692">
        <v>1500</v>
      </c>
      <c r="J2" s="692">
        <v>8000</v>
      </c>
      <c r="K2" s="692">
        <v>0</v>
      </c>
      <c r="L2" s="692">
        <v>500</v>
      </c>
      <c r="M2" s="692">
        <v>8500</v>
      </c>
      <c r="N2" s="692">
        <v>500</v>
      </c>
      <c r="O2" s="692">
        <v>5</v>
      </c>
    </row>
    <row r="3" spans="1:16" s="690" customFormat="1" x14ac:dyDescent="0.25">
      <c r="A3" s="690" t="s">
        <v>4031</v>
      </c>
      <c r="B3" s="690" t="s">
        <v>4032</v>
      </c>
      <c r="C3" s="690" t="s">
        <v>4434</v>
      </c>
      <c r="D3" s="690">
        <v>1</v>
      </c>
      <c r="E3" s="691">
        <v>42735</v>
      </c>
      <c r="F3" s="690" t="s">
        <v>4435</v>
      </c>
      <c r="G3" s="691">
        <v>42370</v>
      </c>
      <c r="H3" s="692">
        <v>3850</v>
      </c>
      <c r="I3" s="692">
        <v>577.5</v>
      </c>
      <c r="J3" s="692">
        <v>3080</v>
      </c>
      <c r="K3" s="692">
        <v>0</v>
      </c>
      <c r="L3" s="692">
        <v>192.5</v>
      </c>
      <c r="M3" s="692">
        <v>3272.5</v>
      </c>
      <c r="N3" s="692">
        <v>192.5</v>
      </c>
      <c r="O3" s="692">
        <v>5</v>
      </c>
    </row>
    <row r="4" spans="1:16" s="690" customFormat="1" x14ac:dyDescent="0.25">
      <c r="A4" s="690" t="s">
        <v>3988</v>
      </c>
      <c r="B4" s="690" t="s">
        <v>3989</v>
      </c>
      <c r="C4" s="690" t="s">
        <v>4456</v>
      </c>
      <c r="D4" s="690">
        <v>1</v>
      </c>
      <c r="E4" s="691">
        <v>42308</v>
      </c>
      <c r="F4" s="690" t="s">
        <v>4457</v>
      </c>
      <c r="G4" s="691">
        <v>42005</v>
      </c>
      <c r="H4" s="692">
        <v>18420</v>
      </c>
      <c r="I4" s="692">
        <v>0</v>
      </c>
      <c r="J4" s="692">
        <v>18420</v>
      </c>
      <c r="K4" s="692">
        <v>0</v>
      </c>
      <c r="L4" s="692">
        <v>0</v>
      </c>
      <c r="M4" s="692">
        <v>18420</v>
      </c>
      <c r="N4" s="692">
        <v>0</v>
      </c>
      <c r="O4" s="692">
        <v>5</v>
      </c>
    </row>
    <row r="5" spans="1:16" s="690" customFormat="1" x14ac:dyDescent="0.25">
      <c r="A5" s="690" t="s">
        <v>3988</v>
      </c>
      <c r="B5" s="690" t="s">
        <v>3989</v>
      </c>
      <c r="C5" s="690" t="s">
        <v>4470</v>
      </c>
      <c r="D5" s="690">
        <v>1</v>
      </c>
      <c r="E5" s="691">
        <v>42308</v>
      </c>
      <c r="F5" s="690" t="s">
        <v>4471</v>
      </c>
      <c r="G5" s="691">
        <v>42005</v>
      </c>
      <c r="H5" s="692">
        <v>20680</v>
      </c>
      <c r="I5" s="692">
        <v>0</v>
      </c>
      <c r="J5" s="692">
        <v>20680</v>
      </c>
      <c r="K5" s="692">
        <v>0</v>
      </c>
      <c r="L5" s="692">
        <v>0</v>
      </c>
      <c r="M5" s="692">
        <v>20680</v>
      </c>
      <c r="N5" s="692">
        <v>0</v>
      </c>
      <c r="O5" s="692">
        <v>5</v>
      </c>
    </row>
    <row r="6" spans="1:16" s="690" customFormat="1" x14ac:dyDescent="0.25">
      <c r="A6" s="690" t="s">
        <v>3988</v>
      </c>
      <c r="B6" s="690" t="s">
        <v>3989</v>
      </c>
      <c r="C6" s="690" t="s">
        <v>4474</v>
      </c>
      <c r="D6" s="690">
        <v>1</v>
      </c>
      <c r="E6" s="691">
        <v>42308</v>
      </c>
      <c r="F6" s="690" t="s">
        <v>4475</v>
      </c>
      <c r="G6" s="691">
        <v>42005</v>
      </c>
      <c r="H6" s="692">
        <v>3740</v>
      </c>
      <c r="I6" s="692">
        <v>0</v>
      </c>
      <c r="J6" s="692">
        <v>3740</v>
      </c>
      <c r="K6" s="692">
        <v>0</v>
      </c>
      <c r="L6" s="692">
        <v>0</v>
      </c>
      <c r="M6" s="692">
        <v>3740</v>
      </c>
      <c r="N6" s="692">
        <v>0</v>
      </c>
      <c r="O6" s="692">
        <v>5</v>
      </c>
    </row>
    <row r="7" spans="1:16" s="690" customFormat="1" x14ac:dyDescent="0.25">
      <c r="A7" s="690" t="s">
        <v>3988</v>
      </c>
      <c r="B7" s="690" t="s">
        <v>3989</v>
      </c>
      <c r="C7" s="690" t="s">
        <v>4478</v>
      </c>
      <c r="D7" s="690">
        <v>1</v>
      </c>
      <c r="E7" s="691">
        <v>42308</v>
      </c>
      <c r="F7" s="690" t="s">
        <v>4479</v>
      </c>
      <c r="G7" s="691">
        <v>42005</v>
      </c>
      <c r="H7" s="692">
        <v>213.75</v>
      </c>
      <c r="I7" s="692">
        <v>0</v>
      </c>
      <c r="J7" s="692">
        <v>213.75</v>
      </c>
      <c r="K7" s="692">
        <v>0</v>
      </c>
      <c r="L7" s="692">
        <v>0</v>
      </c>
      <c r="M7" s="692">
        <v>213.75</v>
      </c>
      <c r="N7" s="692">
        <v>0</v>
      </c>
      <c r="O7" s="692">
        <v>5</v>
      </c>
    </row>
    <row r="8" spans="1:16" s="690" customFormat="1" x14ac:dyDescent="0.25">
      <c r="A8" s="690" t="s">
        <v>3988</v>
      </c>
      <c r="B8" s="690" t="s">
        <v>3989</v>
      </c>
      <c r="C8" s="690" t="s">
        <v>4482</v>
      </c>
      <c r="D8" s="690">
        <v>1</v>
      </c>
      <c r="E8" s="691">
        <v>42308</v>
      </c>
      <c r="F8" s="690" t="s">
        <v>4483</v>
      </c>
      <c r="G8" s="691">
        <v>42005</v>
      </c>
      <c r="H8" s="692">
        <v>234</v>
      </c>
      <c r="I8" s="692">
        <v>0</v>
      </c>
      <c r="J8" s="692">
        <v>234</v>
      </c>
      <c r="K8" s="692">
        <v>0</v>
      </c>
      <c r="L8" s="692">
        <v>0</v>
      </c>
      <c r="M8" s="692">
        <v>234</v>
      </c>
      <c r="N8" s="692">
        <v>0</v>
      </c>
      <c r="O8" s="692">
        <v>5</v>
      </c>
    </row>
    <row r="9" spans="1:16" s="690" customFormat="1" x14ac:dyDescent="0.25">
      <c r="A9" s="690" t="s">
        <v>3988</v>
      </c>
      <c r="B9" s="690" t="s">
        <v>3989</v>
      </c>
      <c r="C9" s="690" t="s">
        <v>4488</v>
      </c>
      <c r="D9" s="690">
        <v>1</v>
      </c>
      <c r="E9" s="691">
        <v>42308</v>
      </c>
      <c r="F9" s="690" t="s">
        <v>4489</v>
      </c>
      <c r="G9" s="691">
        <v>42005</v>
      </c>
      <c r="H9" s="692">
        <v>102.5</v>
      </c>
      <c r="I9" s="692">
        <v>0</v>
      </c>
      <c r="J9" s="692">
        <v>102.5</v>
      </c>
      <c r="K9" s="692">
        <v>0</v>
      </c>
      <c r="L9" s="692">
        <v>0</v>
      </c>
      <c r="M9" s="692">
        <v>102.5</v>
      </c>
      <c r="N9" s="692">
        <v>0</v>
      </c>
      <c r="O9" s="692">
        <v>5</v>
      </c>
    </row>
    <row r="10" spans="1:16" s="690" customFormat="1" x14ac:dyDescent="0.25">
      <c r="A10" s="690" t="s">
        <v>3988</v>
      </c>
      <c r="B10" s="690" t="s">
        <v>3989</v>
      </c>
      <c r="C10" s="690" t="s">
        <v>4490</v>
      </c>
      <c r="D10" s="690">
        <v>1</v>
      </c>
      <c r="E10" s="691">
        <v>42308</v>
      </c>
      <c r="F10" s="690" t="s">
        <v>4491</v>
      </c>
      <c r="G10" s="691">
        <v>42005</v>
      </c>
      <c r="H10" s="692">
        <v>2500</v>
      </c>
      <c r="I10" s="692">
        <v>0</v>
      </c>
      <c r="J10" s="692">
        <v>2500</v>
      </c>
      <c r="K10" s="692">
        <v>0</v>
      </c>
      <c r="L10" s="692">
        <v>0</v>
      </c>
      <c r="M10" s="692">
        <v>2500</v>
      </c>
      <c r="N10" s="692">
        <v>0</v>
      </c>
      <c r="O10" s="692">
        <v>5</v>
      </c>
    </row>
    <row r="11" spans="1:16" s="690" customFormat="1" x14ac:dyDescent="0.25">
      <c r="A11" s="690" t="s">
        <v>3988</v>
      </c>
      <c r="B11" s="690" t="s">
        <v>3989</v>
      </c>
      <c r="C11" s="690" t="s">
        <v>4492</v>
      </c>
      <c r="D11" s="690">
        <v>1</v>
      </c>
      <c r="E11" s="691">
        <v>42308</v>
      </c>
      <c r="F11" s="690" t="s">
        <v>4493</v>
      </c>
      <c r="G11" s="691">
        <v>42005</v>
      </c>
      <c r="H11" s="692">
        <v>7603</v>
      </c>
      <c r="I11" s="692">
        <v>0</v>
      </c>
      <c r="J11" s="692">
        <v>7603</v>
      </c>
      <c r="K11" s="692">
        <v>0</v>
      </c>
      <c r="L11" s="692">
        <v>0</v>
      </c>
      <c r="M11" s="692">
        <v>7603</v>
      </c>
      <c r="N11" s="692">
        <v>0</v>
      </c>
      <c r="O11" s="692">
        <v>5</v>
      </c>
    </row>
    <row r="12" spans="1:16" s="690" customFormat="1" x14ac:dyDescent="0.25">
      <c r="A12" s="690" t="s">
        <v>3988</v>
      </c>
      <c r="B12" s="690" t="s">
        <v>3989</v>
      </c>
      <c r="C12" s="690" t="s">
        <v>4462</v>
      </c>
      <c r="D12" s="690">
        <v>1</v>
      </c>
      <c r="E12" s="691">
        <v>42338</v>
      </c>
      <c r="F12" s="690" t="s">
        <v>4463</v>
      </c>
      <c r="G12" s="691">
        <v>42005</v>
      </c>
      <c r="H12" s="692">
        <v>2760</v>
      </c>
      <c r="I12" s="692">
        <v>0</v>
      </c>
      <c r="J12" s="692">
        <v>2760</v>
      </c>
      <c r="K12" s="692">
        <v>0</v>
      </c>
      <c r="L12" s="692">
        <v>0</v>
      </c>
      <c r="M12" s="692">
        <v>2760</v>
      </c>
      <c r="N12" s="692">
        <v>0</v>
      </c>
      <c r="O12" s="692">
        <v>5</v>
      </c>
    </row>
    <row r="13" spans="1:16" s="690" customFormat="1" x14ac:dyDescent="0.25">
      <c r="A13" s="690" t="s">
        <v>3988</v>
      </c>
      <c r="B13" s="690" t="s">
        <v>3989</v>
      </c>
      <c r="C13" s="690" t="s">
        <v>4464</v>
      </c>
      <c r="D13" s="690">
        <v>1</v>
      </c>
      <c r="E13" s="691">
        <v>42338</v>
      </c>
      <c r="F13" s="690" t="s">
        <v>4465</v>
      </c>
      <c r="G13" s="691">
        <v>42005</v>
      </c>
      <c r="H13" s="692">
        <v>4790</v>
      </c>
      <c r="I13" s="692">
        <v>0</v>
      </c>
      <c r="J13" s="692">
        <v>4790</v>
      </c>
      <c r="K13" s="692">
        <v>0</v>
      </c>
      <c r="L13" s="692">
        <v>0</v>
      </c>
      <c r="M13" s="692">
        <v>4790</v>
      </c>
      <c r="N13" s="692">
        <v>0</v>
      </c>
      <c r="O13" s="692">
        <v>5</v>
      </c>
    </row>
    <row r="14" spans="1:16" s="690" customFormat="1" x14ac:dyDescent="0.25">
      <c r="A14" s="690" t="s">
        <v>3988</v>
      </c>
      <c r="B14" s="690" t="s">
        <v>3989</v>
      </c>
      <c r="C14" s="690" t="s">
        <v>4476</v>
      </c>
      <c r="D14" s="690">
        <v>1</v>
      </c>
      <c r="E14" s="691">
        <v>42338</v>
      </c>
      <c r="F14" s="690" t="s">
        <v>4477</v>
      </c>
      <c r="G14" s="691">
        <v>42005</v>
      </c>
      <c r="H14" s="692">
        <v>706.5</v>
      </c>
      <c r="I14" s="692">
        <v>0</v>
      </c>
      <c r="J14" s="692">
        <v>706.5</v>
      </c>
      <c r="K14" s="692">
        <v>0</v>
      </c>
      <c r="L14" s="692">
        <v>0</v>
      </c>
      <c r="M14" s="692">
        <v>706.5</v>
      </c>
      <c r="N14" s="692">
        <v>0</v>
      </c>
      <c r="O14" s="692">
        <v>5</v>
      </c>
    </row>
    <row r="15" spans="1:16" s="690" customFormat="1" x14ac:dyDescent="0.25">
      <c r="A15" s="690" t="s">
        <v>3988</v>
      </c>
      <c r="B15" s="690" t="s">
        <v>3989</v>
      </c>
      <c r="C15" s="690" t="s">
        <v>4494</v>
      </c>
      <c r="D15" s="690">
        <v>1</v>
      </c>
      <c r="E15" s="691">
        <v>42338</v>
      </c>
      <c r="F15" s="690" t="s">
        <v>4495</v>
      </c>
      <c r="G15" s="691">
        <v>42005</v>
      </c>
      <c r="H15" s="692">
        <v>1570</v>
      </c>
      <c r="I15" s="692">
        <v>0</v>
      </c>
      <c r="J15" s="692">
        <v>1570</v>
      </c>
      <c r="K15" s="692">
        <v>0</v>
      </c>
      <c r="L15" s="692">
        <v>0</v>
      </c>
      <c r="M15" s="692">
        <v>1570</v>
      </c>
      <c r="N15" s="692">
        <v>0</v>
      </c>
      <c r="O15" s="692">
        <v>5</v>
      </c>
    </row>
    <row r="16" spans="1:16" s="690" customFormat="1" x14ac:dyDescent="0.25">
      <c r="A16" s="690" t="s">
        <v>3988</v>
      </c>
      <c r="B16" s="690" t="s">
        <v>3989</v>
      </c>
      <c r="C16" s="690" t="s">
        <v>4504</v>
      </c>
      <c r="D16" s="690">
        <v>1</v>
      </c>
      <c r="E16" s="691">
        <v>42338</v>
      </c>
      <c r="F16" s="690" t="s">
        <v>4505</v>
      </c>
      <c r="G16" s="691">
        <v>42005</v>
      </c>
      <c r="H16" s="692">
        <v>46750</v>
      </c>
      <c r="I16" s="692">
        <v>0</v>
      </c>
      <c r="J16" s="692">
        <v>46750</v>
      </c>
      <c r="K16" s="692">
        <v>0</v>
      </c>
      <c r="L16" s="692">
        <v>0</v>
      </c>
      <c r="M16" s="692">
        <v>46750</v>
      </c>
      <c r="N16" s="692">
        <v>0</v>
      </c>
      <c r="O16" s="692">
        <v>5</v>
      </c>
    </row>
    <row r="17" spans="1:15" s="690" customFormat="1" x14ac:dyDescent="0.25">
      <c r="A17" s="690" t="s">
        <v>3988</v>
      </c>
      <c r="B17" s="690" t="s">
        <v>3989</v>
      </c>
      <c r="C17" s="690" t="s">
        <v>4468</v>
      </c>
      <c r="D17" s="690">
        <v>1</v>
      </c>
      <c r="E17" s="691">
        <v>42355</v>
      </c>
      <c r="F17" s="690" t="s">
        <v>4469</v>
      </c>
      <c r="G17" s="691">
        <v>42005</v>
      </c>
      <c r="H17" s="692">
        <v>26326.42</v>
      </c>
      <c r="I17" s="692">
        <v>0</v>
      </c>
      <c r="J17" s="692">
        <v>26326.42</v>
      </c>
      <c r="K17" s="692">
        <v>0</v>
      </c>
      <c r="L17" s="692">
        <v>0</v>
      </c>
      <c r="M17" s="692">
        <v>26326.42</v>
      </c>
      <c r="N17" s="692">
        <v>0</v>
      </c>
      <c r="O17" s="692">
        <v>5</v>
      </c>
    </row>
    <row r="18" spans="1:15" s="690" customFormat="1" x14ac:dyDescent="0.25">
      <c r="A18" s="690" t="s">
        <v>3988</v>
      </c>
      <c r="B18" s="690" t="s">
        <v>3989</v>
      </c>
      <c r="C18" s="690" t="s">
        <v>4446</v>
      </c>
      <c r="D18" s="690">
        <v>1</v>
      </c>
      <c r="E18" s="691">
        <v>42369</v>
      </c>
      <c r="F18" s="690" t="s">
        <v>4447</v>
      </c>
      <c r="G18" s="691">
        <v>42005</v>
      </c>
      <c r="H18" s="692">
        <v>43969</v>
      </c>
      <c r="I18" s="692">
        <v>0</v>
      </c>
      <c r="J18" s="692">
        <v>43969</v>
      </c>
      <c r="K18" s="692">
        <v>0</v>
      </c>
      <c r="L18" s="692">
        <v>0</v>
      </c>
      <c r="M18" s="692">
        <v>43969</v>
      </c>
      <c r="N18" s="692">
        <v>0</v>
      </c>
      <c r="O18" s="692">
        <v>5</v>
      </c>
    </row>
    <row r="19" spans="1:15" s="690" customFormat="1" x14ac:dyDescent="0.25">
      <c r="A19" s="690" t="s">
        <v>3988</v>
      </c>
      <c r="B19" s="690" t="s">
        <v>3989</v>
      </c>
      <c r="C19" s="690" t="s">
        <v>4448</v>
      </c>
      <c r="D19" s="690">
        <v>1</v>
      </c>
      <c r="E19" s="691">
        <v>42369</v>
      </c>
      <c r="F19" s="690" t="s">
        <v>4449</v>
      </c>
      <c r="G19" s="691">
        <v>42005</v>
      </c>
      <c r="H19" s="692">
        <v>7200</v>
      </c>
      <c r="I19" s="692">
        <v>0</v>
      </c>
      <c r="J19" s="692">
        <v>7200</v>
      </c>
      <c r="K19" s="692">
        <v>0</v>
      </c>
      <c r="L19" s="692">
        <v>0</v>
      </c>
      <c r="M19" s="692">
        <v>7200</v>
      </c>
      <c r="N19" s="692">
        <v>0</v>
      </c>
      <c r="O19" s="692">
        <v>5</v>
      </c>
    </row>
    <row r="20" spans="1:15" s="690" customFormat="1" x14ac:dyDescent="0.25">
      <c r="A20" s="690" t="s">
        <v>3988</v>
      </c>
      <c r="B20" s="690" t="s">
        <v>3989</v>
      </c>
      <c r="C20" s="690" t="s">
        <v>4454</v>
      </c>
      <c r="D20" s="690">
        <v>1</v>
      </c>
      <c r="E20" s="691">
        <v>42369</v>
      </c>
      <c r="F20" s="690" t="s">
        <v>4455</v>
      </c>
      <c r="G20" s="691">
        <v>42005</v>
      </c>
      <c r="H20" s="692">
        <v>4900</v>
      </c>
      <c r="I20" s="692">
        <v>0</v>
      </c>
      <c r="J20" s="692">
        <v>4900</v>
      </c>
      <c r="K20" s="692">
        <v>0</v>
      </c>
      <c r="L20" s="692">
        <v>0</v>
      </c>
      <c r="M20" s="692">
        <v>4900</v>
      </c>
      <c r="N20" s="692">
        <v>0</v>
      </c>
      <c r="O20" s="692">
        <v>5</v>
      </c>
    </row>
    <row r="21" spans="1:15" s="690" customFormat="1" x14ac:dyDescent="0.25">
      <c r="A21" s="690" t="s">
        <v>3988</v>
      </c>
      <c r="B21" s="690" t="s">
        <v>3989</v>
      </c>
      <c r="C21" s="690" t="s">
        <v>4458</v>
      </c>
      <c r="D21" s="690">
        <v>1</v>
      </c>
      <c r="E21" s="691">
        <v>42369</v>
      </c>
      <c r="F21" s="690" t="s">
        <v>4459</v>
      </c>
      <c r="G21" s="691">
        <v>42005</v>
      </c>
      <c r="H21" s="692">
        <v>14257.71</v>
      </c>
      <c r="I21" s="692">
        <v>0</v>
      </c>
      <c r="J21" s="692">
        <v>14257.71</v>
      </c>
      <c r="K21" s="692">
        <v>0</v>
      </c>
      <c r="L21" s="692">
        <v>0</v>
      </c>
      <c r="M21" s="692">
        <v>14257.71</v>
      </c>
      <c r="N21" s="692">
        <v>0</v>
      </c>
      <c r="O21" s="692">
        <v>5</v>
      </c>
    </row>
    <row r="22" spans="1:15" s="690" customFormat="1" x14ac:dyDescent="0.25">
      <c r="A22" s="690" t="s">
        <v>3988</v>
      </c>
      <c r="B22" s="690" t="s">
        <v>3989</v>
      </c>
      <c r="C22" s="690" t="s">
        <v>4460</v>
      </c>
      <c r="D22" s="690">
        <v>1</v>
      </c>
      <c r="E22" s="691">
        <v>42369</v>
      </c>
      <c r="F22" s="690" t="s">
        <v>4461</v>
      </c>
      <c r="G22" s="691">
        <v>42005</v>
      </c>
      <c r="H22" s="692">
        <v>15059</v>
      </c>
      <c r="I22" s="692">
        <v>0</v>
      </c>
      <c r="J22" s="692">
        <v>15059</v>
      </c>
      <c r="K22" s="692">
        <v>0</v>
      </c>
      <c r="L22" s="692">
        <v>0</v>
      </c>
      <c r="M22" s="692">
        <v>15059</v>
      </c>
      <c r="N22" s="692">
        <v>0</v>
      </c>
      <c r="O22" s="692">
        <v>5</v>
      </c>
    </row>
    <row r="23" spans="1:15" s="690" customFormat="1" x14ac:dyDescent="0.25">
      <c r="A23" s="690" t="s">
        <v>3988</v>
      </c>
      <c r="B23" s="690" t="s">
        <v>3989</v>
      </c>
      <c r="C23" s="690" t="s">
        <v>4466</v>
      </c>
      <c r="D23" s="690">
        <v>1</v>
      </c>
      <c r="E23" s="691">
        <v>42369</v>
      </c>
      <c r="F23" s="690" t="s">
        <v>4467</v>
      </c>
      <c r="G23" s="691">
        <v>42005</v>
      </c>
      <c r="H23" s="692">
        <v>67542</v>
      </c>
      <c r="I23" s="692">
        <v>0</v>
      </c>
      <c r="J23" s="692">
        <v>67542</v>
      </c>
      <c r="K23" s="692">
        <v>0</v>
      </c>
      <c r="L23" s="692">
        <v>0</v>
      </c>
      <c r="M23" s="692">
        <v>67542</v>
      </c>
      <c r="N23" s="692">
        <v>0</v>
      </c>
      <c r="O23" s="692">
        <v>5</v>
      </c>
    </row>
    <row r="24" spans="1:15" s="690" customFormat="1" x14ac:dyDescent="0.25">
      <c r="A24" s="690" t="s">
        <v>3988</v>
      </c>
      <c r="B24" s="690" t="s">
        <v>3989</v>
      </c>
      <c r="C24" s="690" t="s">
        <v>4472</v>
      </c>
      <c r="D24" s="690">
        <v>1</v>
      </c>
      <c r="E24" s="691">
        <v>42369</v>
      </c>
      <c r="F24" s="690" t="s">
        <v>4473</v>
      </c>
      <c r="G24" s="691">
        <v>42005</v>
      </c>
      <c r="H24" s="692">
        <v>32114</v>
      </c>
      <c r="I24" s="692">
        <v>0</v>
      </c>
      <c r="J24" s="692">
        <v>32114</v>
      </c>
      <c r="K24" s="692">
        <v>0</v>
      </c>
      <c r="L24" s="692">
        <v>0</v>
      </c>
      <c r="M24" s="692">
        <v>32114</v>
      </c>
      <c r="N24" s="692">
        <v>0</v>
      </c>
      <c r="O24" s="692">
        <v>5</v>
      </c>
    </row>
    <row r="25" spans="1:15" s="690" customFormat="1" x14ac:dyDescent="0.25">
      <c r="A25" s="690" t="s">
        <v>3988</v>
      </c>
      <c r="B25" s="690" t="s">
        <v>3989</v>
      </c>
      <c r="C25" s="690" t="s">
        <v>4480</v>
      </c>
      <c r="D25" s="690">
        <v>1</v>
      </c>
      <c r="E25" s="691">
        <v>42369</v>
      </c>
      <c r="F25" s="690" t="s">
        <v>4481</v>
      </c>
      <c r="G25" s="691">
        <v>42005</v>
      </c>
      <c r="H25" s="692">
        <v>28530.54</v>
      </c>
      <c r="I25" s="692">
        <v>0</v>
      </c>
      <c r="J25" s="692">
        <v>28530.54</v>
      </c>
      <c r="K25" s="692">
        <v>0</v>
      </c>
      <c r="L25" s="692">
        <v>0</v>
      </c>
      <c r="M25" s="692">
        <v>28530.54</v>
      </c>
      <c r="N25" s="692">
        <v>0</v>
      </c>
      <c r="O25" s="692">
        <v>5</v>
      </c>
    </row>
    <row r="26" spans="1:15" s="690" customFormat="1" x14ac:dyDescent="0.25">
      <c r="A26" s="690" t="s">
        <v>3988</v>
      </c>
      <c r="B26" s="690" t="s">
        <v>3989</v>
      </c>
      <c r="C26" s="690" t="s">
        <v>4484</v>
      </c>
      <c r="D26" s="690">
        <v>1</v>
      </c>
      <c r="E26" s="691">
        <v>42369</v>
      </c>
      <c r="F26" s="690" t="s">
        <v>4485</v>
      </c>
      <c r="G26" s="691">
        <v>42005</v>
      </c>
      <c r="H26" s="692">
        <v>750</v>
      </c>
      <c r="I26" s="692">
        <v>0</v>
      </c>
      <c r="J26" s="692">
        <v>750</v>
      </c>
      <c r="K26" s="692">
        <v>0</v>
      </c>
      <c r="L26" s="692">
        <v>0</v>
      </c>
      <c r="M26" s="692">
        <v>750</v>
      </c>
      <c r="N26" s="692">
        <v>0</v>
      </c>
      <c r="O26" s="692">
        <v>5</v>
      </c>
    </row>
    <row r="27" spans="1:15" s="690" customFormat="1" x14ac:dyDescent="0.25">
      <c r="A27" s="690" t="s">
        <v>3988</v>
      </c>
      <c r="B27" s="690" t="s">
        <v>3989</v>
      </c>
      <c r="C27" s="690" t="s">
        <v>4486</v>
      </c>
      <c r="D27" s="690">
        <v>1</v>
      </c>
      <c r="E27" s="691">
        <v>42369</v>
      </c>
      <c r="F27" s="690" t="s">
        <v>4487</v>
      </c>
      <c r="G27" s="691">
        <v>42005</v>
      </c>
      <c r="H27" s="692">
        <v>1075</v>
      </c>
      <c r="I27" s="692">
        <v>0</v>
      </c>
      <c r="J27" s="692">
        <v>1075</v>
      </c>
      <c r="K27" s="692">
        <v>0</v>
      </c>
      <c r="L27" s="692">
        <v>0</v>
      </c>
      <c r="M27" s="692">
        <v>1075</v>
      </c>
      <c r="N27" s="692">
        <v>0</v>
      </c>
      <c r="O27" s="692">
        <v>5</v>
      </c>
    </row>
    <row r="28" spans="1:15" s="690" customFormat="1" x14ac:dyDescent="0.25">
      <c r="A28" s="690" t="s">
        <v>3988</v>
      </c>
      <c r="B28" s="690" t="s">
        <v>3989</v>
      </c>
      <c r="C28" s="690" t="s">
        <v>4450</v>
      </c>
      <c r="D28" s="690">
        <v>1</v>
      </c>
      <c r="E28" s="691">
        <v>42458</v>
      </c>
      <c r="F28" s="690" t="s">
        <v>4451</v>
      </c>
      <c r="G28" s="691">
        <v>42370</v>
      </c>
      <c r="H28" s="692">
        <v>45000</v>
      </c>
      <c r="I28" s="692">
        <v>6750</v>
      </c>
      <c r="J28" s="692">
        <v>36000</v>
      </c>
      <c r="K28" s="692">
        <v>0</v>
      </c>
      <c r="L28" s="692">
        <v>2250</v>
      </c>
      <c r="M28" s="692">
        <v>38250</v>
      </c>
      <c r="N28" s="692">
        <v>2250</v>
      </c>
      <c r="O28" s="692">
        <v>5</v>
      </c>
    </row>
    <row r="29" spans="1:15" s="690" customFormat="1" x14ac:dyDescent="0.25">
      <c r="A29" s="690" t="s">
        <v>3988</v>
      </c>
      <c r="B29" s="690" t="s">
        <v>3989</v>
      </c>
      <c r="C29" s="690" t="s">
        <v>4452</v>
      </c>
      <c r="D29" s="690">
        <v>1</v>
      </c>
      <c r="E29" s="691">
        <v>42458</v>
      </c>
      <c r="F29" s="690" t="s">
        <v>4453</v>
      </c>
      <c r="G29" s="691">
        <v>42370</v>
      </c>
      <c r="H29" s="692">
        <v>75000</v>
      </c>
      <c r="I29" s="692">
        <v>11250</v>
      </c>
      <c r="J29" s="692">
        <v>60000</v>
      </c>
      <c r="K29" s="692">
        <v>0</v>
      </c>
      <c r="L29" s="692">
        <v>3750</v>
      </c>
      <c r="M29" s="692">
        <v>63750</v>
      </c>
      <c r="N29" s="692">
        <v>3750</v>
      </c>
      <c r="O29" s="692">
        <v>5</v>
      </c>
    </row>
    <row r="30" spans="1:15" s="690" customFormat="1" x14ac:dyDescent="0.25">
      <c r="A30" s="690" t="s">
        <v>3988</v>
      </c>
      <c r="B30" s="690" t="s">
        <v>3989</v>
      </c>
      <c r="C30" s="690" t="s">
        <v>4436</v>
      </c>
      <c r="D30" s="690">
        <v>1</v>
      </c>
      <c r="E30" s="691">
        <v>42643</v>
      </c>
      <c r="F30" s="690" t="s">
        <v>4437</v>
      </c>
      <c r="G30" s="691">
        <v>42370</v>
      </c>
      <c r="H30" s="692">
        <v>200000</v>
      </c>
      <c r="I30" s="692">
        <v>30000</v>
      </c>
      <c r="J30" s="692">
        <v>160000</v>
      </c>
      <c r="K30" s="692">
        <v>0</v>
      </c>
      <c r="L30" s="692">
        <v>10000</v>
      </c>
      <c r="M30" s="692">
        <v>170000</v>
      </c>
      <c r="N30" s="692">
        <v>10000</v>
      </c>
      <c r="O30" s="692">
        <v>5</v>
      </c>
    </row>
    <row r="31" spans="1:15" s="690" customFormat="1" x14ac:dyDescent="0.25">
      <c r="A31" s="690" t="s">
        <v>3988</v>
      </c>
      <c r="B31" s="690" t="s">
        <v>3989</v>
      </c>
      <c r="C31" s="690" t="s">
        <v>4440</v>
      </c>
      <c r="D31" s="690">
        <v>1</v>
      </c>
      <c r="E31" s="691">
        <v>42735</v>
      </c>
      <c r="F31" s="690" t="s">
        <v>4441</v>
      </c>
      <c r="G31" s="691">
        <v>42370</v>
      </c>
      <c r="H31" s="692">
        <v>1750000</v>
      </c>
      <c r="I31" s="692">
        <v>262500</v>
      </c>
      <c r="J31" s="692">
        <v>1400000</v>
      </c>
      <c r="K31" s="692">
        <v>0</v>
      </c>
      <c r="L31" s="692">
        <v>87500</v>
      </c>
      <c r="M31" s="692">
        <v>1487500</v>
      </c>
      <c r="N31" s="692">
        <v>87500</v>
      </c>
      <c r="O31" s="692">
        <v>5</v>
      </c>
    </row>
    <row r="32" spans="1:15" s="690" customFormat="1" x14ac:dyDescent="0.25">
      <c r="A32" s="690" t="s">
        <v>3988</v>
      </c>
      <c r="B32" s="690" t="s">
        <v>3989</v>
      </c>
      <c r="C32" s="690" t="s">
        <v>4496</v>
      </c>
      <c r="D32" s="690">
        <v>1</v>
      </c>
      <c r="E32" s="691">
        <v>42740</v>
      </c>
      <c r="F32" s="690" t="s">
        <v>4497</v>
      </c>
      <c r="G32" s="691">
        <v>42736</v>
      </c>
      <c r="H32" s="692">
        <v>1443</v>
      </c>
      <c r="I32" s="692">
        <v>505.05</v>
      </c>
      <c r="J32" s="692">
        <v>865.8</v>
      </c>
      <c r="K32" s="692">
        <v>0</v>
      </c>
      <c r="L32" s="692">
        <v>72.150000000000006</v>
      </c>
      <c r="M32" s="692">
        <v>937.95</v>
      </c>
      <c r="N32" s="692">
        <v>72.150000000000006</v>
      </c>
      <c r="O32" s="692">
        <v>5</v>
      </c>
    </row>
    <row r="33" spans="1:15" s="690" customFormat="1" x14ac:dyDescent="0.25">
      <c r="A33" s="690" t="s">
        <v>3988</v>
      </c>
      <c r="B33" s="690" t="s">
        <v>3989</v>
      </c>
      <c r="C33" s="690" t="s">
        <v>4502</v>
      </c>
      <c r="D33" s="690">
        <v>1</v>
      </c>
      <c r="E33" s="691">
        <v>42825</v>
      </c>
      <c r="F33" s="690" t="s">
        <v>4503</v>
      </c>
      <c r="G33" s="691">
        <v>42736</v>
      </c>
      <c r="H33" s="692">
        <v>42000</v>
      </c>
      <c r="I33" s="692">
        <v>14700</v>
      </c>
      <c r="J33" s="692">
        <v>25200</v>
      </c>
      <c r="K33" s="692">
        <v>0</v>
      </c>
      <c r="L33" s="692">
        <v>2100</v>
      </c>
      <c r="M33" s="692">
        <v>27300</v>
      </c>
      <c r="N33" s="692">
        <v>2100</v>
      </c>
      <c r="O33" s="692">
        <v>5</v>
      </c>
    </row>
    <row r="34" spans="1:15" s="690" customFormat="1" x14ac:dyDescent="0.25">
      <c r="A34" s="690" t="s">
        <v>3988</v>
      </c>
      <c r="B34" s="690" t="s">
        <v>3989</v>
      </c>
      <c r="C34" s="690" t="s">
        <v>4500</v>
      </c>
      <c r="D34" s="690">
        <v>1</v>
      </c>
      <c r="E34" s="691">
        <v>42886</v>
      </c>
      <c r="F34" s="690" t="s">
        <v>4501</v>
      </c>
      <c r="G34" s="691">
        <v>42736</v>
      </c>
      <c r="H34" s="692">
        <v>3000</v>
      </c>
      <c r="I34" s="692">
        <v>1050</v>
      </c>
      <c r="J34" s="692">
        <v>1800</v>
      </c>
      <c r="K34" s="692">
        <v>0</v>
      </c>
      <c r="L34" s="692">
        <v>150</v>
      </c>
      <c r="M34" s="692">
        <v>1950</v>
      </c>
      <c r="N34" s="692">
        <v>150</v>
      </c>
      <c r="O34" s="692">
        <v>5</v>
      </c>
    </row>
    <row r="35" spans="1:15" s="690" customFormat="1" x14ac:dyDescent="0.25">
      <c r="A35" s="690" t="s">
        <v>3988</v>
      </c>
      <c r="B35" s="690" t="s">
        <v>3989</v>
      </c>
      <c r="C35" s="690" t="s">
        <v>4498</v>
      </c>
      <c r="D35" s="690">
        <v>1</v>
      </c>
      <c r="E35" s="691">
        <v>42894</v>
      </c>
      <c r="F35" s="690" t="s">
        <v>4499</v>
      </c>
      <c r="G35" s="691">
        <v>42736</v>
      </c>
      <c r="H35" s="692">
        <v>476</v>
      </c>
      <c r="I35" s="692">
        <v>166.6</v>
      </c>
      <c r="J35" s="692">
        <v>285.60000000000002</v>
      </c>
      <c r="K35" s="692">
        <v>0</v>
      </c>
      <c r="L35" s="692">
        <v>23.8</v>
      </c>
      <c r="M35" s="692">
        <v>309.39999999999998</v>
      </c>
      <c r="N35" s="692">
        <v>23.8</v>
      </c>
      <c r="O35" s="692">
        <v>5</v>
      </c>
    </row>
    <row r="36" spans="1:15" s="690" customFormat="1" x14ac:dyDescent="0.25">
      <c r="A36" s="690" t="s">
        <v>3988</v>
      </c>
      <c r="B36" s="690" t="s">
        <v>3989</v>
      </c>
      <c r="C36" s="690" t="s">
        <v>4438</v>
      </c>
      <c r="D36" s="690">
        <v>1</v>
      </c>
      <c r="E36" s="691">
        <v>42912</v>
      </c>
      <c r="F36" s="690" t="s">
        <v>4439</v>
      </c>
      <c r="G36" s="691">
        <v>42736</v>
      </c>
      <c r="H36" s="692">
        <v>150000</v>
      </c>
      <c r="I36" s="692">
        <v>52500</v>
      </c>
      <c r="J36" s="692">
        <v>90000</v>
      </c>
      <c r="K36" s="692">
        <v>0</v>
      </c>
      <c r="L36" s="692">
        <v>7500</v>
      </c>
      <c r="M36" s="692">
        <v>97500</v>
      </c>
      <c r="N36" s="692">
        <v>7500</v>
      </c>
      <c r="O36" s="692">
        <v>5</v>
      </c>
    </row>
    <row r="37" spans="1:15" s="690" customFormat="1" x14ac:dyDescent="0.25">
      <c r="A37" s="690" t="s">
        <v>3988</v>
      </c>
      <c r="B37" s="690" t="s">
        <v>3989</v>
      </c>
      <c r="C37" s="690" t="s">
        <v>4442</v>
      </c>
      <c r="D37" s="690">
        <v>1</v>
      </c>
      <c r="E37" s="691">
        <v>43007</v>
      </c>
      <c r="F37" s="690" t="s">
        <v>4443</v>
      </c>
      <c r="G37" s="691">
        <v>42736</v>
      </c>
      <c r="H37" s="692">
        <v>100000</v>
      </c>
      <c r="I37" s="692">
        <v>35000</v>
      </c>
      <c r="J37" s="692">
        <v>60000</v>
      </c>
      <c r="K37" s="692">
        <v>0</v>
      </c>
      <c r="L37" s="692">
        <v>5000</v>
      </c>
      <c r="M37" s="692">
        <v>65000</v>
      </c>
      <c r="N37" s="692">
        <v>5000</v>
      </c>
      <c r="O37" s="692">
        <v>5</v>
      </c>
    </row>
    <row r="38" spans="1:15" s="690" customFormat="1" x14ac:dyDescent="0.25">
      <c r="A38" s="690" t="s">
        <v>3988</v>
      </c>
      <c r="B38" s="690" t="s">
        <v>3989</v>
      </c>
      <c r="C38" s="690" t="s">
        <v>4444</v>
      </c>
      <c r="D38" s="690">
        <v>1</v>
      </c>
      <c r="E38" s="691">
        <v>43087</v>
      </c>
      <c r="F38" s="690" t="s">
        <v>4445</v>
      </c>
      <c r="G38" s="691">
        <v>42736</v>
      </c>
      <c r="H38" s="692">
        <v>150000</v>
      </c>
      <c r="I38" s="692">
        <v>52500</v>
      </c>
      <c r="J38" s="692">
        <v>90000</v>
      </c>
      <c r="K38" s="692">
        <v>0</v>
      </c>
      <c r="L38" s="692">
        <v>7500</v>
      </c>
      <c r="M38" s="692">
        <v>97500</v>
      </c>
      <c r="N38" s="692">
        <v>7500</v>
      </c>
      <c r="O38" s="692">
        <v>5</v>
      </c>
    </row>
    <row r="39" spans="1:15" s="690" customFormat="1" x14ac:dyDescent="0.25">
      <c r="A39" s="690" t="s">
        <v>3988</v>
      </c>
      <c r="B39" s="690" t="s">
        <v>3989</v>
      </c>
      <c r="C39" s="690" t="s">
        <v>4089</v>
      </c>
      <c r="D39" s="690">
        <v>1</v>
      </c>
      <c r="E39" s="691">
        <v>43129</v>
      </c>
      <c r="F39" s="690" t="s">
        <v>4090</v>
      </c>
      <c r="G39" s="691">
        <v>43101</v>
      </c>
      <c r="H39" s="692">
        <v>12000</v>
      </c>
      <c r="I39" s="692">
        <v>6600</v>
      </c>
      <c r="J39" s="692">
        <v>4800</v>
      </c>
      <c r="K39" s="692">
        <v>0</v>
      </c>
      <c r="L39" s="692">
        <v>600</v>
      </c>
      <c r="M39" s="692">
        <v>5400</v>
      </c>
      <c r="N39" s="692">
        <v>600</v>
      </c>
      <c r="O39" s="692">
        <v>5</v>
      </c>
    </row>
    <row r="40" spans="1:15" s="690" customFormat="1" x14ac:dyDescent="0.25">
      <c r="A40" s="690" t="s">
        <v>3988</v>
      </c>
      <c r="B40" s="690" t="s">
        <v>3989</v>
      </c>
      <c r="C40" s="690" t="s">
        <v>4097</v>
      </c>
      <c r="D40" s="690">
        <v>1</v>
      </c>
      <c r="E40" s="691">
        <v>43131</v>
      </c>
      <c r="F40" s="690" t="s">
        <v>4098</v>
      </c>
      <c r="G40" s="691">
        <v>43101</v>
      </c>
      <c r="H40" s="692">
        <v>17271</v>
      </c>
      <c r="I40" s="692">
        <v>9499.0499999999993</v>
      </c>
      <c r="J40" s="692">
        <v>6908.4</v>
      </c>
      <c r="K40" s="692">
        <v>0</v>
      </c>
      <c r="L40" s="692">
        <v>863.55</v>
      </c>
      <c r="M40" s="692">
        <v>7771.95</v>
      </c>
      <c r="N40" s="692">
        <v>863.55</v>
      </c>
      <c r="O40" s="692">
        <v>5</v>
      </c>
    </row>
    <row r="41" spans="1:15" s="690" customFormat="1" x14ac:dyDescent="0.25">
      <c r="A41" s="690" t="s">
        <v>3988</v>
      </c>
      <c r="B41" s="690" t="s">
        <v>3989</v>
      </c>
      <c r="C41" s="690" t="s">
        <v>4111</v>
      </c>
      <c r="D41" s="690">
        <v>1</v>
      </c>
      <c r="E41" s="691">
        <v>43131</v>
      </c>
      <c r="F41" s="690" t="s">
        <v>4112</v>
      </c>
      <c r="G41" s="691">
        <v>43101</v>
      </c>
      <c r="H41" s="692">
        <v>650</v>
      </c>
      <c r="I41" s="692">
        <v>357.5</v>
      </c>
      <c r="J41" s="692">
        <v>260</v>
      </c>
      <c r="K41" s="692">
        <v>0</v>
      </c>
      <c r="L41" s="692">
        <v>32.5</v>
      </c>
      <c r="M41" s="692">
        <v>292.5</v>
      </c>
      <c r="N41" s="692">
        <v>32.5</v>
      </c>
      <c r="O41" s="692">
        <v>5</v>
      </c>
    </row>
    <row r="42" spans="1:15" s="690" customFormat="1" x14ac:dyDescent="0.25">
      <c r="A42" s="690" t="s">
        <v>3988</v>
      </c>
      <c r="B42" s="690" t="s">
        <v>3989</v>
      </c>
      <c r="C42" s="690" t="s">
        <v>4117</v>
      </c>
      <c r="D42" s="690">
        <v>1</v>
      </c>
      <c r="E42" s="691">
        <v>43131</v>
      </c>
      <c r="F42" s="690" t="s">
        <v>4118</v>
      </c>
      <c r="G42" s="691">
        <v>43101</v>
      </c>
      <c r="H42" s="692">
        <v>2000</v>
      </c>
      <c r="I42" s="692">
        <v>1100</v>
      </c>
      <c r="J42" s="692">
        <v>800</v>
      </c>
      <c r="K42" s="692">
        <v>0</v>
      </c>
      <c r="L42" s="692">
        <v>100</v>
      </c>
      <c r="M42" s="692">
        <v>900</v>
      </c>
      <c r="N42" s="692">
        <v>100</v>
      </c>
      <c r="O42" s="692">
        <v>5</v>
      </c>
    </row>
    <row r="43" spans="1:15" s="690" customFormat="1" x14ac:dyDescent="0.25">
      <c r="A43" s="690" t="s">
        <v>3988</v>
      </c>
      <c r="B43" s="690" t="s">
        <v>3989</v>
      </c>
      <c r="C43" s="690" t="s">
        <v>4097</v>
      </c>
      <c r="D43" s="690">
        <v>2</v>
      </c>
      <c r="E43" s="691">
        <v>43159</v>
      </c>
      <c r="F43" s="690" t="s">
        <v>4097</v>
      </c>
      <c r="G43" s="691">
        <v>43101</v>
      </c>
      <c r="H43" s="692">
        <v>4100</v>
      </c>
      <c r="I43" s="692">
        <v>2255</v>
      </c>
      <c r="J43" s="692">
        <v>1640</v>
      </c>
      <c r="K43" s="692">
        <v>0</v>
      </c>
      <c r="L43" s="692">
        <v>205</v>
      </c>
      <c r="M43" s="692">
        <v>1845</v>
      </c>
      <c r="N43" s="692">
        <v>205</v>
      </c>
      <c r="O43" s="692">
        <v>5</v>
      </c>
    </row>
    <row r="44" spans="1:15" s="690" customFormat="1" x14ac:dyDescent="0.25">
      <c r="A44" s="690" t="s">
        <v>3988</v>
      </c>
      <c r="B44" s="690" t="s">
        <v>3989</v>
      </c>
      <c r="C44" s="690" t="s">
        <v>4109</v>
      </c>
      <c r="D44" s="690">
        <v>1</v>
      </c>
      <c r="E44" s="691">
        <v>43159</v>
      </c>
      <c r="F44" s="690" t="s">
        <v>4110</v>
      </c>
      <c r="G44" s="691">
        <v>43101</v>
      </c>
      <c r="H44" s="692">
        <v>1150</v>
      </c>
      <c r="I44" s="692">
        <v>632.5</v>
      </c>
      <c r="J44" s="692">
        <v>460</v>
      </c>
      <c r="K44" s="692">
        <v>0</v>
      </c>
      <c r="L44" s="692">
        <v>57.5</v>
      </c>
      <c r="M44" s="692">
        <v>517.5</v>
      </c>
      <c r="N44" s="692">
        <v>57.5</v>
      </c>
      <c r="O44" s="692">
        <v>5</v>
      </c>
    </row>
    <row r="45" spans="1:15" s="690" customFormat="1" x14ac:dyDescent="0.25">
      <c r="A45" s="690" t="s">
        <v>3988</v>
      </c>
      <c r="B45" s="690" t="s">
        <v>3989</v>
      </c>
      <c r="C45" s="690" t="s">
        <v>4093</v>
      </c>
      <c r="D45" s="690">
        <v>1</v>
      </c>
      <c r="E45" s="691">
        <v>43190</v>
      </c>
      <c r="F45" s="690" t="s">
        <v>4094</v>
      </c>
      <c r="G45" s="691">
        <v>43101</v>
      </c>
      <c r="H45" s="692">
        <v>3000</v>
      </c>
      <c r="I45" s="692">
        <v>1650</v>
      </c>
      <c r="J45" s="692">
        <v>1200</v>
      </c>
      <c r="K45" s="692">
        <v>0</v>
      </c>
      <c r="L45" s="692">
        <v>150</v>
      </c>
      <c r="M45" s="692">
        <v>1350</v>
      </c>
      <c r="N45" s="692">
        <v>150</v>
      </c>
      <c r="O45" s="692">
        <v>5</v>
      </c>
    </row>
    <row r="46" spans="1:15" s="690" customFormat="1" x14ac:dyDescent="0.25">
      <c r="A46" s="690" t="s">
        <v>3988</v>
      </c>
      <c r="B46" s="690" t="s">
        <v>3989</v>
      </c>
      <c r="C46" s="690" t="s">
        <v>4079</v>
      </c>
      <c r="D46" s="690">
        <v>1</v>
      </c>
      <c r="E46" s="691">
        <v>43209</v>
      </c>
      <c r="F46" s="690" t="s">
        <v>4080</v>
      </c>
      <c r="G46" s="691">
        <v>43101</v>
      </c>
      <c r="H46" s="692">
        <v>70000</v>
      </c>
      <c r="I46" s="692">
        <v>38500</v>
      </c>
      <c r="J46" s="692">
        <v>28000</v>
      </c>
      <c r="K46" s="692">
        <v>0</v>
      </c>
      <c r="L46" s="692">
        <v>3500</v>
      </c>
      <c r="M46" s="692">
        <v>31500</v>
      </c>
      <c r="N46" s="692">
        <v>3500</v>
      </c>
      <c r="O46" s="692">
        <v>5</v>
      </c>
    </row>
    <row r="47" spans="1:15" s="690" customFormat="1" x14ac:dyDescent="0.25">
      <c r="A47" s="690" t="s">
        <v>3988</v>
      </c>
      <c r="B47" s="690" t="s">
        <v>3989</v>
      </c>
      <c r="C47" s="690" t="s">
        <v>4077</v>
      </c>
      <c r="D47" s="690">
        <v>1</v>
      </c>
      <c r="E47" s="691">
        <v>43281</v>
      </c>
      <c r="F47" s="690" t="s">
        <v>4078</v>
      </c>
      <c r="G47" s="691">
        <v>43101</v>
      </c>
      <c r="H47" s="692">
        <v>700</v>
      </c>
      <c r="I47" s="692">
        <v>385</v>
      </c>
      <c r="J47" s="692">
        <v>280</v>
      </c>
      <c r="K47" s="692">
        <v>0</v>
      </c>
      <c r="L47" s="692">
        <v>35</v>
      </c>
      <c r="M47" s="692">
        <v>315</v>
      </c>
      <c r="N47" s="692">
        <v>35</v>
      </c>
      <c r="O47" s="692">
        <v>5</v>
      </c>
    </row>
    <row r="48" spans="1:15" s="690" customFormat="1" x14ac:dyDescent="0.25">
      <c r="A48" s="690" t="s">
        <v>3988</v>
      </c>
      <c r="B48" s="690" t="s">
        <v>3989</v>
      </c>
      <c r="C48" s="690" t="s">
        <v>4107</v>
      </c>
      <c r="D48" s="690">
        <v>1</v>
      </c>
      <c r="E48" s="691">
        <v>43281</v>
      </c>
      <c r="F48" s="690" t="s">
        <v>4108</v>
      </c>
      <c r="G48" s="691">
        <v>43101</v>
      </c>
      <c r="H48" s="692">
        <v>845</v>
      </c>
      <c r="I48" s="692">
        <v>464.75</v>
      </c>
      <c r="J48" s="692">
        <v>338</v>
      </c>
      <c r="K48" s="692">
        <v>0</v>
      </c>
      <c r="L48" s="692">
        <v>42.25</v>
      </c>
      <c r="M48" s="692">
        <v>380.25</v>
      </c>
      <c r="N48" s="692">
        <v>42.25</v>
      </c>
      <c r="O48" s="692">
        <v>5</v>
      </c>
    </row>
    <row r="49" spans="1:15" s="690" customFormat="1" x14ac:dyDescent="0.25">
      <c r="A49" s="690" t="s">
        <v>3988</v>
      </c>
      <c r="B49" s="690" t="s">
        <v>3989</v>
      </c>
      <c r="C49" s="690" t="s">
        <v>4095</v>
      </c>
      <c r="D49" s="690">
        <v>1</v>
      </c>
      <c r="E49" s="691">
        <v>43312</v>
      </c>
      <c r="F49" s="690" t="s">
        <v>4096</v>
      </c>
      <c r="G49" s="691">
        <v>43101</v>
      </c>
      <c r="H49" s="692">
        <v>8800</v>
      </c>
      <c r="I49" s="692">
        <v>4840</v>
      </c>
      <c r="J49" s="692">
        <v>3520</v>
      </c>
      <c r="K49" s="692">
        <v>0</v>
      </c>
      <c r="L49" s="692">
        <v>440</v>
      </c>
      <c r="M49" s="692">
        <v>3960</v>
      </c>
      <c r="N49" s="692">
        <v>440</v>
      </c>
      <c r="O49" s="692">
        <v>5</v>
      </c>
    </row>
    <row r="50" spans="1:15" s="690" customFormat="1" x14ac:dyDescent="0.25">
      <c r="A50" s="690" t="s">
        <v>3988</v>
      </c>
      <c r="B50" s="690" t="s">
        <v>3989</v>
      </c>
      <c r="C50" s="690" t="s">
        <v>4101</v>
      </c>
      <c r="D50" s="690">
        <v>1</v>
      </c>
      <c r="E50" s="691">
        <v>43341</v>
      </c>
      <c r="F50" s="690" t="s">
        <v>4102</v>
      </c>
      <c r="G50" s="691">
        <v>43101</v>
      </c>
      <c r="H50" s="692">
        <v>7621.29</v>
      </c>
      <c r="I50" s="692">
        <v>4191.71</v>
      </c>
      <c r="J50" s="692">
        <v>3048.52</v>
      </c>
      <c r="K50" s="692">
        <v>0</v>
      </c>
      <c r="L50" s="692">
        <v>381.06</v>
      </c>
      <c r="M50" s="692">
        <v>3429.58</v>
      </c>
      <c r="N50" s="692">
        <v>381.06</v>
      </c>
      <c r="O50" s="692">
        <v>5</v>
      </c>
    </row>
    <row r="51" spans="1:15" s="690" customFormat="1" x14ac:dyDescent="0.25">
      <c r="A51" s="690" t="s">
        <v>3988</v>
      </c>
      <c r="B51" s="690" t="s">
        <v>3989</v>
      </c>
      <c r="C51" s="690" t="s">
        <v>4091</v>
      </c>
      <c r="D51" s="690">
        <v>1</v>
      </c>
      <c r="E51" s="691">
        <v>43373</v>
      </c>
      <c r="F51" s="690" t="s">
        <v>4092</v>
      </c>
      <c r="G51" s="691">
        <v>43101</v>
      </c>
      <c r="H51" s="692">
        <v>4800</v>
      </c>
      <c r="I51" s="692">
        <v>2640</v>
      </c>
      <c r="J51" s="692">
        <v>1920</v>
      </c>
      <c r="K51" s="692">
        <v>0</v>
      </c>
      <c r="L51" s="692">
        <v>240</v>
      </c>
      <c r="M51" s="692">
        <v>2160</v>
      </c>
      <c r="N51" s="692">
        <v>240</v>
      </c>
      <c r="O51" s="692">
        <v>5</v>
      </c>
    </row>
    <row r="52" spans="1:15" s="690" customFormat="1" x14ac:dyDescent="0.25">
      <c r="A52" s="690" t="s">
        <v>3988</v>
      </c>
      <c r="B52" s="690" t="s">
        <v>3989</v>
      </c>
      <c r="C52" s="690" t="s">
        <v>4105</v>
      </c>
      <c r="D52" s="690">
        <v>1</v>
      </c>
      <c r="E52" s="691">
        <v>43404</v>
      </c>
      <c r="F52" s="690" t="s">
        <v>4106</v>
      </c>
      <c r="G52" s="691">
        <v>43101</v>
      </c>
      <c r="H52" s="692">
        <v>6500</v>
      </c>
      <c r="I52" s="692">
        <v>3575</v>
      </c>
      <c r="J52" s="692">
        <v>2600</v>
      </c>
      <c r="K52" s="692">
        <v>0</v>
      </c>
      <c r="L52" s="692">
        <v>325</v>
      </c>
      <c r="M52" s="692">
        <v>2925</v>
      </c>
      <c r="N52" s="692">
        <v>325</v>
      </c>
      <c r="O52" s="692">
        <v>5</v>
      </c>
    </row>
    <row r="53" spans="1:15" s="690" customFormat="1" x14ac:dyDescent="0.25">
      <c r="A53" s="690" t="s">
        <v>3988</v>
      </c>
      <c r="B53" s="690" t="s">
        <v>3989</v>
      </c>
      <c r="C53" s="690" t="s">
        <v>4103</v>
      </c>
      <c r="D53" s="690">
        <v>1</v>
      </c>
      <c r="E53" s="691">
        <v>43419</v>
      </c>
      <c r="F53" s="690" t="s">
        <v>4104</v>
      </c>
      <c r="G53" s="691">
        <v>43101</v>
      </c>
      <c r="H53" s="692">
        <v>2900</v>
      </c>
      <c r="I53" s="692">
        <v>1595</v>
      </c>
      <c r="J53" s="692">
        <v>1160</v>
      </c>
      <c r="K53" s="692">
        <v>0</v>
      </c>
      <c r="L53" s="692">
        <v>145</v>
      </c>
      <c r="M53" s="692">
        <v>1305</v>
      </c>
      <c r="N53" s="692">
        <v>145</v>
      </c>
      <c r="O53" s="692">
        <v>5</v>
      </c>
    </row>
    <row r="54" spans="1:15" s="690" customFormat="1" x14ac:dyDescent="0.25">
      <c r="A54" s="690" t="s">
        <v>3988</v>
      </c>
      <c r="B54" s="690" t="s">
        <v>3989</v>
      </c>
      <c r="C54" s="690" t="s">
        <v>4113</v>
      </c>
      <c r="D54" s="690">
        <v>1</v>
      </c>
      <c r="E54" s="691">
        <v>43448</v>
      </c>
      <c r="F54" s="690" t="s">
        <v>4114</v>
      </c>
      <c r="G54" s="691">
        <v>43101</v>
      </c>
      <c r="H54" s="692">
        <v>920</v>
      </c>
      <c r="I54" s="692">
        <v>506</v>
      </c>
      <c r="J54" s="692">
        <v>368</v>
      </c>
      <c r="K54" s="692">
        <v>0</v>
      </c>
      <c r="L54" s="692">
        <v>46</v>
      </c>
      <c r="M54" s="692">
        <v>414</v>
      </c>
      <c r="N54" s="692">
        <v>46</v>
      </c>
      <c r="O54" s="692">
        <v>5</v>
      </c>
    </row>
    <row r="55" spans="1:15" s="690" customFormat="1" x14ac:dyDescent="0.25">
      <c r="A55" s="690" t="s">
        <v>3988</v>
      </c>
      <c r="B55" s="690" t="s">
        <v>3989</v>
      </c>
      <c r="C55" s="690" t="s">
        <v>4115</v>
      </c>
      <c r="D55" s="690">
        <v>1</v>
      </c>
      <c r="E55" s="691">
        <v>43451</v>
      </c>
      <c r="F55" s="690" t="s">
        <v>4116</v>
      </c>
      <c r="G55" s="691">
        <v>43101</v>
      </c>
      <c r="H55" s="692">
        <v>1550</v>
      </c>
      <c r="I55" s="692">
        <v>852.5</v>
      </c>
      <c r="J55" s="692">
        <v>620</v>
      </c>
      <c r="K55" s="692">
        <v>0</v>
      </c>
      <c r="L55" s="692">
        <v>77.5</v>
      </c>
      <c r="M55" s="692">
        <v>697.5</v>
      </c>
      <c r="N55" s="692">
        <v>77.5</v>
      </c>
      <c r="O55" s="692">
        <v>5</v>
      </c>
    </row>
    <row r="56" spans="1:15" s="690" customFormat="1" x14ac:dyDescent="0.25">
      <c r="A56" s="690" t="s">
        <v>3988</v>
      </c>
      <c r="B56" s="690" t="s">
        <v>3989</v>
      </c>
      <c r="C56" s="690" t="s">
        <v>4099</v>
      </c>
      <c r="D56" s="690">
        <v>1</v>
      </c>
      <c r="E56" s="691">
        <v>43465</v>
      </c>
      <c r="F56" s="690" t="s">
        <v>4100</v>
      </c>
      <c r="G56" s="691">
        <v>43101</v>
      </c>
      <c r="H56" s="692">
        <v>2791480</v>
      </c>
      <c r="I56" s="692">
        <v>1535314</v>
      </c>
      <c r="J56" s="692">
        <v>1116592</v>
      </c>
      <c r="K56" s="692">
        <v>0</v>
      </c>
      <c r="L56" s="692">
        <v>139574</v>
      </c>
      <c r="M56" s="692">
        <v>1256166</v>
      </c>
      <c r="N56" s="692">
        <v>139574</v>
      </c>
      <c r="O56" s="692">
        <v>5</v>
      </c>
    </row>
    <row r="57" spans="1:15" s="690" customFormat="1" x14ac:dyDescent="0.25">
      <c r="A57" s="690" t="s">
        <v>3988</v>
      </c>
      <c r="B57" s="690" t="s">
        <v>3989</v>
      </c>
      <c r="C57" s="690" t="s">
        <v>5337</v>
      </c>
      <c r="D57" s="690">
        <v>1</v>
      </c>
      <c r="E57" s="691">
        <v>43466</v>
      </c>
      <c r="F57" s="690" t="s">
        <v>5338</v>
      </c>
      <c r="G57" s="691">
        <v>43466</v>
      </c>
      <c r="H57" s="692">
        <v>2099782.09</v>
      </c>
      <c r="I57" s="692">
        <v>1574836.57</v>
      </c>
      <c r="J57" s="692">
        <v>419956.42</v>
      </c>
      <c r="K57" s="692">
        <v>0</v>
      </c>
      <c r="L57" s="692">
        <v>104989.1</v>
      </c>
      <c r="M57" s="692">
        <v>524945.52</v>
      </c>
      <c r="N57" s="692">
        <v>104989.1</v>
      </c>
      <c r="O57" s="692">
        <v>5</v>
      </c>
    </row>
    <row r="58" spans="1:15" s="690" customFormat="1" x14ac:dyDescent="0.25">
      <c r="A58" s="690" t="s">
        <v>3988</v>
      </c>
      <c r="B58" s="690" t="s">
        <v>3989</v>
      </c>
      <c r="C58" s="690" t="s">
        <v>4081</v>
      </c>
      <c r="D58" s="690">
        <v>1</v>
      </c>
      <c r="E58" s="691">
        <v>43532</v>
      </c>
      <c r="F58" s="690" t="s">
        <v>4082</v>
      </c>
      <c r="G58" s="691">
        <v>43466</v>
      </c>
      <c r="H58" s="692">
        <v>3000</v>
      </c>
      <c r="I58" s="692">
        <v>2250</v>
      </c>
      <c r="J58" s="692">
        <v>600</v>
      </c>
      <c r="K58" s="692">
        <v>0</v>
      </c>
      <c r="L58" s="692">
        <v>150</v>
      </c>
      <c r="M58" s="692">
        <v>750</v>
      </c>
      <c r="N58" s="692">
        <v>150</v>
      </c>
      <c r="O58" s="692">
        <v>5</v>
      </c>
    </row>
    <row r="59" spans="1:15" s="690" customFormat="1" x14ac:dyDescent="0.25">
      <c r="A59" s="690" t="s">
        <v>3988</v>
      </c>
      <c r="B59" s="690" t="s">
        <v>3989</v>
      </c>
      <c r="C59" s="690" t="s">
        <v>4083</v>
      </c>
      <c r="D59" s="690">
        <v>1</v>
      </c>
      <c r="E59" s="691">
        <v>43629</v>
      </c>
      <c r="F59" s="690" t="s">
        <v>4084</v>
      </c>
      <c r="G59" s="691">
        <v>43466</v>
      </c>
      <c r="H59" s="692">
        <v>700</v>
      </c>
      <c r="I59" s="692">
        <v>525</v>
      </c>
      <c r="J59" s="692">
        <v>140</v>
      </c>
      <c r="K59" s="692">
        <v>0</v>
      </c>
      <c r="L59" s="692">
        <v>35</v>
      </c>
      <c r="M59" s="692">
        <v>175</v>
      </c>
      <c r="N59" s="692">
        <v>35</v>
      </c>
      <c r="O59" s="692">
        <v>5</v>
      </c>
    </row>
    <row r="60" spans="1:15" s="690" customFormat="1" x14ac:dyDescent="0.25">
      <c r="A60" s="690" t="s">
        <v>3988</v>
      </c>
      <c r="B60" s="690" t="s">
        <v>3989</v>
      </c>
      <c r="C60" s="690" t="s">
        <v>4085</v>
      </c>
      <c r="D60" s="690">
        <v>1</v>
      </c>
      <c r="E60" s="691">
        <v>43749</v>
      </c>
      <c r="F60" s="690" t="s">
        <v>4086</v>
      </c>
      <c r="G60" s="691">
        <v>43466</v>
      </c>
      <c r="H60" s="692">
        <v>605</v>
      </c>
      <c r="I60" s="692">
        <v>453.75</v>
      </c>
      <c r="J60" s="692">
        <v>121</v>
      </c>
      <c r="K60" s="692">
        <v>0</v>
      </c>
      <c r="L60" s="692">
        <v>30.25</v>
      </c>
      <c r="M60" s="692">
        <v>151.25</v>
      </c>
      <c r="N60" s="692">
        <v>30.25</v>
      </c>
      <c r="O60" s="692">
        <v>5</v>
      </c>
    </row>
    <row r="61" spans="1:15" s="690" customFormat="1" x14ac:dyDescent="0.25">
      <c r="A61" s="690" t="s">
        <v>3988</v>
      </c>
      <c r="B61" s="690" t="s">
        <v>3989</v>
      </c>
      <c r="C61" s="690" t="s">
        <v>4087</v>
      </c>
      <c r="D61" s="690">
        <v>1</v>
      </c>
      <c r="E61" s="691">
        <v>43752</v>
      </c>
      <c r="F61" s="690" t="s">
        <v>4088</v>
      </c>
      <c r="G61" s="691">
        <v>43466</v>
      </c>
      <c r="H61" s="692">
        <v>794</v>
      </c>
      <c r="I61" s="692">
        <v>595.5</v>
      </c>
      <c r="J61" s="692">
        <v>158.80000000000001</v>
      </c>
      <c r="K61" s="692">
        <v>0</v>
      </c>
      <c r="L61" s="692">
        <v>39.700000000000003</v>
      </c>
      <c r="M61" s="692">
        <v>198.5</v>
      </c>
      <c r="N61" s="692">
        <v>39.700000000000003</v>
      </c>
      <c r="O61" s="692">
        <v>5</v>
      </c>
    </row>
    <row r="62" spans="1:15" s="690" customFormat="1" x14ac:dyDescent="0.25">
      <c r="A62" s="690" t="s">
        <v>3988</v>
      </c>
      <c r="B62" s="690" t="s">
        <v>3989</v>
      </c>
      <c r="C62" s="690" t="s">
        <v>5339</v>
      </c>
      <c r="D62" s="690">
        <v>1</v>
      </c>
      <c r="E62" s="691">
        <v>43893</v>
      </c>
      <c r="F62" s="690" t="s">
        <v>5340</v>
      </c>
      <c r="G62" s="691">
        <v>43831</v>
      </c>
      <c r="H62" s="692">
        <v>410</v>
      </c>
      <c r="I62" s="692">
        <v>389.5</v>
      </c>
      <c r="J62" s="692">
        <v>0</v>
      </c>
      <c r="K62" s="692">
        <v>0</v>
      </c>
      <c r="L62" s="692">
        <v>20.5</v>
      </c>
      <c r="M62" s="692">
        <v>20.5</v>
      </c>
      <c r="N62" s="692">
        <v>20.5</v>
      </c>
      <c r="O62" s="692">
        <v>5</v>
      </c>
    </row>
    <row r="63" spans="1:15" s="690" customFormat="1" x14ac:dyDescent="0.25">
      <c r="A63" s="690" t="s">
        <v>3988</v>
      </c>
      <c r="B63" s="690" t="s">
        <v>3989</v>
      </c>
      <c r="C63" s="690" t="s">
        <v>5341</v>
      </c>
      <c r="D63" s="690">
        <v>1</v>
      </c>
      <c r="E63" s="691">
        <v>43921</v>
      </c>
      <c r="F63" s="690" t="s">
        <v>5342</v>
      </c>
      <c r="G63" s="691">
        <v>43831</v>
      </c>
      <c r="H63" s="692">
        <v>611497</v>
      </c>
      <c r="I63" s="692">
        <v>580922.15</v>
      </c>
      <c r="J63" s="692">
        <v>0</v>
      </c>
      <c r="K63" s="692">
        <v>0</v>
      </c>
      <c r="L63" s="692">
        <v>30574.85</v>
      </c>
      <c r="M63" s="692">
        <v>30574.85</v>
      </c>
      <c r="N63" s="692">
        <v>30574.85</v>
      </c>
      <c r="O63" s="692">
        <v>5</v>
      </c>
    </row>
    <row r="64" spans="1:15" s="690" customFormat="1" x14ac:dyDescent="0.25">
      <c r="A64" s="690" t="s">
        <v>3999</v>
      </c>
      <c r="B64" s="690" t="s">
        <v>4000</v>
      </c>
      <c r="C64" s="690" t="s">
        <v>4119</v>
      </c>
      <c r="D64" s="690">
        <v>1</v>
      </c>
      <c r="E64" s="691">
        <v>43731</v>
      </c>
      <c r="F64" s="690" t="s">
        <v>4120</v>
      </c>
      <c r="G64" s="691">
        <v>43466</v>
      </c>
      <c r="H64" s="692">
        <v>3810</v>
      </c>
      <c r="I64" s="692">
        <v>2857.5</v>
      </c>
      <c r="J64" s="692">
        <v>762</v>
      </c>
      <c r="K64" s="692">
        <v>0</v>
      </c>
      <c r="L64" s="692">
        <v>190.5</v>
      </c>
      <c r="M64" s="692">
        <v>952.5</v>
      </c>
      <c r="N64" s="692">
        <v>190.5</v>
      </c>
      <c r="O64" s="692">
        <v>5</v>
      </c>
    </row>
    <row r="65" spans="1:15" s="690" customFormat="1" x14ac:dyDescent="0.25">
      <c r="A65" s="690" t="s">
        <v>3999</v>
      </c>
      <c r="B65" s="690" t="s">
        <v>4000</v>
      </c>
      <c r="C65" s="690" t="s">
        <v>4121</v>
      </c>
      <c r="D65" s="690">
        <v>1</v>
      </c>
      <c r="E65" s="691">
        <v>43734</v>
      </c>
      <c r="F65" s="690" t="s">
        <v>4122</v>
      </c>
      <c r="G65" s="691">
        <v>43466</v>
      </c>
      <c r="H65" s="692">
        <v>15200</v>
      </c>
      <c r="I65" s="692">
        <v>11400</v>
      </c>
      <c r="J65" s="692">
        <v>3040</v>
      </c>
      <c r="K65" s="692">
        <v>0</v>
      </c>
      <c r="L65" s="692">
        <v>760</v>
      </c>
      <c r="M65" s="692">
        <v>3800</v>
      </c>
      <c r="N65" s="692">
        <v>760</v>
      </c>
      <c r="O65" s="692">
        <v>5</v>
      </c>
    </row>
    <row r="66" spans="1:15" s="690" customFormat="1" x14ac:dyDescent="0.25">
      <c r="A66" s="690" t="s">
        <v>3999</v>
      </c>
      <c r="B66" s="690" t="s">
        <v>4000</v>
      </c>
      <c r="C66" s="690" t="s">
        <v>4123</v>
      </c>
      <c r="D66" s="690">
        <v>1</v>
      </c>
      <c r="E66" s="691">
        <v>43811</v>
      </c>
      <c r="F66" s="690" t="s">
        <v>4124</v>
      </c>
      <c r="G66" s="691">
        <v>43466</v>
      </c>
      <c r="H66" s="692">
        <v>4840</v>
      </c>
      <c r="I66" s="692">
        <v>3630</v>
      </c>
      <c r="J66" s="692">
        <v>968</v>
      </c>
      <c r="K66" s="692">
        <v>0</v>
      </c>
      <c r="L66" s="692">
        <v>242</v>
      </c>
      <c r="M66" s="692">
        <v>1210</v>
      </c>
      <c r="N66" s="692">
        <v>242</v>
      </c>
      <c r="O66" s="692">
        <v>5</v>
      </c>
    </row>
    <row r="67" spans="1:15" s="690" customFormat="1" x14ac:dyDescent="0.25">
      <c r="A67" s="690" t="s">
        <v>3990</v>
      </c>
      <c r="B67" s="690" t="s">
        <v>3991</v>
      </c>
      <c r="C67" s="690" t="s">
        <v>2056</v>
      </c>
      <c r="D67" s="690">
        <v>4</v>
      </c>
      <c r="E67" s="691">
        <v>43179</v>
      </c>
      <c r="F67" s="690" t="s">
        <v>2057</v>
      </c>
      <c r="G67" s="691">
        <v>43101</v>
      </c>
      <c r="H67" s="692">
        <v>3000</v>
      </c>
      <c r="I67" s="692">
        <v>1650</v>
      </c>
      <c r="J67" s="692">
        <v>1200</v>
      </c>
      <c r="K67" s="692">
        <v>0</v>
      </c>
      <c r="L67" s="692">
        <v>150</v>
      </c>
      <c r="M67" s="692">
        <v>1350</v>
      </c>
      <c r="N67" s="692">
        <v>150</v>
      </c>
      <c r="O67" s="692">
        <v>5</v>
      </c>
    </row>
    <row r="68" spans="1:15" s="690" customFormat="1" x14ac:dyDescent="0.25">
      <c r="A68" s="690" t="s">
        <v>3990</v>
      </c>
      <c r="B68" s="690" t="s">
        <v>3991</v>
      </c>
      <c r="C68" s="690" t="s">
        <v>4125</v>
      </c>
      <c r="D68" s="690">
        <v>1</v>
      </c>
      <c r="E68" s="691">
        <v>43187</v>
      </c>
      <c r="F68" s="690" t="s">
        <v>4126</v>
      </c>
      <c r="G68" s="691">
        <v>43101</v>
      </c>
      <c r="H68" s="692">
        <v>8600</v>
      </c>
      <c r="I68" s="692">
        <v>4730</v>
      </c>
      <c r="J68" s="692">
        <v>3440</v>
      </c>
      <c r="K68" s="692">
        <v>0</v>
      </c>
      <c r="L68" s="692">
        <v>430</v>
      </c>
      <c r="M68" s="692">
        <v>3870</v>
      </c>
      <c r="N68" s="692">
        <v>430</v>
      </c>
      <c r="O68" s="692">
        <v>5</v>
      </c>
    </row>
    <row r="69" spans="1:15" s="690" customFormat="1" x14ac:dyDescent="0.25">
      <c r="A69" s="690" t="s">
        <v>3992</v>
      </c>
      <c r="B69" s="690" t="s">
        <v>3993</v>
      </c>
      <c r="C69" s="690" t="s">
        <v>4506</v>
      </c>
      <c r="D69" s="690">
        <v>1</v>
      </c>
      <c r="E69" s="691">
        <v>42825</v>
      </c>
      <c r="F69" s="690" t="s">
        <v>4507</v>
      </c>
      <c r="G69" s="691">
        <v>42736</v>
      </c>
      <c r="H69" s="692">
        <v>69126</v>
      </c>
      <c r="I69" s="692">
        <v>24194.1</v>
      </c>
      <c r="J69" s="692">
        <v>41475.599999999999</v>
      </c>
      <c r="K69" s="692">
        <v>0</v>
      </c>
      <c r="L69" s="692">
        <v>3456.3</v>
      </c>
      <c r="M69" s="692">
        <v>44931.9</v>
      </c>
      <c r="N69" s="692">
        <v>3456.3</v>
      </c>
      <c r="O69" s="692">
        <v>5</v>
      </c>
    </row>
    <row r="70" spans="1:15" s="690" customFormat="1" x14ac:dyDescent="0.25">
      <c r="A70" s="690" t="s">
        <v>3992</v>
      </c>
      <c r="B70" s="690" t="s">
        <v>3993</v>
      </c>
      <c r="C70" s="690" t="s">
        <v>4127</v>
      </c>
      <c r="D70" s="690">
        <v>1</v>
      </c>
      <c r="E70" s="691">
        <v>43291</v>
      </c>
      <c r="F70" s="690" t="s">
        <v>4128</v>
      </c>
      <c r="G70" s="691">
        <v>43101</v>
      </c>
      <c r="H70" s="692">
        <v>1300</v>
      </c>
      <c r="I70" s="692">
        <v>715</v>
      </c>
      <c r="J70" s="692">
        <v>520</v>
      </c>
      <c r="K70" s="692">
        <v>0</v>
      </c>
      <c r="L70" s="692">
        <v>65</v>
      </c>
      <c r="M70" s="692">
        <v>585</v>
      </c>
      <c r="N70" s="692">
        <v>65</v>
      </c>
      <c r="O70" s="692">
        <v>5</v>
      </c>
    </row>
    <row r="71" spans="1:15" s="690" customFormat="1" x14ac:dyDescent="0.25">
      <c r="A71" s="690" t="s">
        <v>3992</v>
      </c>
      <c r="B71" s="690" t="s">
        <v>3993</v>
      </c>
      <c r="C71" s="690" t="s">
        <v>4129</v>
      </c>
      <c r="D71" s="690">
        <v>1</v>
      </c>
      <c r="E71" s="691">
        <v>43367</v>
      </c>
      <c r="F71" s="690" t="s">
        <v>4130</v>
      </c>
      <c r="G71" s="691">
        <v>43101</v>
      </c>
      <c r="H71" s="692">
        <v>2000</v>
      </c>
      <c r="I71" s="692">
        <v>1100</v>
      </c>
      <c r="J71" s="692">
        <v>800</v>
      </c>
      <c r="K71" s="692">
        <v>0</v>
      </c>
      <c r="L71" s="692">
        <v>100</v>
      </c>
      <c r="M71" s="692">
        <v>900</v>
      </c>
      <c r="N71" s="692">
        <v>100</v>
      </c>
      <c r="O71" s="692">
        <v>5</v>
      </c>
    </row>
    <row r="72" spans="1:15" s="690" customFormat="1" x14ac:dyDescent="0.25">
      <c r="A72" s="690" t="s">
        <v>3992</v>
      </c>
      <c r="B72" s="690" t="s">
        <v>3993</v>
      </c>
      <c r="C72" s="690" t="s">
        <v>4131</v>
      </c>
      <c r="D72" s="690">
        <v>1</v>
      </c>
      <c r="E72" s="691">
        <v>43373</v>
      </c>
      <c r="F72" s="690" t="s">
        <v>4132</v>
      </c>
      <c r="G72" s="691">
        <v>43101</v>
      </c>
      <c r="H72" s="692">
        <v>7850</v>
      </c>
      <c r="I72" s="692">
        <v>4317.5</v>
      </c>
      <c r="J72" s="692">
        <v>3140</v>
      </c>
      <c r="K72" s="692">
        <v>0</v>
      </c>
      <c r="L72" s="692">
        <v>392.5</v>
      </c>
      <c r="M72" s="692">
        <v>3532.5</v>
      </c>
      <c r="N72" s="692">
        <v>392.5</v>
      </c>
      <c r="O72" s="692">
        <v>5</v>
      </c>
    </row>
    <row r="73" spans="1:15" s="690" customFormat="1" x14ac:dyDescent="0.25">
      <c r="A73" s="690" t="s">
        <v>3992</v>
      </c>
      <c r="B73" s="690" t="s">
        <v>3993</v>
      </c>
      <c r="C73" s="690" t="s">
        <v>4133</v>
      </c>
      <c r="D73" s="690">
        <v>1</v>
      </c>
      <c r="E73" s="691">
        <v>43373</v>
      </c>
      <c r="F73" s="690" t="s">
        <v>4132</v>
      </c>
      <c r="G73" s="691">
        <v>43101</v>
      </c>
      <c r="H73" s="692">
        <v>6600</v>
      </c>
      <c r="I73" s="692">
        <v>3630</v>
      </c>
      <c r="J73" s="692">
        <v>2640</v>
      </c>
      <c r="K73" s="692">
        <v>0</v>
      </c>
      <c r="L73" s="692">
        <v>330</v>
      </c>
      <c r="M73" s="692">
        <v>2970</v>
      </c>
      <c r="N73" s="692">
        <v>330</v>
      </c>
      <c r="O73" s="692">
        <v>5</v>
      </c>
    </row>
    <row r="74" spans="1:15" s="690" customFormat="1" x14ac:dyDescent="0.25">
      <c r="A74" s="690" t="s">
        <v>3992</v>
      </c>
      <c r="B74" s="690" t="s">
        <v>3993</v>
      </c>
      <c r="C74" s="690" t="s">
        <v>4134</v>
      </c>
      <c r="D74" s="690">
        <v>1</v>
      </c>
      <c r="E74" s="691">
        <v>43373</v>
      </c>
      <c r="F74" s="690" t="s">
        <v>4132</v>
      </c>
      <c r="G74" s="691">
        <v>43101</v>
      </c>
      <c r="H74" s="692">
        <v>6000</v>
      </c>
      <c r="I74" s="692">
        <v>3300</v>
      </c>
      <c r="J74" s="692">
        <v>2400</v>
      </c>
      <c r="K74" s="692">
        <v>0</v>
      </c>
      <c r="L74" s="692">
        <v>300</v>
      </c>
      <c r="M74" s="692">
        <v>2700</v>
      </c>
      <c r="N74" s="692">
        <v>300</v>
      </c>
      <c r="O74" s="692">
        <v>5</v>
      </c>
    </row>
    <row r="75" spans="1:15" s="690" customFormat="1" x14ac:dyDescent="0.25">
      <c r="A75" s="690" t="s">
        <v>3992</v>
      </c>
      <c r="B75" s="690" t="s">
        <v>3993</v>
      </c>
      <c r="C75" s="690" t="s">
        <v>4135</v>
      </c>
      <c r="D75" s="690">
        <v>1</v>
      </c>
      <c r="E75" s="691">
        <v>43373</v>
      </c>
      <c r="F75" s="690" t="s">
        <v>4132</v>
      </c>
      <c r="G75" s="691">
        <v>43101</v>
      </c>
      <c r="H75" s="692">
        <v>9000</v>
      </c>
      <c r="I75" s="692">
        <v>4950</v>
      </c>
      <c r="J75" s="692">
        <v>3600</v>
      </c>
      <c r="K75" s="692">
        <v>0</v>
      </c>
      <c r="L75" s="692">
        <v>450</v>
      </c>
      <c r="M75" s="692">
        <v>4050</v>
      </c>
      <c r="N75" s="692">
        <v>450</v>
      </c>
      <c r="O75" s="692">
        <v>5</v>
      </c>
    </row>
    <row r="76" spans="1:15" s="690" customFormat="1" x14ac:dyDescent="0.25">
      <c r="A76" s="690" t="s">
        <v>3992</v>
      </c>
      <c r="B76" s="690" t="s">
        <v>3993</v>
      </c>
      <c r="C76" s="690" t="s">
        <v>4136</v>
      </c>
      <c r="D76" s="690">
        <v>1</v>
      </c>
      <c r="E76" s="691">
        <v>43373</v>
      </c>
      <c r="F76" s="690" t="s">
        <v>4132</v>
      </c>
      <c r="G76" s="691">
        <v>43101</v>
      </c>
      <c r="H76" s="692">
        <v>5200</v>
      </c>
      <c r="I76" s="692">
        <v>2860</v>
      </c>
      <c r="J76" s="692">
        <v>2080</v>
      </c>
      <c r="K76" s="692">
        <v>0</v>
      </c>
      <c r="L76" s="692">
        <v>260</v>
      </c>
      <c r="M76" s="692">
        <v>2340</v>
      </c>
      <c r="N76" s="692">
        <v>260</v>
      </c>
      <c r="O76" s="692">
        <v>5</v>
      </c>
    </row>
    <row r="77" spans="1:15" s="690" customFormat="1" x14ac:dyDescent="0.25">
      <c r="A77" s="690" t="s">
        <v>3992</v>
      </c>
      <c r="B77" s="690" t="s">
        <v>3993</v>
      </c>
      <c r="C77" s="690" t="s">
        <v>4137</v>
      </c>
      <c r="D77" s="690">
        <v>1</v>
      </c>
      <c r="E77" s="691">
        <v>43373</v>
      </c>
      <c r="F77" s="690" t="s">
        <v>4132</v>
      </c>
      <c r="G77" s="691">
        <v>43101</v>
      </c>
      <c r="H77" s="692">
        <v>8400</v>
      </c>
      <c r="I77" s="692">
        <v>4620</v>
      </c>
      <c r="J77" s="692">
        <v>3360</v>
      </c>
      <c r="K77" s="692">
        <v>0</v>
      </c>
      <c r="L77" s="692">
        <v>420</v>
      </c>
      <c r="M77" s="692">
        <v>3780</v>
      </c>
      <c r="N77" s="692">
        <v>420</v>
      </c>
      <c r="O77" s="692">
        <v>5</v>
      </c>
    </row>
    <row r="78" spans="1:15" s="690" customFormat="1" x14ac:dyDescent="0.25">
      <c r="A78" s="690" t="s">
        <v>3992</v>
      </c>
      <c r="B78" s="690" t="s">
        <v>3993</v>
      </c>
      <c r="C78" s="690" t="s">
        <v>4138</v>
      </c>
      <c r="D78" s="690">
        <v>1</v>
      </c>
      <c r="E78" s="691">
        <v>43501</v>
      </c>
      <c r="F78" s="690" t="s">
        <v>4139</v>
      </c>
      <c r="G78" s="691">
        <v>43466</v>
      </c>
      <c r="H78" s="692">
        <v>7600</v>
      </c>
      <c r="I78" s="692">
        <v>5700</v>
      </c>
      <c r="J78" s="692">
        <v>1520</v>
      </c>
      <c r="K78" s="692">
        <v>0</v>
      </c>
      <c r="L78" s="692">
        <v>380</v>
      </c>
      <c r="M78" s="692">
        <v>1900</v>
      </c>
      <c r="N78" s="692">
        <v>380</v>
      </c>
      <c r="O78" s="692">
        <v>5</v>
      </c>
    </row>
    <row r="79" spans="1:15" s="690" customFormat="1" x14ac:dyDescent="0.25">
      <c r="A79" s="690" t="s">
        <v>3992</v>
      </c>
      <c r="B79" s="690" t="s">
        <v>3993</v>
      </c>
      <c r="C79" s="690" t="s">
        <v>4143</v>
      </c>
      <c r="D79" s="690">
        <v>1</v>
      </c>
      <c r="E79" s="691">
        <v>43627</v>
      </c>
      <c r="F79" s="690" t="s">
        <v>4144</v>
      </c>
      <c r="G79" s="691">
        <v>43466</v>
      </c>
      <c r="H79" s="692">
        <v>9800</v>
      </c>
      <c r="I79" s="692">
        <v>7350</v>
      </c>
      <c r="J79" s="692">
        <v>1960</v>
      </c>
      <c r="K79" s="692">
        <v>0</v>
      </c>
      <c r="L79" s="692">
        <v>490</v>
      </c>
      <c r="M79" s="692">
        <v>2450</v>
      </c>
      <c r="N79" s="692">
        <v>490</v>
      </c>
      <c r="O79" s="692">
        <v>5</v>
      </c>
    </row>
    <row r="80" spans="1:15" s="690" customFormat="1" x14ac:dyDescent="0.25">
      <c r="A80" s="690" t="s">
        <v>3992</v>
      </c>
      <c r="B80" s="690" t="s">
        <v>3993</v>
      </c>
      <c r="C80" s="690" t="s">
        <v>4141</v>
      </c>
      <c r="D80" s="690">
        <v>1</v>
      </c>
      <c r="E80" s="691">
        <v>43637</v>
      </c>
      <c r="F80" s="690" t="s">
        <v>4142</v>
      </c>
      <c r="G80" s="691">
        <v>43466</v>
      </c>
      <c r="H80" s="692">
        <v>16950</v>
      </c>
      <c r="I80" s="692">
        <v>12712.5</v>
      </c>
      <c r="J80" s="692">
        <v>3390</v>
      </c>
      <c r="K80" s="692">
        <v>0</v>
      </c>
      <c r="L80" s="692">
        <v>847.5</v>
      </c>
      <c r="M80" s="692">
        <v>4237.5</v>
      </c>
      <c r="N80" s="692">
        <v>847.5</v>
      </c>
      <c r="O80" s="692">
        <v>5</v>
      </c>
    </row>
    <row r="81" spans="1:15" s="690" customFormat="1" x14ac:dyDescent="0.25">
      <c r="A81" s="690" t="s">
        <v>3992</v>
      </c>
      <c r="B81" s="690" t="s">
        <v>3993</v>
      </c>
      <c r="C81" s="690" t="s">
        <v>4138</v>
      </c>
      <c r="D81" s="690">
        <v>2</v>
      </c>
      <c r="E81" s="691">
        <v>43830</v>
      </c>
      <c r="F81" s="690" t="s">
        <v>4140</v>
      </c>
      <c r="G81" s="691">
        <v>43466</v>
      </c>
      <c r="H81" s="692">
        <v>81400</v>
      </c>
      <c r="I81" s="692">
        <v>61050</v>
      </c>
      <c r="J81" s="692">
        <v>16280</v>
      </c>
      <c r="K81" s="692">
        <v>0</v>
      </c>
      <c r="L81" s="692">
        <v>4070</v>
      </c>
      <c r="M81" s="692">
        <v>20350</v>
      </c>
      <c r="N81" s="692">
        <v>4070</v>
      </c>
      <c r="O81" s="692">
        <v>5</v>
      </c>
    </row>
    <row r="82" spans="1:15" s="690" customFormat="1" x14ac:dyDescent="0.25">
      <c r="A82" s="690" t="s">
        <v>3994</v>
      </c>
      <c r="B82" s="690" t="s">
        <v>1867</v>
      </c>
      <c r="C82" s="690" t="s">
        <v>4025</v>
      </c>
      <c r="D82" s="690">
        <v>1</v>
      </c>
      <c r="E82" s="691">
        <v>42286</v>
      </c>
      <c r="F82" s="690" t="s">
        <v>4026</v>
      </c>
      <c r="G82" s="691">
        <v>42005</v>
      </c>
      <c r="H82" s="692">
        <v>1798</v>
      </c>
      <c r="I82" s="692">
        <v>1541.79</v>
      </c>
      <c r="J82" s="692">
        <v>242.73</v>
      </c>
      <c r="K82" s="692">
        <v>0</v>
      </c>
      <c r="L82" s="692">
        <v>13.48</v>
      </c>
      <c r="M82" s="692">
        <v>256.20999999999998</v>
      </c>
      <c r="N82" s="692">
        <v>13.48</v>
      </c>
      <c r="O82" s="692">
        <v>0.75</v>
      </c>
    </row>
    <row r="83" spans="1:15" s="690" customFormat="1" x14ac:dyDescent="0.25">
      <c r="A83" s="690" t="s">
        <v>3994</v>
      </c>
      <c r="B83" s="690" t="s">
        <v>1867</v>
      </c>
      <c r="C83" s="690" t="s">
        <v>4023</v>
      </c>
      <c r="D83" s="690">
        <v>2</v>
      </c>
      <c r="E83" s="691">
        <v>42290</v>
      </c>
      <c r="F83" s="690" t="s">
        <v>4024</v>
      </c>
      <c r="G83" s="691">
        <v>42005</v>
      </c>
      <c r="H83" s="692">
        <v>3250</v>
      </c>
      <c r="I83" s="692">
        <v>2786.87</v>
      </c>
      <c r="J83" s="692">
        <v>438.75</v>
      </c>
      <c r="K83" s="692">
        <v>0</v>
      </c>
      <c r="L83" s="692">
        <v>24.38</v>
      </c>
      <c r="M83" s="692">
        <v>463.13</v>
      </c>
      <c r="N83" s="692">
        <v>24.38</v>
      </c>
      <c r="O83" s="692">
        <v>0.75</v>
      </c>
    </row>
    <row r="84" spans="1:15" s="690" customFormat="1" x14ac:dyDescent="0.25">
      <c r="A84" s="690" t="s">
        <v>3994</v>
      </c>
      <c r="B84" s="690" t="s">
        <v>1867</v>
      </c>
      <c r="C84" s="690" t="s">
        <v>4023</v>
      </c>
      <c r="D84" s="690">
        <v>3</v>
      </c>
      <c r="E84" s="691">
        <v>42290</v>
      </c>
      <c r="F84" s="690" t="s">
        <v>4024</v>
      </c>
      <c r="G84" s="691">
        <v>42005</v>
      </c>
      <c r="H84" s="692">
        <v>1050</v>
      </c>
      <c r="I84" s="692">
        <v>900.37</v>
      </c>
      <c r="J84" s="692">
        <v>141.75</v>
      </c>
      <c r="K84" s="692">
        <v>0</v>
      </c>
      <c r="L84" s="692">
        <v>7.88</v>
      </c>
      <c r="M84" s="692">
        <v>149.63</v>
      </c>
      <c r="N84" s="692">
        <v>7.88</v>
      </c>
      <c r="O84" s="692">
        <v>0.75</v>
      </c>
    </row>
    <row r="85" spans="1:15" s="690" customFormat="1" x14ac:dyDescent="0.25">
      <c r="A85" s="690" t="s">
        <v>3994</v>
      </c>
      <c r="B85" s="690" t="s">
        <v>1867</v>
      </c>
      <c r="C85" s="690" t="s">
        <v>4027</v>
      </c>
      <c r="D85" s="690">
        <v>1</v>
      </c>
      <c r="E85" s="691">
        <v>42349</v>
      </c>
      <c r="F85" s="690" t="s">
        <v>4028</v>
      </c>
      <c r="G85" s="691">
        <v>42005</v>
      </c>
      <c r="H85" s="692">
        <v>4000</v>
      </c>
      <c r="I85" s="692">
        <v>3430</v>
      </c>
      <c r="J85" s="692">
        <v>540</v>
      </c>
      <c r="K85" s="692">
        <v>0</v>
      </c>
      <c r="L85" s="692">
        <v>30</v>
      </c>
      <c r="M85" s="692">
        <v>570</v>
      </c>
      <c r="N85" s="692">
        <v>30</v>
      </c>
      <c r="O85" s="692">
        <v>0.75</v>
      </c>
    </row>
    <row r="86" spans="1:15" s="690" customFormat="1" x14ac:dyDescent="0.25">
      <c r="A86" s="690" t="s">
        <v>3994</v>
      </c>
      <c r="B86" s="690" t="s">
        <v>1867</v>
      </c>
      <c r="C86" s="690" t="s">
        <v>4029</v>
      </c>
      <c r="D86" s="690">
        <v>1</v>
      </c>
      <c r="E86" s="691">
        <v>42369</v>
      </c>
      <c r="F86" s="690" t="s">
        <v>4030</v>
      </c>
      <c r="G86" s="691">
        <v>42005</v>
      </c>
      <c r="H86" s="692">
        <v>6100</v>
      </c>
      <c r="I86" s="692">
        <v>5230.75</v>
      </c>
      <c r="J86" s="692">
        <v>823.5</v>
      </c>
      <c r="K86" s="692">
        <v>0</v>
      </c>
      <c r="L86" s="692">
        <v>45.75</v>
      </c>
      <c r="M86" s="692">
        <v>869.25</v>
      </c>
      <c r="N86" s="692">
        <v>45.75</v>
      </c>
      <c r="O86" s="692">
        <v>0.75</v>
      </c>
    </row>
    <row r="87" spans="1:15" s="690" customFormat="1" x14ac:dyDescent="0.25">
      <c r="A87" s="690" t="s">
        <v>3994</v>
      </c>
      <c r="B87" s="690" t="s">
        <v>1867</v>
      </c>
      <c r="C87" s="690" t="s">
        <v>4033</v>
      </c>
      <c r="D87" s="690">
        <v>1</v>
      </c>
      <c r="E87" s="691">
        <v>42395</v>
      </c>
      <c r="F87" s="690" t="s">
        <v>4034</v>
      </c>
      <c r="G87" s="691">
        <v>42370</v>
      </c>
      <c r="H87" s="692">
        <v>3300</v>
      </c>
      <c r="I87" s="692">
        <v>2928.75</v>
      </c>
      <c r="J87" s="692">
        <v>346.5</v>
      </c>
      <c r="K87" s="692">
        <v>0</v>
      </c>
      <c r="L87" s="692">
        <v>24.75</v>
      </c>
      <c r="M87" s="692">
        <v>371.25</v>
      </c>
      <c r="N87" s="692">
        <v>24.75</v>
      </c>
      <c r="O87" s="692">
        <v>0.75</v>
      </c>
    </row>
    <row r="88" spans="1:15" s="690" customFormat="1" x14ac:dyDescent="0.25">
      <c r="A88" s="690" t="s">
        <v>3994</v>
      </c>
      <c r="B88" s="690" t="s">
        <v>1867</v>
      </c>
      <c r="C88" s="690" t="s">
        <v>4035</v>
      </c>
      <c r="D88" s="690">
        <v>1</v>
      </c>
      <c r="E88" s="691">
        <v>42402</v>
      </c>
      <c r="F88" s="690" t="s">
        <v>4036</v>
      </c>
      <c r="G88" s="691">
        <v>42370</v>
      </c>
      <c r="H88" s="692">
        <v>2600</v>
      </c>
      <c r="I88" s="692">
        <v>2307.5</v>
      </c>
      <c r="J88" s="692">
        <v>273</v>
      </c>
      <c r="K88" s="692">
        <v>0</v>
      </c>
      <c r="L88" s="692">
        <v>19.5</v>
      </c>
      <c r="M88" s="692">
        <v>292.5</v>
      </c>
      <c r="N88" s="692">
        <v>19.5</v>
      </c>
      <c r="O88" s="692">
        <v>0.75</v>
      </c>
    </row>
    <row r="89" spans="1:15" s="690" customFormat="1" x14ac:dyDescent="0.25">
      <c r="A89" s="690" t="s">
        <v>3994</v>
      </c>
      <c r="B89" s="690" t="s">
        <v>1867</v>
      </c>
      <c r="C89" s="690" t="s">
        <v>4037</v>
      </c>
      <c r="D89" s="690">
        <v>1</v>
      </c>
      <c r="E89" s="691">
        <v>42416</v>
      </c>
      <c r="F89" s="690" t="s">
        <v>4038</v>
      </c>
      <c r="G89" s="691">
        <v>42370</v>
      </c>
      <c r="H89" s="692">
        <v>1000</v>
      </c>
      <c r="I89" s="692">
        <v>887.5</v>
      </c>
      <c r="J89" s="692">
        <v>105</v>
      </c>
      <c r="K89" s="692">
        <v>0</v>
      </c>
      <c r="L89" s="692">
        <v>7.5</v>
      </c>
      <c r="M89" s="692">
        <v>112.5</v>
      </c>
      <c r="N89" s="692">
        <v>7.5</v>
      </c>
      <c r="O89" s="692">
        <v>0.75</v>
      </c>
    </row>
    <row r="90" spans="1:15" s="690" customFormat="1" x14ac:dyDescent="0.25">
      <c r="A90" s="690" t="s">
        <v>3994</v>
      </c>
      <c r="B90" s="690" t="s">
        <v>1867</v>
      </c>
      <c r="C90" s="690" t="s">
        <v>4039</v>
      </c>
      <c r="D90" s="690">
        <v>1</v>
      </c>
      <c r="E90" s="691">
        <v>42429</v>
      </c>
      <c r="F90" s="690" t="s">
        <v>4040</v>
      </c>
      <c r="G90" s="691">
        <v>42370</v>
      </c>
      <c r="H90" s="692">
        <v>9200</v>
      </c>
      <c r="I90" s="692">
        <v>8165</v>
      </c>
      <c r="J90" s="692">
        <v>966</v>
      </c>
      <c r="K90" s="692">
        <v>0</v>
      </c>
      <c r="L90" s="692">
        <v>69</v>
      </c>
      <c r="M90" s="692">
        <v>1035</v>
      </c>
      <c r="N90" s="692">
        <v>69</v>
      </c>
      <c r="O90" s="692">
        <v>0.75</v>
      </c>
    </row>
    <row r="91" spans="1:15" s="690" customFormat="1" x14ac:dyDescent="0.25">
      <c r="A91" s="690" t="s">
        <v>3994</v>
      </c>
      <c r="B91" s="690" t="s">
        <v>1867</v>
      </c>
      <c r="C91" s="690" t="s">
        <v>4041</v>
      </c>
      <c r="D91" s="690">
        <v>1</v>
      </c>
      <c r="E91" s="691">
        <v>42480</v>
      </c>
      <c r="F91" s="690" t="s">
        <v>4042</v>
      </c>
      <c r="G91" s="691">
        <v>42370</v>
      </c>
      <c r="H91" s="692">
        <v>1000</v>
      </c>
      <c r="I91" s="692">
        <v>887.5</v>
      </c>
      <c r="J91" s="692">
        <v>105</v>
      </c>
      <c r="K91" s="692">
        <v>0</v>
      </c>
      <c r="L91" s="692">
        <v>7.5</v>
      </c>
      <c r="M91" s="692">
        <v>112.5</v>
      </c>
      <c r="N91" s="692">
        <v>7.5</v>
      </c>
      <c r="O91" s="692">
        <v>0.75</v>
      </c>
    </row>
    <row r="92" spans="1:15" s="690" customFormat="1" x14ac:dyDescent="0.25">
      <c r="A92" s="690" t="s">
        <v>3994</v>
      </c>
      <c r="B92" s="690" t="s">
        <v>1867</v>
      </c>
      <c r="C92" s="690" t="s">
        <v>4045</v>
      </c>
      <c r="D92" s="690">
        <v>1</v>
      </c>
      <c r="E92" s="691">
        <v>42490</v>
      </c>
      <c r="F92" s="690" t="s">
        <v>4046</v>
      </c>
      <c r="G92" s="691">
        <v>42370</v>
      </c>
      <c r="H92" s="692">
        <v>1620</v>
      </c>
      <c r="I92" s="692">
        <v>1437.75</v>
      </c>
      <c r="J92" s="692">
        <v>170.1</v>
      </c>
      <c r="K92" s="692">
        <v>0</v>
      </c>
      <c r="L92" s="692">
        <v>12.15</v>
      </c>
      <c r="M92" s="692">
        <v>182.25</v>
      </c>
      <c r="N92" s="692">
        <v>12.15</v>
      </c>
      <c r="O92" s="692">
        <v>0.75</v>
      </c>
    </row>
    <row r="93" spans="1:15" s="690" customFormat="1" x14ac:dyDescent="0.25">
      <c r="A93" s="690" t="s">
        <v>3994</v>
      </c>
      <c r="B93" s="690" t="s">
        <v>1867</v>
      </c>
      <c r="C93" s="690" t="s">
        <v>4047</v>
      </c>
      <c r="D93" s="690">
        <v>1</v>
      </c>
      <c r="E93" s="691">
        <v>42494</v>
      </c>
      <c r="F93" s="690" t="s">
        <v>4048</v>
      </c>
      <c r="G93" s="691">
        <v>42370</v>
      </c>
      <c r="H93" s="692">
        <v>1750</v>
      </c>
      <c r="I93" s="692">
        <v>1553.13</v>
      </c>
      <c r="J93" s="692">
        <v>183.75</v>
      </c>
      <c r="K93" s="692">
        <v>0</v>
      </c>
      <c r="L93" s="692">
        <v>13.12</v>
      </c>
      <c r="M93" s="692">
        <v>196.87</v>
      </c>
      <c r="N93" s="692">
        <v>13.12</v>
      </c>
      <c r="O93" s="692">
        <v>0.75</v>
      </c>
    </row>
    <row r="94" spans="1:15" s="690" customFormat="1" x14ac:dyDescent="0.25">
      <c r="A94" s="690" t="s">
        <v>3994</v>
      </c>
      <c r="B94" s="690" t="s">
        <v>1867</v>
      </c>
      <c r="C94" s="690" t="s">
        <v>4043</v>
      </c>
      <c r="D94" s="690">
        <v>1</v>
      </c>
      <c r="E94" s="691">
        <v>42521</v>
      </c>
      <c r="F94" s="690" t="s">
        <v>4044</v>
      </c>
      <c r="G94" s="691">
        <v>42370</v>
      </c>
      <c r="H94" s="692">
        <v>1500</v>
      </c>
      <c r="I94" s="692">
        <v>1331.25</v>
      </c>
      <c r="J94" s="692">
        <v>157.5</v>
      </c>
      <c r="K94" s="692">
        <v>0</v>
      </c>
      <c r="L94" s="692">
        <v>11.25</v>
      </c>
      <c r="M94" s="692">
        <v>168.75</v>
      </c>
      <c r="N94" s="692">
        <v>11.25</v>
      </c>
      <c r="O94" s="692">
        <v>0.75</v>
      </c>
    </row>
    <row r="95" spans="1:15" s="690" customFormat="1" x14ac:dyDescent="0.25">
      <c r="A95" s="690" t="s">
        <v>3994</v>
      </c>
      <c r="B95" s="690" t="s">
        <v>1867</v>
      </c>
      <c r="C95" s="690" t="s">
        <v>4049</v>
      </c>
      <c r="D95" s="690">
        <v>1</v>
      </c>
      <c r="E95" s="691">
        <v>42551</v>
      </c>
      <c r="F95" s="690" t="s">
        <v>4050</v>
      </c>
      <c r="G95" s="691">
        <v>42370</v>
      </c>
      <c r="H95" s="692">
        <v>4330</v>
      </c>
      <c r="I95" s="692">
        <v>3842.87</v>
      </c>
      <c r="J95" s="692">
        <v>454.65</v>
      </c>
      <c r="K95" s="692">
        <v>0</v>
      </c>
      <c r="L95" s="692">
        <v>32.479999999999997</v>
      </c>
      <c r="M95" s="692">
        <v>487.13</v>
      </c>
      <c r="N95" s="692">
        <v>32.479999999999997</v>
      </c>
      <c r="O95" s="692">
        <v>0.75</v>
      </c>
    </row>
    <row r="96" spans="1:15" s="690" customFormat="1" x14ac:dyDescent="0.25">
      <c r="A96" s="690" t="s">
        <v>3994</v>
      </c>
      <c r="B96" s="690" t="s">
        <v>1867</v>
      </c>
      <c r="C96" s="690" t="s">
        <v>4051</v>
      </c>
      <c r="D96" s="690">
        <v>1</v>
      </c>
      <c r="E96" s="691">
        <v>42577</v>
      </c>
      <c r="F96" s="690" t="s">
        <v>4052</v>
      </c>
      <c r="G96" s="691">
        <v>42370</v>
      </c>
      <c r="H96" s="692">
        <v>3810</v>
      </c>
      <c r="I96" s="692">
        <v>3381.37</v>
      </c>
      <c r="J96" s="692">
        <v>400.05</v>
      </c>
      <c r="K96" s="692">
        <v>0</v>
      </c>
      <c r="L96" s="692">
        <v>28.58</v>
      </c>
      <c r="M96" s="692">
        <v>428.63</v>
      </c>
      <c r="N96" s="692">
        <v>28.58</v>
      </c>
      <c r="O96" s="692">
        <v>0.75</v>
      </c>
    </row>
    <row r="97" spans="1:15" s="690" customFormat="1" x14ac:dyDescent="0.25">
      <c r="A97" s="690" t="s">
        <v>3994</v>
      </c>
      <c r="B97" s="690" t="s">
        <v>1867</v>
      </c>
      <c r="C97" s="690" t="s">
        <v>4060</v>
      </c>
      <c r="D97" s="690">
        <v>1</v>
      </c>
      <c r="E97" s="691">
        <v>42580</v>
      </c>
      <c r="F97" s="690" t="s">
        <v>4508</v>
      </c>
      <c r="G97" s="691">
        <v>42370</v>
      </c>
      <c r="H97" s="692">
        <v>340</v>
      </c>
      <c r="I97" s="692">
        <v>301.75</v>
      </c>
      <c r="J97" s="692">
        <v>35.700000000000003</v>
      </c>
      <c r="K97" s="692">
        <v>0</v>
      </c>
      <c r="L97" s="692">
        <v>2.5499999999999998</v>
      </c>
      <c r="M97" s="692">
        <v>38.25</v>
      </c>
      <c r="N97" s="692">
        <v>2.5499999999999998</v>
      </c>
      <c r="O97" s="692">
        <v>0.75</v>
      </c>
    </row>
    <row r="98" spans="1:15" s="690" customFormat="1" x14ac:dyDescent="0.25">
      <c r="A98" s="690" t="s">
        <v>3994</v>
      </c>
      <c r="B98" s="690" t="s">
        <v>1867</v>
      </c>
      <c r="C98" s="690" t="s">
        <v>4054</v>
      </c>
      <c r="D98" s="690">
        <v>1</v>
      </c>
      <c r="E98" s="691">
        <v>42725</v>
      </c>
      <c r="F98" s="690" t="s">
        <v>4055</v>
      </c>
      <c r="G98" s="691">
        <v>42370</v>
      </c>
      <c r="H98" s="692">
        <v>1900</v>
      </c>
      <c r="I98" s="692">
        <v>1686.25</v>
      </c>
      <c r="J98" s="692">
        <v>199.5</v>
      </c>
      <c r="K98" s="692">
        <v>0</v>
      </c>
      <c r="L98" s="692">
        <v>14.25</v>
      </c>
      <c r="M98" s="692">
        <v>213.75</v>
      </c>
      <c r="N98" s="692">
        <v>14.25</v>
      </c>
      <c r="O98" s="692">
        <v>0.75</v>
      </c>
    </row>
    <row r="99" spans="1:15" s="690" customFormat="1" x14ac:dyDescent="0.25">
      <c r="A99" s="690" t="s">
        <v>3994</v>
      </c>
      <c r="B99" s="690" t="s">
        <v>1867</v>
      </c>
      <c r="C99" s="690" t="s">
        <v>4056</v>
      </c>
      <c r="D99" s="690">
        <v>1</v>
      </c>
      <c r="E99" s="691">
        <v>42725</v>
      </c>
      <c r="F99" s="690" t="s">
        <v>4057</v>
      </c>
      <c r="G99" s="691">
        <v>42370</v>
      </c>
      <c r="H99" s="692">
        <v>2100</v>
      </c>
      <c r="I99" s="692">
        <v>1863.75</v>
      </c>
      <c r="J99" s="692">
        <v>220.5</v>
      </c>
      <c r="K99" s="692">
        <v>0</v>
      </c>
      <c r="L99" s="692">
        <v>15.75</v>
      </c>
      <c r="M99" s="692">
        <v>236.25</v>
      </c>
      <c r="N99" s="692">
        <v>15.75</v>
      </c>
      <c r="O99" s="692">
        <v>0.75</v>
      </c>
    </row>
    <row r="100" spans="1:15" s="690" customFormat="1" x14ac:dyDescent="0.25">
      <c r="A100" s="690" t="s">
        <v>3994</v>
      </c>
      <c r="B100" s="690" t="s">
        <v>1867</v>
      </c>
      <c r="C100" s="690" t="s">
        <v>4058</v>
      </c>
      <c r="D100" s="690">
        <v>1</v>
      </c>
      <c r="E100" s="691">
        <v>42726</v>
      </c>
      <c r="F100" s="690" t="s">
        <v>4059</v>
      </c>
      <c r="G100" s="691">
        <v>42370</v>
      </c>
      <c r="H100" s="692">
        <v>950</v>
      </c>
      <c r="I100" s="692">
        <v>843.13</v>
      </c>
      <c r="J100" s="692">
        <v>99.75</v>
      </c>
      <c r="K100" s="692">
        <v>0</v>
      </c>
      <c r="L100" s="692">
        <v>7.12</v>
      </c>
      <c r="M100" s="692">
        <v>106.87</v>
      </c>
      <c r="N100" s="692">
        <v>7.12</v>
      </c>
      <c r="O100" s="692">
        <v>0.75</v>
      </c>
    </row>
    <row r="101" spans="1:15" s="690" customFormat="1" x14ac:dyDescent="0.25">
      <c r="A101" s="690" t="s">
        <v>3994</v>
      </c>
      <c r="B101" s="690" t="s">
        <v>1867</v>
      </c>
      <c r="C101" s="690" t="s">
        <v>4053</v>
      </c>
      <c r="D101" s="690">
        <v>1</v>
      </c>
      <c r="E101" s="691">
        <v>42735</v>
      </c>
      <c r="F101" s="690" t="s">
        <v>4028</v>
      </c>
      <c r="G101" s="691">
        <v>42370</v>
      </c>
      <c r="H101" s="692">
        <v>8000</v>
      </c>
      <c r="I101" s="692">
        <v>7100</v>
      </c>
      <c r="J101" s="692">
        <v>840</v>
      </c>
      <c r="K101" s="692">
        <v>0</v>
      </c>
      <c r="L101" s="692">
        <v>60</v>
      </c>
      <c r="M101" s="692">
        <v>900</v>
      </c>
      <c r="N101" s="692">
        <v>60</v>
      </c>
      <c r="O101" s="692">
        <v>0.75</v>
      </c>
    </row>
    <row r="102" spans="1:15" s="690" customFormat="1" x14ac:dyDescent="0.25">
      <c r="A102" s="690" t="s">
        <v>3994</v>
      </c>
      <c r="B102" s="690" t="s">
        <v>1867</v>
      </c>
      <c r="C102" s="690" t="s">
        <v>4061</v>
      </c>
      <c r="D102" s="690">
        <v>1</v>
      </c>
      <c r="E102" s="691">
        <v>42793</v>
      </c>
      <c r="F102" s="690" t="s">
        <v>4062</v>
      </c>
      <c r="G102" s="691">
        <v>42736</v>
      </c>
      <c r="H102" s="692">
        <v>10000</v>
      </c>
      <c r="I102" s="692">
        <v>9175</v>
      </c>
      <c r="J102" s="692">
        <v>750</v>
      </c>
      <c r="K102" s="692">
        <v>0</v>
      </c>
      <c r="L102" s="692">
        <v>75</v>
      </c>
      <c r="M102" s="692">
        <v>825</v>
      </c>
      <c r="N102" s="692">
        <v>75</v>
      </c>
      <c r="O102" s="692">
        <v>0.75</v>
      </c>
    </row>
    <row r="103" spans="1:15" s="690" customFormat="1" x14ac:dyDescent="0.25">
      <c r="A103" s="690" t="s">
        <v>3994</v>
      </c>
      <c r="B103" s="690" t="s">
        <v>1867</v>
      </c>
      <c r="C103" s="690" t="s">
        <v>4063</v>
      </c>
      <c r="D103" s="690">
        <v>1</v>
      </c>
      <c r="E103" s="691">
        <v>42794</v>
      </c>
      <c r="F103" s="690" t="s">
        <v>4064</v>
      </c>
      <c r="G103" s="691">
        <v>42736</v>
      </c>
      <c r="H103" s="692">
        <v>10600</v>
      </c>
      <c r="I103" s="692">
        <v>9725.5</v>
      </c>
      <c r="J103" s="692">
        <v>795</v>
      </c>
      <c r="K103" s="692">
        <v>0</v>
      </c>
      <c r="L103" s="692">
        <v>79.5</v>
      </c>
      <c r="M103" s="692">
        <v>874.5</v>
      </c>
      <c r="N103" s="692">
        <v>79.5</v>
      </c>
      <c r="O103" s="692">
        <v>0.75</v>
      </c>
    </row>
    <row r="104" spans="1:15" s="690" customFormat="1" x14ac:dyDescent="0.25">
      <c r="A104" s="690" t="s">
        <v>3994</v>
      </c>
      <c r="B104" s="690" t="s">
        <v>1867</v>
      </c>
      <c r="C104" s="690" t="s">
        <v>4071</v>
      </c>
      <c r="D104" s="690">
        <v>1</v>
      </c>
      <c r="E104" s="691">
        <v>42794</v>
      </c>
      <c r="F104" s="690" t="s">
        <v>4072</v>
      </c>
      <c r="G104" s="691">
        <v>42736</v>
      </c>
      <c r="H104" s="692">
        <v>7600</v>
      </c>
      <c r="I104" s="692">
        <v>6973</v>
      </c>
      <c r="J104" s="692">
        <v>570</v>
      </c>
      <c r="K104" s="692">
        <v>0</v>
      </c>
      <c r="L104" s="692">
        <v>57</v>
      </c>
      <c r="M104" s="692">
        <v>627</v>
      </c>
      <c r="N104" s="692">
        <v>57</v>
      </c>
      <c r="O104" s="692">
        <v>0.75</v>
      </c>
    </row>
    <row r="105" spans="1:15" s="690" customFormat="1" x14ac:dyDescent="0.25">
      <c r="A105" s="690" t="s">
        <v>3994</v>
      </c>
      <c r="B105" s="690" t="s">
        <v>1867</v>
      </c>
      <c r="C105" s="690" t="s">
        <v>4067</v>
      </c>
      <c r="D105" s="690">
        <v>1</v>
      </c>
      <c r="E105" s="691">
        <v>42807</v>
      </c>
      <c r="F105" s="690" t="s">
        <v>4068</v>
      </c>
      <c r="G105" s="691">
        <v>42736</v>
      </c>
      <c r="H105" s="692">
        <v>800</v>
      </c>
      <c r="I105" s="692">
        <v>734</v>
      </c>
      <c r="J105" s="692">
        <v>60</v>
      </c>
      <c r="K105" s="692">
        <v>0</v>
      </c>
      <c r="L105" s="692">
        <v>6</v>
      </c>
      <c r="M105" s="692">
        <v>66</v>
      </c>
      <c r="N105" s="692">
        <v>6</v>
      </c>
      <c r="O105" s="692">
        <v>0.75</v>
      </c>
    </row>
    <row r="106" spans="1:15" s="690" customFormat="1" x14ac:dyDescent="0.25">
      <c r="A106" s="690" t="s">
        <v>3994</v>
      </c>
      <c r="B106" s="690" t="s">
        <v>1867</v>
      </c>
      <c r="C106" s="690" t="s">
        <v>4065</v>
      </c>
      <c r="D106" s="690">
        <v>1</v>
      </c>
      <c r="E106" s="691">
        <v>42811</v>
      </c>
      <c r="F106" s="690" t="s">
        <v>4066</v>
      </c>
      <c r="G106" s="691">
        <v>42736</v>
      </c>
      <c r="H106" s="692">
        <v>9500</v>
      </c>
      <c r="I106" s="692">
        <v>8716.25</v>
      </c>
      <c r="J106" s="692">
        <v>712.5</v>
      </c>
      <c r="K106" s="692">
        <v>0</v>
      </c>
      <c r="L106" s="692">
        <v>71.25</v>
      </c>
      <c r="M106" s="692">
        <v>783.75</v>
      </c>
      <c r="N106" s="692">
        <v>71.25</v>
      </c>
      <c r="O106" s="692">
        <v>0.75</v>
      </c>
    </row>
    <row r="107" spans="1:15" s="690" customFormat="1" x14ac:dyDescent="0.25">
      <c r="A107" s="690" t="s">
        <v>3994</v>
      </c>
      <c r="B107" s="690" t="s">
        <v>1867</v>
      </c>
      <c r="C107" s="690" t="s">
        <v>1876</v>
      </c>
      <c r="D107" s="690">
        <v>1</v>
      </c>
      <c r="E107" s="691">
        <v>42885</v>
      </c>
      <c r="F107" s="690" t="s">
        <v>1877</v>
      </c>
      <c r="G107" s="691">
        <v>42736</v>
      </c>
      <c r="H107" s="692">
        <v>4880</v>
      </c>
      <c r="I107" s="692">
        <v>4477.3999999999996</v>
      </c>
      <c r="J107" s="692">
        <v>366</v>
      </c>
      <c r="K107" s="692">
        <v>0</v>
      </c>
      <c r="L107" s="692">
        <v>36.6</v>
      </c>
      <c r="M107" s="692">
        <v>402.6</v>
      </c>
      <c r="N107" s="692">
        <v>36.6</v>
      </c>
      <c r="O107" s="692">
        <v>0.75</v>
      </c>
    </row>
    <row r="108" spans="1:15" s="690" customFormat="1" x14ac:dyDescent="0.25">
      <c r="A108" s="690" t="s">
        <v>3994</v>
      </c>
      <c r="B108" s="690" t="s">
        <v>1867</v>
      </c>
      <c r="C108" s="690" t="s">
        <v>4069</v>
      </c>
      <c r="D108" s="690">
        <v>1</v>
      </c>
      <c r="E108" s="691">
        <v>42885</v>
      </c>
      <c r="F108" s="690" t="s">
        <v>4070</v>
      </c>
      <c r="G108" s="691">
        <v>42736</v>
      </c>
      <c r="H108" s="692">
        <v>700</v>
      </c>
      <c r="I108" s="692">
        <v>642.25</v>
      </c>
      <c r="J108" s="692">
        <v>52.5</v>
      </c>
      <c r="K108" s="692">
        <v>0</v>
      </c>
      <c r="L108" s="692">
        <v>5.25</v>
      </c>
      <c r="M108" s="692">
        <v>57.75</v>
      </c>
      <c r="N108" s="692">
        <v>5.25</v>
      </c>
      <c r="O108" s="692">
        <v>0.75</v>
      </c>
    </row>
    <row r="109" spans="1:15" s="690" customFormat="1" x14ac:dyDescent="0.25">
      <c r="A109" s="690" t="s">
        <v>3994</v>
      </c>
      <c r="B109" s="690" t="s">
        <v>1867</v>
      </c>
      <c r="C109" s="690" t="s">
        <v>1878</v>
      </c>
      <c r="D109" s="690">
        <v>1</v>
      </c>
      <c r="E109" s="691">
        <v>42907</v>
      </c>
      <c r="F109" s="690" t="s">
        <v>1879</v>
      </c>
      <c r="G109" s="691">
        <v>42736</v>
      </c>
      <c r="H109" s="692">
        <v>9000</v>
      </c>
      <c r="I109" s="692">
        <v>8257.5</v>
      </c>
      <c r="J109" s="692">
        <v>675</v>
      </c>
      <c r="K109" s="692">
        <v>0</v>
      </c>
      <c r="L109" s="692">
        <v>67.5</v>
      </c>
      <c r="M109" s="692">
        <v>742.5</v>
      </c>
      <c r="N109" s="692">
        <v>67.5</v>
      </c>
      <c r="O109" s="692">
        <v>0.75</v>
      </c>
    </row>
    <row r="110" spans="1:15" s="690" customFormat="1" x14ac:dyDescent="0.25">
      <c r="A110" s="690" t="s">
        <v>3994</v>
      </c>
      <c r="B110" s="690" t="s">
        <v>1867</v>
      </c>
      <c r="C110" s="690" t="s">
        <v>4063</v>
      </c>
      <c r="D110" s="690">
        <v>2</v>
      </c>
      <c r="E110" s="691">
        <v>42940</v>
      </c>
      <c r="F110" s="690" t="s">
        <v>4064</v>
      </c>
      <c r="G110" s="691">
        <v>42736</v>
      </c>
      <c r="H110" s="692">
        <v>42400</v>
      </c>
      <c r="I110" s="692">
        <v>38902</v>
      </c>
      <c r="J110" s="692">
        <v>3180</v>
      </c>
      <c r="K110" s="692">
        <v>0</v>
      </c>
      <c r="L110" s="692">
        <v>318</v>
      </c>
      <c r="M110" s="692">
        <v>3498</v>
      </c>
      <c r="N110" s="692">
        <v>318</v>
      </c>
      <c r="O110" s="692">
        <v>0.75</v>
      </c>
    </row>
    <row r="111" spans="1:15" s="690" customFormat="1" x14ac:dyDescent="0.25">
      <c r="A111" s="690" t="s">
        <v>3994</v>
      </c>
      <c r="B111" s="690" t="s">
        <v>1867</v>
      </c>
      <c r="C111" s="690" t="s">
        <v>1876</v>
      </c>
      <c r="D111" s="690">
        <v>3</v>
      </c>
      <c r="E111" s="691">
        <v>43102</v>
      </c>
      <c r="F111" s="690" t="s">
        <v>1877</v>
      </c>
      <c r="G111" s="691">
        <v>43101</v>
      </c>
      <c r="H111" s="692">
        <v>1220</v>
      </c>
      <c r="I111" s="692">
        <v>1155.95</v>
      </c>
      <c r="J111" s="692">
        <v>54.9</v>
      </c>
      <c r="K111" s="692">
        <v>0</v>
      </c>
      <c r="L111" s="692">
        <v>9.15</v>
      </c>
      <c r="M111" s="692">
        <v>64.05</v>
      </c>
      <c r="N111" s="692">
        <v>9.15</v>
      </c>
      <c r="O111" s="692">
        <v>0.75</v>
      </c>
    </row>
    <row r="112" spans="1:15" s="690" customFormat="1" x14ac:dyDescent="0.25">
      <c r="A112" s="690" t="s">
        <v>3994</v>
      </c>
      <c r="B112" s="690" t="s">
        <v>1867</v>
      </c>
      <c r="C112" s="690" t="s">
        <v>1878</v>
      </c>
      <c r="D112" s="690">
        <v>2</v>
      </c>
      <c r="E112" s="691">
        <v>43102</v>
      </c>
      <c r="F112" s="690" t="s">
        <v>1879</v>
      </c>
      <c r="G112" s="691">
        <v>43101</v>
      </c>
      <c r="H112" s="692">
        <v>6000</v>
      </c>
      <c r="I112" s="692">
        <v>5685</v>
      </c>
      <c r="J112" s="692">
        <v>270</v>
      </c>
      <c r="K112" s="692">
        <v>0</v>
      </c>
      <c r="L112" s="692">
        <v>45</v>
      </c>
      <c r="M112" s="692">
        <v>315</v>
      </c>
      <c r="N112" s="692">
        <v>45</v>
      </c>
      <c r="O112" s="692">
        <v>0.75</v>
      </c>
    </row>
    <row r="113" spans="1:15" s="690" customFormat="1" x14ac:dyDescent="0.25">
      <c r="A113" s="690" t="s">
        <v>3994</v>
      </c>
      <c r="B113" s="690" t="s">
        <v>1867</v>
      </c>
      <c r="C113" s="690" t="s">
        <v>1868</v>
      </c>
      <c r="D113" s="690">
        <v>1</v>
      </c>
      <c r="E113" s="691">
        <v>43115</v>
      </c>
      <c r="F113" s="690" t="s">
        <v>1869</v>
      </c>
      <c r="G113" s="691">
        <v>43101</v>
      </c>
      <c r="H113" s="692">
        <v>15500</v>
      </c>
      <c r="I113" s="692">
        <v>14686.25</v>
      </c>
      <c r="J113" s="692">
        <v>697.5</v>
      </c>
      <c r="K113" s="692">
        <v>0</v>
      </c>
      <c r="L113" s="692">
        <v>116.25</v>
      </c>
      <c r="M113" s="692">
        <v>813.75</v>
      </c>
      <c r="N113" s="692">
        <v>116.25</v>
      </c>
      <c r="O113" s="692">
        <v>0.75</v>
      </c>
    </row>
    <row r="114" spans="1:15" s="690" customFormat="1" x14ac:dyDescent="0.25">
      <c r="A114" s="690" t="s">
        <v>3994</v>
      </c>
      <c r="B114" s="690" t="s">
        <v>1867</v>
      </c>
      <c r="C114" s="690" t="s">
        <v>1880</v>
      </c>
      <c r="D114" s="690">
        <v>1</v>
      </c>
      <c r="E114" s="691">
        <v>43131</v>
      </c>
      <c r="F114" s="690" t="s">
        <v>1881</v>
      </c>
      <c r="G114" s="691">
        <v>43101</v>
      </c>
      <c r="H114" s="692">
        <v>4530</v>
      </c>
      <c r="I114" s="692">
        <v>4292.17</v>
      </c>
      <c r="J114" s="692">
        <v>203.85</v>
      </c>
      <c r="K114" s="692">
        <v>0</v>
      </c>
      <c r="L114" s="692">
        <v>33.979999999999997</v>
      </c>
      <c r="M114" s="692">
        <v>237.83</v>
      </c>
      <c r="N114" s="692">
        <v>33.979999999999997</v>
      </c>
      <c r="O114" s="692">
        <v>0.75</v>
      </c>
    </row>
    <row r="115" spans="1:15" s="690" customFormat="1" x14ac:dyDescent="0.25">
      <c r="A115" s="690" t="s">
        <v>3994</v>
      </c>
      <c r="B115" s="690" t="s">
        <v>1867</v>
      </c>
      <c r="C115" s="690" t="s">
        <v>1882</v>
      </c>
      <c r="D115" s="690">
        <v>1</v>
      </c>
      <c r="E115" s="691">
        <v>43131</v>
      </c>
      <c r="F115" s="690" t="s">
        <v>1883</v>
      </c>
      <c r="G115" s="691">
        <v>43101</v>
      </c>
      <c r="H115" s="692">
        <v>2480</v>
      </c>
      <c r="I115" s="692">
        <v>2349.8000000000002</v>
      </c>
      <c r="J115" s="692">
        <v>111.6</v>
      </c>
      <c r="K115" s="692">
        <v>0</v>
      </c>
      <c r="L115" s="692">
        <v>18.600000000000001</v>
      </c>
      <c r="M115" s="692">
        <v>130.19999999999999</v>
      </c>
      <c r="N115" s="692">
        <v>18.600000000000001</v>
      </c>
      <c r="O115" s="692">
        <v>0.75</v>
      </c>
    </row>
    <row r="116" spans="1:15" s="690" customFormat="1" x14ac:dyDescent="0.25">
      <c r="A116" s="690" t="s">
        <v>3994</v>
      </c>
      <c r="B116" s="690" t="s">
        <v>1867</v>
      </c>
      <c r="C116" s="690" t="s">
        <v>1884</v>
      </c>
      <c r="D116" s="690">
        <v>1</v>
      </c>
      <c r="E116" s="691">
        <v>43189</v>
      </c>
      <c r="F116" s="690" t="s">
        <v>1883</v>
      </c>
      <c r="G116" s="691">
        <v>43101</v>
      </c>
      <c r="H116" s="692">
        <v>1500</v>
      </c>
      <c r="I116" s="692">
        <v>1421.25</v>
      </c>
      <c r="J116" s="692">
        <v>67.5</v>
      </c>
      <c r="K116" s="692">
        <v>0</v>
      </c>
      <c r="L116" s="692">
        <v>11.25</v>
      </c>
      <c r="M116" s="692">
        <v>78.75</v>
      </c>
      <c r="N116" s="692">
        <v>11.25</v>
      </c>
      <c r="O116" s="692">
        <v>0.75</v>
      </c>
    </row>
    <row r="117" spans="1:15" s="690" customFormat="1" x14ac:dyDescent="0.25">
      <c r="A117" s="690" t="s">
        <v>3994</v>
      </c>
      <c r="B117" s="690" t="s">
        <v>1867</v>
      </c>
      <c r="C117" s="690" t="s">
        <v>1874</v>
      </c>
      <c r="D117" s="690">
        <v>1</v>
      </c>
      <c r="E117" s="691">
        <v>43216</v>
      </c>
      <c r="F117" s="690" t="s">
        <v>1875</v>
      </c>
      <c r="G117" s="691">
        <v>43101</v>
      </c>
      <c r="H117" s="692">
        <v>7580</v>
      </c>
      <c r="I117" s="692">
        <v>7182.05</v>
      </c>
      <c r="J117" s="692">
        <v>341.1</v>
      </c>
      <c r="K117" s="692">
        <v>0</v>
      </c>
      <c r="L117" s="692">
        <v>56.85</v>
      </c>
      <c r="M117" s="692">
        <v>397.95</v>
      </c>
      <c r="N117" s="692">
        <v>56.85</v>
      </c>
      <c r="O117" s="692">
        <v>0.75</v>
      </c>
    </row>
    <row r="118" spans="1:15" s="690" customFormat="1" x14ac:dyDescent="0.25">
      <c r="A118" s="690" t="s">
        <v>3994</v>
      </c>
      <c r="B118" s="690" t="s">
        <v>1867</v>
      </c>
      <c r="C118" s="690" t="s">
        <v>1887</v>
      </c>
      <c r="D118" s="690">
        <v>1</v>
      </c>
      <c r="E118" s="691">
        <v>43220</v>
      </c>
      <c r="F118" s="690" t="s">
        <v>1888</v>
      </c>
      <c r="G118" s="691">
        <v>43101</v>
      </c>
      <c r="H118" s="692">
        <v>5700</v>
      </c>
      <c r="I118" s="692">
        <v>5400.75</v>
      </c>
      <c r="J118" s="692">
        <v>256.5</v>
      </c>
      <c r="K118" s="692">
        <v>0</v>
      </c>
      <c r="L118" s="692">
        <v>42.75</v>
      </c>
      <c r="M118" s="692">
        <v>299.25</v>
      </c>
      <c r="N118" s="692">
        <v>42.75</v>
      </c>
      <c r="O118" s="692">
        <v>0.75</v>
      </c>
    </row>
    <row r="119" spans="1:15" s="690" customFormat="1" x14ac:dyDescent="0.25">
      <c r="A119" s="690" t="s">
        <v>3994</v>
      </c>
      <c r="B119" s="690" t="s">
        <v>1867</v>
      </c>
      <c r="C119" s="690" t="s">
        <v>1889</v>
      </c>
      <c r="D119" s="690">
        <v>1</v>
      </c>
      <c r="E119" s="691">
        <v>43281</v>
      </c>
      <c r="F119" s="690" t="s">
        <v>1890</v>
      </c>
      <c r="G119" s="691">
        <v>43101</v>
      </c>
      <c r="H119" s="692">
        <v>4900</v>
      </c>
      <c r="I119" s="692">
        <v>4642.75</v>
      </c>
      <c r="J119" s="692">
        <v>220.5</v>
      </c>
      <c r="K119" s="692">
        <v>0</v>
      </c>
      <c r="L119" s="692">
        <v>36.75</v>
      </c>
      <c r="M119" s="692">
        <v>257.25</v>
      </c>
      <c r="N119" s="692">
        <v>36.75</v>
      </c>
      <c r="O119" s="692">
        <v>0.75</v>
      </c>
    </row>
    <row r="120" spans="1:15" s="690" customFormat="1" x14ac:dyDescent="0.25">
      <c r="A120" s="690" t="s">
        <v>3994</v>
      </c>
      <c r="B120" s="690" t="s">
        <v>1867</v>
      </c>
      <c r="C120" s="690" t="s">
        <v>1870</v>
      </c>
      <c r="D120" s="690">
        <v>1</v>
      </c>
      <c r="E120" s="691">
        <v>43312</v>
      </c>
      <c r="F120" s="690" t="s">
        <v>1871</v>
      </c>
      <c r="G120" s="691">
        <v>43101</v>
      </c>
      <c r="H120" s="692">
        <v>320</v>
      </c>
      <c r="I120" s="692">
        <v>303.2</v>
      </c>
      <c r="J120" s="692">
        <v>14.4</v>
      </c>
      <c r="K120" s="692">
        <v>0</v>
      </c>
      <c r="L120" s="692">
        <v>2.4</v>
      </c>
      <c r="M120" s="692">
        <v>16.8</v>
      </c>
      <c r="N120" s="692">
        <v>2.4</v>
      </c>
      <c r="O120" s="692">
        <v>0.75</v>
      </c>
    </row>
    <row r="121" spans="1:15" s="690" customFormat="1" x14ac:dyDescent="0.25">
      <c r="A121" s="690" t="s">
        <v>3994</v>
      </c>
      <c r="B121" s="690" t="s">
        <v>1867</v>
      </c>
      <c r="C121" s="690" t="s">
        <v>1872</v>
      </c>
      <c r="D121" s="690">
        <v>3</v>
      </c>
      <c r="E121" s="691">
        <v>43312</v>
      </c>
      <c r="F121" s="690" t="s">
        <v>1873</v>
      </c>
      <c r="G121" s="691">
        <v>43101</v>
      </c>
      <c r="H121" s="692">
        <v>48000</v>
      </c>
      <c r="I121" s="692">
        <v>45480</v>
      </c>
      <c r="J121" s="692">
        <v>2160</v>
      </c>
      <c r="K121" s="692">
        <v>0</v>
      </c>
      <c r="L121" s="692">
        <v>360</v>
      </c>
      <c r="M121" s="692">
        <v>2520</v>
      </c>
      <c r="N121" s="692">
        <v>360</v>
      </c>
      <c r="O121" s="692">
        <v>0.75</v>
      </c>
    </row>
    <row r="122" spans="1:15" s="690" customFormat="1" x14ac:dyDescent="0.25">
      <c r="A122" s="690" t="s">
        <v>3994</v>
      </c>
      <c r="B122" s="690" t="s">
        <v>1867</v>
      </c>
      <c r="C122" s="690" t="s">
        <v>1885</v>
      </c>
      <c r="D122" s="690">
        <v>1</v>
      </c>
      <c r="E122" s="691">
        <v>43312</v>
      </c>
      <c r="F122" s="690" t="s">
        <v>1886</v>
      </c>
      <c r="G122" s="691">
        <v>43101</v>
      </c>
      <c r="H122" s="692">
        <v>2120</v>
      </c>
      <c r="I122" s="692">
        <v>2008.7</v>
      </c>
      <c r="J122" s="692">
        <v>95.4</v>
      </c>
      <c r="K122" s="692">
        <v>0</v>
      </c>
      <c r="L122" s="692">
        <v>15.9</v>
      </c>
      <c r="M122" s="692">
        <v>111.3</v>
      </c>
      <c r="N122" s="692">
        <v>15.9</v>
      </c>
      <c r="O122" s="692">
        <v>0.75</v>
      </c>
    </row>
    <row r="123" spans="1:15" s="690" customFormat="1" x14ac:dyDescent="0.25">
      <c r="A123" s="690" t="s">
        <v>3994</v>
      </c>
      <c r="B123" s="690" t="s">
        <v>1867</v>
      </c>
      <c r="C123" s="690" t="s">
        <v>1891</v>
      </c>
      <c r="D123" s="690">
        <v>1</v>
      </c>
      <c r="E123" s="691">
        <v>43343</v>
      </c>
      <c r="F123" s="690" t="s">
        <v>1892</v>
      </c>
      <c r="G123" s="691">
        <v>43101</v>
      </c>
      <c r="H123" s="692">
        <v>9700</v>
      </c>
      <c r="I123" s="692">
        <v>9190.75</v>
      </c>
      <c r="J123" s="692">
        <v>436.5</v>
      </c>
      <c r="K123" s="692">
        <v>0</v>
      </c>
      <c r="L123" s="692">
        <v>72.75</v>
      </c>
      <c r="M123" s="692">
        <v>509.25</v>
      </c>
      <c r="N123" s="692">
        <v>72.75</v>
      </c>
      <c r="O123" s="692">
        <v>0.75</v>
      </c>
    </row>
    <row r="124" spans="1:15" s="690" customFormat="1" x14ac:dyDescent="0.25">
      <c r="A124" s="690" t="s">
        <v>3994</v>
      </c>
      <c r="B124" s="690" t="s">
        <v>1867</v>
      </c>
      <c r="C124" s="690" t="s">
        <v>1872</v>
      </c>
      <c r="D124" s="690">
        <v>1</v>
      </c>
      <c r="E124" s="691">
        <v>43455</v>
      </c>
      <c r="F124" s="690" t="s">
        <v>1873</v>
      </c>
      <c r="G124" s="691">
        <v>43101</v>
      </c>
      <c r="H124" s="692">
        <v>4425</v>
      </c>
      <c r="I124" s="692">
        <v>4192.68</v>
      </c>
      <c r="J124" s="692">
        <v>199.13</v>
      </c>
      <c r="K124" s="692">
        <v>0</v>
      </c>
      <c r="L124" s="692">
        <v>33.19</v>
      </c>
      <c r="M124" s="692">
        <v>232.32</v>
      </c>
      <c r="N124" s="692">
        <v>33.19</v>
      </c>
      <c r="O124" s="692">
        <v>0.75</v>
      </c>
    </row>
    <row r="125" spans="1:15" s="690" customFormat="1" x14ac:dyDescent="0.25">
      <c r="A125" s="690" t="s">
        <v>3994</v>
      </c>
      <c r="B125" s="690" t="s">
        <v>1867</v>
      </c>
      <c r="C125" s="690" t="s">
        <v>4013</v>
      </c>
      <c r="D125" s="690">
        <v>1</v>
      </c>
      <c r="E125" s="691">
        <v>43494</v>
      </c>
      <c r="F125" s="690" t="s">
        <v>4014</v>
      </c>
      <c r="G125" s="691">
        <v>43466</v>
      </c>
      <c r="H125" s="692">
        <v>1500</v>
      </c>
      <c r="I125" s="692">
        <v>1471.8</v>
      </c>
      <c r="J125" s="692">
        <v>22.5</v>
      </c>
      <c r="K125" s="692">
        <v>0</v>
      </c>
      <c r="L125" s="692">
        <v>5.7</v>
      </c>
      <c r="M125" s="692">
        <v>28.2</v>
      </c>
      <c r="N125" s="692">
        <v>5.7</v>
      </c>
      <c r="O125" s="692">
        <v>0.38</v>
      </c>
    </row>
    <row r="126" spans="1:15" s="690" customFormat="1" x14ac:dyDescent="0.25">
      <c r="A126" s="690" t="s">
        <v>3994</v>
      </c>
      <c r="B126" s="690" t="s">
        <v>1867</v>
      </c>
      <c r="C126" s="690" t="s">
        <v>4003</v>
      </c>
      <c r="D126" s="690">
        <v>1</v>
      </c>
      <c r="E126" s="691">
        <v>43524</v>
      </c>
      <c r="F126" s="690" t="s">
        <v>4004</v>
      </c>
      <c r="G126" s="691">
        <v>43466</v>
      </c>
      <c r="H126" s="692">
        <v>14000</v>
      </c>
      <c r="I126" s="692">
        <v>13736.8</v>
      </c>
      <c r="J126" s="692">
        <v>210</v>
      </c>
      <c r="K126" s="692">
        <v>0</v>
      </c>
      <c r="L126" s="692">
        <v>53.2</v>
      </c>
      <c r="M126" s="692">
        <v>263.2</v>
      </c>
      <c r="N126" s="692">
        <v>53.2</v>
      </c>
      <c r="O126" s="692">
        <v>0.38</v>
      </c>
    </row>
    <row r="127" spans="1:15" s="690" customFormat="1" x14ac:dyDescent="0.25">
      <c r="A127" s="690" t="s">
        <v>3994</v>
      </c>
      <c r="B127" s="690" t="s">
        <v>1867</v>
      </c>
      <c r="C127" s="690" t="s">
        <v>4021</v>
      </c>
      <c r="D127" s="690">
        <v>1</v>
      </c>
      <c r="E127" s="691">
        <v>43598</v>
      </c>
      <c r="F127" s="690" t="s">
        <v>4022</v>
      </c>
      <c r="G127" s="691">
        <v>43466</v>
      </c>
      <c r="H127" s="692">
        <v>1500</v>
      </c>
      <c r="I127" s="692">
        <v>1471.8</v>
      </c>
      <c r="J127" s="692">
        <v>22.5</v>
      </c>
      <c r="K127" s="692">
        <v>0</v>
      </c>
      <c r="L127" s="692">
        <v>5.7</v>
      </c>
      <c r="M127" s="692">
        <v>28.2</v>
      </c>
      <c r="N127" s="692">
        <v>5.7</v>
      </c>
      <c r="O127" s="692">
        <v>0.38</v>
      </c>
    </row>
    <row r="128" spans="1:15" s="690" customFormat="1" x14ac:dyDescent="0.25">
      <c r="A128" s="690" t="s">
        <v>3994</v>
      </c>
      <c r="B128" s="690" t="s">
        <v>1867</v>
      </c>
      <c r="C128" s="690" t="s">
        <v>4001</v>
      </c>
      <c r="D128" s="690">
        <v>1</v>
      </c>
      <c r="E128" s="691">
        <v>43609</v>
      </c>
      <c r="F128" s="690" t="s">
        <v>4002</v>
      </c>
      <c r="G128" s="691">
        <v>43466</v>
      </c>
      <c r="H128" s="692">
        <v>2000</v>
      </c>
      <c r="I128" s="692">
        <v>1962.4</v>
      </c>
      <c r="J128" s="692">
        <v>30</v>
      </c>
      <c r="K128" s="692">
        <v>0</v>
      </c>
      <c r="L128" s="692">
        <v>7.6</v>
      </c>
      <c r="M128" s="692">
        <v>37.6</v>
      </c>
      <c r="N128" s="692">
        <v>7.6</v>
      </c>
      <c r="O128" s="692">
        <v>0.38</v>
      </c>
    </row>
    <row r="129" spans="1:16" s="690" customFormat="1" x14ac:dyDescent="0.25">
      <c r="A129" s="690" t="s">
        <v>3994</v>
      </c>
      <c r="B129" s="690" t="s">
        <v>1867</v>
      </c>
      <c r="C129" s="690" t="s">
        <v>4005</v>
      </c>
      <c r="D129" s="690">
        <v>1</v>
      </c>
      <c r="E129" s="691">
        <v>43633</v>
      </c>
      <c r="F129" s="690" t="s">
        <v>4006</v>
      </c>
      <c r="G129" s="691">
        <v>43466</v>
      </c>
      <c r="H129" s="692">
        <v>1552.2</v>
      </c>
      <c r="I129" s="692">
        <v>1523.02</v>
      </c>
      <c r="J129" s="692">
        <v>23.28</v>
      </c>
      <c r="K129" s="692">
        <v>0</v>
      </c>
      <c r="L129" s="692">
        <v>5.9</v>
      </c>
      <c r="M129" s="692">
        <v>29.18</v>
      </c>
      <c r="N129" s="692">
        <v>5.9</v>
      </c>
      <c r="O129" s="692">
        <v>0.38</v>
      </c>
    </row>
    <row r="130" spans="1:16" s="690" customFormat="1" x14ac:dyDescent="0.25">
      <c r="A130" s="690" t="s">
        <v>3994</v>
      </c>
      <c r="B130" s="690" t="s">
        <v>1867</v>
      </c>
      <c r="C130" s="690" t="s">
        <v>4005</v>
      </c>
      <c r="D130" s="690">
        <v>3</v>
      </c>
      <c r="E130" s="691">
        <v>43644</v>
      </c>
      <c r="F130" s="690" t="s">
        <v>4006</v>
      </c>
      <c r="G130" s="691">
        <v>43466</v>
      </c>
      <c r="H130" s="692">
        <v>3621.8</v>
      </c>
      <c r="I130" s="692">
        <v>3553.71</v>
      </c>
      <c r="J130" s="692">
        <v>54.33</v>
      </c>
      <c r="K130" s="692">
        <v>0</v>
      </c>
      <c r="L130" s="692">
        <v>13.76</v>
      </c>
      <c r="M130" s="692">
        <v>68.09</v>
      </c>
      <c r="N130" s="692">
        <v>13.76</v>
      </c>
      <c r="O130" s="692">
        <v>0.38</v>
      </c>
    </row>
    <row r="131" spans="1:16" s="690" customFormat="1" x14ac:dyDescent="0.25">
      <c r="A131" s="690" t="s">
        <v>3994</v>
      </c>
      <c r="B131" s="690" t="s">
        <v>1867</v>
      </c>
      <c r="C131" s="690" t="s">
        <v>4009</v>
      </c>
      <c r="D131" s="690">
        <v>1</v>
      </c>
      <c r="E131" s="691">
        <v>43646</v>
      </c>
      <c r="F131" s="690" t="s">
        <v>4010</v>
      </c>
      <c r="G131" s="691">
        <v>43466</v>
      </c>
      <c r="H131" s="692">
        <v>1300</v>
      </c>
      <c r="I131" s="692">
        <v>1275.56</v>
      </c>
      <c r="J131" s="692">
        <v>19.5</v>
      </c>
      <c r="K131" s="692">
        <v>0</v>
      </c>
      <c r="L131" s="692">
        <v>4.9400000000000004</v>
      </c>
      <c r="M131" s="692">
        <v>24.44</v>
      </c>
      <c r="N131" s="692">
        <v>4.9400000000000004</v>
      </c>
      <c r="O131" s="692">
        <v>0.38</v>
      </c>
    </row>
    <row r="132" spans="1:16" s="690" customFormat="1" x14ac:dyDescent="0.25">
      <c r="A132" s="690" t="s">
        <v>3994</v>
      </c>
      <c r="B132" s="690" t="s">
        <v>1867</v>
      </c>
      <c r="C132" s="690" t="s">
        <v>4011</v>
      </c>
      <c r="D132" s="690">
        <v>1</v>
      </c>
      <c r="E132" s="691">
        <v>43646</v>
      </c>
      <c r="F132" s="690" t="s">
        <v>4012</v>
      </c>
      <c r="G132" s="691">
        <v>43466</v>
      </c>
      <c r="H132" s="692">
        <v>5484</v>
      </c>
      <c r="I132" s="692">
        <v>5380.9</v>
      </c>
      <c r="J132" s="692">
        <v>82.26</v>
      </c>
      <c r="K132" s="692">
        <v>0</v>
      </c>
      <c r="L132" s="692">
        <v>20.84</v>
      </c>
      <c r="M132" s="692">
        <v>103.1</v>
      </c>
      <c r="N132" s="692">
        <v>20.84</v>
      </c>
      <c r="O132" s="692">
        <v>0.38</v>
      </c>
    </row>
    <row r="133" spans="1:16" s="690" customFormat="1" x14ac:dyDescent="0.25">
      <c r="A133" s="690" t="s">
        <v>3994</v>
      </c>
      <c r="B133" s="690" t="s">
        <v>1867</v>
      </c>
      <c r="C133" s="690" t="s">
        <v>4015</v>
      </c>
      <c r="D133" s="690">
        <v>1</v>
      </c>
      <c r="E133" s="691">
        <v>43817</v>
      </c>
      <c r="F133" s="690" t="s">
        <v>4016</v>
      </c>
      <c r="G133" s="691">
        <v>43466</v>
      </c>
      <c r="H133" s="692">
        <v>1160</v>
      </c>
      <c r="I133" s="692">
        <v>1138.19</v>
      </c>
      <c r="J133" s="692">
        <v>17.399999999999999</v>
      </c>
      <c r="K133" s="692">
        <v>0</v>
      </c>
      <c r="L133" s="692">
        <v>4.41</v>
      </c>
      <c r="M133" s="692">
        <v>21.81</v>
      </c>
      <c r="N133" s="692">
        <v>4.41</v>
      </c>
      <c r="O133" s="692">
        <v>0.38</v>
      </c>
    </row>
    <row r="134" spans="1:16" s="690" customFormat="1" x14ac:dyDescent="0.25">
      <c r="A134" s="690" t="s">
        <v>3994</v>
      </c>
      <c r="B134" s="690" t="s">
        <v>1867</v>
      </c>
      <c r="C134" s="690" t="s">
        <v>4017</v>
      </c>
      <c r="D134" s="690">
        <v>1</v>
      </c>
      <c r="E134" s="691">
        <v>43817</v>
      </c>
      <c r="F134" s="690" t="s">
        <v>4018</v>
      </c>
      <c r="G134" s="691">
        <v>43466</v>
      </c>
      <c r="H134" s="692">
        <v>3500</v>
      </c>
      <c r="I134" s="692">
        <v>3434.2</v>
      </c>
      <c r="J134" s="692">
        <v>52.5</v>
      </c>
      <c r="K134" s="692">
        <v>0</v>
      </c>
      <c r="L134" s="692">
        <v>13.3</v>
      </c>
      <c r="M134" s="692">
        <v>65.8</v>
      </c>
      <c r="N134" s="692">
        <v>13.3</v>
      </c>
      <c r="O134" s="692">
        <v>0.38</v>
      </c>
    </row>
    <row r="135" spans="1:16" s="690" customFormat="1" x14ac:dyDescent="0.25">
      <c r="A135" s="690" t="s">
        <v>3994</v>
      </c>
      <c r="B135" s="690" t="s">
        <v>1867</v>
      </c>
      <c r="C135" s="690" t="s">
        <v>4019</v>
      </c>
      <c r="D135" s="690">
        <v>1</v>
      </c>
      <c r="E135" s="691">
        <v>43818</v>
      </c>
      <c r="F135" s="690" t="s">
        <v>4020</v>
      </c>
      <c r="G135" s="691">
        <v>43466</v>
      </c>
      <c r="H135" s="692">
        <v>3500</v>
      </c>
      <c r="I135" s="692">
        <v>3434.2</v>
      </c>
      <c r="J135" s="692">
        <v>52.5</v>
      </c>
      <c r="K135" s="692">
        <v>0</v>
      </c>
      <c r="L135" s="692">
        <v>13.3</v>
      </c>
      <c r="M135" s="692">
        <v>65.8</v>
      </c>
      <c r="N135" s="692">
        <v>13.3</v>
      </c>
      <c r="O135" s="692">
        <v>0.38</v>
      </c>
    </row>
    <row r="136" spans="1:16" s="690" customFormat="1" x14ac:dyDescent="0.25">
      <c r="A136" s="690" t="s">
        <v>3994</v>
      </c>
      <c r="B136" s="690" t="s">
        <v>1867</v>
      </c>
      <c r="C136" s="690" t="s">
        <v>4007</v>
      </c>
      <c r="D136" s="690">
        <v>1</v>
      </c>
      <c r="E136" s="691">
        <v>43823</v>
      </c>
      <c r="F136" s="690" t="s">
        <v>4008</v>
      </c>
      <c r="G136" s="691">
        <v>43466</v>
      </c>
      <c r="H136" s="692">
        <v>1300</v>
      </c>
      <c r="I136" s="692">
        <v>1275.56</v>
      </c>
      <c r="J136" s="692">
        <v>19.5</v>
      </c>
      <c r="K136" s="692">
        <v>0</v>
      </c>
      <c r="L136" s="692">
        <v>4.9400000000000004</v>
      </c>
      <c r="M136" s="692">
        <v>24.44</v>
      </c>
      <c r="N136" s="692">
        <v>4.9400000000000004</v>
      </c>
      <c r="O136" s="692">
        <v>0.38</v>
      </c>
    </row>
    <row r="137" spans="1:16" s="690" customFormat="1" x14ac:dyDescent="0.25">
      <c r="A137" s="690" t="s">
        <v>3994</v>
      </c>
      <c r="B137" s="690" t="s">
        <v>1867</v>
      </c>
      <c r="C137" s="690" t="s">
        <v>5343</v>
      </c>
      <c r="D137" s="690">
        <v>1</v>
      </c>
      <c r="E137" s="691">
        <v>43839</v>
      </c>
      <c r="F137" s="690" t="s">
        <v>5344</v>
      </c>
      <c r="G137" s="691">
        <v>43831</v>
      </c>
      <c r="H137" s="692">
        <v>2250</v>
      </c>
      <c r="I137" s="692">
        <v>2241.56</v>
      </c>
      <c r="J137" s="692">
        <v>0</v>
      </c>
      <c r="K137" s="692">
        <v>0</v>
      </c>
      <c r="L137" s="692">
        <v>8.44</v>
      </c>
      <c r="M137" s="692">
        <v>8.44</v>
      </c>
      <c r="N137" s="692">
        <v>8.44</v>
      </c>
      <c r="O137" s="692">
        <v>0.375</v>
      </c>
    </row>
    <row r="138" spans="1:16" s="690" customFormat="1" x14ac:dyDescent="0.25">
      <c r="A138" s="690" t="s">
        <v>3994</v>
      </c>
      <c r="B138" s="690" t="s">
        <v>1867</v>
      </c>
      <c r="C138" s="690" t="s">
        <v>5345</v>
      </c>
      <c r="D138" s="690">
        <v>1</v>
      </c>
      <c r="E138" s="691">
        <v>43859</v>
      </c>
      <c r="F138" s="690" t="s">
        <v>5346</v>
      </c>
      <c r="G138" s="691">
        <v>43831</v>
      </c>
      <c r="H138" s="692">
        <v>1500</v>
      </c>
      <c r="I138" s="692">
        <v>1494.38</v>
      </c>
      <c r="J138" s="692">
        <v>0</v>
      </c>
      <c r="K138" s="692">
        <v>0</v>
      </c>
      <c r="L138" s="692">
        <v>5.62</v>
      </c>
      <c r="M138" s="692">
        <v>5.62</v>
      </c>
      <c r="N138" s="692">
        <v>5.62</v>
      </c>
      <c r="O138" s="692">
        <v>0.375</v>
      </c>
    </row>
    <row r="139" spans="1:16" s="690" customFormat="1" x14ac:dyDescent="0.25">
      <c r="A139" s="690" t="s">
        <v>3994</v>
      </c>
      <c r="B139" s="690" t="s">
        <v>1867</v>
      </c>
      <c r="C139" s="690" t="s">
        <v>5347</v>
      </c>
      <c r="D139" s="690">
        <v>1</v>
      </c>
      <c r="E139" s="691">
        <v>43861</v>
      </c>
      <c r="F139" s="690" t="s">
        <v>5348</v>
      </c>
      <c r="G139" s="691">
        <v>43831</v>
      </c>
      <c r="H139" s="692">
        <v>11780</v>
      </c>
      <c r="I139" s="692">
        <v>11735.82</v>
      </c>
      <c r="J139" s="692">
        <v>0</v>
      </c>
      <c r="K139" s="692">
        <v>0</v>
      </c>
      <c r="L139" s="692">
        <v>44.18</v>
      </c>
      <c r="M139" s="692">
        <v>44.18</v>
      </c>
      <c r="N139" s="692">
        <v>44.18</v>
      </c>
      <c r="O139" s="692">
        <v>0.375</v>
      </c>
    </row>
    <row r="140" spans="1:16" s="693" customFormat="1" x14ac:dyDescent="0.25">
      <c r="A140" s="693" t="s">
        <v>3994</v>
      </c>
      <c r="B140" s="693" t="s">
        <v>1867</v>
      </c>
      <c r="C140" s="693" t="s">
        <v>5349</v>
      </c>
      <c r="D140" s="693">
        <v>1</v>
      </c>
      <c r="E140" s="694">
        <v>43878</v>
      </c>
      <c r="F140" s="693" t="s">
        <v>5350</v>
      </c>
      <c r="G140" s="694">
        <v>43831</v>
      </c>
      <c r="H140" s="695">
        <v>3200</v>
      </c>
      <c r="I140" s="695">
        <v>3188</v>
      </c>
      <c r="J140" s="695">
        <v>0</v>
      </c>
      <c r="K140" s="695">
        <v>0</v>
      </c>
      <c r="L140" s="695">
        <v>12</v>
      </c>
      <c r="M140" s="695">
        <v>12</v>
      </c>
      <c r="N140" s="695">
        <v>12</v>
      </c>
      <c r="O140" s="695">
        <v>0.375</v>
      </c>
    </row>
    <row r="141" spans="1:16" x14ac:dyDescent="0.25">
      <c r="A141" s="689" t="s">
        <v>3998</v>
      </c>
      <c r="B141" s="689" t="s">
        <v>933</v>
      </c>
      <c r="C141" s="689" t="s">
        <v>4511</v>
      </c>
      <c r="D141" s="689">
        <v>2</v>
      </c>
      <c r="E141" s="696">
        <v>42278</v>
      </c>
      <c r="F141" s="689" t="s">
        <v>4512</v>
      </c>
      <c r="G141" s="696">
        <v>42005</v>
      </c>
      <c r="H141" s="697">
        <v>2277</v>
      </c>
      <c r="I141" s="697">
        <v>0</v>
      </c>
      <c r="J141" s="697">
        <v>2277</v>
      </c>
      <c r="K141" s="697">
        <v>0</v>
      </c>
      <c r="L141" s="697">
        <v>0</v>
      </c>
      <c r="M141" s="697">
        <v>2277</v>
      </c>
      <c r="N141" s="697">
        <v>0</v>
      </c>
      <c r="O141" s="697">
        <v>10</v>
      </c>
      <c r="P141" s="697">
        <f t="shared" ref="P141:P204" si="0">N141*0.4</f>
        <v>0</v>
      </c>
    </row>
    <row r="142" spans="1:16" x14ac:dyDescent="0.25">
      <c r="A142" s="689" t="s">
        <v>3997</v>
      </c>
      <c r="B142" s="689" t="s">
        <v>976</v>
      </c>
      <c r="C142" s="689" t="s">
        <v>1409</v>
      </c>
      <c r="D142" s="689">
        <v>10</v>
      </c>
      <c r="E142" s="696">
        <v>42279</v>
      </c>
      <c r="F142" s="689" t="s">
        <v>1408</v>
      </c>
      <c r="G142" s="696">
        <v>42005</v>
      </c>
      <c r="H142" s="697">
        <v>580.45000000000005</v>
      </c>
      <c r="I142" s="697">
        <v>0</v>
      </c>
      <c r="J142" s="697">
        <v>580.45000000000005</v>
      </c>
      <c r="K142" s="697">
        <v>0</v>
      </c>
      <c r="L142" s="697">
        <v>0</v>
      </c>
      <c r="M142" s="697">
        <v>580.45000000000005</v>
      </c>
      <c r="N142" s="697">
        <v>0</v>
      </c>
      <c r="O142" s="697">
        <v>6.25</v>
      </c>
      <c r="P142" s="697">
        <f t="shared" si="0"/>
        <v>0</v>
      </c>
    </row>
    <row r="143" spans="1:16" x14ac:dyDescent="0.25">
      <c r="A143" s="689" t="s">
        <v>3997</v>
      </c>
      <c r="B143" s="689" t="s">
        <v>976</v>
      </c>
      <c r="C143" s="689" t="s">
        <v>1409</v>
      </c>
      <c r="D143" s="689">
        <v>12</v>
      </c>
      <c r="E143" s="696">
        <v>42285</v>
      </c>
      <c r="F143" s="689" t="s">
        <v>1408</v>
      </c>
      <c r="G143" s="696">
        <v>42005</v>
      </c>
      <c r="H143" s="697">
        <v>9000</v>
      </c>
      <c r="I143" s="697">
        <v>0</v>
      </c>
      <c r="J143" s="697">
        <v>9000</v>
      </c>
      <c r="K143" s="697">
        <v>0</v>
      </c>
      <c r="L143" s="697">
        <v>0</v>
      </c>
      <c r="M143" s="697">
        <v>9000</v>
      </c>
      <c r="N143" s="697">
        <v>0</v>
      </c>
      <c r="O143" s="697">
        <v>6.25</v>
      </c>
      <c r="P143" s="697">
        <f t="shared" si="0"/>
        <v>0</v>
      </c>
    </row>
    <row r="144" spans="1:16" x14ac:dyDescent="0.25">
      <c r="A144" s="689" t="s">
        <v>3996</v>
      </c>
      <c r="B144" s="689" t="s">
        <v>1501</v>
      </c>
      <c r="C144" s="689" t="s">
        <v>1601</v>
      </c>
      <c r="D144" s="689">
        <v>6</v>
      </c>
      <c r="E144" s="696">
        <v>42286</v>
      </c>
      <c r="F144" s="689" t="s">
        <v>1578</v>
      </c>
      <c r="G144" s="696">
        <v>42005</v>
      </c>
      <c r="H144" s="697">
        <v>11000</v>
      </c>
      <c r="I144" s="697">
        <v>2900.7</v>
      </c>
      <c r="J144" s="697">
        <v>7672.5</v>
      </c>
      <c r="K144" s="697">
        <v>0</v>
      </c>
      <c r="L144" s="697">
        <v>426.8</v>
      </c>
      <c r="M144" s="697">
        <v>8099.3</v>
      </c>
      <c r="N144" s="697">
        <v>426.8</v>
      </c>
      <c r="O144" s="697">
        <v>3.88</v>
      </c>
      <c r="P144" s="697">
        <f t="shared" si="0"/>
        <v>170.72000000000003</v>
      </c>
    </row>
    <row r="145" spans="1:16" x14ac:dyDescent="0.25">
      <c r="A145" s="689" t="s">
        <v>3997</v>
      </c>
      <c r="B145" s="689" t="s">
        <v>976</v>
      </c>
      <c r="C145" s="689" t="s">
        <v>4509</v>
      </c>
      <c r="D145" s="689">
        <v>5</v>
      </c>
      <c r="E145" s="696">
        <v>42286</v>
      </c>
      <c r="F145" s="689" t="s">
        <v>4510</v>
      </c>
      <c r="G145" s="696">
        <v>42005</v>
      </c>
      <c r="H145" s="697">
        <v>3630</v>
      </c>
      <c r="I145" s="697">
        <v>0</v>
      </c>
      <c r="J145" s="697">
        <v>3630</v>
      </c>
      <c r="K145" s="697">
        <v>0</v>
      </c>
      <c r="L145" s="697">
        <v>0</v>
      </c>
      <c r="M145" s="697">
        <v>3630</v>
      </c>
      <c r="N145" s="697">
        <v>0</v>
      </c>
      <c r="O145" s="697">
        <v>6.25</v>
      </c>
      <c r="P145" s="697">
        <f t="shared" si="0"/>
        <v>0</v>
      </c>
    </row>
    <row r="146" spans="1:16" x14ac:dyDescent="0.25">
      <c r="A146" s="689" t="s">
        <v>3997</v>
      </c>
      <c r="B146" s="689" t="s">
        <v>976</v>
      </c>
      <c r="C146" s="689" t="s">
        <v>997</v>
      </c>
      <c r="D146" s="689">
        <v>5</v>
      </c>
      <c r="E146" s="696">
        <v>42286</v>
      </c>
      <c r="F146" s="689" t="s">
        <v>974</v>
      </c>
      <c r="G146" s="696">
        <v>42005</v>
      </c>
      <c r="H146" s="697">
        <v>1800</v>
      </c>
      <c r="I146" s="697">
        <v>0</v>
      </c>
      <c r="J146" s="697">
        <v>1800</v>
      </c>
      <c r="K146" s="697">
        <v>0</v>
      </c>
      <c r="L146" s="697">
        <v>0</v>
      </c>
      <c r="M146" s="697">
        <v>1800</v>
      </c>
      <c r="N146" s="697">
        <v>0</v>
      </c>
      <c r="O146" s="697">
        <v>6.25</v>
      </c>
      <c r="P146" s="697">
        <f t="shared" si="0"/>
        <v>0</v>
      </c>
    </row>
    <row r="147" spans="1:16" x14ac:dyDescent="0.25">
      <c r="A147" s="689" t="s">
        <v>3997</v>
      </c>
      <c r="B147" s="689" t="s">
        <v>976</v>
      </c>
      <c r="C147" s="689" t="s">
        <v>977</v>
      </c>
      <c r="D147" s="689">
        <v>4</v>
      </c>
      <c r="E147" s="696">
        <v>42286</v>
      </c>
      <c r="F147" s="689" t="s">
        <v>974</v>
      </c>
      <c r="G147" s="696">
        <v>42005</v>
      </c>
      <c r="H147" s="697">
        <v>1700</v>
      </c>
      <c r="I147" s="697">
        <v>0</v>
      </c>
      <c r="J147" s="697">
        <v>1700</v>
      </c>
      <c r="K147" s="697">
        <v>0</v>
      </c>
      <c r="L147" s="697">
        <v>0</v>
      </c>
      <c r="M147" s="697">
        <v>1700</v>
      </c>
      <c r="N147" s="697">
        <v>0</v>
      </c>
      <c r="O147" s="697">
        <v>6.25</v>
      </c>
      <c r="P147" s="697">
        <f t="shared" si="0"/>
        <v>0</v>
      </c>
    </row>
    <row r="148" spans="1:16" x14ac:dyDescent="0.25">
      <c r="A148" s="689" t="s">
        <v>3997</v>
      </c>
      <c r="B148" s="689" t="s">
        <v>976</v>
      </c>
      <c r="C148" s="689" t="s">
        <v>1359</v>
      </c>
      <c r="D148" s="689">
        <v>2</v>
      </c>
      <c r="E148" s="696">
        <v>42290</v>
      </c>
      <c r="F148" s="689" t="s">
        <v>1358</v>
      </c>
      <c r="G148" s="696">
        <v>42005</v>
      </c>
      <c r="H148" s="697">
        <v>1009.88</v>
      </c>
      <c r="I148" s="697">
        <v>0</v>
      </c>
      <c r="J148" s="697">
        <v>1009.88</v>
      </c>
      <c r="K148" s="697">
        <v>0</v>
      </c>
      <c r="L148" s="697">
        <v>0</v>
      </c>
      <c r="M148" s="697">
        <v>1009.88</v>
      </c>
      <c r="N148" s="697">
        <v>0</v>
      </c>
      <c r="O148" s="697">
        <v>6.25</v>
      </c>
      <c r="P148" s="697">
        <f t="shared" si="0"/>
        <v>0</v>
      </c>
    </row>
    <row r="149" spans="1:16" x14ac:dyDescent="0.25">
      <c r="A149" s="689" t="s">
        <v>3997</v>
      </c>
      <c r="B149" s="689" t="s">
        <v>976</v>
      </c>
      <c r="C149" s="689" t="s">
        <v>1357</v>
      </c>
      <c r="D149" s="689">
        <v>1</v>
      </c>
      <c r="E149" s="696">
        <v>42290</v>
      </c>
      <c r="F149" s="689" t="s">
        <v>1317</v>
      </c>
      <c r="G149" s="696">
        <v>42005</v>
      </c>
      <c r="H149" s="697">
        <v>26444.5</v>
      </c>
      <c r="I149" s="697">
        <v>0</v>
      </c>
      <c r="J149" s="697">
        <v>26444.5</v>
      </c>
      <c r="K149" s="697">
        <v>0</v>
      </c>
      <c r="L149" s="697">
        <v>0</v>
      </c>
      <c r="M149" s="697">
        <v>26444.5</v>
      </c>
      <c r="N149" s="697">
        <v>0</v>
      </c>
      <c r="O149" s="697">
        <v>6.25</v>
      </c>
      <c r="P149" s="697">
        <f t="shared" si="0"/>
        <v>0</v>
      </c>
    </row>
    <row r="150" spans="1:16" x14ac:dyDescent="0.25">
      <c r="A150" s="689" t="s">
        <v>3997</v>
      </c>
      <c r="B150" s="689" t="s">
        <v>976</v>
      </c>
      <c r="C150" s="689" t="s">
        <v>1318</v>
      </c>
      <c r="D150" s="689">
        <v>1</v>
      </c>
      <c r="E150" s="696">
        <v>42290</v>
      </c>
      <c r="F150" s="689" t="s">
        <v>1317</v>
      </c>
      <c r="G150" s="696">
        <v>42005</v>
      </c>
      <c r="H150" s="697">
        <v>14642.09</v>
      </c>
      <c r="I150" s="697">
        <v>0</v>
      </c>
      <c r="J150" s="697">
        <v>14642.09</v>
      </c>
      <c r="K150" s="697">
        <v>0</v>
      </c>
      <c r="L150" s="697">
        <v>0</v>
      </c>
      <c r="M150" s="697">
        <v>14642.09</v>
      </c>
      <c r="N150" s="697">
        <v>0</v>
      </c>
      <c r="O150" s="697">
        <v>6.25</v>
      </c>
      <c r="P150" s="697">
        <f t="shared" si="0"/>
        <v>0</v>
      </c>
    </row>
    <row r="151" spans="1:16" x14ac:dyDescent="0.25">
      <c r="A151" s="689" t="s">
        <v>3997</v>
      </c>
      <c r="B151" s="689" t="s">
        <v>976</v>
      </c>
      <c r="C151" s="689" t="s">
        <v>1278</v>
      </c>
      <c r="D151" s="689">
        <v>1</v>
      </c>
      <c r="E151" s="696">
        <v>42290</v>
      </c>
      <c r="F151" s="689" t="s">
        <v>1255</v>
      </c>
      <c r="G151" s="696">
        <v>42005</v>
      </c>
      <c r="H151" s="697">
        <v>4614.4799999999996</v>
      </c>
      <c r="I151" s="697">
        <v>0</v>
      </c>
      <c r="J151" s="697">
        <v>4614.4799999999996</v>
      </c>
      <c r="K151" s="697">
        <v>0</v>
      </c>
      <c r="L151" s="697">
        <v>0</v>
      </c>
      <c r="M151" s="697">
        <v>4614.4799999999996</v>
      </c>
      <c r="N151" s="697">
        <v>0</v>
      </c>
      <c r="O151" s="697">
        <v>6.25</v>
      </c>
      <c r="P151" s="697">
        <f t="shared" si="0"/>
        <v>0</v>
      </c>
    </row>
    <row r="152" spans="1:16" x14ac:dyDescent="0.25">
      <c r="A152" s="689" t="s">
        <v>3997</v>
      </c>
      <c r="B152" s="689" t="s">
        <v>976</v>
      </c>
      <c r="C152" s="689" t="s">
        <v>1256</v>
      </c>
      <c r="D152" s="689">
        <v>2</v>
      </c>
      <c r="E152" s="696">
        <v>42290</v>
      </c>
      <c r="F152" s="689" t="s">
        <v>1255</v>
      </c>
      <c r="G152" s="696">
        <v>42005</v>
      </c>
      <c r="H152" s="697">
        <v>11092.49</v>
      </c>
      <c r="I152" s="697">
        <v>0</v>
      </c>
      <c r="J152" s="697">
        <v>11092.49</v>
      </c>
      <c r="K152" s="697">
        <v>0</v>
      </c>
      <c r="L152" s="697">
        <v>0</v>
      </c>
      <c r="M152" s="697">
        <v>11092.49</v>
      </c>
      <c r="N152" s="697">
        <v>0</v>
      </c>
      <c r="O152" s="697">
        <v>6.25</v>
      </c>
      <c r="P152" s="697">
        <f t="shared" si="0"/>
        <v>0</v>
      </c>
    </row>
    <row r="153" spans="1:16" x14ac:dyDescent="0.25">
      <c r="A153" s="689" t="s">
        <v>3997</v>
      </c>
      <c r="B153" s="689" t="s">
        <v>976</v>
      </c>
      <c r="C153" s="689" t="s">
        <v>1056</v>
      </c>
      <c r="D153" s="689">
        <v>2</v>
      </c>
      <c r="E153" s="696">
        <v>42290</v>
      </c>
      <c r="F153" s="689" t="s">
        <v>1055</v>
      </c>
      <c r="G153" s="696">
        <v>42005</v>
      </c>
      <c r="H153" s="697">
        <v>1186.92</v>
      </c>
      <c r="I153" s="697">
        <v>0</v>
      </c>
      <c r="J153" s="697">
        <v>1186.92</v>
      </c>
      <c r="K153" s="697">
        <v>0</v>
      </c>
      <c r="L153" s="697">
        <v>0</v>
      </c>
      <c r="M153" s="697">
        <v>1186.92</v>
      </c>
      <c r="N153" s="697">
        <v>0</v>
      </c>
      <c r="O153" s="697">
        <v>6.25</v>
      </c>
      <c r="P153" s="697">
        <f t="shared" si="0"/>
        <v>0</v>
      </c>
    </row>
    <row r="154" spans="1:16" x14ac:dyDescent="0.25">
      <c r="A154" s="689" t="s">
        <v>3997</v>
      </c>
      <c r="B154" s="689" t="s">
        <v>976</v>
      </c>
      <c r="C154" s="689" t="s">
        <v>1320</v>
      </c>
      <c r="D154" s="689">
        <v>3</v>
      </c>
      <c r="E154" s="696">
        <v>42291</v>
      </c>
      <c r="F154" s="689" t="s">
        <v>1319</v>
      </c>
      <c r="G154" s="696">
        <v>42005</v>
      </c>
      <c r="H154" s="697">
        <v>600</v>
      </c>
      <c r="I154" s="697">
        <v>0</v>
      </c>
      <c r="J154" s="697">
        <v>600</v>
      </c>
      <c r="K154" s="697">
        <v>0</v>
      </c>
      <c r="L154" s="697">
        <v>0</v>
      </c>
      <c r="M154" s="697">
        <v>600</v>
      </c>
      <c r="N154" s="697">
        <v>0</v>
      </c>
      <c r="O154" s="697">
        <v>6.25</v>
      </c>
      <c r="P154" s="697">
        <f t="shared" si="0"/>
        <v>0</v>
      </c>
    </row>
    <row r="155" spans="1:16" x14ac:dyDescent="0.25">
      <c r="A155" s="689" t="s">
        <v>3997</v>
      </c>
      <c r="B155" s="689" t="s">
        <v>976</v>
      </c>
      <c r="C155" s="689" t="s">
        <v>996</v>
      </c>
      <c r="D155" s="689">
        <v>5</v>
      </c>
      <c r="E155" s="696">
        <v>42292</v>
      </c>
      <c r="F155" s="689" t="s">
        <v>974</v>
      </c>
      <c r="G155" s="696">
        <v>42005</v>
      </c>
      <c r="H155" s="697">
        <v>960</v>
      </c>
      <c r="I155" s="697">
        <v>0</v>
      </c>
      <c r="J155" s="697">
        <v>960</v>
      </c>
      <c r="K155" s="697">
        <v>0</v>
      </c>
      <c r="L155" s="697">
        <v>0</v>
      </c>
      <c r="M155" s="697">
        <v>960</v>
      </c>
      <c r="N155" s="697">
        <v>0</v>
      </c>
      <c r="O155" s="697">
        <v>6.25</v>
      </c>
      <c r="P155" s="697">
        <f t="shared" si="0"/>
        <v>0</v>
      </c>
    </row>
    <row r="156" spans="1:16" x14ac:dyDescent="0.25">
      <c r="A156" s="689" t="s">
        <v>3997</v>
      </c>
      <c r="B156" s="689" t="s">
        <v>976</v>
      </c>
      <c r="C156" s="689" t="s">
        <v>1259</v>
      </c>
      <c r="D156" s="689">
        <v>2</v>
      </c>
      <c r="E156" s="696">
        <v>42298</v>
      </c>
      <c r="F156" s="689" t="s">
        <v>974</v>
      </c>
      <c r="G156" s="696">
        <v>42005</v>
      </c>
      <c r="H156" s="697">
        <v>1761.49</v>
      </c>
      <c r="I156" s="697">
        <v>0</v>
      </c>
      <c r="J156" s="697">
        <v>1761.49</v>
      </c>
      <c r="K156" s="697">
        <v>0</v>
      </c>
      <c r="L156" s="697">
        <v>0</v>
      </c>
      <c r="M156" s="697">
        <v>1761.49</v>
      </c>
      <c r="N156" s="697">
        <v>0</v>
      </c>
      <c r="O156" s="697">
        <v>6.25</v>
      </c>
      <c r="P156" s="697">
        <f t="shared" si="0"/>
        <v>0</v>
      </c>
    </row>
    <row r="157" spans="1:16" x14ac:dyDescent="0.25">
      <c r="A157" s="689" t="s">
        <v>3998</v>
      </c>
      <c r="B157" s="689" t="s">
        <v>933</v>
      </c>
      <c r="C157" s="689" t="s">
        <v>947</v>
      </c>
      <c r="D157" s="689">
        <v>1</v>
      </c>
      <c r="E157" s="696">
        <v>42299</v>
      </c>
      <c r="F157" s="689" t="s">
        <v>946</v>
      </c>
      <c r="G157" s="696">
        <v>42005</v>
      </c>
      <c r="H157" s="697">
        <v>21000</v>
      </c>
      <c r="I157" s="697">
        <v>0</v>
      </c>
      <c r="J157" s="697">
        <v>21000</v>
      </c>
      <c r="K157" s="697">
        <v>0</v>
      </c>
      <c r="L157" s="697">
        <v>0</v>
      </c>
      <c r="M157" s="697">
        <v>21000</v>
      </c>
      <c r="N157" s="697">
        <v>0</v>
      </c>
      <c r="O157" s="697">
        <v>10</v>
      </c>
      <c r="P157" s="697">
        <f t="shared" si="0"/>
        <v>0</v>
      </c>
    </row>
    <row r="158" spans="1:16" x14ac:dyDescent="0.25">
      <c r="A158" s="689" t="s">
        <v>3997</v>
      </c>
      <c r="B158" s="689" t="s">
        <v>976</v>
      </c>
      <c r="C158" s="689" t="s">
        <v>1409</v>
      </c>
      <c r="D158" s="689">
        <v>13</v>
      </c>
      <c r="E158" s="696">
        <v>42300</v>
      </c>
      <c r="F158" s="689" t="s">
        <v>1408</v>
      </c>
      <c r="G158" s="696">
        <v>42005</v>
      </c>
      <c r="H158" s="697">
        <v>825</v>
      </c>
      <c r="I158" s="697">
        <v>0</v>
      </c>
      <c r="J158" s="697">
        <v>825</v>
      </c>
      <c r="K158" s="697">
        <v>0</v>
      </c>
      <c r="L158" s="697">
        <v>0</v>
      </c>
      <c r="M158" s="697">
        <v>825</v>
      </c>
      <c r="N158" s="697">
        <v>0</v>
      </c>
      <c r="O158" s="697">
        <v>6.25</v>
      </c>
      <c r="P158" s="697">
        <f t="shared" si="0"/>
        <v>0</v>
      </c>
    </row>
    <row r="159" spans="1:16" x14ac:dyDescent="0.25">
      <c r="A159" s="689" t="s">
        <v>3997</v>
      </c>
      <c r="B159" s="689" t="s">
        <v>976</v>
      </c>
      <c r="C159" s="689" t="s">
        <v>1409</v>
      </c>
      <c r="D159" s="689">
        <v>7</v>
      </c>
      <c r="E159" s="696">
        <v>42302</v>
      </c>
      <c r="F159" s="689" t="s">
        <v>1408</v>
      </c>
      <c r="G159" s="696">
        <v>42005</v>
      </c>
      <c r="H159" s="697">
        <v>4789</v>
      </c>
      <c r="I159" s="697">
        <v>0</v>
      </c>
      <c r="J159" s="697">
        <v>4789</v>
      </c>
      <c r="K159" s="697">
        <v>0</v>
      </c>
      <c r="L159" s="697">
        <v>0</v>
      </c>
      <c r="M159" s="697">
        <v>4789</v>
      </c>
      <c r="N159" s="697">
        <v>0</v>
      </c>
      <c r="O159" s="697">
        <v>6.25</v>
      </c>
      <c r="P159" s="697">
        <f t="shared" si="0"/>
        <v>0</v>
      </c>
    </row>
    <row r="160" spans="1:16" x14ac:dyDescent="0.25">
      <c r="A160" s="689" t="s">
        <v>3997</v>
      </c>
      <c r="B160" s="689" t="s">
        <v>976</v>
      </c>
      <c r="C160" s="689" t="s">
        <v>1248</v>
      </c>
      <c r="D160" s="689">
        <v>1</v>
      </c>
      <c r="E160" s="696">
        <v>42303</v>
      </c>
      <c r="F160" s="689" t="s">
        <v>974</v>
      </c>
      <c r="G160" s="696">
        <v>42005</v>
      </c>
      <c r="H160" s="697">
        <v>2100</v>
      </c>
      <c r="I160" s="697">
        <v>0</v>
      </c>
      <c r="J160" s="697">
        <v>2100</v>
      </c>
      <c r="K160" s="697">
        <v>0</v>
      </c>
      <c r="L160" s="697">
        <v>0</v>
      </c>
      <c r="M160" s="697">
        <v>2100</v>
      </c>
      <c r="N160" s="697">
        <v>0</v>
      </c>
      <c r="O160" s="697">
        <v>6.25</v>
      </c>
      <c r="P160" s="697">
        <f t="shared" si="0"/>
        <v>0</v>
      </c>
    </row>
    <row r="161" spans="1:16" x14ac:dyDescent="0.25">
      <c r="A161" s="689" t="s">
        <v>3996</v>
      </c>
      <c r="B161" s="689" t="s">
        <v>1501</v>
      </c>
      <c r="C161" s="689" t="s">
        <v>1571</v>
      </c>
      <c r="D161" s="689">
        <v>5</v>
      </c>
      <c r="E161" s="696">
        <v>42307</v>
      </c>
      <c r="F161" s="689" t="s">
        <v>1570</v>
      </c>
      <c r="G161" s="696">
        <v>42005</v>
      </c>
      <c r="H161" s="697">
        <v>1930</v>
      </c>
      <c r="I161" s="697">
        <v>508.94</v>
      </c>
      <c r="J161" s="697">
        <v>1346.18</v>
      </c>
      <c r="K161" s="697">
        <v>0</v>
      </c>
      <c r="L161" s="697">
        <v>74.88</v>
      </c>
      <c r="M161" s="697">
        <v>1421.06</v>
      </c>
      <c r="N161" s="697">
        <v>74.88</v>
      </c>
      <c r="O161" s="697">
        <v>3.88</v>
      </c>
      <c r="P161" s="697">
        <f t="shared" si="0"/>
        <v>29.951999999999998</v>
      </c>
    </row>
    <row r="162" spans="1:16" x14ac:dyDescent="0.25">
      <c r="A162" s="689" t="s">
        <v>3997</v>
      </c>
      <c r="B162" s="689" t="s">
        <v>976</v>
      </c>
      <c r="C162" s="689" t="s">
        <v>1423</v>
      </c>
      <c r="D162" s="689">
        <v>7</v>
      </c>
      <c r="E162" s="696">
        <v>42307</v>
      </c>
      <c r="F162" s="689" t="s">
        <v>1093</v>
      </c>
      <c r="G162" s="696">
        <v>42005</v>
      </c>
      <c r="H162" s="697">
        <v>650</v>
      </c>
      <c r="I162" s="697">
        <v>0</v>
      </c>
      <c r="J162" s="697">
        <v>650</v>
      </c>
      <c r="K162" s="697">
        <v>0</v>
      </c>
      <c r="L162" s="697">
        <v>0</v>
      </c>
      <c r="M162" s="697">
        <v>650</v>
      </c>
      <c r="N162" s="697">
        <v>0</v>
      </c>
      <c r="O162" s="697">
        <v>6.25</v>
      </c>
      <c r="P162" s="697">
        <f t="shared" si="0"/>
        <v>0</v>
      </c>
    </row>
    <row r="163" spans="1:16" x14ac:dyDescent="0.25">
      <c r="A163" s="689" t="s">
        <v>3997</v>
      </c>
      <c r="B163" s="689" t="s">
        <v>976</v>
      </c>
      <c r="C163" s="689" t="s">
        <v>1350</v>
      </c>
      <c r="D163" s="689">
        <v>2</v>
      </c>
      <c r="E163" s="696">
        <v>42307</v>
      </c>
      <c r="F163" s="689" t="s">
        <v>1349</v>
      </c>
      <c r="G163" s="696">
        <v>42005</v>
      </c>
      <c r="H163" s="697">
        <v>24900</v>
      </c>
      <c r="I163" s="697">
        <v>0</v>
      </c>
      <c r="J163" s="697">
        <v>24900</v>
      </c>
      <c r="K163" s="697">
        <v>0</v>
      </c>
      <c r="L163" s="697">
        <v>0</v>
      </c>
      <c r="M163" s="697">
        <v>24900</v>
      </c>
      <c r="N163" s="697">
        <v>0</v>
      </c>
      <c r="O163" s="697">
        <v>6.25</v>
      </c>
      <c r="P163" s="697">
        <f t="shared" si="0"/>
        <v>0</v>
      </c>
    </row>
    <row r="164" spans="1:16" x14ac:dyDescent="0.25">
      <c r="A164" s="689" t="s">
        <v>3997</v>
      </c>
      <c r="B164" s="689" t="s">
        <v>976</v>
      </c>
      <c r="C164" s="689" t="s">
        <v>1217</v>
      </c>
      <c r="D164" s="689">
        <v>1</v>
      </c>
      <c r="E164" s="696">
        <v>42307</v>
      </c>
      <c r="F164" s="689" t="s">
        <v>1216</v>
      </c>
      <c r="G164" s="696">
        <v>42005</v>
      </c>
      <c r="H164" s="697">
        <v>3600</v>
      </c>
      <c r="I164" s="697">
        <v>0</v>
      </c>
      <c r="J164" s="697">
        <v>3600</v>
      </c>
      <c r="K164" s="697">
        <v>0</v>
      </c>
      <c r="L164" s="697">
        <v>0</v>
      </c>
      <c r="M164" s="697">
        <v>3600</v>
      </c>
      <c r="N164" s="697">
        <v>0</v>
      </c>
      <c r="O164" s="697">
        <v>6.25</v>
      </c>
      <c r="P164" s="697">
        <f t="shared" si="0"/>
        <v>0</v>
      </c>
    </row>
    <row r="165" spans="1:16" x14ac:dyDescent="0.25">
      <c r="A165" s="689" t="s">
        <v>3997</v>
      </c>
      <c r="B165" s="689" t="s">
        <v>976</v>
      </c>
      <c r="C165" s="689" t="s">
        <v>1004</v>
      </c>
      <c r="D165" s="689">
        <v>2</v>
      </c>
      <c r="E165" s="696">
        <v>42307</v>
      </c>
      <c r="F165" s="689" t="s">
        <v>1003</v>
      </c>
      <c r="G165" s="696">
        <v>42005</v>
      </c>
      <c r="H165" s="697">
        <v>2470</v>
      </c>
      <c r="I165" s="697">
        <v>0</v>
      </c>
      <c r="J165" s="697">
        <v>2470</v>
      </c>
      <c r="K165" s="697">
        <v>0</v>
      </c>
      <c r="L165" s="697">
        <v>0</v>
      </c>
      <c r="M165" s="697">
        <v>2470</v>
      </c>
      <c r="N165" s="697">
        <v>0</v>
      </c>
      <c r="O165" s="697">
        <v>6.25</v>
      </c>
      <c r="P165" s="697">
        <f t="shared" si="0"/>
        <v>0</v>
      </c>
    </row>
    <row r="166" spans="1:16" x14ac:dyDescent="0.25">
      <c r="A166" s="689" t="s">
        <v>3997</v>
      </c>
      <c r="B166" s="689" t="s">
        <v>976</v>
      </c>
      <c r="C166" s="689" t="s">
        <v>1002</v>
      </c>
      <c r="D166" s="689">
        <v>4</v>
      </c>
      <c r="E166" s="696">
        <v>42307</v>
      </c>
      <c r="F166" s="689" t="s">
        <v>1001</v>
      </c>
      <c r="G166" s="696">
        <v>42005</v>
      </c>
      <c r="H166" s="697">
        <v>2300</v>
      </c>
      <c r="I166" s="697">
        <v>0</v>
      </c>
      <c r="J166" s="697">
        <v>2300</v>
      </c>
      <c r="K166" s="697">
        <v>0</v>
      </c>
      <c r="L166" s="697">
        <v>0</v>
      </c>
      <c r="M166" s="697">
        <v>2300</v>
      </c>
      <c r="N166" s="697">
        <v>0</v>
      </c>
      <c r="O166" s="697">
        <v>6.25</v>
      </c>
      <c r="P166" s="697">
        <f t="shared" si="0"/>
        <v>0</v>
      </c>
    </row>
    <row r="167" spans="1:16" x14ac:dyDescent="0.25">
      <c r="A167" s="689" t="s">
        <v>3996</v>
      </c>
      <c r="B167" s="689" t="s">
        <v>1501</v>
      </c>
      <c r="C167" s="689" t="s">
        <v>1569</v>
      </c>
      <c r="D167" s="689">
        <v>6</v>
      </c>
      <c r="E167" s="696">
        <v>42308</v>
      </c>
      <c r="F167" s="689" t="s">
        <v>1568</v>
      </c>
      <c r="G167" s="696">
        <v>42005</v>
      </c>
      <c r="H167" s="697">
        <v>24000</v>
      </c>
      <c r="I167" s="697">
        <v>6328.8</v>
      </c>
      <c r="J167" s="697">
        <v>16740</v>
      </c>
      <c r="K167" s="697">
        <v>0</v>
      </c>
      <c r="L167" s="697">
        <v>931.2</v>
      </c>
      <c r="M167" s="697">
        <v>17671.2</v>
      </c>
      <c r="N167" s="697">
        <v>931.2</v>
      </c>
      <c r="O167" s="697">
        <v>3.88</v>
      </c>
      <c r="P167" s="697">
        <f t="shared" si="0"/>
        <v>372.48</v>
      </c>
    </row>
    <row r="168" spans="1:16" x14ac:dyDescent="0.25">
      <c r="A168" s="689" t="s">
        <v>3996</v>
      </c>
      <c r="B168" s="689" t="s">
        <v>1501</v>
      </c>
      <c r="C168" s="689" t="s">
        <v>1559</v>
      </c>
      <c r="D168" s="689">
        <v>3</v>
      </c>
      <c r="E168" s="696">
        <v>42308</v>
      </c>
      <c r="F168" s="689" t="s">
        <v>1558</v>
      </c>
      <c r="G168" s="696">
        <v>42005</v>
      </c>
      <c r="H168" s="697">
        <v>5000</v>
      </c>
      <c r="I168" s="697">
        <v>1318.5</v>
      </c>
      <c r="J168" s="697">
        <v>3487.5</v>
      </c>
      <c r="K168" s="697">
        <v>0</v>
      </c>
      <c r="L168" s="697">
        <v>194</v>
      </c>
      <c r="M168" s="697">
        <v>3681.5</v>
      </c>
      <c r="N168" s="697">
        <v>194</v>
      </c>
      <c r="O168" s="697">
        <v>3.88</v>
      </c>
      <c r="P168" s="697">
        <f t="shared" si="0"/>
        <v>77.600000000000009</v>
      </c>
    </row>
    <row r="169" spans="1:16" x14ac:dyDescent="0.25">
      <c r="A169" s="689" t="s">
        <v>3996</v>
      </c>
      <c r="B169" s="689" t="s">
        <v>1501</v>
      </c>
      <c r="C169" s="689" t="s">
        <v>1553</v>
      </c>
      <c r="D169" s="689">
        <v>1</v>
      </c>
      <c r="E169" s="696">
        <v>42308</v>
      </c>
      <c r="F169" s="689" t="s">
        <v>1552</v>
      </c>
      <c r="G169" s="696">
        <v>42005</v>
      </c>
      <c r="H169" s="697">
        <v>4150</v>
      </c>
      <c r="I169" s="697">
        <v>1094.3599999999999</v>
      </c>
      <c r="J169" s="697">
        <v>2894.62</v>
      </c>
      <c r="K169" s="697">
        <v>0</v>
      </c>
      <c r="L169" s="697">
        <v>161.02000000000001</v>
      </c>
      <c r="M169" s="697">
        <v>3055.64</v>
      </c>
      <c r="N169" s="697">
        <v>161.02000000000001</v>
      </c>
      <c r="O169" s="697">
        <v>3.88</v>
      </c>
      <c r="P169" s="697">
        <f t="shared" si="0"/>
        <v>64.408000000000001</v>
      </c>
    </row>
    <row r="170" spans="1:16" x14ac:dyDescent="0.25">
      <c r="A170" s="689" t="s">
        <v>3996</v>
      </c>
      <c r="B170" s="689" t="s">
        <v>1501</v>
      </c>
      <c r="C170" s="689" t="s">
        <v>1541</v>
      </c>
      <c r="D170" s="689">
        <v>1</v>
      </c>
      <c r="E170" s="696">
        <v>42308</v>
      </c>
      <c r="F170" s="689" t="s">
        <v>1504</v>
      </c>
      <c r="G170" s="696">
        <v>42005</v>
      </c>
      <c r="H170" s="697">
        <v>10500</v>
      </c>
      <c r="I170" s="697">
        <v>2768.85</v>
      </c>
      <c r="J170" s="697">
        <v>7323.75</v>
      </c>
      <c r="K170" s="697">
        <v>0</v>
      </c>
      <c r="L170" s="697">
        <v>407.4</v>
      </c>
      <c r="M170" s="697">
        <v>7731.15</v>
      </c>
      <c r="N170" s="697">
        <v>407.4</v>
      </c>
      <c r="O170" s="697">
        <v>3.88</v>
      </c>
      <c r="P170" s="697">
        <f t="shared" si="0"/>
        <v>162.96</v>
      </c>
    </row>
    <row r="171" spans="1:16" x14ac:dyDescent="0.25">
      <c r="A171" s="689" t="s">
        <v>3997</v>
      </c>
      <c r="B171" s="689" t="s">
        <v>976</v>
      </c>
      <c r="C171" s="689" t="s">
        <v>1409</v>
      </c>
      <c r="D171" s="689">
        <v>9</v>
      </c>
      <c r="E171" s="696">
        <v>42308</v>
      </c>
      <c r="F171" s="689" t="s">
        <v>1408</v>
      </c>
      <c r="G171" s="696">
        <v>42005</v>
      </c>
      <c r="H171" s="697">
        <v>1400</v>
      </c>
      <c r="I171" s="697">
        <v>0</v>
      </c>
      <c r="J171" s="697">
        <v>1400</v>
      </c>
      <c r="K171" s="697">
        <v>0</v>
      </c>
      <c r="L171" s="697">
        <v>0</v>
      </c>
      <c r="M171" s="697">
        <v>1400</v>
      </c>
      <c r="N171" s="697">
        <v>0</v>
      </c>
      <c r="O171" s="697">
        <v>6.25</v>
      </c>
      <c r="P171" s="697">
        <f t="shared" si="0"/>
        <v>0</v>
      </c>
    </row>
    <row r="172" spans="1:16" x14ac:dyDescent="0.25">
      <c r="A172" s="689" t="s">
        <v>3997</v>
      </c>
      <c r="B172" s="689" t="s">
        <v>976</v>
      </c>
      <c r="C172" s="689" t="s">
        <v>1381</v>
      </c>
      <c r="D172" s="689">
        <v>1</v>
      </c>
      <c r="E172" s="696">
        <v>42308</v>
      </c>
      <c r="F172" s="689" t="s">
        <v>1380</v>
      </c>
      <c r="G172" s="696">
        <v>42005</v>
      </c>
      <c r="H172" s="697">
        <v>5000</v>
      </c>
      <c r="I172" s="697">
        <v>0</v>
      </c>
      <c r="J172" s="697">
        <v>5000</v>
      </c>
      <c r="K172" s="697">
        <v>0</v>
      </c>
      <c r="L172" s="697">
        <v>0</v>
      </c>
      <c r="M172" s="697">
        <v>5000</v>
      </c>
      <c r="N172" s="697">
        <v>0</v>
      </c>
      <c r="O172" s="697">
        <v>6.25</v>
      </c>
      <c r="P172" s="697">
        <f t="shared" si="0"/>
        <v>0</v>
      </c>
    </row>
    <row r="173" spans="1:16" x14ac:dyDescent="0.25">
      <c r="A173" s="689" t="s">
        <v>3997</v>
      </c>
      <c r="B173" s="689" t="s">
        <v>976</v>
      </c>
      <c r="C173" s="689" t="s">
        <v>1375</v>
      </c>
      <c r="D173" s="689">
        <v>1</v>
      </c>
      <c r="E173" s="696">
        <v>42308</v>
      </c>
      <c r="F173" s="689" t="s">
        <v>1374</v>
      </c>
      <c r="G173" s="696">
        <v>42005</v>
      </c>
      <c r="H173" s="697">
        <v>45700</v>
      </c>
      <c r="I173" s="697">
        <v>0</v>
      </c>
      <c r="J173" s="697">
        <v>45700</v>
      </c>
      <c r="K173" s="697">
        <v>0</v>
      </c>
      <c r="L173" s="697">
        <v>0</v>
      </c>
      <c r="M173" s="697">
        <v>45700</v>
      </c>
      <c r="N173" s="697">
        <v>0</v>
      </c>
      <c r="O173" s="697">
        <v>6.25</v>
      </c>
      <c r="P173" s="697">
        <f t="shared" si="0"/>
        <v>0</v>
      </c>
    </row>
    <row r="174" spans="1:16" x14ac:dyDescent="0.25">
      <c r="A174" s="689" t="s">
        <v>3997</v>
      </c>
      <c r="B174" s="689" t="s">
        <v>976</v>
      </c>
      <c r="C174" s="689" t="s">
        <v>1292</v>
      </c>
      <c r="D174" s="689">
        <v>2</v>
      </c>
      <c r="E174" s="696">
        <v>42308</v>
      </c>
      <c r="F174" s="689" t="s">
        <v>1140</v>
      </c>
      <c r="G174" s="696">
        <v>42005</v>
      </c>
      <c r="H174" s="697">
        <v>1850</v>
      </c>
      <c r="I174" s="697">
        <v>0</v>
      </c>
      <c r="J174" s="697">
        <v>1850</v>
      </c>
      <c r="K174" s="697">
        <v>0</v>
      </c>
      <c r="L174" s="697">
        <v>0</v>
      </c>
      <c r="M174" s="697">
        <v>1850</v>
      </c>
      <c r="N174" s="697">
        <v>0</v>
      </c>
      <c r="O174" s="697">
        <v>6.25</v>
      </c>
      <c r="P174" s="697">
        <f t="shared" si="0"/>
        <v>0</v>
      </c>
    </row>
    <row r="175" spans="1:16" x14ac:dyDescent="0.25">
      <c r="A175" s="689" t="s">
        <v>3997</v>
      </c>
      <c r="B175" s="689" t="s">
        <v>976</v>
      </c>
      <c r="C175" s="689" t="s">
        <v>1000</v>
      </c>
      <c r="D175" s="689">
        <v>8</v>
      </c>
      <c r="E175" s="696">
        <v>42308</v>
      </c>
      <c r="F175" s="689" t="s">
        <v>999</v>
      </c>
      <c r="G175" s="696">
        <v>42005</v>
      </c>
      <c r="H175" s="697">
        <v>1980</v>
      </c>
      <c r="I175" s="697">
        <v>0</v>
      </c>
      <c r="J175" s="697">
        <v>1980</v>
      </c>
      <c r="K175" s="697">
        <v>0</v>
      </c>
      <c r="L175" s="697">
        <v>0</v>
      </c>
      <c r="M175" s="697">
        <v>1980</v>
      </c>
      <c r="N175" s="697">
        <v>0</v>
      </c>
      <c r="O175" s="697">
        <v>6.25</v>
      </c>
      <c r="P175" s="697">
        <f t="shared" si="0"/>
        <v>0</v>
      </c>
    </row>
    <row r="176" spans="1:16" x14ac:dyDescent="0.25">
      <c r="A176" s="689" t="s">
        <v>3997</v>
      </c>
      <c r="B176" s="689" t="s">
        <v>976</v>
      </c>
      <c r="C176" s="689" t="s">
        <v>1363</v>
      </c>
      <c r="D176" s="689">
        <v>1</v>
      </c>
      <c r="E176" s="696">
        <v>42313</v>
      </c>
      <c r="F176" s="689" t="s">
        <v>1281</v>
      </c>
      <c r="G176" s="696">
        <v>42005</v>
      </c>
      <c r="H176" s="697">
        <v>6500</v>
      </c>
      <c r="I176" s="697">
        <v>0</v>
      </c>
      <c r="J176" s="697">
        <v>6500</v>
      </c>
      <c r="K176" s="697">
        <v>0</v>
      </c>
      <c r="L176" s="697">
        <v>0</v>
      </c>
      <c r="M176" s="697">
        <v>6500</v>
      </c>
      <c r="N176" s="697">
        <v>0</v>
      </c>
      <c r="O176" s="697">
        <v>6.25</v>
      </c>
      <c r="P176" s="697">
        <f t="shared" si="0"/>
        <v>0</v>
      </c>
    </row>
    <row r="177" spans="1:16" x14ac:dyDescent="0.25">
      <c r="A177" s="689" t="s">
        <v>3997</v>
      </c>
      <c r="B177" s="689" t="s">
        <v>976</v>
      </c>
      <c r="C177" s="689" t="s">
        <v>1096</v>
      </c>
      <c r="D177" s="689">
        <v>1</v>
      </c>
      <c r="E177" s="696">
        <v>42314</v>
      </c>
      <c r="F177" s="689" t="s">
        <v>1095</v>
      </c>
      <c r="G177" s="696">
        <v>42005</v>
      </c>
      <c r="H177" s="697">
        <v>6750</v>
      </c>
      <c r="I177" s="697">
        <v>0</v>
      </c>
      <c r="J177" s="697">
        <v>6750</v>
      </c>
      <c r="K177" s="697">
        <v>0</v>
      </c>
      <c r="L177" s="697">
        <v>0</v>
      </c>
      <c r="M177" s="697">
        <v>6750</v>
      </c>
      <c r="N177" s="697">
        <v>0</v>
      </c>
      <c r="O177" s="697">
        <v>6.25</v>
      </c>
      <c r="P177" s="697">
        <f t="shared" si="0"/>
        <v>0</v>
      </c>
    </row>
    <row r="178" spans="1:16" x14ac:dyDescent="0.25">
      <c r="A178" s="689" t="s">
        <v>3996</v>
      </c>
      <c r="B178" s="689" t="s">
        <v>1501</v>
      </c>
      <c r="C178" s="689" t="s">
        <v>1557</v>
      </c>
      <c r="D178" s="689">
        <v>2</v>
      </c>
      <c r="E178" s="696">
        <v>42317</v>
      </c>
      <c r="F178" s="689" t="s">
        <v>1556</v>
      </c>
      <c r="G178" s="696">
        <v>42005</v>
      </c>
      <c r="H178" s="697">
        <v>2700</v>
      </c>
      <c r="I178" s="697">
        <v>711.99</v>
      </c>
      <c r="J178" s="697">
        <v>1883.25</v>
      </c>
      <c r="K178" s="697">
        <v>0</v>
      </c>
      <c r="L178" s="697">
        <v>104.76</v>
      </c>
      <c r="M178" s="697">
        <v>1988.01</v>
      </c>
      <c r="N178" s="697">
        <v>104.76</v>
      </c>
      <c r="O178" s="697">
        <v>3.88</v>
      </c>
      <c r="P178" s="697">
        <f t="shared" si="0"/>
        <v>41.904000000000003</v>
      </c>
    </row>
    <row r="179" spans="1:16" x14ac:dyDescent="0.25">
      <c r="A179" s="689" t="s">
        <v>3997</v>
      </c>
      <c r="B179" s="689" t="s">
        <v>976</v>
      </c>
      <c r="C179" s="689" t="s">
        <v>1322</v>
      </c>
      <c r="D179" s="689">
        <v>1</v>
      </c>
      <c r="E179" s="696">
        <v>42319</v>
      </c>
      <c r="F179" s="689" t="s">
        <v>1321</v>
      </c>
      <c r="G179" s="696">
        <v>42005</v>
      </c>
      <c r="H179" s="697">
        <v>11068.3</v>
      </c>
      <c r="I179" s="697">
        <v>0</v>
      </c>
      <c r="J179" s="697">
        <v>11068.3</v>
      </c>
      <c r="K179" s="697">
        <v>0</v>
      </c>
      <c r="L179" s="697">
        <v>0</v>
      </c>
      <c r="M179" s="697">
        <v>11068.3</v>
      </c>
      <c r="N179" s="697">
        <v>0</v>
      </c>
      <c r="O179" s="697">
        <v>6.25</v>
      </c>
      <c r="P179" s="697">
        <f t="shared" si="0"/>
        <v>0</v>
      </c>
    </row>
    <row r="180" spans="1:16" x14ac:dyDescent="0.25">
      <c r="A180" s="689" t="s">
        <v>3997</v>
      </c>
      <c r="B180" s="689" t="s">
        <v>976</v>
      </c>
      <c r="C180" s="689" t="s">
        <v>1280</v>
      </c>
      <c r="D180" s="689">
        <v>1</v>
      </c>
      <c r="E180" s="696">
        <v>42319</v>
      </c>
      <c r="F180" s="689" t="s">
        <v>1279</v>
      </c>
      <c r="G180" s="696">
        <v>42005</v>
      </c>
      <c r="H180" s="697">
        <v>20094.099999999999</v>
      </c>
      <c r="I180" s="697">
        <v>0</v>
      </c>
      <c r="J180" s="697">
        <v>20094.099999999999</v>
      </c>
      <c r="K180" s="697">
        <v>0</v>
      </c>
      <c r="L180" s="697">
        <v>0</v>
      </c>
      <c r="M180" s="697">
        <v>20094.099999999999</v>
      </c>
      <c r="N180" s="697">
        <v>0</v>
      </c>
      <c r="O180" s="697">
        <v>6.25</v>
      </c>
      <c r="P180" s="697">
        <f t="shared" si="0"/>
        <v>0</v>
      </c>
    </row>
    <row r="181" spans="1:16" x14ac:dyDescent="0.25">
      <c r="A181" s="689" t="s">
        <v>3997</v>
      </c>
      <c r="B181" s="689" t="s">
        <v>976</v>
      </c>
      <c r="C181" s="689" t="s">
        <v>1259</v>
      </c>
      <c r="D181" s="689">
        <v>1</v>
      </c>
      <c r="E181" s="696">
        <v>42319</v>
      </c>
      <c r="F181" s="689" t="s">
        <v>974</v>
      </c>
      <c r="G181" s="696">
        <v>42005</v>
      </c>
      <c r="H181" s="697">
        <v>20094.099999999999</v>
      </c>
      <c r="I181" s="697">
        <v>0</v>
      </c>
      <c r="J181" s="697">
        <v>20094.099999999999</v>
      </c>
      <c r="K181" s="697">
        <v>0</v>
      </c>
      <c r="L181" s="697">
        <v>0</v>
      </c>
      <c r="M181" s="697">
        <v>20094.099999999999</v>
      </c>
      <c r="N181" s="697">
        <v>0</v>
      </c>
      <c r="O181" s="697">
        <v>6.25</v>
      </c>
      <c r="P181" s="697">
        <f t="shared" si="0"/>
        <v>0</v>
      </c>
    </row>
    <row r="182" spans="1:16" x14ac:dyDescent="0.25">
      <c r="A182" s="689" t="s">
        <v>3997</v>
      </c>
      <c r="B182" s="689" t="s">
        <v>976</v>
      </c>
      <c r="C182" s="689" t="s">
        <v>1245</v>
      </c>
      <c r="D182" s="689">
        <v>1</v>
      </c>
      <c r="E182" s="696">
        <v>42319</v>
      </c>
      <c r="F182" s="689" t="s">
        <v>1244</v>
      </c>
      <c r="G182" s="696">
        <v>42005</v>
      </c>
      <c r="H182" s="697">
        <v>20094.09</v>
      </c>
      <c r="I182" s="697">
        <v>0</v>
      </c>
      <c r="J182" s="697">
        <v>20094.09</v>
      </c>
      <c r="K182" s="697">
        <v>0</v>
      </c>
      <c r="L182" s="697">
        <v>0</v>
      </c>
      <c r="M182" s="697">
        <v>20094.09</v>
      </c>
      <c r="N182" s="697">
        <v>0</v>
      </c>
      <c r="O182" s="697">
        <v>6.25</v>
      </c>
      <c r="P182" s="697">
        <f t="shared" si="0"/>
        <v>0</v>
      </c>
    </row>
    <row r="183" spans="1:16" x14ac:dyDescent="0.25">
      <c r="A183" s="689" t="s">
        <v>3997</v>
      </c>
      <c r="B183" s="689" t="s">
        <v>976</v>
      </c>
      <c r="C183" s="689" t="s">
        <v>1229</v>
      </c>
      <c r="D183" s="689">
        <v>1</v>
      </c>
      <c r="E183" s="696">
        <v>42319</v>
      </c>
      <c r="F183" s="689" t="s">
        <v>1228</v>
      </c>
      <c r="G183" s="696">
        <v>42005</v>
      </c>
      <c r="H183" s="697">
        <v>11608.3</v>
      </c>
      <c r="I183" s="697">
        <v>0</v>
      </c>
      <c r="J183" s="697">
        <v>11608.3</v>
      </c>
      <c r="K183" s="697">
        <v>0</v>
      </c>
      <c r="L183" s="697">
        <v>0</v>
      </c>
      <c r="M183" s="697">
        <v>11608.3</v>
      </c>
      <c r="N183" s="697">
        <v>0</v>
      </c>
      <c r="O183" s="697">
        <v>6.25</v>
      </c>
      <c r="P183" s="697">
        <f t="shared" si="0"/>
        <v>0</v>
      </c>
    </row>
    <row r="184" spans="1:16" x14ac:dyDescent="0.25">
      <c r="A184" s="689" t="s">
        <v>3997</v>
      </c>
      <c r="B184" s="689" t="s">
        <v>976</v>
      </c>
      <c r="C184" s="689" t="s">
        <v>1496</v>
      </c>
      <c r="D184" s="689">
        <v>1</v>
      </c>
      <c r="E184" s="696">
        <v>42320</v>
      </c>
      <c r="F184" s="689" t="s">
        <v>1093</v>
      </c>
      <c r="G184" s="696">
        <v>42005</v>
      </c>
      <c r="H184" s="697">
        <v>93420</v>
      </c>
      <c r="I184" s="697">
        <v>0</v>
      </c>
      <c r="J184" s="697">
        <v>93420</v>
      </c>
      <c r="K184" s="697">
        <v>0</v>
      </c>
      <c r="L184" s="697">
        <v>0</v>
      </c>
      <c r="M184" s="697">
        <v>93420</v>
      </c>
      <c r="N184" s="697">
        <v>0</v>
      </c>
      <c r="O184" s="697">
        <v>6.25</v>
      </c>
      <c r="P184" s="697">
        <f t="shared" si="0"/>
        <v>0</v>
      </c>
    </row>
    <row r="185" spans="1:16" x14ac:dyDescent="0.25">
      <c r="A185" s="689" t="s">
        <v>3997</v>
      </c>
      <c r="B185" s="689" t="s">
        <v>976</v>
      </c>
      <c r="C185" s="689" t="s">
        <v>1212</v>
      </c>
      <c r="D185" s="689">
        <v>1</v>
      </c>
      <c r="E185" s="696">
        <v>42321</v>
      </c>
      <c r="F185" s="689" t="s">
        <v>1211</v>
      </c>
      <c r="G185" s="696">
        <v>42005</v>
      </c>
      <c r="H185" s="697">
        <v>11148.27</v>
      </c>
      <c r="I185" s="697">
        <v>0</v>
      </c>
      <c r="J185" s="697">
        <v>11148.27</v>
      </c>
      <c r="K185" s="697">
        <v>0</v>
      </c>
      <c r="L185" s="697">
        <v>0</v>
      </c>
      <c r="M185" s="697">
        <v>11148.27</v>
      </c>
      <c r="N185" s="697">
        <v>0</v>
      </c>
      <c r="O185" s="697">
        <v>6.25</v>
      </c>
      <c r="P185" s="697">
        <f t="shared" si="0"/>
        <v>0</v>
      </c>
    </row>
    <row r="186" spans="1:16" x14ac:dyDescent="0.25">
      <c r="A186" s="689" t="s">
        <v>3997</v>
      </c>
      <c r="B186" s="689" t="s">
        <v>976</v>
      </c>
      <c r="C186" s="689" t="s">
        <v>1112</v>
      </c>
      <c r="D186" s="689">
        <v>1</v>
      </c>
      <c r="E186" s="696">
        <v>42325</v>
      </c>
      <c r="F186" s="689" t="s">
        <v>1111</v>
      </c>
      <c r="G186" s="696">
        <v>42005</v>
      </c>
      <c r="H186" s="697">
        <v>11006.67</v>
      </c>
      <c r="I186" s="697">
        <v>0</v>
      </c>
      <c r="J186" s="697">
        <v>11006.67</v>
      </c>
      <c r="K186" s="697">
        <v>0</v>
      </c>
      <c r="L186" s="697">
        <v>0</v>
      </c>
      <c r="M186" s="697">
        <v>11006.67</v>
      </c>
      <c r="N186" s="697">
        <v>0</v>
      </c>
      <c r="O186" s="697">
        <v>6.25</v>
      </c>
      <c r="P186" s="697">
        <f t="shared" si="0"/>
        <v>0</v>
      </c>
    </row>
    <row r="187" spans="1:16" x14ac:dyDescent="0.25">
      <c r="A187" s="689" t="s">
        <v>3997</v>
      </c>
      <c r="B187" s="689" t="s">
        <v>976</v>
      </c>
      <c r="C187" s="689" t="s">
        <v>1106</v>
      </c>
      <c r="D187" s="689">
        <v>1</v>
      </c>
      <c r="E187" s="696">
        <v>42325</v>
      </c>
      <c r="F187" s="689" t="s">
        <v>1105</v>
      </c>
      <c r="G187" s="696">
        <v>42005</v>
      </c>
      <c r="H187" s="697">
        <v>10090.459999999999</v>
      </c>
      <c r="I187" s="697">
        <v>0</v>
      </c>
      <c r="J187" s="697">
        <v>10090.459999999999</v>
      </c>
      <c r="K187" s="697">
        <v>0</v>
      </c>
      <c r="L187" s="697">
        <v>0</v>
      </c>
      <c r="M187" s="697">
        <v>10090.459999999999</v>
      </c>
      <c r="N187" s="697">
        <v>0</v>
      </c>
      <c r="O187" s="697">
        <v>6.25</v>
      </c>
      <c r="P187" s="697">
        <f t="shared" si="0"/>
        <v>0</v>
      </c>
    </row>
    <row r="188" spans="1:16" x14ac:dyDescent="0.25">
      <c r="A188" s="689" t="s">
        <v>3997</v>
      </c>
      <c r="B188" s="689" t="s">
        <v>976</v>
      </c>
      <c r="C188" s="689" t="s">
        <v>1409</v>
      </c>
      <c r="D188" s="689">
        <v>14</v>
      </c>
      <c r="E188" s="696">
        <v>42326</v>
      </c>
      <c r="F188" s="689" t="s">
        <v>1408</v>
      </c>
      <c r="G188" s="696">
        <v>42005</v>
      </c>
      <c r="H188" s="697">
        <v>1565.72</v>
      </c>
      <c r="I188" s="697">
        <v>0</v>
      </c>
      <c r="J188" s="697">
        <v>1565.72</v>
      </c>
      <c r="K188" s="697">
        <v>0</v>
      </c>
      <c r="L188" s="697">
        <v>0</v>
      </c>
      <c r="M188" s="697">
        <v>1565.72</v>
      </c>
      <c r="N188" s="697">
        <v>0</v>
      </c>
      <c r="O188" s="697">
        <v>6.25</v>
      </c>
      <c r="P188" s="697">
        <f t="shared" si="0"/>
        <v>0</v>
      </c>
    </row>
    <row r="189" spans="1:16" x14ac:dyDescent="0.25">
      <c r="A189" s="689" t="s">
        <v>3997</v>
      </c>
      <c r="B189" s="689" t="s">
        <v>976</v>
      </c>
      <c r="C189" s="689" t="s">
        <v>1256</v>
      </c>
      <c r="D189" s="689">
        <v>3</v>
      </c>
      <c r="E189" s="696">
        <v>42326</v>
      </c>
      <c r="F189" s="689" t="s">
        <v>1255</v>
      </c>
      <c r="G189" s="696">
        <v>42005</v>
      </c>
      <c r="H189" s="697">
        <v>637.54</v>
      </c>
      <c r="I189" s="697">
        <v>0</v>
      </c>
      <c r="J189" s="697">
        <v>637.54</v>
      </c>
      <c r="K189" s="697">
        <v>0</v>
      </c>
      <c r="L189" s="697">
        <v>0</v>
      </c>
      <c r="M189" s="697">
        <v>637.54</v>
      </c>
      <c r="N189" s="697">
        <v>0</v>
      </c>
      <c r="O189" s="697">
        <v>6.25</v>
      </c>
      <c r="P189" s="697">
        <f t="shared" si="0"/>
        <v>0</v>
      </c>
    </row>
    <row r="190" spans="1:16" x14ac:dyDescent="0.25">
      <c r="A190" s="689" t="s">
        <v>3997</v>
      </c>
      <c r="B190" s="689" t="s">
        <v>976</v>
      </c>
      <c r="C190" s="689" t="s">
        <v>1193</v>
      </c>
      <c r="D190" s="689">
        <v>1</v>
      </c>
      <c r="E190" s="696">
        <v>42326</v>
      </c>
      <c r="F190" s="689" t="s">
        <v>1192</v>
      </c>
      <c r="G190" s="696">
        <v>42005</v>
      </c>
      <c r="H190" s="697">
        <v>17664.97</v>
      </c>
      <c r="I190" s="697">
        <v>0</v>
      </c>
      <c r="J190" s="697">
        <v>17664.97</v>
      </c>
      <c r="K190" s="697">
        <v>0</v>
      </c>
      <c r="L190" s="697">
        <v>0</v>
      </c>
      <c r="M190" s="697">
        <v>17664.97</v>
      </c>
      <c r="N190" s="697">
        <v>0</v>
      </c>
      <c r="O190" s="697">
        <v>6.25</v>
      </c>
      <c r="P190" s="697">
        <f t="shared" si="0"/>
        <v>0</v>
      </c>
    </row>
    <row r="191" spans="1:16" x14ac:dyDescent="0.25">
      <c r="A191" s="689" t="s">
        <v>3997</v>
      </c>
      <c r="B191" s="689" t="s">
        <v>976</v>
      </c>
      <c r="C191" s="689" t="s">
        <v>1179</v>
      </c>
      <c r="D191" s="689">
        <v>1</v>
      </c>
      <c r="E191" s="696">
        <v>42326</v>
      </c>
      <c r="F191" s="689" t="s">
        <v>1178</v>
      </c>
      <c r="G191" s="696">
        <v>42005</v>
      </c>
      <c r="H191" s="697">
        <v>9062.5</v>
      </c>
      <c r="I191" s="697">
        <v>0</v>
      </c>
      <c r="J191" s="697">
        <v>9062.5</v>
      </c>
      <c r="K191" s="697">
        <v>0</v>
      </c>
      <c r="L191" s="697">
        <v>0</v>
      </c>
      <c r="M191" s="697">
        <v>9062.5</v>
      </c>
      <c r="N191" s="697">
        <v>0</v>
      </c>
      <c r="O191" s="697">
        <v>6.25</v>
      </c>
      <c r="P191" s="697">
        <f t="shared" si="0"/>
        <v>0</v>
      </c>
    </row>
    <row r="192" spans="1:16" x14ac:dyDescent="0.25">
      <c r="A192" s="689" t="s">
        <v>3997</v>
      </c>
      <c r="B192" s="689" t="s">
        <v>976</v>
      </c>
      <c r="C192" s="689" t="s">
        <v>1094</v>
      </c>
      <c r="D192" s="689">
        <v>1</v>
      </c>
      <c r="E192" s="696">
        <v>42326</v>
      </c>
      <c r="F192" s="689" t="s">
        <v>1093</v>
      </c>
      <c r="G192" s="696">
        <v>42005</v>
      </c>
      <c r="H192" s="697">
        <v>6750</v>
      </c>
      <c r="I192" s="697">
        <v>0</v>
      </c>
      <c r="J192" s="697">
        <v>6750</v>
      </c>
      <c r="K192" s="697">
        <v>0</v>
      </c>
      <c r="L192" s="697">
        <v>0</v>
      </c>
      <c r="M192" s="697">
        <v>6750</v>
      </c>
      <c r="N192" s="697">
        <v>0</v>
      </c>
      <c r="O192" s="697">
        <v>6.25</v>
      </c>
      <c r="P192" s="697">
        <f t="shared" si="0"/>
        <v>0</v>
      </c>
    </row>
    <row r="193" spans="1:16" x14ac:dyDescent="0.25">
      <c r="A193" s="689" t="s">
        <v>3997</v>
      </c>
      <c r="B193" s="689" t="s">
        <v>976</v>
      </c>
      <c r="C193" s="689" t="s">
        <v>1056</v>
      </c>
      <c r="D193" s="689">
        <v>1</v>
      </c>
      <c r="E193" s="696">
        <v>42326</v>
      </c>
      <c r="F193" s="689" t="s">
        <v>1055</v>
      </c>
      <c r="G193" s="696">
        <v>42005</v>
      </c>
      <c r="H193" s="697">
        <v>937.56</v>
      </c>
      <c r="I193" s="697">
        <v>0</v>
      </c>
      <c r="J193" s="697">
        <v>937.56</v>
      </c>
      <c r="K193" s="697">
        <v>0</v>
      </c>
      <c r="L193" s="697">
        <v>0</v>
      </c>
      <c r="M193" s="697">
        <v>937.56</v>
      </c>
      <c r="N193" s="697">
        <v>0</v>
      </c>
      <c r="O193" s="697">
        <v>6.25</v>
      </c>
      <c r="P193" s="697">
        <f t="shared" si="0"/>
        <v>0</v>
      </c>
    </row>
    <row r="194" spans="1:16" x14ac:dyDescent="0.25">
      <c r="A194" s="689" t="s">
        <v>3997</v>
      </c>
      <c r="B194" s="689" t="s">
        <v>976</v>
      </c>
      <c r="C194" s="689" t="s">
        <v>1409</v>
      </c>
      <c r="D194" s="689">
        <v>16</v>
      </c>
      <c r="E194" s="696">
        <v>42328</v>
      </c>
      <c r="F194" s="689" t="s">
        <v>1408</v>
      </c>
      <c r="G194" s="696">
        <v>42005</v>
      </c>
      <c r="H194" s="697">
        <v>2400</v>
      </c>
      <c r="I194" s="697">
        <v>0</v>
      </c>
      <c r="J194" s="697">
        <v>2400</v>
      </c>
      <c r="K194" s="697">
        <v>0</v>
      </c>
      <c r="L194" s="697">
        <v>0</v>
      </c>
      <c r="M194" s="697">
        <v>2400</v>
      </c>
      <c r="N194" s="697">
        <v>0</v>
      </c>
      <c r="O194" s="697">
        <v>6.25</v>
      </c>
      <c r="P194" s="697">
        <f t="shared" si="0"/>
        <v>0</v>
      </c>
    </row>
    <row r="195" spans="1:16" x14ac:dyDescent="0.25">
      <c r="A195" s="689" t="s">
        <v>3997</v>
      </c>
      <c r="B195" s="689" t="s">
        <v>976</v>
      </c>
      <c r="C195" s="689" t="s">
        <v>1020</v>
      </c>
      <c r="D195" s="689">
        <v>3</v>
      </c>
      <c r="E195" s="696">
        <v>42328</v>
      </c>
      <c r="F195" s="689" t="s">
        <v>1019</v>
      </c>
      <c r="G195" s="696">
        <v>42005</v>
      </c>
      <c r="H195" s="697">
        <v>1450</v>
      </c>
      <c r="I195" s="697">
        <v>0</v>
      </c>
      <c r="J195" s="697">
        <v>1450</v>
      </c>
      <c r="K195" s="697">
        <v>0</v>
      </c>
      <c r="L195" s="697">
        <v>0</v>
      </c>
      <c r="M195" s="697">
        <v>1450</v>
      </c>
      <c r="N195" s="697">
        <v>0</v>
      </c>
      <c r="O195" s="697">
        <v>6.25</v>
      </c>
      <c r="P195" s="697">
        <f t="shared" si="0"/>
        <v>0</v>
      </c>
    </row>
    <row r="196" spans="1:16" x14ac:dyDescent="0.25">
      <c r="A196" s="689" t="s">
        <v>3996</v>
      </c>
      <c r="B196" s="689" t="s">
        <v>1501</v>
      </c>
      <c r="C196" s="689" t="s">
        <v>1540</v>
      </c>
      <c r="D196" s="689">
        <v>1</v>
      </c>
      <c r="E196" s="696">
        <v>42332</v>
      </c>
      <c r="F196" s="689" t="s">
        <v>1539</v>
      </c>
      <c r="G196" s="696">
        <v>42005</v>
      </c>
      <c r="H196" s="697">
        <v>65200</v>
      </c>
      <c r="I196" s="697">
        <v>17193.240000000002</v>
      </c>
      <c r="J196" s="697">
        <v>45477</v>
      </c>
      <c r="K196" s="697">
        <v>0</v>
      </c>
      <c r="L196" s="697">
        <v>2529.7600000000002</v>
      </c>
      <c r="M196" s="697">
        <v>48006.76</v>
      </c>
      <c r="N196" s="697">
        <v>2529.7600000000002</v>
      </c>
      <c r="O196" s="697">
        <v>3.88</v>
      </c>
      <c r="P196" s="697">
        <f t="shared" si="0"/>
        <v>1011.9040000000001</v>
      </c>
    </row>
    <row r="197" spans="1:16" x14ac:dyDescent="0.25">
      <c r="A197" s="689" t="s">
        <v>3996</v>
      </c>
      <c r="B197" s="689" t="s">
        <v>1501</v>
      </c>
      <c r="C197" s="689" t="s">
        <v>1611</v>
      </c>
      <c r="D197" s="689">
        <v>5</v>
      </c>
      <c r="E197" s="696">
        <v>42333</v>
      </c>
      <c r="F197" s="689" t="s">
        <v>1610</v>
      </c>
      <c r="G197" s="696">
        <v>42005</v>
      </c>
      <c r="H197" s="697">
        <v>14500</v>
      </c>
      <c r="I197" s="697">
        <v>3823.65</v>
      </c>
      <c r="J197" s="697">
        <v>10113.75</v>
      </c>
      <c r="K197" s="697">
        <v>0</v>
      </c>
      <c r="L197" s="697">
        <v>562.6</v>
      </c>
      <c r="M197" s="697">
        <v>10676.35</v>
      </c>
      <c r="N197" s="697">
        <v>562.6</v>
      </c>
      <c r="O197" s="697">
        <v>3.88</v>
      </c>
      <c r="P197" s="697">
        <f t="shared" si="0"/>
        <v>225.04000000000002</v>
      </c>
    </row>
    <row r="198" spans="1:16" x14ac:dyDescent="0.25">
      <c r="A198" s="689" t="s">
        <v>3996</v>
      </c>
      <c r="B198" s="689" t="s">
        <v>1501</v>
      </c>
      <c r="C198" s="689" t="s">
        <v>1536</v>
      </c>
      <c r="D198" s="689">
        <v>1</v>
      </c>
      <c r="E198" s="696">
        <v>42334</v>
      </c>
      <c r="F198" s="689" t="s">
        <v>1535</v>
      </c>
      <c r="G198" s="696">
        <v>42005</v>
      </c>
      <c r="H198" s="697">
        <v>7400</v>
      </c>
      <c r="I198" s="697">
        <v>1951.38</v>
      </c>
      <c r="J198" s="697">
        <v>5161.5</v>
      </c>
      <c r="K198" s="697">
        <v>0</v>
      </c>
      <c r="L198" s="697">
        <v>287.12</v>
      </c>
      <c r="M198" s="697">
        <v>5448.62</v>
      </c>
      <c r="N198" s="697">
        <v>287.12</v>
      </c>
      <c r="O198" s="697">
        <v>3.88</v>
      </c>
      <c r="P198" s="697">
        <f t="shared" si="0"/>
        <v>114.84800000000001</v>
      </c>
    </row>
    <row r="199" spans="1:16" x14ac:dyDescent="0.25">
      <c r="A199" s="689" t="s">
        <v>3996</v>
      </c>
      <c r="B199" s="689" t="s">
        <v>1501</v>
      </c>
      <c r="C199" s="689" t="s">
        <v>1590</v>
      </c>
      <c r="D199" s="689">
        <v>5</v>
      </c>
      <c r="E199" s="696">
        <v>42338</v>
      </c>
      <c r="F199" s="689" t="s">
        <v>1502</v>
      </c>
      <c r="G199" s="696">
        <v>42005</v>
      </c>
      <c r="H199" s="697">
        <v>5550</v>
      </c>
      <c r="I199" s="697">
        <v>1463.54</v>
      </c>
      <c r="J199" s="697">
        <v>3871.12</v>
      </c>
      <c r="K199" s="697">
        <v>0</v>
      </c>
      <c r="L199" s="697">
        <v>215.34</v>
      </c>
      <c r="M199" s="697">
        <v>4086.46</v>
      </c>
      <c r="N199" s="697">
        <v>215.34</v>
      </c>
      <c r="O199" s="697">
        <v>3.88</v>
      </c>
      <c r="P199" s="697">
        <f t="shared" si="0"/>
        <v>86.13600000000001</v>
      </c>
    </row>
    <row r="200" spans="1:16" x14ac:dyDescent="0.25">
      <c r="A200" s="689" t="s">
        <v>3996</v>
      </c>
      <c r="B200" s="689" t="s">
        <v>1501</v>
      </c>
      <c r="C200" s="689" t="s">
        <v>1586</v>
      </c>
      <c r="D200" s="689">
        <v>2</v>
      </c>
      <c r="E200" s="696">
        <v>42338</v>
      </c>
      <c r="F200" s="689" t="s">
        <v>1585</v>
      </c>
      <c r="G200" s="696">
        <v>42005</v>
      </c>
      <c r="H200" s="697">
        <v>14780</v>
      </c>
      <c r="I200" s="697">
        <v>3897.49</v>
      </c>
      <c r="J200" s="697">
        <v>10309.049999999999</v>
      </c>
      <c r="K200" s="697">
        <v>0</v>
      </c>
      <c r="L200" s="697">
        <v>573.46</v>
      </c>
      <c r="M200" s="697">
        <v>10882.51</v>
      </c>
      <c r="N200" s="697">
        <v>573.46</v>
      </c>
      <c r="O200" s="697">
        <v>3.88</v>
      </c>
      <c r="P200" s="697">
        <f t="shared" si="0"/>
        <v>229.38400000000001</v>
      </c>
    </row>
    <row r="201" spans="1:16" x14ac:dyDescent="0.25">
      <c r="A201" s="689" t="s">
        <v>3996</v>
      </c>
      <c r="B201" s="689" t="s">
        <v>1501</v>
      </c>
      <c r="C201" s="689" t="s">
        <v>1561</v>
      </c>
      <c r="D201" s="689">
        <v>2</v>
      </c>
      <c r="E201" s="696">
        <v>42338</v>
      </c>
      <c r="F201" s="689" t="s">
        <v>1560</v>
      </c>
      <c r="G201" s="696">
        <v>42005</v>
      </c>
      <c r="H201" s="697">
        <v>36000</v>
      </c>
      <c r="I201" s="697">
        <v>9493.2000000000007</v>
      </c>
      <c r="J201" s="697">
        <v>25110</v>
      </c>
      <c r="K201" s="697">
        <v>0</v>
      </c>
      <c r="L201" s="697">
        <v>1396.8</v>
      </c>
      <c r="M201" s="697">
        <v>26506.799999999999</v>
      </c>
      <c r="N201" s="697">
        <v>1396.8</v>
      </c>
      <c r="O201" s="697">
        <v>3.88</v>
      </c>
      <c r="P201" s="697">
        <f t="shared" si="0"/>
        <v>558.72</v>
      </c>
    </row>
    <row r="202" spans="1:16" x14ac:dyDescent="0.25">
      <c r="A202" s="689" t="s">
        <v>3996</v>
      </c>
      <c r="B202" s="689" t="s">
        <v>1501</v>
      </c>
      <c r="C202" s="689" t="s">
        <v>1538</v>
      </c>
      <c r="D202" s="689">
        <v>1</v>
      </c>
      <c r="E202" s="696">
        <v>42338</v>
      </c>
      <c r="F202" s="689" t="s">
        <v>1537</v>
      </c>
      <c r="G202" s="696">
        <v>42005</v>
      </c>
      <c r="H202" s="697">
        <v>26230</v>
      </c>
      <c r="I202" s="697">
        <v>6916.86</v>
      </c>
      <c r="J202" s="697">
        <v>18295.419999999998</v>
      </c>
      <c r="K202" s="697">
        <v>0</v>
      </c>
      <c r="L202" s="697">
        <v>1017.72</v>
      </c>
      <c r="M202" s="697">
        <v>19313.14</v>
      </c>
      <c r="N202" s="697">
        <v>1017.72</v>
      </c>
      <c r="O202" s="697">
        <v>3.88</v>
      </c>
      <c r="P202" s="697">
        <f t="shared" si="0"/>
        <v>407.08800000000002</v>
      </c>
    </row>
    <row r="203" spans="1:16" x14ac:dyDescent="0.25">
      <c r="A203" s="689" t="s">
        <v>3997</v>
      </c>
      <c r="B203" s="689" t="s">
        <v>976</v>
      </c>
      <c r="C203" s="689" t="s">
        <v>1424</v>
      </c>
      <c r="D203" s="689">
        <v>5</v>
      </c>
      <c r="E203" s="696">
        <v>42338</v>
      </c>
      <c r="F203" s="689" t="s">
        <v>1093</v>
      </c>
      <c r="G203" s="696">
        <v>42005</v>
      </c>
      <c r="H203" s="697">
        <v>980</v>
      </c>
      <c r="I203" s="697">
        <v>0</v>
      </c>
      <c r="J203" s="697">
        <v>980</v>
      </c>
      <c r="K203" s="697">
        <v>0</v>
      </c>
      <c r="L203" s="697">
        <v>0</v>
      </c>
      <c r="M203" s="697">
        <v>980</v>
      </c>
      <c r="N203" s="697">
        <v>0</v>
      </c>
      <c r="O203" s="697">
        <v>6.25</v>
      </c>
      <c r="P203" s="697">
        <f t="shared" si="0"/>
        <v>0</v>
      </c>
    </row>
    <row r="204" spans="1:16" x14ac:dyDescent="0.25">
      <c r="A204" s="689" t="s">
        <v>3997</v>
      </c>
      <c r="B204" s="689" t="s">
        <v>976</v>
      </c>
      <c r="C204" s="689" t="s">
        <v>1424</v>
      </c>
      <c r="D204" s="689">
        <v>6</v>
      </c>
      <c r="E204" s="696">
        <v>42338</v>
      </c>
      <c r="F204" s="689" t="s">
        <v>1093</v>
      </c>
      <c r="G204" s="696">
        <v>42005</v>
      </c>
      <c r="H204" s="697">
        <v>1960</v>
      </c>
      <c r="I204" s="697">
        <v>0</v>
      </c>
      <c r="J204" s="697">
        <v>1960</v>
      </c>
      <c r="K204" s="697">
        <v>0</v>
      </c>
      <c r="L204" s="697">
        <v>0</v>
      </c>
      <c r="M204" s="697">
        <v>1960</v>
      </c>
      <c r="N204" s="697">
        <v>0</v>
      </c>
      <c r="O204" s="697">
        <v>6.25</v>
      </c>
      <c r="P204" s="697">
        <f t="shared" si="0"/>
        <v>0</v>
      </c>
    </row>
    <row r="205" spans="1:16" x14ac:dyDescent="0.25">
      <c r="A205" s="689" t="s">
        <v>3997</v>
      </c>
      <c r="B205" s="689" t="s">
        <v>976</v>
      </c>
      <c r="C205" s="689" t="s">
        <v>1389</v>
      </c>
      <c r="D205" s="689">
        <v>1</v>
      </c>
      <c r="E205" s="696">
        <v>42338</v>
      </c>
      <c r="F205" s="689" t="s">
        <v>1388</v>
      </c>
      <c r="G205" s="696">
        <v>42005</v>
      </c>
      <c r="H205" s="697">
        <v>4005</v>
      </c>
      <c r="I205" s="697">
        <v>0</v>
      </c>
      <c r="J205" s="697">
        <v>4005</v>
      </c>
      <c r="K205" s="697">
        <v>0</v>
      </c>
      <c r="L205" s="697">
        <v>0</v>
      </c>
      <c r="M205" s="697">
        <v>4005</v>
      </c>
      <c r="N205" s="697">
        <v>0</v>
      </c>
      <c r="O205" s="697">
        <v>6.25</v>
      </c>
      <c r="P205" s="697">
        <f t="shared" ref="P205:P268" si="1">N205*0.4</f>
        <v>0</v>
      </c>
    </row>
    <row r="206" spans="1:16" x14ac:dyDescent="0.25">
      <c r="A206" s="689" t="s">
        <v>3997</v>
      </c>
      <c r="B206" s="689" t="s">
        <v>976</v>
      </c>
      <c r="C206" s="689" t="s">
        <v>1384</v>
      </c>
      <c r="D206" s="689">
        <v>1</v>
      </c>
      <c r="E206" s="696">
        <v>42338</v>
      </c>
      <c r="F206" s="689" t="s">
        <v>1385</v>
      </c>
      <c r="G206" s="696">
        <v>42005</v>
      </c>
      <c r="H206" s="697">
        <v>11020</v>
      </c>
      <c r="I206" s="697">
        <v>0</v>
      </c>
      <c r="J206" s="697">
        <v>11020</v>
      </c>
      <c r="K206" s="697">
        <v>0</v>
      </c>
      <c r="L206" s="697">
        <v>0</v>
      </c>
      <c r="M206" s="697">
        <v>11020</v>
      </c>
      <c r="N206" s="697">
        <v>0</v>
      </c>
      <c r="O206" s="697">
        <v>6.25</v>
      </c>
      <c r="P206" s="697">
        <f t="shared" si="1"/>
        <v>0</v>
      </c>
    </row>
    <row r="207" spans="1:16" x14ac:dyDescent="0.25">
      <c r="A207" s="689" t="s">
        <v>3997</v>
      </c>
      <c r="B207" s="689" t="s">
        <v>976</v>
      </c>
      <c r="C207" s="689" t="s">
        <v>1379</v>
      </c>
      <c r="D207" s="689">
        <v>1</v>
      </c>
      <c r="E207" s="696">
        <v>42338</v>
      </c>
      <c r="F207" s="689" t="s">
        <v>1378</v>
      </c>
      <c r="G207" s="696">
        <v>42005</v>
      </c>
      <c r="H207" s="697">
        <v>50000</v>
      </c>
      <c r="I207" s="697">
        <v>0</v>
      </c>
      <c r="J207" s="697">
        <v>50000</v>
      </c>
      <c r="K207" s="697">
        <v>0</v>
      </c>
      <c r="L207" s="697">
        <v>0</v>
      </c>
      <c r="M207" s="697">
        <v>50000</v>
      </c>
      <c r="N207" s="697">
        <v>0</v>
      </c>
      <c r="O207" s="697">
        <v>6.25</v>
      </c>
      <c r="P207" s="697">
        <f t="shared" si="1"/>
        <v>0</v>
      </c>
    </row>
    <row r="208" spans="1:16" x14ac:dyDescent="0.25">
      <c r="A208" s="689" t="s">
        <v>3997</v>
      </c>
      <c r="B208" s="689" t="s">
        <v>976</v>
      </c>
      <c r="C208" s="689" t="s">
        <v>1202</v>
      </c>
      <c r="D208" s="689">
        <v>2</v>
      </c>
      <c r="E208" s="696">
        <v>42338</v>
      </c>
      <c r="F208" s="689" t="s">
        <v>1093</v>
      </c>
      <c r="G208" s="696">
        <v>42005</v>
      </c>
      <c r="H208" s="697">
        <v>15150</v>
      </c>
      <c r="I208" s="697">
        <v>0</v>
      </c>
      <c r="J208" s="697">
        <v>15150</v>
      </c>
      <c r="K208" s="697">
        <v>0</v>
      </c>
      <c r="L208" s="697">
        <v>0</v>
      </c>
      <c r="M208" s="697">
        <v>15150</v>
      </c>
      <c r="N208" s="697">
        <v>0</v>
      </c>
      <c r="O208" s="697">
        <v>6.25</v>
      </c>
      <c r="P208" s="697">
        <f t="shared" si="1"/>
        <v>0</v>
      </c>
    </row>
    <row r="209" spans="1:16" x14ac:dyDescent="0.25">
      <c r="A209" s="689" t="s">
        <v>3997</v>
      </c>
      <c r="B209" s="689" t="s">
        <v>976</v>
      </c>
      <c r="C209" s="689" t="s">
        <v>1169</v>
      </c>
      <c r="D209" s="689">
        <v>1</v>
      </c>
      <c r="E209" s="696">
        <v>42338</v>
      </c>
      <c r="F209" s="689" t="s">
        <v>1168</v>
      </c>
      <c r="G209" s="696">
        <v>42005</v>
      </c>
      <c r="H209" s="697">
        <v>6000</v>
      </c>
      <c r="I209" s="697">
        <v>0</v>
      </c>
      <c r="J209" s="697">
        <v>6000</v>
      </c>
      <c r="K209" s="697">
        <v>0</v>
      </c>
      <c r="L209" s="697">
        <v>0</v>
      </c>
      <c r="M209" s="697">
        <v>6000</v>
      </c>
      <c r="N209" s="697">
        <v>0</v>
      </c>
      <c r="O209" s="697">
        <v>6.25</v>
      </c>
      <c r="P209" s="697">
        <f t="shared" si="1"/>
        <v>0</v>
      </c>
    </row>
    <row r="210" spans="1:16" x14ac:dyDescent="0.25">
      <c r="A210" s="689" t="s">
        <v>3997</v>
      </c>
      <c r="B210" s="689" t="s">
        <v>976</v>
      </c>
      <c r="C210" s="689" t="s">
        <v>1144</v>
      </c>
      <c r="D210" s="689">
        <v>2</v>
      </c>
      <c r="E210" s="696">
        <v>42338</v>
      </c>
      <c r="F210" s="689" t="s">
        <v>1005</v>
      </c>
      <c r="G210" s="696">
        <v>42005</v>
      </c>
      <c r="H210" s="697">
        <v>1444</v>
      </c>
      <c r="I210" s="697">
        <v>0</v>
      </c>
      <c r="J210" s="697">
        <v>1444</v>
      </c>
      <c r="K210" s="697">
        <v>0</v>
      </c>
      <c r="L210" s="697">
        <v>0</v>
      </c>
      <c r="M210" s="697">
        <v>1444</v>
      </c>
      <c r="N210" s="697">
        <v>0</v>
      </c>
      <c r="O210" s="697">
        <v>6.25</v>
      </c>
      <c r="P210" s="697">
        <f t="shared" si="1"/>
        <v>0</v>
      </c>
    </row>
    <row r="211" spans="1:16" x14ac:dyDescent="0.25">
      <c r="A211" s="689" t="s">
        <v>3997</v>
      </c>
      <c r="B211" s="689" t="s">
        <v>976</v>
      </c>
      <c r="C211" s="689" t="s">
        <v>1123</v>
      </c>
      <c r="D211" s="689">
        <v>2</v>
      </c>
      <c r="E211" s="696">
        <v>42338</v>
      </c>
      <c r="F211" s="689" t="s">
        <v>1122</v>
      </c>
      <c r="G211" s="696">
        <v>42005</v>
      </c>
      <c r="H211" s="697">
        <v>2400</v>
      </c>
      <c r="I211" s="697">
        <v>0</v>
      </c>
      <c r="J211" s="697">
        <v>2400</v>
      </c>
      <c r="K211" s="697">
        <v>0</v>
      </c>
      <c r="L211" s="697">
        <v>0</v>
      </c>
      <c r="M211" s="697">
        <v>2400</v>
      </c>
      <c r="N211" s="697">
        <v>0</v>
      </c>
      <c r="O211" s="697">
        <v>6.25</v>
      </c>
      <c r="P211" s="697">
        <f t="shared" si="1"/>
        <v>0</v>
      </c>
    </row>
    <row r="212" spans="1:16" x14ac:dyDescent="0.25">
      <c r="A212" s="689" t="s">
        <v>3997</v>
      </c>
      <c r="B212" s="689" t="s">
        <v>976</v>
      </c>
      <c r="C212" s="689" t="s">
        <v>1123</v>
      </c>
      <c r="D212" s="689">
        <v>3</v>
      </c>
      <c r="E212" s="696">
        <v>42338</v>
      </c>
      <c r="F212" s="689" t="s">
        <v>1122</v>
      </c>
      <c r="G212" s="696">
        <v>42005</v>
      </c>
      <c r="H212" s="697">
        <v>1080</v>
      </c>
      <c r="I212" s="697">
        <v>0</v>
      </c>
      <c r="J212" s="697">
        <v>1080</v>
      </c>
      <c r="K212" s="697">
        <v>0</v>
      </c>
      <c r="L212" s="697">
        <v>0</v>
      </c>
      <c r="M212" s="697">
        <v>1080</v>
      </c>
      <c r="N212" s="697">
        <v>0</v>
      </c>
      <c r="O212" s="697">
        <v>6.25</v>
      </c>
      <c r="P212" s="697">
        <f t="shared" si="1"/>
        <v>0</v>
      </c>
    </row>
    <row r="213" spans="1:16" x14ac:dyDescent="0.25">
      <c r="A213" s="689" t="s">
        <v>3997</v>
      </c>
      <c r="B213" s="689" t="s">
        <v>976</v>
      </c>
      <c r="C213" s="689" t="s">
        <v>1110</v>
      </c>
      <c r="D213" s="689">
        <v>2</v>
      </c>
      <c r="E213" s="696">
        <v>42338</v>
      </c>
      <c r="F213" s="689" t="s">
        <v>1109</v>
      </c>
      <c r="G213" s="696">
        <v>42005</v>
      </c>
      <c r="H213" s="697">
        <v>2800</v>
      </c>
      <c r="I213" s="697">
        <v>0</v>
      </c>
      <c r="J213" s="697">
        <v>2800</v>
      </c>
      <c r="K213" s="697">
        <v>0</v>
      </c>
      <c r="L213" s="697">
        <v>0</v>
      </c>
      <c r="M213" s="697">
        <v>2800</v>
      </c>
      <c r="N213" s="697">
        <v>0</v>
      </c>
      <c r="O213" s="697">
        <v>6.25</v>
      </c>
      <c r="P213" s="697">
        <f t="shared" si="1"/>
        <v>0</v>
      </c>
    </row>
    <row r="214" spans="1:16" x14ac:dyDescent="0.25">
      <c r="A214" s="689" t="s">
        <v>3997</v>
      </c>
      <c r="B214" s="689" t="s">
        <v>976</v>
      </c>
      <c r="C214" s="689" t="s">
        <v>1006</v>
      </c>
      <c r="D214" s="689">
        <v>2</v>
      </c>
      <c r="E214" s="696">
        <v>42338</v>
      </c>
      <c r="F214" s="689" t="s">
        <v>1005</v>
      </c>
      <c r="G214" s="696">
        <v>42005</v>
      </c>
      <c r="H214" s="697">
        <v>1273</v>
      </c>
      <c r="I214" s="697">
        <v>0</v>
      </c>
      <c r="J214" s="697">
        <v>1273</v>
      </c>
      <c r="K214" s="697">
        <v>0</v>
      </c>
      <c r="L214" s="697">
        <v>0</v>
      </c>
      <c r="M214" s="697">
        <v>1273</v>
      </c>
      <c r="N214" s="697">
        <v>0</v>
      </c>
      <c r="O214" s="697">
        <v>6.25</v>
      </c>
      <c r="P214" s="697">
        <f t="shared" si="1"/>
        <v>0</v>
      </c>
    </row>
    <row r="215" spans="1:16" x14ac:dyDescent="0.25">
      <c r="A215" s="689" t="s">
        <v>3997</v>
      </c>
      <c r="B215" s="689" t="s">
        <v>976</v>
      </c>
      <c r="C215" s="689" t="s">
        <v>1004</v>
      </c>
      <c r="D215" s="689">
        <v>3</v>
      </c>
      <c r="E215" s="696">
        <v>42338</v>
      </c>
      <c r="F215" s="689" t="s">
        <v>1003</v>
      </c>
      <c r="G215" s="696">
        <v>42005</v>
      </c>
      <c r="H215" s="697">
        <v>1729</v>
      </c>
      <c r="I215" s="697">
        <v>0</v>
      </c>
      <c r="J215" s="697">
        <v>1729</v>
      </c>
      <c r="K215" s="697">
        <v>0</v>
      </c>
      <c r="L215" s="697">
        <v>0</v>
      </c>
      <c r="M215" s="697">
        <v>1729</v>
      </c>
      <c r="N215" s="697">
        <v>0</v>
      </c>
      <c r="O215" s="697">
        <v>6.25</v>
      </c>
      <c r="P215" s="697">
        <f t="shared" si="1"/>
        <v>0</v>
      </c>
    </row>
    <row r="216" spans="1:16" x14ac:dyDescent="0.25">
      <c r="A216" s="689" t="s">
        <v>3997</v>
      </c>
      <c r="B216" s="689" t="s">
        <v>976</v>
      </c>
      <c r="C216" s="689" t="s">
        <v>995</v>
      </c>
      <c r="D216" s="689">
        <v>3</v>
      </c>
      <c r="E216" s="696">
        <v>42338</v>
      </c>
      <c r="F216" s="689" t="s">
        <v>974</v>
      </c>
      <c r="G216" s="696">
        <v>42005</v>
      </c>
      <c r="H216" s="697">
        <v>700</v>
      </c>
      <c r="I216" s="697">
        <v>0</v>
      </c>
      <c r="J216" s="697">
        <v>700</v>
      </c>
      <c r="K216" s="697">
        <v>0</v>
      </c>
      <c r="L216" s="697">
        <v>0</v>
      </c>
      <c r="M216" s="697">
        <v>700</v>
      </c>
      <c r="N216" s="697">
        <v>0</v>
      </c>
      <c r="O216" s="697">
        <v>6.25</v>
      </c>
      <c r="P216" s="697">
        <f t="shared" si="1"/>
        <v>0</v>
      </c>
    </row>
    <row r="217" spans="1:16" x14ac:dyDescent="0.25">
      <c r="A217" s="689" t="s">
        <v>3997</v>
      </c>
      <c r="B217" s="689" t="s">
        <v>976</v>
      </c>
      <c r="C217" s="689" t="s">
        <v>989</v>
      </c>
      <c r="D217" s="689">
        <v>5</v>
      </c>
      <c r="E217" s="696">
        <v>42338</v>
      </c>
      <c r="F217" s="689" t="s">
        <v>974</v>
      </c>
      <c r="G217" s="696">
        <v>42005</v>
      </c>
      <c r="H217" s="697">
        <v>600</v>
      </c>
      <c r="I217" s="697">
        <v>0</v>
      </c>
      <c r="J217" s="697">
        <v>600</v>
      </c>
      <c r="K217" s="697">
        <v>0</v>
      </c>
      <c r="L217" s="697">
        <v>0</v>
      </c>
      <c r="M217" s="697">
        <v>600</v>
      </c>
      <c r="N217" s="697">
        <v>0</v>
      </c>
      <c r="O217" s="697">
        <v>6.25</v>
      </c>
      <c r="P217" s="697">
        <f t="shared" si="1"/>
        <v>0</v>
      </c>
    </row>
    <row r="218" spans="1:16" x14ac:dyDescent="0.25">
      <c r="A218" s="689" t="s">
        <v>3997</v>
      </c>
      <c r="B218" s="689" t="s">
        <v>976</v>
      </c>
      <c r="C218" s="689" t="s">
        <v>977</v>
      </c>
      <c r="D218" s="689">
        <v>5</v>
      </c>
      <c r="E218" s="696">
        <v>42338</v>
      </c>
      <c r="F218" s="689" t="s">
        <v>974</v>
      </c>
      <c r="G218" s="696">
        <v>42005</v>
      </c>
      <c r="H218" s="697">
        <v>1550</v>
      </c>
      <c r="I218" s="697">
        <v>0</v>
      </c>
      <c r="J218" s="697">
        <v>1550</v>
      </c>
      <c r="K218" s="697">
        <v>0</v>
      </c>
      <c r="L218" s="697">
        <v>0</v>
      </c>
      <c r="M218" s="697">
        <v>1550</v>
      </c>
      <c r="N218" s="697">
        <v>0</v>
      </c>
      <c r="O218" s="697">
        <v>6.25</v>
      </c>
      <c r="P218" s="697">
        <f t="shared" si="1"/>
        <v>0</v>
      </c>
    </row>
    <row r="219" spans="1:16" x14ac:dyDescent="0.25">
      <c r="A219" s="689" t="s">
        <v>3997</v>
      </c>
      <c r="B219" s="689" t="s">
        <v>976</v>
      </c>
      <c r="C219" s="689" t="s">
        <v>1495</v>
      </c>
      <c r="D219" s="689">
        <v>1</v>
      </c>
      <c r="E219" s="696">
        <v>42348</v>
      </c>
      <c r="F219" s="689" t="s">
        <v>1093</v>
      </c>
      <c r="G219" s="696">
        <v>42005</v>
      </c>
      <c r="H219" s="697">
        <v>93420</v>
      </c>
      <c r="I219" s="697">
        <v>0</v>
      </c>
      <c r="J219" s="697">
        <v>93420</v>
      </c>
      <c r="K219" s="697">
        <v>0</v>
      </c>
      <c r="L219" s="697">
        <v>0</v>
      </c>
      <c r="M219" s="697">
        <v>93420</v>
      </c>
      <c r="N219" s="697">
        <v>0</v>
      </c>
      <c r="O219" s="697">
        <v>6.25</v>
      </c>
      <c r="P219" s="697">
        <f t="shared" si="1"/>
        <v>0</v>
      </c>
    </row>
    <row r="220" spans="1:16" x14ac:dyDescent="0.25">
      <c r="A220" s="689" t="s">
        <v>3996</v>
      </c>
      <c r="B220" s="689" t="s">
        <v>1501</v>
      </c>
      <c r="C220" s="689" t="s">
        <v>1627</v>
      </c>
      <c r="D220" s="689">
        <v>4</v>
      </c>
      <c r="E220" s="696">
        <v>42353</v>
      </c>
      <c r="F220" s="689" t="s">
        <v>1626</v>
      </c>
      <c r="G220" s="696">
        <v>42005</v>
      </c>
      <c r="H220" s="697">
        <v>9950</v>
      </c>
      <c r="I220" s="697">
        <v>2623.82</v>
      </c>
      <c r="J220" s="697">
        <v>6940.12</v>
      </c>
      <c r="K220" s="697">
        <v>0</v>
      </c>
      <c r="L220" s="697">
        <v>386.06</v>
      </c>
      <c r="M220" s="697">
        <v>7326.18</v>
      </c>
      <c r="N220" s="697">
        <v>386.06</v>
      </c>
      <c r="O220" s="697">
        <v>3.88</v>
      </c>
      <c r="P220" s="697">
        <f t="shared" si="1"/>
        <v>154.42400000000001</v>
      </c>
    </row>
    <row r="221" spans="1:16" x14ac:dyDescent="0.25">
      <c r="A221" s="689" t="s">
        <v>3996</v>
      </c>
      <c r="B221" s="689" t="s">
        <v>1501</v>
      </c>
      <c r="C221" s="689" t="s">
        <v>1590</v>
      </c>
      <c r="D221" s="689">
        <v>6</v>
      </c>
      <c r="E221" s="696">
        <v>42356</v>
      </c>
      <c r="F221" s="689" t="s">
        <v>1502</v>
      </c>
      <c r="G221" s="696">
        <v>42005</v>
      </c>
      <c r="H221" s="697">
        <v>1468.33</v>
      </c>
      <c r="I221" s="697">
        <v>387.2</v>
      </c>
      <c r="J221" s="697">
        <v>1024.1600000000001</v>
      </c>
      <c r="K221" s="697">
        <v>0</v>
      </c>
      <c r="L221" s="697">
        <v>56.97</v>
      </c>
      <c r="M221" s="697">
        <v>1081.1300000000001</v>
      </c>
      <c r="N221" s="697">
        <v>56.97</v>
      </c>
      <c r="O221" s="697">
        <v>3.88</v>
      </c>
      <c r="P221" s="697">
        <f t="shared" si="1"/>
        <v>22.788</v>
      </c>
    </row>
    <row r="222" spans="1:16" x14ac:dyDescent="0.25">
      <c r="A222" s="689" t="s">
        <v>3997</v>
      </c>
      <c r="B222" s="689" t="s">
        <v>976</v>
      </c>
      <c r="C222" s="689" t="s">
        <v>1376</v>
      </c>
      <c r="D222" s="689">
        <v>1</v>
      </c>
      <c r="E222" s="696">
        <v>42356</v>
      </c>
      <c r="F222" s="689" t="s">
        <v>1377</v>
      </c>
      <c r="G222" s="696">
        <v>42005</v>
      </c>
      <c r="H222" s="697">
        <v>13500</v>
      </c>
      <c r="I222" s="697">
        <v>0</v>
      </c>
      <c r="J222" s="697">
        <v>13500</v>
      </c>
      <c r="K222" s="697">
        <v>0</v>
      </c>
      <c r="L222" s="697">
        <v>0</v>
      </c>
      <c r="M222" s="697">
        <v>13500</v>
      </c>
      <c r="N222" s="697">
        <v>0</v>
      </c>
      <c r="O222" s="697">
        <v>6.25</v>
      </c>
      <c r="P222" s="697">
        <f t="shared" si="1"/>
        <v>0</v>
      </c>
    </row>
    <row r="223" spans="1:16" x14ac:dyDescent="0.25">
      <c r="A223" s="689" t="s">
        <v>3997</v>
      </c>
      <c r="B223" s="689" t="s">
        <v>976</v>
      </c>
      <c r="C223" s="689" t="s">
        <v>1032</v>
      </c>
      <c r="D223" s="689">
        <v>2</v>
      </c>
      <c r="E223" s="696">
        <v>42356</v>
      </c>
      <c r="F223" s="689" t="s">
        <v>1031</v>
      </c>
      <c r="G223" s="696">
        <v>42005</v>
      </c>
      <c r="H223" s="697">
        <v>1200</v>
      </c>
      <c r="I223" s="697">
        <v>0</v>
      </c>
      <c r="J223" s="697">
        <v>1200</v>
      </c>
      <c r="K223" s="697">
        <v>0</v>
      </c>
      <c r="L223" s="697">
        <v>0</v>
      </c>
      <c r="M223" s="697">
        <v>1200</v>
      </c>
      <c r="N223" s="697">
        <v>0</v>
      </c>
      <c r="O223" s="697">
        <v>6.25</v>
      </c>
      <c r="P223" s="697">
        <f t="shared" si="1"/>
        <v>0</v>
      </c>
    </row>
    <row r="224" spans="1:16" x14ac:dyDescent="0.25">
      <c r="A224" s="689" t="s">
        <v>3997</v>
      </c>
      <c r="B224" s="689" t="s">
        <v>976</v>
      </c>
      <c r="C224" s="689" t="s">
        <v>1359</v>
      </c>
      <c r="D224" s="689">
        <v>3</v>
      </c>
      <c r="E224" s="696">
        <v>42359</v>
      </c>
      <c r="F224" s="689" t="s">
        <v>1358</v>
      </c>
      <c r="G224" s="696">
        <v>42005</v>
      </c>
      <c r="H224" s="697">
        <v>1200</v>
      </c>
      <c r="I224" s="697">
        <v>0</v>
      </c>
      <c r="J224" s="697">
        <v>1200</v>
      </c>
      <c r="K224" s="697">
        <v>0</v>
      </c>
      <c r="L224" s="697">
        <v>0</v>
      </c>
      <c r="M224" s="697">
        <v>1200</v>
      </c>
      <c r="N224" s="697">
        <v>0</v>
      </c>
      <c r="O224" s="697">
        <v>6.25</v>
      </c>
      <c r="P224" s="697">
        <f t="shared" si="1"/>
        <v>0</v>
      </c>
    </row>
    <row r="225" spans="1:16" x14ac:dyDescent="0.25">
      <c r="A225" s="689" t="s">
        <v>3997</v>
      </c>
      <c r="B225" s="689" t="s">
        <v>976</v>
      </c>
      <c r="C225" s="689" t="s">
        <v>1027</v>
      </c>
      <c r="D225" s="689">
        <v>2</v>
      </c>
      <c r="E225" s="696">
        <v>42359</v>
      </c>
      <c r="F225" s="689" t="s">
        <v>1026</v>
      </c>
      <c r="G225" s="696">
        <v>42005</v>
      </c>
      <c r="H225" s="697">
        <v>1200</v>
      </c>
      <c r="I225" s="697">
        <v>0</v>
      </c>
      <c r="J225" s="697">
        <v>1200</v>
      </c>
      <c r="K225" s="697">
        <v>0</v>
      </c>
      <c r="L225" s="697">
        <v>0</v>
      </c>
      <c r="M225" s="697">
        <v>1200</v>
      </c>
      <c r="N225" s="697">
        <v>0</v>
      </c>
      <c r="O225" s="697">
        <v>6.25</v>
      </c>
      <c r="P225" s="697">
        <f t="shared" si="1"/>
        <v>0</v>
      </c>
    </row>
    <row r="226" spans="1:16" x14ac:dyDescent="0.25">
      <c r="A226" s="689" t="s">
        <v>3997</v>
      </c>
      <c r="B226" s="689" t="s">
        <v>976</v>
      </c>
      <c r="C226" s="689" t="s">
        <v>1027</v>
      </c>
      <c r="D226" s="689">
        <v>3</v>
      </c>
      <c r="E226" s="696">
        <v>42359</v>
      </c>
      <c r="F226" s="689" t="s">
        <v>1026</v>
      </c>
      <c r="G226" s="696">
        <v>42005</v>
      </c>
      <c r="H226" s="697">
        <v>1200</v>
      </c>
      <c r="I226" s="697">
        <v>0</v>
      </c>
      <c r="J226" s="697">
        <v>1200</v>
      </c>
      <c r="K226" s="697">
        <v>0</v>
      </c>
      <c r="L226" s="697">
        <v>0</v>
      </c>
      <c r="M226" s="697">
        <v>1200</v>
      </c>
      <c r="N226" s="697">
        <v>0</v>
      </c>
      <c r="O226" s="697">
        <v>6.25</v>
      </c>
      <c r="P226" s="697">
        <f t="shared" si="1"/>
        <v>0</v>
      </c>
    </row>
    <row r="227" spans="1:16" x14ac:dyDescent="0.25">
      <c r="A227" s="689" t="s">
        <v>3996</v>
      </c>
      <c r="B227" s="689" t="s">
        <v>1501</v>
      </c>
      <c r="C227" s="689" t="s">
        <v>1586</v>
      </c>
      <c r="D227" s="689">
        <v>3</v>
      </c>
      <c r="E227" s="696">
        <v>42360</v>
      </c>
      <c r="F227" s="689" t="s">
        <v>1585</v>
      </c>
      <c r="G227" s="696">
        <v>42005</v>
      </c>
      <c r="H227" s="697">
        <v>5597.5</v>
      </c>
      <c r="I227" s="697">
        <v>1476.07</v>
      </c>
      <c r="J227" s="697">
        <v>3904.25</v>
      </c>
      <c r="K227" s="697">
        <v>0</v>
      </c>
      <c r="L227" s="697">
        <v>217.18</v>
      </c>
      <c r="M227" s="697">
        <v>4121.43</v>
      </c>
      <c r="N227" s="697">
        <v>217.18</v>
      </c>
      <c r="O227" s="697">
        <v>3.88</v>
      </c>
      <c r="P227" s="697">
        <f t="shared" si="1"/>
        <v>86.872000000000014</v>
      </c>
    </row>
    <row r="228" spans="1:16" x14ac:dyDescent="0.25">
      <c r="A228" s="689" t="s">
        <v>3996</v>
      </c>
      <c r="B228" s="689" t="s">
        <v>1501</v>
      </c>
      <c r="C228" s="689" t="s">
        <v>1503</v>
      </c>
      <c r="D228" s="689">
        <v>4</v>
      </c>
      <c r="E228" s="696">
        <v>42360</v>
      </c>
      <c r="F228" s="689" t="s">
        <v>1502</v>
      </c>
      <c r="G228" s="696">
        <v>42005</v>
      </c>
      <c r="H228" s="697">
        <v>2000</v>
      </c>
      <c r="I228" s="697">
        <v>527.4</v>
      </c>
      <c r="J228" s="697">
        <v>1395</v>
      </c>
      <c r="K228" s="697">
        <v>0</v>
      </c>
      <c r="L228" s="697">
        <v>77.599999999999994</v>
      </c>
      <c r="M228" s="697">
        <v>1472.6</v>
      </c>
      <c r="N228" s="697">
        <v>77.599999999999994</v>
      </c>
      <c r="O228" s="697">
        <v>3.88</v>
      </c>
      <c r="P228" s="697">
        <f t="shared" si="1"/>
        <v>31.04</v>
      </c>
    </row>
    <row r="229" spans="1:16" x14ac:dyDescent="0.25">
      <c r="A229" s="689" t="s">
        <v>3997</v>
      </c>
      <c r="B229" s="689" t="s">
        <v>976</v>
      </c>
      <c r="C229" s="689" t="s">
        <v>1282</v>
      </c>
      <c r="D229" s="689">
        <v>1</v>
      </c>
      <c r="E229" s="696">
        <v>42360</v>
      </c>
      <c r="F229" s="689" t="s">
        <v>1281</v>
      </c>
      <c r="G229" s="696">
        <v>42005</v>
      </c>
      <c r="H229" s="697">
        <v>25200</v>
      </c>
      <c r="I229" s="697">
        <v>0</v>
      </c>
      <c r="J229" s="697">
        <v>25200</v>
      </c>
      <c r="K229" s="697">
        <v>0</v>
      </c>
      <c r="L229" s="697">
        <v>0</v>
      </c>
      <c r="M229" s="697">
        <v>25200</v>
      </c>
      <c r="N229" s="697">
        <v>0</v>
      </c>
      <c r="O229" s="697">
        <v>6.25</v>
      </c>
      <c r="P229" s="697">
        <f t="shared" si="1"/>
        <v>0</v>
      </c>
    </row>
    <row r="230" spans="1:16" x14ac:dyDescent="0.25">
      <c r="A230" s="689" t="s">
        <v>3997</v>
      </c>
      <c r="B230" s="689" t="s">
        <v>976</v>
      </c>
      <c r="C230" s="689" t="s">
        <v>1175</v>
      </c>
      <c r="D230" s="689">
        <v>2</v>
      </c>
      <c r="E230" s="696">
        <v>42360</v>
      </c>
      <c r="F230" s="689" t="s">
        <v>1174</v>
      </c>
      <c r="G230" s="696">
        <v>42005</v>
      </c>
      <c r="H230" s="697">
        <v>27300</v>
      </c>
      <c r="I230" s="697">
        <v>0</v>
      </c>
      <c r="J230" s="697">
        <v>27300</v>
      </c>
      <c r="K230" s="697">
        <v>0</v>
      </c>
      <c r="L230" s="697">
        <v>0</v>
      </c>
      <c r="M230" s="697">
        <v>27300</v>
      </c>
      <c r="N230" s="697">
        <v>0</v>
      </c>
      <c r="O230" s="697">
        <v>6.25</v>
      </c>
      <c r="P230" s="697">
        <f t="shared" si="1"/>
        <v>0</v>
      </c>
    </row>
    <row r="231" spans="1:16" x14ac:dyDescent="0.25">
      <c r="A231" s="689" t="s">
        <v>3997</v>
      </c>
      <c r="B231" s="689" t="s">
        <v>976</v>
      </c>
      <c r="C231" s="689" t="s">
        <v>1108</v>
      </c>
      <c r="D231" s="689">
        <v>1</v>
      </c>
      <c r="E231" s="696">
        <v>42360</v>
      </c>
      <c r="F231" s="689" t="s">
        <v>1107</v>
      </c>
      <c r="G231" s="696">
        <v>42005</v>
      </c>
      <c r="H231" s="697">
        <v>16800</v>
      </c>
      <c r="I231" s="697">
        <v>0</v>
      </c>
      <c r="J231" s="697">
        <v>16800</v>
      </c>
      <c r="K231" s="697">
        <v>0</v>
      </c>
      <c r="L231" s="697">
        <v>0</v>
      </c>
      <c r="M231" s="697">
        <v>16800</v>
      </c>
      <c r="N231" s="697">
        <v>0</v>
      </c>
      <c r="O231" s="697">
        <v>6.25</v>
      </c>
      <c r="P231" s="697">
        <f t="shared" si="1"/>
        <v>0</v>
      </c>
    </row>
    <row r="232" spans="1:16" x14ac:dyDescent="0.25">
      <c r="A232" s="689" t="s">
        <v>3997</v>
      </c>
      <c r="B232" s="689" t="s">
        <v>976</v>
      </c>
      <c r="C232" s="689" t="s">
        <v>1350</v>
      </c>
      <c r="D232" s="689">
        <v>3</v>
      </c>
      <c r="E232" s="696">
        <v>42361</v>
      </c>
      <c r="F232" s="689" t="s">
        <v>1349</v>
      </c>
      <c r="G232" s="696">
        <v>42005</v>
      </c>
      <c r="H232" s="697">
        <v>3700</v>
      </c>
      <c r="I232" s="697">
        <v>0</v>
      </c>
      <c r="J232" s="697">
        <v>3700</v>
      </c>
      <c r="K232" s="697">
        <v>0</v>
      </c>
      <c r="L232" s="697">
        <v>0</v>
      </c>
      <c r="M232" s="697">
        <v>3700</v>
      </c>
      <c r="N232" s="697">
        <v>0</v>
      </c>
      <c r="O232" s="697">
        <v>6.25</v>
      </c>
      <c r="P232" s="697">
        <f t="shared" si="1"/>
        <v>0</v>
      </c>
    </row>
    <row r="233" spans="1:16" x14ac:dyDescent="0.25">
      <c r="A233" s="689" t="s">
        <v>3997</v>
      </c>
      <c r="B233" s="689" t="s">
        <v>976</v>
      </c>
      <c r="C233" s="689" t="s">
        <v>1189</v>
      </c>
      <c r="D233" s="689">
        <v>2</v>
      </c>
      <c r="E233" s="696">
        <v>42361</v>
      </c>
      <c r="F233" s="689" t="s">
        <v>1188</v>
      </c>
      <c r="G233" s="696">
        <v>42005</v>
      </c>
      <c r="H233" s="697">
        <v>27300</v>
      </c>
      <c r="I233" s="697">
        <v>0</v>
      </c>
      <c r="J233" s="697">
        <v>27300</v>
      </c>
      <c r="K233" s="697">
        <v>0</v>
      </c>
      <c r="L233" s="697">
        <v>0</v>
      </c>
      <c r="M233" s="697">
        <v>27300</v>
      </c>
      <c r="N233" s="697">
        <v>0</v>
      </c>
      <c r="O233" s="697">
        <v>6.25</v>
      </c>
      <c r="P233" s="697">
        <f t="shared" si="1"/>
        <v>0</v>
      </c>
    </row>
    <row r="234" spans="1:16" x14ac:dyDescent="0.25">
      <c r="A234" s="689" t="s">
        <v>3997</v>
      </c>
      <c r="B234" s="689" t="s">
        <v>976</v>
      </c>
      <c r="C234" s="689" t="s">
        <v>1012</v>
      </c>
      <c r="D234" s="689">
        <v>6</v>
      </c>
      <c r="E234" s="696">
        <v>42361</v>
      </c>
      <c r="F234" s="689" t="s">
        <v>1011</v>
      </c>
      <c r="G234" s="696">
        <v>42005</v>
      </c>
      <c r="H234" s="697">
        <v>2270</v>
      </c>
      <c r="I234" s="697">
        <v>0</v>
      </c>
      <c r="J234" s="697">
        <v>2270</v>
      </c>
      <c r="K234" s="697">
        <v>0</v>
      </c>
      <c r="L234" s="697">
        <v>0</v>
      </c>
      <c r="M234" s="697">
        <v>2270</v>
      </c>
      <c r="N234" s="697">
        <v>0</v>
      </c>
      <c r="O234" s="697">
        <v>6.25</v>
      </c>
      <c r="P234" s="697">
        <f t="shared" si="1"/>
        <v>0</v>
      </c>
    </row>
    <row r="235" spans="1:16" x14ac:dyDescent="0.25">
      <c r="A235" s="689" t="s">
        <v>3997</v>
      </c>
      <c r="B235" s="689" t="s">
        <v>976</v>
      </c>
      <c r="C235" s="689" t="s">
        <v>1010</v>
      </c>
      <c r="D235" s="689">
        <v>2</v>
      </c>
      <c r="E235" s="696">
        <v>42361</v>
      </c>
      <c r="F235" s="689" t="s">
        <v>1009</v>
      </c>
      <c r="G235" s="696">
        <v>42005</v>
      </c>
      <c r="H235" s="697">
        <v>2480</v>
      </c>
      <c r="I235" s="697">
        <v>0</v>
      </c>
      <c r="J235" s="697">
        <v>2480</v>
      </c>
      <c r="K235" s="697">
        <v>0</v>
      </c>
      <c r="L235" s="697">
        <v>0</v>
      </c>
      <c r="M235" s="697">
        <v>2480</v>
      </c>
      <c r="N235" s="697">
        <v>0</v>
      </c>
      <c r="O235" s="697">
        <v>6.25</v>
      </c>
      <c r="P235" s="697">
        <f t="shared" si="1"/>
        <v>0</v>
      </c>
    </row>
    <row r="236" spans="1:16" x14ac:dyDescent="0.25">
      <c r="A236" s="689" t="s">
        <v>3997</v>
      </c>
      <c r="B236" s="689" t="s">
        <v>976</v>
      </c>
      <c r="C236" s="689" t="s">
        <v>1370</v>
      </c>
      <c r="D236" s="689">
        <v>1</v>
      </c>
      <c r="E236" s="696">
        <v>42362</v>
      </c>
      <c r="F236" s="689" t="s">
        <v>1371</v>
      </c>
      <c r="G236" s="696">
        <v>42005</v>
      </c>
      <c r="H236" s="697">
        <v>8980</v>
      </c>
      <c r="I236" s="697">
        <v>0</v>
      </c>
      <c r="J236" s="697">
        <v>8980</v>
      </c>
      <c r="K236" s="697">
        <v>0</v>
      </c>
      <c r="L236" s="697">
        <v>0</v>
      </c>
      <c r="M236" s="697">
        <v>8980</v>
      </c>
      <c r="N236" s="697">
        <v>0</v>
      </c>
      <c r="O236" s="697">
        <v>6.25</v>
      </c>
      <c r="P236" s="697">
        <f t="shared" si="1"/>
        <v>0</v>
      </c>
    </row>
    <row r="237" spans="1:16" x14ac:dyDescent="0.25">
      <c r="A237" s="689" t="s">
        <v>3997</v>
      </c>
      <c r="B237" s="689" t="s">
        <v>976</v>
      </c>
      <c r="C237" s="689" t="s">
        <v>1373</v>
      </c>
      <c r="D237" s="689">
        <v>1</v>
      </c>
      <c r="E237" s="696">
        <v>42368</v>
      </c>
      <c r="F237" s="689" t="s">
        <v>1372</v>
      </c>
      <c r="G237" s="696">
        <v>42005</v>
      </c>
      <c r="H237" s="697">
        <v>9879</v>
      </c>
      <c r="I237" s="697">
        <v>0</v>
      </c>
      <c r="J237" s="697">
        <v>9879</v>
      </c>
      <c r="K237" s="697">
        <v>0</v>
      </c>
      <c r="L237" s="697">
        <v>0</v>
      </c>
      <c r="M237" s="697">
        <v>9879</v>
      </c>
      <c r="N237" s="697">
        <v>0</v>
      </c>
      <c r="O237" s="697">
        <v>6.25</v>
      </c>
      <c r="P237" s="697">
        <f t="shared" si="1"/>
        <v>0</v>
      </c>
    </row>
    <row r="238" spans="1:16" x14ac:dyDescent="0.25">
      <c r="A238" s="689" t="s">
        <v>3996</v>
      </c>
      <c r="B238" s="689" t="s">
        <v>1501</v>
      </c>
      <c r="C238" s="689" t="s">
        <v>1609</v>
      </c>
      <c r="D238" s="689">
        <v>6</v>
      </c>
      <c r="E238" s="696">
        <v>42369</v>
      </c>
      <c r="F238" s="689" t="s">
        <v>1608</v>
      </c>
      <c r="G238" s="696">
        <v>42005</v>
      </c>
      <c r="H238" s="697">
        <v>800</v>
      </c>
      <c r="I238" s="697">
        <v>210.96</v>
      </c>
      <c r="J238" s="697">
        <v>558</v>
      </c>
      <c r="K238" s="697">
        <v>0</v>
      </c>
      <c r="L238" s="697">
        <v>31.04</v>
      </c>
      <c r="M238" s="697">
        <v>589.04</v>
      </c>
      <c r="N238" s="697">
        <v>31.04</v>
      </c>
      <c r="O238" s="697">
        <v>3.88</v>
      </c>
      <c r="P238" s="697">
        <f t="shared" si="1"/>
        <v>12.416</v>
      </c>
    </row>
    <row r="239" spans="1:16" x14ac:dyDescent="0.25">
      <c r="A239" s="689" t="s">
        <v>3996</v>
      </c>
      <c r="B239" s="689" t="s">
        <v>1501</v>
      </c>
      <c r="C239" s="689" t="s">
        <v>1596</v>
      </c>
      <c r="D239" s="689">
        <v>5</v>
      </c>
      <c r="E239" s="696">
        <v>42369</v>
      </c>
      <c r="F239" s="689" t="s">
        <v>1502</v>
      </c>
      <c r="G239" s="696">
        <v>42005</v>
      </c>
      <c r="H239" s="697">
        <v>6700</v>
      </c>
      <c r="I239" s="697">
        <v>1766.79</v>
      </c>
      <c r="J239" s="697">
        <v>4673.25</v>
      </c>
      <c r="K239" s="697">
        <v>0</v>
      </c>
      <c r="L239" s="697">
        <v>259.95999999999998</v>
      </c>
      <c r="M239" s="697">
        <v>4933.21</v>
      </c>
      <c r="N239" s="697">
        <v>259.95999999999998</v>
      </c>
      <c r="O239" s="697">
        <v>3.88</v>
      </c>
      <c r="P239" s="697">
        <f t="shared" si="1"/>
        <v>103.98399999999999</v>
      </c>
    </row>
    <row r="240" spans="1:16" x14ac:dyDescent="0.25">
      <c r="A240" s="689" t="s">
        <v>3996</v>
      </c>
      <c r="B240" s="689" t="s">
        <v>1501</v>
      </c>
      <c r="C240" s="689" t="s">
        <v>1545</v>
      </c>
      <c r="D240" s="689">
        <v>1</v>
      </c>
      <c r="E240" s="696">
        <v>42369</v>
      </c>
      <c r="F240" s="689" t="s">
        <v>1544</v>
      </c>
      <c r="G240" s="696">
        <v>42005</v>
      </c>
      <c r="H240" s="697">
        <v>4750</v>
      </c>
      <c r="I240" s="697">
        <v>1252.58</v>
      </c>
      <c r="J240" s="697">
        <v>3313.12</v>
      </c>
      <c r="K240" s="697">
        <v>0</v>
      </c>
      <c r="L240" s="697">
        <v>184.3</v>
      </c>
      <c r="M240" s="697">
        <v>3497.42</v>
      </c>
      <c r="N240" s="697">
        <v>184.3</v>
      </c>
      <c r="O240" s="697">
        <v>3.88</v>
      </c>
      <c r="P240" s="697">
        <f t="shared" si="1"/>
        <v>73.720000000000013</v>
      </c>
    </row>
    <row r="241" spans="1:16" x14ac:dyDescent="0.25">
      <c r="A241" s="689" t="s">
        <v>3996</v>
      </c>
      <c r="B241" s="689" t="s">
        <v>1501</v>
      </c>
      <c r="C241" s="689" t="s">
        <v>1545</v>
      </c>
      <c r="D241" s="689">
        <v>2</v>
      </c>
      <c r="E241" s="696">
        <v>42369</v>
      </c>
      <c r="F241" s="689" t="s">
        <v>1544</v>
      </c>
      <c r="G241" s="696">
        <v>42005</v>
      </c>
      <c r="H241" s="697">
        <v>2650</v>
      </c>
      <c r="I241" s="697">
        <v>698.8</v>
      </c>
      <c r="J241" s="697">
        <v>1848.38</v>
      </c>
      <c r="K241" s="697">
        <v>0</v>
      </c>
      <c r="L241" s="697">
        <v>102.82</v>
      </c>
      <c r="M241" s="697">
        <v>1951.2</v>
      </c>
      <c r="N241" s="697">
        <v>102.82</v>
      </c>
      <c r="O241" s="697">
        <v>3.88</v>
      </c>
      <c r="P241" s="697">
        <f t="shared" si="1"/>
        <v>41.128</v>
      </c>
    </row>
    <row r="242" spans="1:16" x14ac:dyDescent="0.25">
      <c r="A242" s="689" t="s">
        <v>3996</v>
      </c>
      <c r="B242" s="689" t="s">
        <v>1501</v>
      </c>
      <c r="C242" s="689" t="s">
        <v>1542</v>
      </c>
      <c r="D242" s="689">
        <v>1</v>
      </c>
      <c r="E242" s="696">
        <v>42369</v>
      </c>
      <c r="F242" s="689" t="s">
        <v>1502</v>
      </c>
      <c r="G242" s="696">
        <v>42005</v>
      </c>
      <c r="H242" s="697">
        <v>2850</v>
      </c>
      <c r="I242" s="697">
        <v>751.54</v>
      </c>
      <c r="J242" s="697">
        <v>1987.88</v>
      </c>
      <c r="K242" s="697">
        <v>0</v>
      </c>
      <c r="L242" s="697">
        <v>110.58</v>
      </c>
      <c r="M242" s="697">
        <v>2098.46</v>
      </c>
      <c r="N242" s="697">
        <v>110.58</v>
      </c>
      <c r="O242" s="697">
        <v>3.88</v>
      </c>
      <c r="P242" s="697">
        <f t="shared" si="1"/>
        <v>44.231999999999999</v>
      </c>
    </row>
    <row r="243" spans="1:16" x14ac:dyDescent="0.25">
      <c r="A243" s="689" t="s">
        <v>3997</v>
      </c>
      <c r="B243" s="689" t="s">
        <v>976</v>
      </c>
      <c r="C243" s="689" t="s">
        <v>1498</v>
      </c>
      <c r="D243" s="689">
        <v>1</v>
      </c>
      <c r="E243" s="696">
        <v>42369</v>
      </c>
      <c r="F243" s="689" t="s">
        <v>1497</v>
      </c>
      <c r="G243" s="696">
        <v>42005</v>
      </c>
      <c r="H243" s="697">
        <v>2280</v>
      </c>
      <c r="I243" s="697">
        <v>0</v>
      </c>
      <c r="J243" s="697">
        <v>2280</v>
      </c>
      <c r="K243" s="697">
        <v>0</v>
      </c>
      <c r="L243" s="697">
        <v>0</v>
      </c>
      <c r="M243" s="697">
        <v>2280</v>
      </c>
      <c r="N243" s="697">
        <v>0</v>
      </c>
      <c r="O243" s="697">
        <v>6.25</v>
      </c>
      <c r="P243" s="697">
        <f t="shared" si="1"/>
        <v>0</v>
      </c>
    </row>
    <row r="244" spans="1:16" x14ac:dyDescent="0.25">
      <c r="A244" s="689" t="s">
        <v>3997</v>
      </c>
      <c r="B244" s="689" t="s">
        <v>976</v>
      </c>
      <c r="C244" s="689" t="s">
        <v>1386</v>
      </c>
      <c r="D244" s="689">
        <v>1</v>
      </c>
      <c r="E244" s="696">
        <v>42369</v>
      </c>
      <c r="F244" s="689" t="s">
        <v>1387</v>
      </c>
      <c r="G244" s="696">
        <v>42005</v>
      </c>
      <c r="H244" s="697">
        <v>12330</v>
      </c>
      <c r="I244" s="697">
        <v>0</v>
      </c>
      <c r="J244" s="697">
        <v>12330</v>
      </c>
      <c r="K244" s="697">
        <v>0</v>
      </c>
      <c r="L244" s="697">
        <v>0</v>
      </c>
      <c r="M244" s="697">
        <v>12330</v>
      </c>
      <c r="N244" s="697">
        <v>0</v>
      </c>
      <c r="O244" s="697">
        <v>6.25</v>
      </c>
      <c r="P244" s="697">
        <f t="shared" si="1"/>
        <v>0</v>
      </c>
    </row>
    <row r="245" spans="1:16" x14ac:dyDescent="0.25">
      <c r="A245" s="689" t="s">
        <v>3997</v>
      </c>
      <c r="B245" s="689" t="s">
        <v>976</v>
      </c>
      <c r="C245" s="689" t="s">
        <v>1382</v>
      </c>
      <c r="D245" s="689">
        <v>1</v>
      </c>
      <c r="E245" s="696">
        <v>42369</v>
      </c>
      <c r="F245" s="689" t="s">
        <v>1383</v>
      </c>
      <c r="G245" s="696">
        <v>42005</v>
      </c>
      <c r="H245" s="697">
        <v>34100</v>
      </c>
      <c r="I245" s="697">
        <v>0</v>
      </c>
      <c r="J245" s="697">
        <v>34100</v>
      </c>
      <c r="K245" s="697">
        <v>0</v>
      </c>
      <c r="L245" s="697">
        <v>0</v>
      </c>
      <c r="M245" s="697">
        <v>34100</v>
      </c>
      <c r="N245" s="697">
        <v>0</v>
      </c>
      <c r="O245" s="697">
        <v>6.25</v>
      </c>
      <c r="P245" s="697">
        <f t="shared" si="1"/>
        <v>0</v>
      </c>
    </row>
    <row r="246" spans="1:16" x14ac:dyDescent="0.25">
      <c r="A246" s="689" t="s">
        <v>3997</v>
      </c>
      <c r="B246" s="689" t="s">
        <v>976</v>
      </c>
      <c r="C246" s="689" t="s">
        <v>1361</v>
      </c>
      <c r="D246" s="689">
        <v>1</v>
      </c>
      <c r="E246" s="696">
        <v>42369</v>
      </c>
      <c r="F246" s="689" t="s">
        <v>1360</v>
      </c>
      <c r="G246" s="696">
        <v>42005</v>
      </c>
      <c r="H246" s="697">
        <v>1300</v>
      </c>
      <c r="I246" s="697">
        <v>0</v>
      </c>
      <c r="J246" s="697">
        <v>1300</v>
      </c>
      <c r="K246" s="697">
        <v>0</v>
      </c>
      <c r="L246" s="697">
        <v>0</v>
      </c>
      <c r="M246" s="697">
        <v>1300</v>
      </c>
      <c r="N246" s="697">
        <v>0</v>
      </c>
      <c r="O246" s="697">
        <v>6.25</v>
      </c>
      <c r="P246" s="697">
        <f t="shared" si="1"/>
        <v>0</v>
      </c>
    </row>
    <row r="247" spans="1:16" x14ac:dyDescent="0.25">
      <c r="A247" s="689" t="s">
        <v>3997</v>
      </c>
      <c r="B247" s="689" t="s">
        <v>976</v>
      </c>
      <c r="C247" s="689" t="s">
        <v>1141</v>
      </c>
      <c r="D247" s="689">
        <v>3</v>
      </c>
      <c r="E247" s="696">
        <v>42369</v>
      </c>
      <c r="F247" s="689" t="s">
        <v>1140</v>
      </c>
      <c r="G247" s="696">
        <v>42005</v>
      </c>
      <c r="H247" s="697">
        <v>8000</v>
      </c>
      <c r="I247" s="697">
        <v>0</v>
      </c>
      <c r="J247" s="697">
        <v>8000</v>
      </c>
      <c r="K247" s="697">
        <v>0</v>
      </c>
      <c r="L247" s="697">
        <v>0</v>
      </c>
      <c r="M247" s="697">
        <v>8000</v>
      </c>
      <c r="N247" s="697">
        <v>0</v>
      </c>
      <c r="O247" s="697">
        <v>6.25</v>
      </c>
      <c r="P247" s="697">
        <f t="shared" si="1"/>
        <v>0</v>
      </c>
    </row>
    <row r="248" spans="1:16" x14ac:dyDescent="0.25">
      <c r="A248" s="689" t="s">
        <v>3997</v>
      </c>
      <c r="B248" s="689" t="s">
        <v>976</v>
      </c>
      <c r="C248" s="689" t="s">
        <v>1133</v>
      </c>
      <c r="D248" s="689">
        <v>2</v>
      </c>
      <c r="E248" s="696">
        <v>42369</v>
      </c>
      <c r="F248" s="689" t="s">
        <v>1132</v>
      </c>
      <c r="G248" s="696">
        <v>42005</v>
      </c>
      <c r="H248" s="697">
        <v>3000</v>
      </c>
      <c r="I248" s="697">
        <v>0</v>
      </c>
      <c r="J248" s="697">
        <v>3000</v>
      </c>
      <c r="K248" s="697">
        <v>0</v>
      </c>
      <c r="L248" s="697">
        <v>0</v>
      </c>
      <c r="M248" s="697">
        <v>3000</v>
      </c>
      <c r="N248" s="697">
        <v>0</v>
      </c>
      <c r="O248" s="697">
        <v>6.25</v>
      </c>
      <c r="P248" s="697">
        <f t="shared" si="1"/>
        <v>0</v>
      </c>
    </row>
    <row r="249" spans="1:16" x14ac:dyDescent="0.25">
      <c r="A249" s="689" t="s">
        <v>3997</v>
      </c>
      <c r="B249" s="689" t="s">
        <v>976</v>
      </c>
      <c r="C249" s="689" t="s">
        <v>1036</v>
      </c>
      <c r="D249" s="689">
        <v>2</v>
      </c>
      <c r="E249" s="696">
        <v>42369</v>
      </c>
      <c r="F249" s="689" t="s">
        <v>1035</v>
      </c>
      <c r="G249" s="696">
        <v>42005</v>
      </c>
      <c r="H249" s="697">
        <v>1300</v>
      </c>
      <c r="I249" s="697">
        <v>0</v>
      </c>
      <c r="J249" s="697">
        <v>1300</v>
      </c>
      <c r="K249" s="697">
        <v>0</v>
      </c>
      <c r="L249" s="697">
        <v>0</v>
      </c>
      <c r="M249" s="697">
        <v>1300</v>
      </c>
      <c r="N249" s="697">
        <v>0</v>
      </c>
      <c r="O249" s="697">
        <v>6.25</v>
      </c>
      <c r="P249" s="697">
        <f t="shared" si="1"/>
        <v>0</v>
      </c>
    </row>
    <row r="250" spans="1:16" x14ac:dyDescent="0.25">
      <c r="A250" s="689" t="s">
        <v>3998</v>
      </c>
      <c r="B250" s="689" t="s">
        <v>933</v>
      </c>
      <c r="C250" s="689" t="s">
        <v>945</v>
      </c>
      <c r="D250" s="689">
        <v>1</v>
      </c>
      <c r="E250" s="696">
        <v>42383</v>
      </c>
      <c r="F250" s="689" t="s">
        <v>944</v>
      </c>
      <c r="G250" s="696">
        <v>42370</v>
      </c>
      <c r="H250" s="697">
        <v>8000</v>
      </c>
      <c r="I250" s="697">
        <v>0</v>
      </c>
      <c r="J250" s="697">
        <v>8000</v>
      </c>
      <c r="K250" s="697">
        <v>0</v>
      </c>
      <c r="L250" s="697">
        <v>0</v>
      </c>
      <c r="M250" s="697">
        <v>8000</v>
      </c>
      <c r="N250" s="697">
        <v>0</v>
      </c>
      <c r="O250" s="697">
        <v>10</v>
      </c>
      <c r="P250" s="697">
        <f t="shared" si="1"/>
        <v>0</v>
      </c>
    </row>
    <row r="251" spans="1:16" x14ac:dyDescent="0.25">
      <c r="A251" s="689" t="s">
        <v>3997</v>
      </c>
      <c r="B251" s="689" t="s">
        <v>976</v>
      </c>
      <c r="C251" s="689" t="s">
        <v>1212</v>
      </c>
      <c r="D251" s="689">
        <v>2</v>
      </c>
      <c r="E251" s="696">
        <v>42397</v>
      </c>
      <c r="F251" s="689" t="s">
        <v>1211</v>
      </c>
      <c r="G251" s="696">
        <v>42370</v>
      </c>
      <c r="H251" s="697">
        <v>22689.58</v>
      </c>
      <c r="I251" s="697">
        <v>1418.08</v>
      </c>
      <c r="J251" s="697">
        <v>19853.400000000001</v>
      </c>
      <c r="K251" s="697">
        <v>0</v>
      </c>
      <c r="L251" s="697">
        <v>1418.1</v>
      </c>
      <c r="M251" s="697">
        <v>21271.5</v>
      </c>
      <c r="N251" s="697">
        <v>1418.1</v>
      </c>
      <c r="O251" s="697">
        <v>6.25</v>
      </c>
      <c r="P251" s="697">
        <f t="shared" si="1"/>
        <v>567.24</v>
      </c>
    </row>
    <row r="252" spans="1:16" x14ac:dyDescent="0.25">
      <c r="A252" s="689" t="s">
        <v>3996</v>
      </c>
      <c r="B252" s="689" t="s">
        <v>1501</v>
      </c>
      <c r="C252" s="689" t="s">
        <v>1590</v>
      </c>
      <c r="D252" s="689">
        <v>7</v>
      </c>
      <c r="E252" s="696">
        <v>42398</v>
      </c>
      <c r="F252" s="689" t="s">
        <v>1502</v>
      </c>
      <c r="G252" s="696">
        <v>42370</v>
      </c>
      <c r="H252" s="697">
        <v>1965</v>
      </c>
      <c r="I252" s="697">
        <v>822.73</v>
      </c>
      <c r="J252" s="697">
        <v>1066.03</v>
      </c>
      <c r="K252" s="697">
        <v>0</v>
      </c>
      <c r="L252" s="697">
        <v>76.239999999999995</v>
      </c>
      <c r="M252" s="697">
        <v>1142.27</v>
      </c>
      <c r="N252" s="697">
        <v>76.239999999999995</v>
      </c>
      <c r="O252" s="697">
        <v>3.88</v>
      </c>
      <c r="P252" s="697">
        <f t="shared" si="1"/>
        <v>30.495999999999999</v>
      </c>
    </row>
    <row r="253" spans="1:16" x14ac:dyDescent="0.25">
      <c r="A253" s="689" t="s">
        <v>3996</v>
      </c>
      <c r="B253" s="689" t="s">
        <v>1501</v>
      </c>
      <c r="C253" s="689" t="s">
        <v>1590</v>
      </c>
      <c r="D253" s="689">
        <v>8</v>
      </c>
      <c r="E253" s="696">
        <v>42398</v>
      </c>
      <c r="F253" s="689" t="s">
        <v>1502</v>
      </c>
      <c r="G253" s="696">
        <v>42370</v>
      </c>
      <c r="H253" s="697">
        <v>2283.75</v>
      </c>
      <c r="I253" s="697">
        <v>956.21</v>
      </c>
      <c r="J253" s="697">
        <v>1238.93</v>
      </c>
      <c r="K253" s="697">
        <v>0</v>
      </c>
      <c r="L253" s="697">
        <v>88.61</v>
      </c>
      <c r="M253" s="697">
        <v>1327.54</v>
      </c>
      <c r="N253" s="697">
        <v>88.61</v>
      </c>
      <c r="O253" s="697">
        <v>3.88</v>
      </c>
      <c r="P253" s="697">
        <f t="shared" si="1"/>
        <v>35.444000000000003</v>
      </c>
    </row>
    <row r="254" spans="1:16" x14ac:dyDescent="0.25">
      <c r="A254" s="689" t="s">
        <v>3996</v>
      </c>
      <c r="B254" s="689" t="s">
        <v>1501</v>
      </c>
      <c r="C254" s="689" t="s">
        <v>1555</v>
      </c>
      <c r="D254" s="689">
        <v>1</v>
      </c>
      <c r="E254" s="696">
        <v>42398</v>
      </c>
      <c r="F254" s="689" t="s">
        <v>1554</v>
      </c>
      <c r="G254" s="696">
        <v>42370</v>
      </c>
      <c r="H254" s="697">
        <v>19000</v>
      </c>
      <c r="I254" s="697">
        <v>7955.3</v>
      </c>
      <c r="J254" s="697">
        <v>10307.5</v>
      </c>
      <c r="K254" s="697">
        <v>0</v>
      </c>
      <c r="L254" s="697">
        <v>737.2</v>
      </c>
      <c r="M254" s="697">
        <v>11044.7</v>
      </c>
      <c r="N254" s="697">
        <v>737.2</v>
      </c>
      <c r="O254" s="697">
        <v>3.88</v>
      </c>
      <c r="P254" s="697">
        <f t="shared" si="1"/>
        <v>294.88000000000005</v>
      </c>
    </row>
    <row r="255" spans="1:16" x14ac:dyDescent="0.25">
      <c r="A255" s="689" t="s">
        <v>3997</v>
      </c>
      <c r="B255" s="689" t="s">
        <v>976</v>
      </c>
      <c r="C255" s="689" t="s">
        <v>1481</v>
      </c>
      <c r="D255" s="689">
        <v>1</v>
      </c>
      <c r="E255" s="696">
        <v>42398</v>
      </c>
      <c r="F255" s="689" t="s">
        <v>974</v>
      </c>
      <c r="G255" s="696">
        <v>42370</v>
      </c>
      <c r="H255" s="697">
        <v>1900</v>
      </c>
      <c r="I255" s="697">
        <v>118.75</v>
      </c>
      <c r="J255" s="697">
        <v>1662.5</v>
      </c>
      <c r="K255" s="697">
        <v>0</v>
      </c>
      <c r="L255" s="697">
        <v>118.75</v>
      </c>
      <c r="M255" s="697">
        <v>1781.25</v>
      </c>
      <c r="N255" s="697">
        <v>118.75</v>
      </c>
      <c r="O255" s="697">
        <v>6.25</v>
      </c>
      <c r="P255" s="697">
        <f t="shared" si="1"/>
        <v>47.5</v>
      </c>
    </row>
    <row r="256" spans="1:16" x14ac:dyDescent="0.25">
      <c r="A256" s="689" t="s">
        <v>3997</v>
      </c>
      <c r="B256" s="689" t="s">
        <v>976</v>
      </c>
      <c r="C256" s="689" t="s">
        <v>1405</v>
      </c>
      <c r="D256" s="689">
        <v>1</v>
      </c>
      <c r="E256" s="696">
        <v>42398</v>
      </c>
      <c r="F256" s="689" t="s">
        <v>1404</v>
      </c>
      <c r="G256" s="696">
        <v>42370</v>
      </c>
      <c r="H256" s="697">
        <v>995</v>
      </c>
      <c r="I256" s="697">
        <v>62.18</v>
      </c>
      <c r="J256" s="697">
        <v>870.63</v>
      </c>
      <c r="K256" s="697">
        <v>0</v>
      </c>
      <c r="L256" s="697">
        <v>62.19</v>
      </c>
      <c r="M256" s="697">
        <v>932.82</v>
      </c>
      <c r="N256" s="697">
        <v>62.19</v>
      </c>
      <c r="O256" s="697">
        <v>6.25</v>
      </c>
      <c r="P256" s="697">
        <f t="shared" si="1"/>
        <v>24.876000000000001</v>
      </c>
    </row>
    <row r="257" spans="1:16" x14ac:dyDescent="0.25">
      <c r="A257" s="689" t="s">
        <v>3996</v>
      </c>
      <c r="B257" s="689" t="s">
        <v>1501</v>
      </c>
      <c r="C257" s="689" t="s">
        <v>1573</v>
      </c>
      <c r="D257" s="689">
        <v>1</v>
      </c>
      <c r="E257" s="696">
        <v>42400</v>
      </c>
      <c r="F257" s="689" t="s">
        <v>1572</v>
      </c>
      <c r="G257" s="696">
        <v>42370</v>
      </c>
      <c r="H257" s="697">
        <v>800</v>
      </c>
      <c r="I257" s="697">
        <v>334.96</v>
      </c>
      <c r="J257" s="697">
        <v>434</v>
      </c>
      <c r="K257" s="697">
        <v>0</v>
      </c>
      <c r="L257" s="697">
        <v>31.04</v>
      </c>
      <c r="M257" s="697">
        <v>465.04</v>
      </c>
      <c r="N257" s="697">
        <v>31.04</v>
      </c>
      <c r="O257" s="697">
        <v>3.88</v>
      </c>
      <c r="P257" s="697">
        <f t="shared" si="1"/>
        <v>12.416</v>
      </c>
    </row>
    <row r="258" spans="1:16" x14ac:dyDescent="0.25">
      <c r="A258" s="689" t="s">
        <v>3996</v>
      </c>
      <c r="B258" s="689" t="s">
        <v>1501</v>
      </c>
      <c r="C258" s="689" t="s">
        <v>1569</v>
      </c>
      <c r="D258" s="689">
        <v>7</v>
      </c>
      <c r="E258" s="696">
        <v>42400</v>
      </c>
      <c r="F258" s="689" t="s">
        <v>1568</v>
      </c>
      <c r="G258" s="696">
        <v>42370</v>
      </c>
      <c r="H258" s="697">
        <v>1600</v>
      </c>
      <c r="I258" s="697">
        <v>669.92</v>
      </c>
      <c r="J258" s="697">
        <v>868</v>
      </c>
      <c r="K258" s="697">
        <v>0</v>
      </c>
      <c r="L258" s="697">
        <v>62.08</v>
      </c>
      <c r="M258" s="697">
        <v>930.08</v>
      </c>
      <c r="N258" s="697">
        <v>62.08</v>
      </c>
      <c r="O258" s="697">
        <v>3.88</v>
      </c>
      <c r="P258" s="697">
        <f t="shared" si="1"/>
        <v>24.832000000000001</v>
      </c>
    </row>
    <row r="259" spans="1:16" x14ac:dyDescent="0.25">
      <c r="A259" s="689" t="s">
        <v>3997</v>
      </c>
      <c r="B259" s="689" t="s">
        <v>976</v>
      </c>
      <c r="C259" s="689" t="s">
        <v>1441</v>
      </c>
      <c r="D259" s="689">
        <v>2</v>
      </c>
      <c r="E259" s="696">
        <v>42400</v>
      </c>
      <c r="F259" s="689" t="s">
        <v>1440</v>
      </c>
      <c r="G259" s="696">
        <v>42370</v>
      </c>
      <c r="H259" s="697">
        <v>5667</v>
      </c>
      <c r="I259" s="697">
        <v>354.18</v>
      </c>
      <c r="J259" s="697">
        <v>4958.63</v>
      </c>
      <c r="K259" s="697">
        <v>0</v>
      </c>
      <c r="L259" s="697">
        <v>354.19</v>
      </c>
      <c r="M259" s="697">
        <v>5312.82</v>
      </c>
      <c r="N259" s="697">
        <v>354.19</v>
      </c>
      <c r="O259" s="697">
        <v>6.25</v>
      </c>
      <c r="P259" s="697">
        <f t="shared" si="1"/>
        <v>141.67600000000002</v>
      </c>
    </row>
    <row r="260" spans="1:16" x14ac:dyDescent="0.25">
      <c r="A260" s="689" t="s">
        <v>3997</v>
      </c>
      <c r="B260" s="689" t="s">
        <v>976</v>
      </c>
      <c r="C260" s="689" t="s">
        <v>1327</v>
      </c>
      <c r="D260" s="689">
        <v>3</v>
      </c>
      <c r="E260" s="696">
        <v>42400</v>
      </c>
      <c r="F260" s="689" t="s">
        <v>1276</v>
      </c>
      <c r="G260" s="696">
        <v>42370</v>
      </c>
      <c r="H260" s="697">
        <v>3304.87</v>
      </c>
      <c r="I260" s="697">
        <v>206.55</v>
      </c>
      <c r="J260" s="697">
        <v>2891.77</v>
      </c>
      <c r="K260" s="697">
        <v>0</v>
      </c>
      <c r="L260" s="697">
        <v>206.55</v>
      </c>
      <c r="M260" s="697">
        <v>3098.32</v>
      </c>
      <c r="N260" s="697">
        <v>206.55</v>
      </c>
      <c r="O260" s="697">
        <v>6.25</v>
      </c>
      <c r="P260" s="697">
        <f t="shared" si="1"/>
        <v>82.62</v>
      </c>
    </row>
    <row r="261" spans="1:16" x14ac:dyDescent="0.25">
      <c r="A261" s="689" t="s">
        <v>3997</v>
      </c>
      <c r="B261" s="689" t="s">
        <v>976</v>
      </c>
      <c r="C261" s="689" t="s">
        <v>1324</v>
      </c>
      <c r="D261" s="689">
        <v>2</v>
      </c>
      <c r="E261" s="696">
        <v>42400</v>
      </c>
      <c r="F261" s="689" t="s">
        <v>1323</v>
      </c>
      <c r="G261" s="696">
        <v>42370</v>
      </c>
      <c r="H261" s="697">
        <v>1107.32</v>
      </c>
      <c r="I261" s="697">
        <v>69.2</v>
      </c>
      <c r="J261" s="697">
        <v>968.91</v>
      </c>
      <c r="K261" s="697">
        <v>0</v>
      </c>
      <c r="L261" s="697">
        <v>69.209999999999994</v>
      </c>
      <c r="M261" s="697">
        <v>1038.1199999999999</v>
      </c>
      <c r="N261" s="697">
        <v>69.209999999999994</v>
      </c>
      <c r="O261" s="697">
        <v>6.25</v>
      </c>
      <c r="P261" s="697">
        <f t="shared" si="1"/>
        <v>27.683999999999997</v>
      </c>
    </row>
    <row r="262" spans="1:16" x14ac:dyDescent="0.25">
      <c r="A262" s="689" t="s">
        <v>3997</v>
      </c>
      <c r="B262" s="689" t="s">
        <v>976</v>
      </c>
      <c r="C262" s="689" t="s">
        <v>1278</v>
      </c>
      <c r="D262" s="689">
        <v>2</v>
      </c>
      <c r="E262" s="696">
        <v>42400</v>
      </c>
      <c r="F262" s="689" t="s">
        <v>1255</v>
      </c>
      <c r="G262" s="696">
        <v>42370</v>
      </c>
      <c r="H262" s="697">
        <v>1652.44</v>
      </c>
      <c r="I262" s="697">
        <v>103.27</v>
      </c>
      <c r="J262" s="697">
        <v>1445.89</v>
      </c>
      <c r="K262" s="697">
        <v>0</v>
      </c>
      <c r="L262" s="697">
        <v>103.28</v>
      </c>
      <c r="M262" s="697">
        <v>1549.17</v>
      </c>
      <c r="N262" s="697">
        <v>103.28</v>
      </c>
      <c r="O262" s="697">
        <v>6.25</v>
      </c>
      <c r="P262" s="697">
        <f t="shared" si="1"/>
        <v>41.312000000000005</v>
      </c>
    </row>
    <row r="263" spans="1:16" x14ac:dyDescent="0.25">
      <c r="A263" s="689" t="s">
        <v>3997</v>
      </c>
      <c r="B263" s="689" t="s">
        <v>976</v>
      </c>
      <c r="C263" s="689" t="s">
        <v>1275</v>
      </c>
      <c r="D263" s="689">
        <v>3</v>
      </c>
      <c r="E263" s="696">
        <v>42400</v>
      </c>
      <c r="F263" s="689" t="s">
        <v>1274</v>
      </c>
      <c r="G263" s="696">
        <v>42370</v>
      </c>
      <c r="H263" s="697">
        <v>10562.99</v>
      </c>
      <c r="I263" s="697">
        <v>660.18</v>
      </c>
      <c r="J263" s="697">
        <v>9242.6200000000008</v>
      </c>
      <c r="K263" s="697">
        <v>0</v>
      </c>
      <c r="L263" s="697">
        <v>660.19</v>
      </c>
      <c r="M263" s="697">
        <v>9902.81</v>
      </c>
      <c r="N263" s="697">
        <v>660.19</v>
      </c>
      <c r="O263" s="697">
        <v>6.25</v>
      </c>
      <c r="P263" s="697">
        <f t="shared" si="1"/>
        <v>264.07600000000002</v>
      </c>
    </row>
    <row r="264" spans="1:16" x14ac:dyDescent="0.25">
      <c r="A264" s="689" t="s">
        <v>3997</v>
      </c>
      <c r="B264" s="689" t="s">
        <v>976</v>
      </c>
      <c r="C264" s="689" t="s">
        <v>1212</v>
      </c>
      <c r="D264" s="689">
        <v>3</v>
      </c>
      <c r="E264" s="696">
        <v>42400</v>
      </c>
      <c r="F264" s="689" t="s">
        <v>1211</v>
      </c>
      <c r="G264" s="696">
        <v>42370</v>
      </c>
      <c r="H264" s="697">
        <v>1291.8699999999999</v>
      </c>
      <c r="I264" s="697">
        <v>80.739999999999995</v>
      </c>
      <c r="J264" s="697">
        <v>1130.3900000000001</v>
      </c>
      <c r="K264" s="697">
        <v>0</v>
      </c>
      <c r="L264" s="697">
        <v>80.739999999999995</v>
      </c>
      <c r="M264" s="697">
        <v>1211.1300000000001</v>
      </c>
      <c r="N264" s="697">
        <v>80.739999999999995</v>
      </c>
      <c r="O264" s="697">
        <v>6.25</v>
      </c>
      <c r="P264" s="697">
        <f t="shared" si="1"/>
        <v>32.295999999999999</v>
      </c>
    </row>
    <row r="265" spans="1:16" x14ac:dyDescent="0.25">
      <c r="A265" s="689" t="s">
        <v>3997</v>
      </c>
      <c r="B265" s="689" t="s">
        <v>976</v>
      </c>
      <c r="C265" s="689" t="s">
        <v>982</v>
      </c>
      <c r="D265" s="689">
        <v>3</v>
      </c>
      <c r="E265" s="696">
        <v>42400</v>
      </c>
      <c r="F265" s="689" t="s">
        <v>974</v>
      </c>
      <c r="G265" s="696">
        <v>42370</v>
      </c>
      <c r="H265" s="697">
        <v>1300.6300000000001</v>
      </c>
      <c r="I265" s="697">
        <v>81.28</v>
      </c>
      <c r="J265" s="697">
        <v>1138.06</v>
      </c>
      <c r="K265" s="697">
        <v>0</v>
      </c>
      <c r="L265" s="697">
        <v>81.290000000000006</v>
      </c>
      <c r="M265" s="697">
        <v>1219.3499999999999</v>
      </c>
      <c r="N265" s="697">
        <v>81.290000000000006</v>
      </c>
      <c r="O265" s="697">
        <v>6.25</v>
      </c>
      <c r="P265" s="697">
        <f t="shared" si="1"/>
        <v>32.516000000000005</v>
      </c>
    </row>
    <row r="266" spans="1:16" x14ac:dyDescent="0.25">
      <c r="A266" s="689" t="s">
        <v>3997</v>
      </c>
      <c r="B266" s="689" t="s">
        <v>976</v>
      </c>
      <c r="C266" s="689" t="s">
        <v>1426</v>
      </c>
      <c r="D266" s="689">
        <v>6</v>
      </c>
      <c r="E266" s="696">
        <v>42415</v>
      </c>
      <c r="F266" s="689" t="s">
        <v>974</v>
      </c>
      <c r="G266" s="696">
        <v>42370</v>
      </c>
      <c r="H266" s="697">
        <v>833.33</v>
      </c>
      <c r="I266" s="697">
        <v>52.09</v>
      </c>
      <c r="J266" s="697">
        <v>729.16</v>
      </c>
      <c r="K266" s="697">
        <v>0</v>
      </c>
      <c r="L266" s="697">
        <v>52.08</v>
      </c>
      <c r="M266" s="697">
        <v>781.24</v>
      </c>
      <c r="N266" s="697">
        <v>52.08</v>
      </c>
      <c r="O266" s="697">
        <v>6.25</v>
      </c>
      <c r="P266" s="697">
        <f t="shared" si="1"/>
        <v>20.832000000000001</v>
      </c>
    </row>
    <row r="267" spans="1:16" x14ac:dyDescent="0.25">
      <c r="A267" s="689" t="s">
        <v>3997</v>
      </c>
      <c r="B267" s="689" t="s">
        <v>976</v>
      </c>
      <c r="C267" s="689" t="s">
        <v>1258</v>
      </c>
      <c r="D267" s="689">
        <v>1</v>
      </c>
      <c r="E267" s="696">
        <v>42415</v>
      </c>
      <c r="F267" s="689" t="s">
        <v>1257</v>
      </c>
      <c r="G267" s="696">
        <v>42370</v>
      </c>
      <c r="H267" s="697">
        <v>1162.79</v>
      </c>
      <c r="I267" s="697">
        <v>72.67</v>
      </c>
      <c r="J267" s="697">
        <v>1017.45</v>
      </c>
      <c r="K267" s="697">
        <v>0</v>
      </c>
      <c r="L267" s="697">
        <v>72.67</v>
      </c>
      <c r="M267" s="697">
        <v>1090.1199999999999</v>
      </c>
      <c r="N267" s="697">
        <v>72.67</v>
      </c>
      <c r="O267" s="697">
        <v>6.25</v>
      </c>
      <c r="P267" s="697">
        <f t="shared" si="1"/>
        <v>29.068000000000001</v>
      </c>
    </row>
    <row r="268" spans="1:16" x14ac:dyDescent="0.25">
      <c r="A268" s="689" t="s">
        <v>3997</v>
      </c>
      <c r="B268" s="689" t="s">
        <v>976</v>
      </c>
      <c r="C268" s="689" t="s">
        <v>1199</v>
      </c>
      <c r="D268" s="689">
        <v>3</v>
      </c>
      <c r="E268" s="696">
        <v>42415</v>
      </c>
      <c r="F268" s="689" t="s">
        <v>1198</v>
      </c>
      <c r="G268" s="696">
        <v>42370</v>
      </c>
      <c r="H268" s="697">
        <v>8855</v>
      </c>
      <c r="I268" s="697">
        <v>553.42999999999995</v>
      </c>
      <c r="J268" s="697">
        <v>7748.13</v>
      </c>
      <c r="K268" s="697">
        <v>0</v>
      </c>
      <c r="L268" s="697">
        <v>553.44000000000005</v>
      </c>
      <c r="M268" s="697">
        <v>8301.57</v>
      </c>
      <c r="N268" s="697">
        <v>553.44000000000005</v>
      </c>
      <c r="O268" s="697">
        <v>6.25</v>
      </c>
      <c r="P268" s="697">
        <f t="shared" si="1"/>
        <v>221.37600000000003</v>
      </c>
    </row>
    <row r="269" spans="1:16" x14ac:dyDescent="0.25">
      <c r="A269" s="689" t="s">
        <v>3997</v>
      </c>
      <c r="B269" s="689" t="s">
        <v>976</v>
      </c>
      <c r="C269" s="689" t="s">
        <v>1187</v>
      </c>
      <c r="D269" s="689">
        <v>3</v>
      </c>
      <c r="E269" s="696">
        <v>42415</v>
      </c>
      <c r="F269" s="689" t="s">
        <v>1186</v>
      </c>
      <c r="G269" s="696">
        <v>42370</v>
      </c>
      <c r="H269" s="697">
        <v>5367</v>
      </c>
      <c r="I269" s="697">
        <v>335.43</v>
      </c>
      <c r="J269" s="697">
        <v>4696.13</v>
      </c>
      <c r="K269" s="697">
        <v>0</v>
      </c>
      <c r="L269" s="697">
        <v>335.44</v>
      </c>
      <c r="M269" s="697">
        <v>5031.57</v>
      </c>
      <c r="N269" s="697">
        <v>335.44</v>
      </c>
      <c r="O269" s="697">
        <v>6.25</v>
      </c>
      <c r="P269" s="697">
        <f t="shared" ref="P269:P332" si="2">N269*0.4</f>
        <v>134.17600000000002</v>
      </c>
    </row>
    <row r="270" spans="1:16" x14ac:dyDescent="0.25">
      <c r="A270" s="689" t="s">
        <v>3997</v>
      </c>
      <c r="B270" s="689" t="s">
        <v>976</v>
      </c>
      <c r="C270" s="689" t="s">
        <v>1165</v>
      </c>
      <c r="D270" s="689">
        <v>3</v>
      </c>
      <c r="E270" s="696">
        <v>42415</v>
      </c>
      <c r="F270" s="689" t="s">
        <v>1164</v>
      </c>
      <c r="G270" s="696">
        <v>42370</v>
      </c>
      <c r="H270" s="697">
        <v>7513</v>
      </c>
      <c r="I270" s="697">
        <v>469.57</v>
      </c>
      <c r="J270" s="697">
        <v>6573.87</v>
      </c>
      <c r="K270" s="697">
        <v>0</v>
      </c>
      <c r="L270" s="697">
        <v>469.56</v>
      </c>
      <c r="M270" s="697">
        <v>7043.43</v>
      </c>
      <c r="N270" s="697">
        <v>469.56</v>
      </c>
      <c r="O270" s="697">
        <v>6.25</v>
      </c>
      <c r="P270" s="697">
        <f t="shared" si="2"/>
        <v>187.82400000000001</v>
      </c>
    </row>
    <row r="271" spans="1:16" x14ac:dyDescent="0.25">
      <c r="A271" s="689" t="s">
        <v>3997</v>
      </c>
      <c r="B271" s="689" t="s">
        <v>976</v>
      </c>
      <c r="C271" s="689" t="s">
        <v>1159</v>
      </c>
      <c r="D271" s="689">
        <v>3</v>
      </c>
      <c r="E271" s="696">
        <v>42415</v>
      </c>
      <c r="F271" s="689" t="s">
        <v>974</v>
      </c>
      <c r="G271" s="696">
        <v>42370</v>
      </c>
      <c r="H271" s="697">
        <v>4561.96</v>
      </c>
      <c r="I271" s="697">
        <v>285.13</v>
      </c>
      <c r="J271" s="697">
        <v>3991.71</v>
      </c>
      <c r="K271" s="697">
        <v>0</v>
      </c>
      <c r="L271" s="697">
        <v>285.12</v>
      </c>
      <c r="M271" s="697">
        <v>4276.83</v>
      </c>
      <c r="N271" s="697">
        <v>285.12</v>
      </c>
      <c r="O271" s="697">
        <v>6.25</v>
      </c>
      <c r="P271" s="697">
        <f t="shared" si="2"/>
        <v>114.048</v>
      </c>
    </row>
    <row r="272" spans="1:16" x14ac:dyDescent="0.25">
      <c r="A272" s="689" t="s">
        <v>3997</v>
      </c>
      <c r="B272" s="689" t="s">
        <v>976</v>
      </c>
      <c r="C272" s="689" t="s">
        <v>1193</v>
      </c>
      <c r="D272" s="689">
        <v>2</v>
      </c>
      <c r="E272" s="696">
        <v>42417</v>
      </c>
      <c r="F272" s="689" t="s">
        <v>1192</v>
      </c>
      <c r="G272" s="696">
        <v>42370</v>
      </c>
      <c r="H272" s="697">
        <v>691.45</v>
      </c>
      <c r="I272" s="697">
        <v>43.22</v>
      </c>
      <c r="J272" s="697">
        <v>605.01</v>
      </c>
      <c r="K272" s="697">
        <v>0</v>
      </c>
      <c r="L272" s="697">
        <v>43.22</v>
      </c>
      <c r="M272" s="697">
        <v>648.23</v>
      </c>
      <c r="N272" s="697">
        <v>43.22</v>
      </c>
      <c r="O272" s="697">
        <v>6.25</v>
      </c>
      <c r="P272" s="697">
        <f t="shared" si="2"/>
        <v>17.288</v>
      </c>
    </row>
    <row r="273" spans="1:16" x14ac:dyDescent="0.25">
      <c r="A273" s="689" t="s">
        <v>3997</v>
      </c>
      <c r="B273" s="689" t="s">
        <v>976</v>
      </c>
      <c r="C273" s="689" t="s">
        <v>1267</v>
      </c>
      <c r="D273" s="689">
        <v>2</v>
      </c>
      <c r="E273" s="696">
        <v>42420</v>
      </c>
      <c r="F273" s="689" t="s">
        <v>1266</v>
      </c>
      <c r="G273" s="696">
        <v>42370</v>
      </c>
      <c r="H273" s="697">
        <v>3500</v>
      </c>
      <c r="I273" s="697">
        <v>218.75</v>
      </c>
      <c r="J273" s="697">
        <v>3062.5</v>
      </c>
      <c r="K273" s="697">
        <v>0</v>
      </c>
      <c r="L273" s="697">
        <v>218.75</v>
      </c>
      <c r="M273" s="697">
        <v>3281.25</v>
      </c>
      <c r="N273" s="697">
        <v>218.75</v>
      </c>
      <c r="O273" s="697">
        <v>6.25</v>
      </c>
      <c r="P273" s="697">
        <f t="shared" si="2"/>
        <v>87.5</v>
      </c>
    </row>
    <row r="274" spans="1:16" x14ac:dyDescent="0.25">
      <c r="A274" s="689" t="s">
        <v>3997</v>
      </c>
      <c r="B274" s="689" t="s">
        <v>976</v>
      </c>
      <c r="C274" s="689" t="s">
        <v>1045</v>
      </c>
      <c r="D274" s="689">
        <v>2</v>
      </c>
      <c r="E274" s="696">
        <v>42420</v>
      </c>
      <c r="F274" s="689" t="s">
        <v>1044</v>
      </c>
      <c r="G274" s="696">
        <v>42370</v>
      </c>
      <c r="H274" s="697">
        <v>15000</v>
      </c>
      <c r="I274" s="697">
        <v>937.5</v>
      </c>
      <c r="J274" s="697">
        <v>13125</v>
      </c>
      <c r="K274" s="697">
        <v>0</v>
      </c>
      <c r="L274" s="697">
        <v>937.5</v>
      </c>
      <c r="M274" s="697">
        <v>14062.5</v>
      </c>
      <c r="N274" s="697">
        <v>937.5</v>
      </c>
      <c r="O274" s="697">
        <v>6.25</v>
      </c>
      <c r="P274" s="697">
        <f t="shared" si="2"/>
        <v>375</v>
      </c>
    </row>
    <row r="275" spans="1:16" x14ac:dyDescent="0.25">
      <c r="A275" s="689" t="s">
        <v>3997</v>
      </c>
      <c r="B275" s="689" t="s">
        <v>976</v>
      </c>
      <c r="C275" s="689" t="s">
        <v>997</v>
      </c>
      <c r="D275" s="689">
        <v>7</v>
      </c>
      <c r="E275" s="696">
        <v>42422</v>
      </c>
      <c r="F275" s="689" t="s">
        <v>974</v>
      </c>
      <c r="G275" s="696">
        <v>42370</v>
      </c>
      <c r="H275" s="697">
        <v>900</v>
      </c>
      <c r="I275" s="697">
        <v>56.25</v>
      </c>
      <c r="J275" s="697">
        <v>787.5</v>
      </c>
      <c r="K275" s="697">
        <v>0</v>
      </c>
      <c r="L275" s="697">
        <v>56.25</v>
      </c>
      <c r="M275" s="697">
        <v>843.75</v>
      </c>
      <c r="N275" s="697">
        <v>56.25</v>
      </c>
      <c r="O275" s="697">
        <v>6.25</v>
      </c>
      <c r="P275" s="697">
        <f t="shared" si="2"/>
        <v>22.5</v>
      </c>
    </row>
    <row r="276" spans="1:16" x14ac:dyDescent="0.25">
      <c r="A276" s="689" t="s">
        <v>3997</v>
      </c>
      <c r="B276" s="689" t="s">
        <v>976</v>
      </c>
      <c r="C276" s="689" t="s">
        <v>997</v>
      </c>
      <c r="D276" s="689">
        <v>8</v>
      </c>
      <c r="E276" s="696">
        <v>42423</v>
      </c>
      <c r="F276" s="689" t="s">
        <v>974</v>
      </c>
      <c r="G276" s="696">
        <v>42370</v>
      </c>
      <c r="H276" s="697">
        <v>960</v>
      </c>
      <c r="I276" s="697">
        <v>60</v>
      </c>
      <c r="J276" s="697">
        <v>840</v>
      </c>
      <c r="K276" s="697">
        <v>0</v>
      </c>
      <c r="L276" s="697">
        <v>60</v>
      </c>
      <c r="M276" s="697">
        <v>900</v>
      </c>
      <c r="N276" s="697">
        <v>60</v>
      </c>
      <c r="O276" s="697">
        <v>6.25</v>
      </c>
      <c r="P276" s="697">
        <f t="shared" si="2"/>
        <v>24</v>
      </c>
    </row>
    <row r="277" spans="1:16" x14ac:dyDescent="0.25">
      <c r="A277" s="689" t="s">
        <v>3996</v>
      </c>
      <c r="B277" s="689" t="s">
        <v>1501</v>
      </c>
      <c r="C277" s="689" t="s">
        <v>1534</v>
      </c>
      <c r="D277" s="689">
        <v>1</v>
      </c>
      <c r="E277" s="696">
        <v>42425</v>
      </c>
      <c r="F277" s="689" t="s">
        <v>1533</v>
      </c>
      <c r="G277" s="696">
        <v>42370</v>
      </c>
      <c r="H277" s="697">
        <v>40400</v>
      </c>
      <c r="I277" s="697">
        <v>16915.48</v>
      </c>
      <c r="J277" s="697">
        <v>21917</v>
      </c>
      <c r="K277" s="697">
        <v>0</v>
      </c>
      <c r="L277" s="697">
        <v>1567.52</v>
      </c>
      <c r="M277" s="697">
        <v>23484.52</v>
      </c>
      <c r="N277" s="697">
        <v>1567.52</v>
      </c>
      <c r="O277" s="697">
        <v>3.88</v>
      </c>
      <c r="P277" s="697">
        <f t="shared" si="2"/>
        <v>627.00800000000004</v>
      </c>
    </row>
    <row r="278" spans="1:16" x14ac:dyDescent="0.25">
      <c r="A278" s="689" t="s">
        <v>3997</v>
      </c>
      <c r="B278" s="689" t="s">
        <v>976</v>
      </c>
      <c r="C278" s="689" t="s">
        <v>997</v>
      </c>
      <c r="D278" s="689">
        <v>9</v>
      </c>
      <c r="E278" s="696">
        <v>42425</v>
      </c>
      <c r="F278" s="689" t="s">
        <v>974</v>
      </c>
      <c r="G278" s="696">
        <v>42370</v>
      </c>
      <c r="H278" s="697">
        <v>700</v>
      </c>
      <c r="I278" s="697">
        <v>43.75</v>
      </c>
      <c r="J278" s="697">
        <v>612.5</v>
      </c>
      <c r="K278" s="697">
        <v>0</v>
      </c>
      <c r="L278" s="697">
        <v>43.75</v>
      </c>
      <c r="M278" s="697">
        <v>656.25</v>
      </c>
      <c r="N278" s="697">
        <v>43.75</v>
      </c>
      <c r="O278" s="697">
        <v>6.25</v>
      </c>
      <c r="P278" s="697">
        <f t="shared" si="2"/>
        <v>17.5</v>
      </c>
    </row>
    <row r="279" spans="1:16" x14ac:dyDescent="0.25">
      <c r="A279" s="689" t="s">
        <v>3997</v>
      </c>
      <c r="B279" s="689" t="s">
        <v>976</v>
      </c>
      <c r="C279" s="689" t="s">
        <v>1189</v>
      </c>
      <c r="D279" s="689">
        <v>5</v>
      </c>
      <c r="E279" s="696">
        <v>42426</v>
      </c>
      <c r="F279" s="689" t="s">
        <v>1188</v>
      </c>
      <c r="G279" s="696">
        <v>42370</v>
      </c>
      <c r="H279" s="697">
        <v>7700</v>
      </c>
      <c r="I279" s="697">
        <v>481.25</v>
      </c>
      <c r="J279" s="697">
        <v>6737.5</v>
      </c>
      <c r="K279" s="697">
        <v>0</v>
      </c>
      <c r="L279" s="697">
        <v>481.25</v>
      </c>
      <c r="M279" s="697">
        <v>7218.75</v>
      </c>
      <c r="N279" s="697">
        <v>481.25</v>
      </c>
      <c r="O279" s="697">
        <v>6.25</v>
      </c>
      <c r="P279" s="697">
        <f t="shared" si="2"/>
        <v>192.5</v>
      </c>
    </row>
    <row r="280" spans="1:16" x14ac:dyDescent="0.25">
      <c r="A280" s="689" t="s">
        <v>3997</v>
      </c>
      <c r="B280" s="689" t="s">
        <v>976</v>
      </c>
      <c r="C280" s="689" t="s">
        <v>1175</v>
      </c>
      <c r="D280" s="689">
        <v>4</v>
      </c>
      <c r="E280" s="696">
        <v>42426</v>
      </c>
      <c r="F280" s="689" t="s">
        <v>1174</v>
      </c>
      <c r="G280" s="696">
        <v>42370</v>
      </c>
      <c r="H280" s="697">
        <v>7700</v>
      </c>
      <c r="I280" s="697">
        <v>481.25</v>
      </c>
      <c r="J280" s="697">
        <v>6737.5</v>
      </c>
      <c r="K280" s="697">
        <v>0</v>
      </c>
      <c r="L280" s="697">
        <v>481.25</v>
      </c>
      <c r="M280" s="697">
        <v>7218.75</v>
      </c>
      <c r="N280" s="697">
        <v>481.25</v>
      </c>
      <c r="O280" s="697">
        <v>6.25</v>
      </c>
      <c r="P280" s="697">
        <f t="shared" si="2"/>
        <v>192.5</v>
      </c>
    </row>
    <row r="281" spans="1:16" x14ac:dyDescent="0.25">
      <c r="A281" s="689" t="s">
        <v>3996</v>
      </c>
      <c r="B281" s="689" t="s">
        <v>1501</v>
      </c>
      <c r="C281" s="689" t="s">
        <v>1623</v>
      </c>
      <c r="D281" s="689">
        <v>9</v>
      </c>
      <c r="E281" s="696">
        <v>42429</v>
      </c>
      <c r="F281" s="689" t="s">
        <v>1622</v>
      </c>
      <c r="G281" s="696">
        <v>42370</v>
      </c>
      <c r="H281" s="697">
        <v>3500</v>
      </c>
      <c r="I281" s="697">
        <v>1465.45</v>
      </c>
      <c r="J281" s="697">
        <v>1898.75</v>
      </c>
      <c r="K281" s="697">
        <v>0</v>
      </c>
      <c r="L281" s="697">
        <v>135.80000000000001</v>
      </c>
      <c r="M281" s="697">
        <v>2034.55</v>
      </c>
      <c r="N281" s="697">
        <v>135.80000000000001</v>
      </c>
      <c r="O281" s="697">
        <v>3.88</v>
      </c>
      <c r="P281" s="697">
        <f t="shared" si="2"/>
        <v>54.320000000000007</v>
      </c>
    </row>
    <row r="282" spans="1:16" x14ac:dyDescent="0.25">
      <c r="A282" s="689" t="s">
        <v>3996</v>
      </c>
      <c r="B282" s="689" t="s">
        <v>1501</v>
      </c>
      <c r="C282" s="689" t="s">
        <v>1611</v>
      </c>
      <c r="D282" s="689">
        <v>6</v>
      </c>
      <c r="E282" s="696">
        <v>42429</v>
      </c>
      <c r="F282" s="689" t="s">
        <v>1610</v>
      </c>
      <c r="G282" s="696">
        <v>42370</v>
      </c>
      <c r="H282" s="697">
        <v>650</v>
      </c>
      <c r="I282" s="697">
        <v>272.14999999999998</v>
      </c>
      <c r="J282" s="697">
        <v>352.63</v>
      </c>
      <c r="K282" s="697">
        <v>0</v>
      </c>
      <c r="L282" s="697">
        <v>25.22</v>
      </c>
      <c r="M282" s="697">
        <v>377.85</v>
      </c>
      <c r="N282" s="697">
        <v>25.22</v>
      </c>
      <c r="O282" s="697">
        <v>3.88</v>
      </c>
      <c r="P282" s="697">
        <f t="shared" si="2"/>
        <v>10.088000000000001</v>
      </c>
    </row>
    <row r="283" spans="1:16" x14ac:dyDescent="0.25">
      <c r="A283" s="689" t="s">
        <v>3996</v>
      </c>
      <c r="B283" s="689" t="s">
        <v>1501</v>
      </c>
      <c r="C283" s="689" t="s">
        <v>1609</v>
      </c>
      <c r="D283" s="689">
        <v>7</v>
      </c>
      <c r="E283" s="696">
        <v>42429</v>
      </c>
      <c r="F283" s="689" t="s">
        <v>1608</v>
      </c>
      <c r="G283" s="696">
        <v>42370</v>
      </c>
      <c r="H283" s="697">
        <v>800</v>
      </c>
      <c r="I283" s="697">
        <v>334.96</v>
      </c>
      <c r="J283" s="697">
        <v>434</v>
      </c>
      <c r="K283" s="697">
        <v>0</v>
      </c>
      <c r="L283" s="697">
        <v>31.04</v>
      </c>
      <c r="M283" s="697">
        <v>465.04</v>
      </c>
      <c r="N283" s="697">
        <v>31.04</v>
      </c>
      <c r="O283" s="697">
        <v>3.88</v>
      </c>
      <c r="P283" s="697">
        <f t="shared" si="2"/>
        <v>12.416</v>
      </c>
    </row>
    <row r="284" spans="1:16" x14ac:dyDescent="0.25">
      <c r="A284" s="689" t="s">
        <v>3996</v>
      </c>
      <c r="B284" s="689" t="s">
        <v>1501</v>
      </c>
      <c r="C284" s="689" t="s">
        <v>1609</v>
      </c>
      <c r="D284" s="689">
        <v>8</v>
      </c>
      <c r="E284" s="696">
        <v>42429</v>
      </c>
      <c r="F284" s="689" t="s">
        <v>1608</v>
      </c>
      <c r="G284" s="696">
        <v>42370</v>
      </c>
      <c r="H284" s="697">
        <v>12200</v>
      </c>
      <c r="I284" s="697">
        <v>5108.1400000000003</v>
      </c>
      <c r="J284" s="697">
        <v>6618.5</v>
      </c>
      <c r="K284" s="697">
        <v>0</v>
      </c>
      <c r="L284" s="697">
        <v>473.36</v>
      </c>
      <c r="M284" s="697">
        <v>7091.86</v>
      </c>
      <c r="N284" s="697">
        <v>473.36</v>
      </c>
      <c r="O284" s="697">
        <v>3.88</v>
      </c>
      <c r="P284" s="697">
        <f t="shared" si="2"/>
        <v>189.34400000000002</v>
      </c>
    </row>
    <row r="285" spans="1:16" x14ac:dyDescent="0.25">
      <c r="A285" s="689" t="s">
        <v>3996</v>
      </c>
      <c r="B285" s="689" t="s">
        <v>1501</v>
      </c>
      <c r="C285" s="689" t="s">
        <v>1596</v>
      </c>
      <c r="D285" s="689">
        <v>6</v>
      </c>
      <c r="E285" s="696">
        <v>42429</v>
      </c>
      <c r="F285" s="689" t="s">
        <v>1502</v>
      </c>
      <c r="G285" s="696">
        <v>42370</v>
      </c>
      <c r="H285" s="697">
        <v>6500</v>
      </c>
      <c r="I285" s="697">
        <v>2721.55</v>
      </c>
      <c r="J285" s="697">
        <v>3526.25</v>
      </c>
      <c r="K285" s="697">
        <v>0</v>
      </c>
      <c r="L285" s="697">
        <v>252.2</v>
      </c>
      <c r="M285" s="697">
        <v>3778.45</v>
      </c>
      <c r="N285" s="697">
        <v>252.2</v>
      </c>
      <c r="O285" s="697">
        <v>3.88</v>
      </c>
      <c r="P285" s="697">
        <f t="shared" si="2"/>
        <v>100.88</v>
      </c>
    </row>
    <row r="286" spans="1:16" x14ac:dyDescent="0.25">
      <c r="A286" s="689" t="s">
        <v>3996</v>
      </c>
      <c r="B286" s="689" t="s">
        <v>1501</v>
      </c>
      <c r="C286" s="689" t="s">
        <v>1596</v>
      </c>
      <c r="D286" s="689">
        <v>7</v>
      </c>
      <c r="E286" s="696">
        <v>42429</v>
      </c>
      <c r="F286" s="689" t="s">
        <v>1502</v>
      </c>
      <c r="G286" s="696">
        <v>42370</v>
      </c>
      <c r="H286" s="697">
        <v>5000</v>
      </c>
      <c r="I286" s="697">
        <v>2093.5</v>
      </c>
      <c r="J286" s="697">
        <v>2712.5</v>
      </c>
      <c r="K286" s="697">
        <v>0</v>
      </c>
      <c r="L286" s="697">
        <v>194</v>
      </c>
      <c r="M286" s="697">
        <v>2906.5</v>
      </c>
      <c r="N286" s="697">
        <v>194</v>
      </c>
      <c r="O286" s="697">
        <v>3.88</v>
      </c>
      <c r="P286" s="697">
        <f t="shared" si="2"/>
        <v>77.600000000000009</v>
      </c>
    </row>
    <row r="287" spans="1:16" x14ac:dyDescent="0.25">
      <c r="A287" s="689" t="s">
        <v>3996</v>
      </c>
      <c r="B287" s="689" t="s">
        <v>1501</v>
      </c>
      <c r="C287" s="689" t="s">
        <v>1579</v>
      </c>
      <c r="D287" s="689">
        <v>1</v>
      </c>
      <c r="E287" s="696">
        <v>42429</v>
      </c>
      <c r="F287" s="689" t="s">
        <v>1578</v>
      </c>
      <c r="G287" s="696">
        <v>42370</v>
      </c>
      <c r="H287" s="697">
        <v>1500</v>
      </c>
      <c r="I287" s="697">
        <v>628.04999999999995</v>
      </c>
      <c r="J287" s="697">
        <v>813.75</v>
      </c>
      <c r="K287" s="697">
        <v>0</v>
      </c>
      <c r="L287" s="697">
        <v>58.2</v>
      </c>
      <c r="M287" s="697">
        <v>871.95</v>
      </c>
      <c r="N287" s="697">
        <v>58.2</v>
      </c>
      <c r="O287" s="697">
        <v>3.88</v>
      </c>
      <c r="P287" s="697">
        <f t="shared" si="2"/>
        <v>23.28</v>
      </c>
    </row>
    <row r="288" spans="1:16" x14ac:dyDescent="0.25">
      <c r="A288" s="689" t="s">
        <v>3996</v>
      </c>
      <c r="B288" s="689" t="s">
        <v>1501</v>
      </c>
      <c r="C288" s="689" t="s">
        <v>1579</v>
      </c>
      <c r="D288" s="689">
        <v>2</v>
      </c>
      <c r="E288" s="696">
        <v>42429</v>
      </c>
      <c r="F288" s="689" t="s">
        <v>1578</v>
      </c>
      <c r="G288" s="696">
        <v>42370</v>
      </c>
      <c r="H288" s="697">
        <v>25300</v>
      </c>
      <c r="I288" s="697">
        <v>10593.11</v>
      </c>
      <c r="J288" s="697">
        <v>13725.25</v>
      </c>
      <c r="K288" s="697">
        <v>0</v>
      </c>
      <c r="L288" s="697">
        <v>981.64</v>
      </c>
      <c r="M288" s="697">
        <v>14706.89</v>
      </c>
      <c r="N288" s="697">
        <v>981.64</v>
      </c>
      <c r="O288" s="697">
        <v>3.88</v>
      </c>
      <c r="P288" s="697">
        <f t="shared" si="2"/>
        <v>392.65600000000001</v>
      </c>
    </row>
    <row r="289" spans="1:16" x14ac:dyDescent="0.25">
      <c r="A289" s="689" t="s">
        <v>3996</v>
      </c>
      <c r="B289" s="689" t="s">
        <v>1501</v>
      </c>
      <c r="C289" s="689" t="s">
        <v>1561</v>
      </c>
      <c r="D289" s="689">
        <v>3</v>
      </c>
      <c r="E289" s="696">
        <v>42429</v>
      </c>
      <c r="F289" s="689" t="s">
        <v>1560</v>
      </c>
      <c r="G289" s="696">
        <v>42370</v>
      </c>
      <c r="H289" s="697">
        <v>12000</v>
      </c>
      <c r="I289" s="697">
        <v>5024.3999999999996</v>
      </c>
      <c r="J289" s="697">
        <v>6510</v>
      </c>
      <c r="K289" s="697">
        <v>0</v>
      </c>
      <c r="L289" s="697">
        <v>465.6</v>
      </c>
      <c r="M289" s="697">
        <v>6975.6</v>
      </c>
      <c r="N289" s="697">
        <v>465.6</v>
      </c>
      <c r="O289" s="697">
        <v>3.88</v>
      </c>
      <c r="P289" s="697">
        <f t="shared" si="2"/>
        <v>186.24</v>
      </c>
    </row>
    <row r="290" spans="1:16" x14ac:dyDescent="0.25">
      <c r="A290" s="689" t="s">
        <v>3997</v>
      </c>
      <c r="B290" s="689" t="s">
        <v>976</v>
      </c>
      <c r="C290" s="689" t="s">
        <v>1492</v>
      </c>
      <c r="D290" s="689">
        <v>1</v>
      </c>
      <c r="E290" s="696">
        <v>42429</v>
      </c>
      <c r="F290" s="689" t="s">
        <v>1491</v>
      </c>
      <c r="G290" s="696">
        <v>42370</v>
      </c>
      <c r="H290" s="697">
        <v>20000</v>
      </c>
      <c r="I290" s="697">
        <v>1250</v>
      </c>
      <c r="J290" s="697">
        <v>17500</v>
      </c>
      <c r="K290" s="697">
        <v>0</v>
      </c>
      <c r="L290" s="697">
        <v>1250</v>
      </c>
      <c r="M290" s="697">
        <v>18750</v>
      </c>
      <c r="N290" s="697">
        <v>1250</v>
      </c>
      <c r="O290" s="697">
        <v>6.25</v>
      </c>
      <c r="P290" s="697">
        <f t="shared" si="2"/>
        <v>500</v>
      </c>
    </row>
    <row r="291" spans="1:16" x14ac:dyDescent="0.25">
      <c r="A291" s="689" t="s">
        <v>3997</v>
      </c>
      <c r="B291" s="689" t="s">
        <v>976</v>
      </c>
      <c r="C291" s="689" t="s">
        <v>1490</v>
      </c>
      <c r="D291" s="689">
        <v>1</v>
      </c>
      <c r="E291" s="696">
        <v>42429</v>
      </c>
      <c r="F291" s="689" t="s">
        <v>974</v>
      </c>
      <c r="G291" s="696">
        <v>42370</v>
      </c>
      <c r="H291" s="697">
        <v>14000</v>
      </c>
      <c r="I291" s="697">
        <v>875</v>
      </c>
      <c r="J291" s="697">
        <v>12250</v>
      </c>
      <c r="K291" s="697">
        <v>0</v>
      </c>
      <c r="L291" s="697">
        <v>875</v>
      </c>
      <c r="M291" s="697">
        <v>13125</v>
      </c>
      <c r="N291" s="697">
        <v>875</v>
      </c>
      <c r="O291" s="697">
        <v>6.25</v>
      </c>
      <c r="P291" s="697">
        <f t="shared" si="2"/>
        <v>350</v>
      </c>
    </row>
    <row r="292" spans="1:16" x14ac:dyDescent="0.25">
      <c r="A292" s="689" t="s">
        <v>3997</v>
      </c>
      <c r="B292" s="689" t="s">
        <v>976</v>
      </c>
      <c r="C292" s="689" t="s">
        <v>1489</v>
      </c>
      <c r="D292" s="689">
        <v>1</v>
      </c>
      <c r="E292" s="696">
        <v>42429</v>
      </c>
      <c r="F292" s="689" t="s">
        <v>1488</v>
      </c>
      <c r="G292" s="696">
        <v>42370</v>
      </c>
      <c r="H292" s="697">
        <v>11000</v>
      </c>
      <c r="I292" s="697">
        <v>687.5</v>
      </c>
      <c r="J292" s="697">
        <v>9625</v>
      </c>
      <c r="K292" s="697">
        <v>0</v>
      </c>
      <c r="L292" s="697">
        <v>687.5</v>
      </c>
      <c r="M292" s="697">
        <v>10312.5</v>
      </c>
      <c r="N292" s="697">
        <v>687.5</v>
      </c>
      <c r="O292" s="697">
        <v>6.25</v>
      </c>
      <c r="P292" s="697">
        <f t="shared" si="2"/>
        <v>275</v>
      </c>
    </row>
    <row r="293" spans="1:16" x14ac:dyDescent="0.25">
      <c r="A293" s="689" t="s">
        <v>3997</v>
      </c>
      <c r="B293" s="689" t="s">
        <v>976</v>
      </c>
      <c r="C293" s="689" t="s">
        <v>1487</v>
      </c>
      <c r="D293" s="689">
        <v>1</v>
      </c>
      <c r="E293" s="696">
        <v>42429</v>
      </c>
      <c r="F293" s="689" t="s">
        <v>1486</v>
      </c>
      <c r="G293" s="696">
        <v>42370</v>
      </c>
      <c r="H293" s="697">
        <v>8500</v>
      </c>
      <c r="I293" s="697">
        <v>531.25</v>
      </c>
      <c r="J293" s="697">
        <v>7437.5</v>
      </c>
      <c r="K293" s="697">
        <v>0</v>
      </c>
      <c r="L293" s="697">
        <v>531.25</v>
      </c>
      <c r="M293" s="697">
        <v>7968.75</v>
      </c>
      <c r="N293" s="697">
        <v>531.25</v>
      </c>
      <c r="O293" s="697">
        <v>6.25</v>
      </c>
      <c r="P293" s="697">
        <f t="shared" si="2"/>
        <v>212.5</v>
      </c>
    </row>
    <row r="294" spans="1:16" x14ac:dyDescent="0.25">
      <c r="A294" s="689" t="s">
        <v>3997</v>
      </c>
      <c r="B294" s="689" t="s">
        <v>976</v>
      </c>
      <c r="C294" s="689" t="s">
        <v>1469</v>
      </c>
      <c r="D294" s="689">
        <v>3</v>
      </c>
      <c r="E294" s="696">
        <v>42429</v>
      </c>
      <c r="F294" s="689" t="s">
        <v>1468</v>
      </c>
      <c r="G294" s="696">
        <v>42370</v>
      </c>
      <c r="H294" s="697">
        <v>2250</v>
      </c>
      <c r="I294" s="697">
        <v>140.63</v>
      </c>
      <c r="J294" s="697">
        <v>1968.75</v>
      </c>
      <c r="K294" s="697">
        <v>0</v>
      </c>
      <c r="L294" s="697">
        <v>140.62</v>
      </c>
      <c r="M294" s="697">
        <v>2109.37</v>
      </c>
      <c r="N294" s="697">
        <v>140.62</v>
      </c>
      <c r="O294" s="697">
        <v>6.25</v>
      </c>
      <c r="P294" s="697">
        <f t="shared" si="2"/>
        <v>56.248000000000005</v>
      </c>
    </row>
    <row r="295" spans="1:16" x14ac:dyDescent="0.25">
      <c r="A295" s="689" t="s">
        <v>3997</v>
      </c>
      <c r="B295" s="689" t="s">
        <v>976</v>
      </c>
      <c r="C295" s="689" t="s">
        <v>1465</v>
      </c>
      <c r="D295" s="689">
        <v>2</v>
      </c>
      <c r="E295" s="696">
        <v>42429</v>
      </c>
      <c r="F295" s="689" t="s">
        <v>1464</v>
      </c>
      <c r="G295" s="696">
        <v>42370</v>
      </c>
      <c r="H295" s="697">
        <v>14000</v>
      </c>
      <c r="I295" s="697">
        <v>875</v>
      </c>
      <c r="J295" s="697">
        <v>12250</v>
      </c>
      <c r="K295" s="697">
        <v>0</v>
      </c>
      <c r="L295" s="697">
        <v>875</v>
      </c>
      <c r="M295" s="697">
        <v>13125</v>
      </c>
      <c r="N295" s="697">
        <v>875</v>
      </c>
      <c r="O295" s="697">
        <v>6.25</v>
      </c>
      <c r="P295" s="697">
        <f t="shared" si="2"/>
        <v>350</v>
      </c>
    </row>
    <row r="296" spans="1:16" x14ac:dyDescent="0.25">
      <c r="A296" s="689" t="s">
        <v>3997</v>
      </c>
      <c r="B296" s="689" t="s">
        <v>976</v>
      </c>
      <c r="C296" s="689" t="s">
        <v>1453</v>
      </c>
      <c r="D296" s="689">
        <v>5</v>
      </c>
      <c r="E296" s="696">
        <v>42429</v>
      </c>
      <c r="F296" s="689" t="s">
        <v>1452</v>
      </c>
      <c r="G296" s="696">
        <v>42370</v>
      </c>
      <c r="H296" s="697">
        <v>3450</v>
      </c>
      <c r="I296" s="697">
        <v>215.63</v>
      </c>
      <c r="J296" s="697">
        <v>3018.75</v>
      </c>
      <c r="K296" s="697">
        <v>0</v>
      </c>
      <c r="L296" s="697">
        <v>215.62</v>
      </c>
      <c r="M296" s="697">
        <v>3234.37</v>
      </c>
      <c r="N296" s="697">
        <v>215.62</v>
      </c>
      <c r="O296" s="697">
        <v>6.25</v>
      </c>
      <c r="P296" s="697">
        <f t="shared" si="2"/>
        <v>86.248000000000005</v>
      </c>
    </row>
    <row r="297" spans="1:16" x14ac:dyDescent="0.25">
      <c r="A297" s="689" t="s">
        <v>3997</v>
      </c>
      <c r="B297" s="689" t="s">
        <v>976</v>
      </c>
      <c r="C297" s="689" t="s">
        <v>1443</v>
      </c>
      <c r="D297" s="689">
        <v>6</v>
      </c>
      <c r="E297" s="696">
        <v>42429</v>
      </c>
      <c r="F297" s="689" t="s">
        <v>1442</v>
      </c>
      <c r="G297" s="696">
        <v>42370</v>
      </c>
      <c r="H297" s="697">
        <v>5667</v>
      </c>
      <c r="I297" s="697">
        <v>354.18</v>
      </c>
      <c r="J297" s="697">
        <v>4958.63</v>
      </c>
      <c r="K297" s="697">
        <v>0</v>
      </c>
      <c r="L297" s="697">
        <v>354.19</v>
      </c>
      <c r="M297" s="697">
        <v>5312.82</v>
      </c>
      <c r="N297" s="697">
        <v>354.19</v>
      </c>
      <c r="O297" s="697">
        <v>6.25</v>
      </c>
      <c r="P297" s="697">
        <f t="shared" si="2"/>
        <v>141.67600000000002</v>
      </c>
    </row>
    <row r="298" spans="1:16" x14ac:dyDescent="0.25">
      <c r="A298" s="689" t="s">
        <v>3997</v>
      </c>
      <c r="B298" s="689" t="s">
        <v>976</v>
      </c>
      <c r="C298" s="689" t="s">
        <v>1437</v>
      </c>
      <c r="D298" s="689">
        <v>2</v>
      </c>
      <c r="E298" s="696">
        <v>42429</v>
      </c>
      <c r="F298" s="689" t="s">
        <v>1436</v>
      </c>
      <c r="G298" s="696">
        <v>42370</v>
      </c>
      <c r="H298" s="697">
        <v>1598.3</v>
      </c>
      <c r="I298" s="697">
        <v>99.88</v>
      </c>
      <c r="J298" s="697">
        <v>1398.53</v>
      </c>
      <c r="K298" s="697">
        <v>0</v>
      </c>
      <c r="L298" s="697">
        <v>99.89</v>
      </c>
      <c r="M298" s="697">
        <v>1498.42</v>
      </c>
      <c r="N298" s="697">
        <v>99.89</v>
      </c>
      <c r="O298" s="697">
        <v>6.25</v>
      </c>
      <c r="P298" s="697">
        <f t="shared" si="2"/>
        <v>39.956000000000003</v>
      </c>
    </row>
    <row r="299" spans="1:16" x14ac:dyDescent="0.25">
      <c r="A299" s="689" t="s">
        <v>3997</v>
      </c>
      <c r="B299" s="689" t="s">
        <v>976</v>
      </c>
      <c r="C299" s="689" t="s">
        <v>1425</v>
      </c>
      <c r="D299" s="689">
        <v>4</v>
      </c>
      <c r="E299" s="696">
        <v>42429</v>
      </c>
      <c r="F299" s="689" t="s">
        <v>974</v>
      </c>
      <c r="G299" s="696">
        <v>42370</v>
      </c>
      <c r="H299" s="697">
        <v>2200</v>
      </c>
      <c r="I299" s="697">
        <v>137.5</v>
      </c>
      <c r="J299" s="697">
        <v>1925</v>
      </c>
      <c r="K299" s="697">
        <v>0</v>
      </c>
      <c r="L299" s="697">
        <v>137.5</v>
      </c>
      <c r="M299" s="697">
        <v>2062.5</v>
      </c>
      <c r="N299" s="697">
        <v>137.5</v>
      </c>
      <c r="O299" s="697">
        <v>6.25</v>
      </c>
      <c r="P299" s="697">
        <f t="shared" si="2"/>
        <v>55</v>
      </c>
    </row>
    <row r="300" spans="1:16" x14ac:dyDescent="0.25">
      <c r="A300" s="689" t="s">
        <v>3997</v>
      </c>
      <c r="B300" s="689" t="s">
        <v>976</v>
      </c>
      <c r="C300" s="689" t="s">
        <v>1397</v>
      </c>
      <c r="D300" s="689">
        <v>1</v>
      </c>
      <c r="E300" s="696">
        <v>42429</v>
      </c>
      <c r="F300" s="689" t="s">
        <v>1396</v>
      </c>
      <c r="G300" s="696">
        <v>42370</v>
      </c>
      <c r="H300" s="697">
        <v>554.25</v>
      </c>
      <c r="I300" s="697">
        <v>34.65</v>
      </c>
      <c r="J300" s="697">
        <v>484.96</v>
      </c>
      <c r="K300" s="697">
        <v>0</v>
      </c>
      <c r="L300" s="697">
        <v>34.64</v>
      </c>
      <c r="M300" s="697">
        <v>519.6</v>
      </c>
      <c r="N300" s="697">
        <v>34.64</v>
      </c>
      <c r="O300" s="697">
        <v>6.25</v>
      </c>
      <c r="P300" s="697">
        <f t="shared" si="2"/>
        <v>13.856000000000002</v>
      </c>
    </row>
    <row r="301" spans="1:16" x14ac:dyDescent="0.25">
      <c r="A301" s="689" t="s">
        <v>3997</v>
      </c>
      <c r="B301" s="689" t="s">
        <v>976</v>
      </c>
      <c r="C301" s="689" t="s">
        <v>1335</v>
      </c>
      <c r="D301" s="689">
        <v>1</v>
      </c>
      <c r="E301" s="696">
        <v>42429</v>
      </c>
      <c r="F301" s="689" t="s">
        <v>1334</v>
      </c>
      <c r="G301" s="696">
        <v>42370</v>
      </c>
      <c r="H301" s="697">
        <v>18800</v>
      </c>
      <c r="I301" s="697">
        <v>1175</v>
      </c>
      <c r="J301" s="697">
        <v>16450</v>
      </c>
      <c r="K301" s="697">
        <v>0</v>
      </c>
      <c r="L301" s="697">
        <v>1175</v>
      </c>
      <c r="M301" s="697">
        <v>17625</v>
      </c>
      <c r="N301" s="697">
        <v>1175</v>
      </c>
      <c r="O301" s="697">
        <v>6.25</v>
      </c>
      <c r="P301" s="697">
        <f t="shared" si="2"/>
        <v>470</v>
      </c>
    </row>
    <row r="302" spans="1:16" x14ac:dyDescent="0.25">
      <c r="A302" s="689" t="s">
        <v>3997</v>
      </c>
      <c r="B302" s="689" t="s">
        <v>976</v>
      </c>
      <c r="C302" s="689" t="s">
        <v>1267</v>
      </c>
      <c r="D302" s="689">
        <v>1</v>
      </c>
      <c r="E302" s="696">
        <v>42429</v>
      </c>
      <c r="F302" s="689" t="s">
        <v>1266</v>
      </c>
      <c r="G302" s="696">
        <v>42370</v>
      </c>
      <c r="H302" s="697">
        <v>15000</v>
      </c>
      <c r="I302" s="697">
        <v>937.5</v>
      </c>
      <c r="J302" s="697">
        <v>13125</v>
      </c>
      <c r="K302" s="697">
        <v>0</v>
      </c>
      <c r="L302" s="697">
        <v>937.5</v>
      </c>
      <c r="M302" s="697">
        <v>14062.5</v>
      </c>
      <c r="N302" s="697">
        <v>937.5</v>
      </c>
      <c r="O302" s="697">
        <v>6.25</v>
      </c>
      <c r="P302" s="697">
        <f t="shared" si="2"/>
        <v>375</v>
      </c>
    </row>
    <row r="303" spans="1:16" x14ac:dyDescent="0.25">
      <c r="A303" s="689" t="s">
        <v>3997</v>
      </c>
      <c r="B303" s="689" t="s">
        <v>976</v>
      </c>
      <c r="C303" s="689" t="s">
        <v>1263</v>
      </c>
      <c r="D303" s="689">
        <v>1</v>
      </c>
      <c r="E303" s="696">
        <v>42429</v>
      </c>
      <c r="F303" s="689" t="s">
        <v>1262</v>
      </c>
      <c r="G303" s="696">
        <v>42370</v>
      </c>
      <c r="H303" s="697">
        <v>22500</v>
      </c>
      <c r="I303" s="697">
        <v>1406.25</v>
      </c>
      <c r="J303" s="697">
        <v>19687.5</v>
      </c>
      <c r="K303" s="697">
        <v>0</v>
      </c>
      <c r="L303" s="697">
        <v>1406.25</v>
      </c>
      <c r="M303" s="697">
        <v>21093.75</v>
      </c>
      <c r="N303" s="697">
        <v>1406.25</v>
      </c>
      <c r="O303" s="697">
        <v>6.25</v>
      </c>
      <c r="P303" s="697">
        <f t="shared" si="2"/>
        <v>562.5</v>
      </c>
    </row>
    <row r="304" spans="1:16" x14ac:dyDescent="0.25">
      <c r="A304" s="689" t="s">
        <v>3997</v>
      </c>
      <c r="B304" s="689" t="s">
        <v>976</v>
      </c>
      <c r="C304" s="689" t="s">
        <v>1263</v>
      </c>
      <c r="D304" s="689">
        <v>2</v>
      </c>
      <c r="E304" s="696">
        <v>42429</v>
      </c>
      <c r="F304" s="689" t="s">
        <v>1262</v>
      </c>
      <c r="G304" s="696">
        <v>42370</v>
      </c>
      <c r="H304" s="697">
        <v>750</v>
      </c>
      <c r="I304" s="697">
        <v>46.87</v>
      </c>
      <c r="J304" s="697">
        <v>656.25</v>
      </c>
      <c r="K304" s="697">
        <v>0</v>
      </c>
      <c r="L304" s="697">
        <v>46.88</v>
      </c>
      <c r="M304" s="697">
        <v>703.13</v>
      </c>
      <c r="N304" s="697">
        <v>46.88</v>
      </c>
      <c r="O304" s="697">
        <v>6.25</v>
      </c>
      <c r="P304" s="697">
        <f t="shared" si="2"/>
        <v>18.752000000000002</v>
      </c>
    </row>
    <row r="305" spans="1:16" x14ac:dyDescent="0.25">
      <c r="A305" s="689" t="s">
        <v>3997</v>
      </c>
      <c r="B305" s="689" t="s">
        <v>976</v>
      </c>
      <c r="C305" s="689" t="s">
        <v>1247</v>
      </c>
      <c r="D305" s="689">
        <v>4</v>
      </c>
      <c r="E305" s="696">
        <v>42429</v>
      </c>
      <c r="F305" s="689" t="s">
        <v>1246</v>
      </c>
      <c r="G305" s="696">
        <v>42370</v>
      </c>
      <c r="H305" s="697">
        <v>3450</v>
      </c>
      <c r="I305" s="697">
        <v>215.63</v>
      </c>
      <c r="J305" s="697">
        <v>3018.75</v>
      </c>
      <c r="K305" s="697">
        <v>0</v>
      </c>
      <c r="L305" s="697">
        <v>215.62</v>
      </c>
      <c r="M305" s="697">
        <v>3234.37</v>
      </c>
      <c r="N305" s="697">
        <v>215.62</v>
      </c>
      <c r="O305" s="697">
        <v>6.25</v>
      </c>
      <c r="P305" s="697">
        <f t="shared" si="2"/>
        <v>86.248000000000005</v>
      </c>
    </row>
    <row r="306" spans="1:16" x14ac:dyDescent="0.25">
      <c r="A306" s="689" t="s">
        <v>3997</v>
      </c>
      <c r="B306" s="689" t="s">
        <v>976</v>
      </c>
      <c r="C306" s="689" t="s">
        <v>1243</v>
      </c>
      <c r="D306" s="689">
        <v>1</v>
      </c>
      <c r="E306" s="696">
        <v>42429</v>
      </c>
      <c r="F306" s="689" t="s">
        <v>1242</v>
      </c>
      <c r="G306" s="696">
        <v>42370</v>
      </c>
      <c r="H306" s="697">
        <v>47180.05</v>
      </c>
      <c r="I306" s="697">
        <v>2948.76</v>
      </c>
      <c r="J306" s="697">
        <v>41282.54</v>
      </c>
      <c r="K306" s="697">
        <v>0</v>
      </c>
      <c r="L306" s="697">
        <v>2948.75</v>
      </c>
      <c r="M306" s="697">
        <v>44231.29</v>
      </c>
      <c r="N306" s="697">
        <v>2948.75</v>
      </c>
      <c r="O306" s="697">
        <v>6.25</v>
      </c>
      <c r="P306" s="697">
        <f t="shared" si="2"/>
        <v>1179.5</v>
      </c>
    </row>
    <row r="307" spans="1:16" x14ac:dyDescent="0.25">
      <c r="A307" s="689" t="s">
        <v>3997</v>
      </c>
      <c r="B307" s="689" t="s">
        <v>976</v>
      </c>
      <c r="C307" s="689" t="s">
        <v>1115</v>
      </c>
      <c r="D307" s="689">
        <v>1</v>
      </c>
      <c r="E307" s="696">
        <v>42429</v>
      </c>
      <c r="F307" s="689" t="s">
        <v>1114</v>
      </c>
      <c r="G307" s="696">
        <v>42370</v>
      </c>
      <c r="H307" s="697">
        <v>9393.2199999999993</v>
      </c>
      <c r="I307" s="697">
        <v>587.09</v>
      </c>
      <c r="J307" s="697">
        <v>8219.0499999999993</v>
      </c>
      <c r="K307" s="697">
        <v>0</v>
      </c>
      <c r="L307" s="697">
        <v>587.08000000000004</v>
      </c>
      <c r="M307" s="697">
        <v>8806.1299999999992</v>
      </c>
      <c r="N307" s="697">
        <v>587.08000000000004</v>
      </c>
      <c r="O307" s="697">
        <v>6.25</v>
      </c>
      <c r="P307" s="697">
        <f t="shared" si="2"/>
        <v>234.83200000000002</v>
      </c>
    </row>
    <row r="308" spans="1:16" x14ac:dyDescent="0.25">
      <c r="A308" s="689" t="s">
        <v>3997</v>
      </c>
      <c r="B308" s="689" t="s">
        <v>976</v>
      </c>
      <c r="C308" s="689" t="s">
        <v>1113</v>
      </c>
      <c r="D308" s="689">
        <v>1</v>
      </c>
      <c r="E308" s="696">
        <v>42429</v>
      </c>
      <c r="F308" s="689" t="s">
        <v>974</v>
      </c>
      <c r="G308" s="696">
        <v>42370</v>
      </c>
      <c r="H308" s="697">
        <v>2780</v>
      </c>
      <c r="I308" s="697">
        <v>173.75</v>
      </c>
      <c r="J308" s="697">
        <v>2432.5</v>
      </c>
      <c r="K308" s="697">
        <v>0</v>
      </c>
      <c r="L308" s="697">
        <v>173.75</v>
      </c>
      <c r="M308" s="697">
        <v>2606.25</v>
      </c>
      <c r="N308" s="697">
        <v>173.75</v>
      </c>
      <c r="O308" s="697">
        <v>6.25</v>
      </c>
      <c r="P308" s="697">
        <f t="shared" si="2"/>
        <v>69.5</v>
      </c>
    </row>
    <row r="309" spans="1:16" x14ac:dyDescent="0.25">
      <c r="A309" s="689" t="s">
        <v>3997</v>
      </c>
      <c r="B309" s="689" t="s">
        <v>976</v>
      </c>
      <c r="C309" s="689" t="s">
        <v>1113</v>
      </c>
      <c r="D309" s="689">
        <v>2</v>
      </c>
      <c r="E309" s="696">
        <v>42429</v>
      </c>
      <c r="F309" s="689" t="s">
        <v>974</v>
      </c>
      <c r="G309" s="696">
        <v>42370</v>
      </c>
      <c r="H309" s="697">
        <v>2180</v>
      </c>
      <c r="I309" s="697">
        <v>136.25</v>
      </c>
      <c r="J309" s="697">
        <v>1907.5</v>
      </c>
      <c r="K309" s="697">
        <v>0</v>
      </c>
      <c r="L309" s="697">
        <v>136.25</v>
      </c>
      <c r="M309" s="697">
        <v>2043.75</v>
      </c>
      <c r="N309" s="697">
        <v>136.25</v>
      </c>
      <c r="O309" s="697">
        <v>6.25</v>
      </c>
      <c r="P309" s="697">
        <f t="shared" si="2"/>
        <v>54.5</v>
      </c>
    </row>
    <row r="310" spans="1:16" x14ac:dyDescent="0.25">
      <c r="A310" s="689" t="s">
        <v>3997</v>
      </c>
      <c r="B310" s="689" t="s">
        <v>976</v>
      </c>
      <c r="C310" s="689" t="s">
        <v>1113</v>
      </c>
      <c r="D310" s="689">
        <v>3</v>
      </c>
      <c r="E310" s="696">
        <v>42429</v>
      </c>
      <c r="F310" s="689" t="s">
        <v>974</v>
      </c>
      <c r="G310" s="696">
        <v>42370</v>
      </c>
      <c r="H310" s="697">
        <v>4870</v>
      </c>
      <c r="I310" s="697">
        <v>304.37</v>
      </c>
      <c r="J310" s="697">
        <v>4261.25</v>
      </c>
      <c r="K310" s="697">
        <v>0</v>
      </c>
      <c r="L310" s="697">
        <v>304.38</v>
      </c>
      <c r="M310" s="697">
        <v>4565.63</v>
      </c>
      <c r="N310" s="697">
        <v>304.38</v>
      </c>
      <c r="O310" s="697">
        <v>6.25</v>
      </c>
      <c r="P310" s="697">
        <f t="shared" si="2"/>
        <v>121.75200000000001</v>
      </c>
    </row>
    <row r="311" spans="1:16" x14ac:dyDescent="0.25">
      <c r="A311" s="689" t="s">
        <v>3997</v>
      </c>
      <c r="B311" s="689" t="s">
        <v>976</v>
      </c>
      <c r="C311" s="689" t="s">
        <v>1113</v>
      </c>
      <c r="D311" s="689">
        <v>5</v>
      </c>
      <c r="E311" s="696">
        <v>42429</v>
      </c>
      <c r="F311" s="689" t="s">
        <v>974</v>
      </c>
      <c r="G311" s="696">
        <v>42370</v>
      </c>
      <c r="H311" s="697">
        <v>1370</v>
      </c>
      <c r="I311" s="697">
        <v>85.63</v>
      </c>
      <c r="J311" s="697">
        <v>1198.75</v>
      </c>
      <c r="K311" s="697">
        <v>0</v>
      </c>
      <c r="L311" s="697">
        <v>85.62</v>
      </c>
      <c r="M311" s="697">
        <v>1284.3699999999999</v>
      </c>
      <c r="N311" s="697">
        <v>85.62</v>
      </c>
      <c r="O311" s="697">
        <v>6.25</v>
      </c>
      <c r="P311" s="697">
        <f t="shared" si="2"/>
        <v>34.248000000000005</v>
      </c>
    </row>
    <row r="312" spans="1:16" x14ac:dyDescent="0.25">
      <c r="A312" s="689" t="s">
        <v>3997</v>
      </c>
      <c r="B312" s="689" t="s">
        <v>976</v>
      </c>
      <c r="C312" s="689" t="s">
        <v>1094</v>
      </c>
      <c r="D312" s="689">
        <v>2</v>
      </c>
      <c r="E312" s="696">
        <v>42429</v>
      </c>
      <c r="F312" s="689" t="s">
        <v>1093</v>
      </c>
      <c r="G312" s="696">
        <v>42370</v>
      </c>
      <c r="H312" s="697">
        <v>2500</v>
      </c>
      <c r="I312" s="697">
        <v>156.25</v>
      </c>
      <c r="J312" s="697">
        <v>2187.5</v>
      </c>
      <c r="K312" s="697">
        <v>0</v>
      </c>
      <c r="L312" s="697">
        <v>156.25</v>
      </c>
      <c r="M312" s="697">
        <v>2343.75</v>
      </c>
      <c r="N312" s="697">
        <v>156.25</v>
      </c>
      <c r="O312" s="697">
        <v>6.25</v>
      </c>
      <c r="P312" s="697">
        <f t="shared" si="2"/>
        <v>62.5</v>
      </c>
    </row>
    <row r="313" spans="1:16" x14ac:dyDescent="0.25">
      <c r="A313" s="689" t="s">
        <v>3997</v>
      </c>
      <c r="B313" s="689" t="s">
        <v>976</v>
      </c>
      <c r="C313" s="689" t="s">
        <v>978</v>
      </c>
      <c r="D313" s="689">
        <v>4</v>
      </c>
      <c r="E313" s="696">
        <v>42429</v>
      </c>
      <c r="F313" s="689" t="s">
        <v>974</v>
      </c>
      <c r="G313" s="696">
        <v>42370</v>
      </c>
      <c r="H313" s="697">
        <v>500</v>
      </c>
      <c r="I313" s="697">
        <v>31.25</v>
      </c>
      <c r="J313" s="697">
        <v>437.5</v>
      </c>
      <c r="K313" s="697">
        <v>0</v>
      </c>
      <c r="L313" s="697">
        <v>31.25</v>
      </c>
      <c r="M313" s="697">
        <v>468.75</v>
      </c>
      <c r="N313" s="697">
        <v>31.25</v>
      </c>
      <c r="O313" s="697">
        <v>6.25</v>
      </c>
      <c r="P313" s="697">
        <f t="shared" si="2"/>
        <v>12.5</v>
      </c>
    </row>
    <row r="314" spans="1:16" x14ac:dyDescent="0.25">
      <c r="A314" s="689" t="s">
        <v>3998</v>
      </c>
      <c r="B314" s="689" t="s">
        <v>933</v>
      </c>
      <c r="C314" s="689" t="s">
        <v>943</v>
      </c>
      <c r="D314" s="689">
        <v>1</v>
      </c>
      <c r="E314" s="696">
        <v>42429</v>
      </c>
      <c r="F314" s="689" t="s">
        <v>942</v>
      </c>
      <c r="G314" s="696">
        <v>42370</v>
      </c>
      <c r="H314" s="697">
        <v>2000</v>
      </c>
      <c r="I314" s="697">
        <v>0</v>
      </c>
      <c r="J314" s="697">
        <v>2000</v>
      </c>
      <c r="K314" s="697">
        <v>0</v>
      </c>
      <c r="L314" s="697">
        <v>0</v>
      </c>
      <c r="M314" s="697">
        <v>2000</v>
      </c>
      <c r="N314" s="697">
        <v>0</v>
      </c>
      <c r="O314" s="697">
        <v>10</v>
      </c>
      <c r="P314" s="697">
        <f t="shared" si="2"/>
        <v>0</v>
      </c>
    </row>
    <row r="315" spans="1:16" x14ac:dyDescent="0.25">
      <c r="A315" s="689" t="s">
        <v>3998</v>
      </c>
      <c r="B315" s="689" t="s">
        <v>933</v>
      </c>
      <c r="C315" s="689" t="s">
        <v>941</v>
      </c>
      <c r="D315" s="689">
        <v>1</v>
      </c>
      <c r="E315" s="696">
        <v>42429</v>
      </c>
      <c r="F315" s="689" t="s">
        <v>940</v>
      </c>
      <c r="G315" s="696">
        <v>42370</v>
      </c>
      <c r="H315" s="697">
        <v>850</v>
      </c>
      <c r="I315" s="697">
        <v>0</v>
      </c>
      <c r="J315" s="697">
        <v>850</v>
      </c>
      <c r="K315" s="697">
        <v>0</v>
      </c>
      <c r="L315" s="697">
        <v>0</v>
      </c>
      <c r="M315" s="697">
        <v>850</v>
      </c>
      <c r="N315" s="697">
        <v>0</v>
      </c>
      <c r="O315" s="697">
        <v>10</v>
      </c>
      <c r="P315" s="697">
        <f t="shared" si="2"/>
        <v>0</v>
      </c>
    </row>
    <row r="316" spans="1:16" x14ac:dyDescent="0.25">
      <c r="A316" s="689" t="s">
        <v>3998</v>
      </c>
      <c r="B316" s="689" t="s">
        <v>933</v>
      </c>
      <c r="C316" s="689" t="s">
        <v>936</v>
      </c>
      <c r="D316" s="689">
        <v>1</v>
      </c>
      <c r="E316" s="696">
        <v>42429</v>
      </c>
      <c r="F316" s="689" t="s">
        <v>931</v>
      </c>
      <c r="G316" s="696">
        <v>42370</v>
      </c>
      <c r="H316" s="697">
        <v>1400</v>
      </c>
      <c r="I316" s="697">
        <v>0</v>
      </c>
      <c r="J316" s="697">
        <v>1400</v>
      </c>
      <c r="K316" s="697">
        <v>0</v>
      </c>
      <c r="L316" s="697">
        <v>0</v>
      </c>
      <c r="M316" s="697">
        <v>1400</v>
      </c>
      <c r="N316" s="697">
        <v>0</v>
      </c>
      <c r="O316" s="697">
        <v>10</v>
      </c>
      <c r="P316" s="697">
        <f t="shared" si="2"/>
        <v>0</v>
      </c>
    </row>
    <row r="317" spans="1:16" x14ac:dyDescent="0.25">
      <c r="A317" s="689" t="s">
        <v>3998</v>
      </c>
      <c r="B317" s="689" t="s">
        <v>933</v>
      </c>
      <c r="C317" s="689" t="s">
        <v>935</v>
      </c>
      <c r="D317" s="689">
        <v>1</v>
      </c>
      <c r="E317" s="696">
        <v>42429</v>
      </c>
      <c r="F317" s="689" t="s">
        <v>931</v>
      </c>
      <c r="G317" s="696">
        <v>42370</v>
      </c>
      <c r="H317" s="697">
        <v>1400</v>
      </c>
      <c r="I317" s="697">
        <v>0</v>
      </c>
      <c r="J317" s="697">
        <v>1400</v>
      </c>
      <c r="K317" s="697">
        <v>0</v>
      </c>
      <c r="L317" s="697">
        <v>0</v>
      </c>
      <c r="M317" s="697">
        <v>1400</v>
      </c>
      <c r="N317" s="697">
        <v>0</v>
      </c>
      <c r="O317" s="697">
        <v>10</v>
      </c>
      <c r="P317" s="697">
        <f t="shared" si="2"/>
        <v>0</v>
      </c>
    </row>
    <row r="318" spans="1:16" x14ac:dyDescent="0.25">
      <c r="A318" s="689" t="s">
        <v>3998</v>
      </c>
      <c r="B318" s="689" t="s">
        <v>933</v>
      </c>
      <c r="C318" s="689" t="s">
        <v>932</v>
      </c>
      <c r="D318" s="689">
        <v>1</v>
      </c>
      <c r="E318" s="696">
        <v>42429</v>
      </c>
      <c r="F318" s="689" t="s">
        <v>931</v>
      </c>
      <c r="G318" s="696">
        <v>42370</v>
      </c>
      <c r="H318" s="697">
        <v>1400</v>
      </c>
      <c r="I318" s="697">
        <v>0</v>
      </c>
      <c r="J318" s="697">
        <v>1400</v>
      </c>
      <c r="K318" s="697">
        <v>0</v>
      </c>
      <c r="L318" s="697">
        <v>0</v>
      </c>
      <c r="M318" s="697">
        <v>1400</v>
      </c>
      <c r="N318" s="697">
        <v>0</v>
      </c>
      <c r="O318" s="697">
        <v>10</v>
      </c>
      <c r="P318" s="697">
        <f t="shared" si="2"/>
        <v>0</v>
      </c>
    </row>
    <row r="319" spans="1:16" x14ac:dyDescent="0.25">
      <c r="A319" s="689" t="s">
        <v>3997</v>
      </c>
      <c r="B319" s="689" t="s">
        <v>976</v>
      </c>
      <c r="C319" s="689" t="s">
        <v>1433</v>
      </c>
      <c r="D319" s="689">
        <v>4</v>
      </c>
      <c r="E319" s="696">
        <v>42430</v>
      </c>
      <c r="F319" s="689" t="s">
        <v>1432</v>
      </c>
      <c r="G319" s="696">
        <v>42370</v>
      </c>
      <c r="H319" s="697">
        <v>9000</v>
      </c>
      <c r="I319" s="697">
        <v>562.5</v>
      </c>
      <c r="J319" s="697">
        <v>7875</v>
      </c>
      <c r="K319" s="697">
        <v>0</v>
      </c>
      <c r="L319" s="697">
        <v>562.5</v>
      </c>
      <c r="M319" s="697">
        <v>8437.5</v>
      </c>
      <c r="N319" s="697">
        <v>562.5</v>
      </c>
      <c r="O319" s="697">
        <v>6.25</v>
      </c>
      <c r="P319" s="697">
        <f t="shared" si="2"/>
        <v>225</v>
      </c>
    </row>
    <row r="320" spans="1:16" x14ac:dyDescent="0.25">
      <c r="A320" s="689" t="s">
        <v>3998</v>
      </c>
      <c r="B320" s="689" t="s">
        <v>933</v>
      </c>
      <c r="C320" s="689" t="s">
        <v>949</v>
      </c>
      <c r="D320" s="689">
        <v>2</v>
      </c>
      <c r="E320" s="696">
        <v>42436</v>
      </c>
      <c r="F320" s="689" t="s">
        <v>948</v>
      </c>
      <c r="G320" s="696">
        <v>42370</v>
      </c>
      <c r="H320" s="697">
        <v>2200</v>
      </c>
      <c r="I320" s="697">
        <v>0</v>
      </c>
      <c r="J320" s="697">
        <v>2200</v>
      </c>
      <c r="K320" s="697">
        <v>0</v>
      </c>
      <c r="L320" s="697">
        <v>0</v>
      </c>
      <c r="M320" s="697">
        <v>2200</v>
      </c>
      <c r="N320" s="697">
        <v>0</v>
      </c>
      <c r="O320" s="697">
        <v>10</v>
      </c>
      <c r="P320" s="697">
        <f t="shared" si="2"/>
        <v>0</v>
      </c>
    </row>
    <row r="321" spans="1:16" x14ac:dyDescent="0.25">
      <c r="A321" s="689" t="s">
        <v>3997</v>
      </c>
      <c r="B321" s="689" t="s">
        <v>976</v>
      </c>
      <c r="C321" s="689" t="s">
        <v>1331</v>
      </c>
      <c r="D321" s="689">
        <v>1</v>
      </c>
      <c r="E321" s="696">
        <v>42440</v>
      </c>
      <c r="F321" s="689" t="s">
        <v>1330</v>
      </c>
      <c r="G321" s="696">
        <v>42370</v>
      </c>
      <c r="H321" s="697">
        <v>42000</v>
      </c>
      <c r="I321" s="697">
        <v>2625</v>
      </c>
      <c r="J321" s="697">
        <v>36750</v>
      </c>
      <c r="K321" s="697">
        <v>0</v>
      </c>
      <c r="L321" s="697">
        <v>2625</v>
      </c>
      <c r="M321" s="697">
        <v>39375</v>
      </c>
      <c r="N321" s="697">
        <v>2625</v>
      </c>
      <c r="O321" s="697">
        <v>6.25</v>
      </c>
      <c r="P321" s="697">
        <f t="shared" si="2"/>
        <v>1050</v>
      </c>
    </row>
    <row r="322" spans="1:16" x14ac:dyDescent="0.25">
      <c r="A322" s="689" t="s">
        <v>3996</v>
      </c>
      <c r="B322" s="689" t="s">
        <v>1501</v>
      </c>
      <c r="C322" s="689" t="s">
        <v>1569</v>
      </c>
      <c r="D322" s="689">
        <v>9</v>
      </c>
      <c r="E322" s="696">
        <v>42445</v>
      </c>
      <c r="F322" s="689" t="s">
        <v>1568</v>
      </c>
      <c r="G322" s="696">
        <v>42370</v>
      </c>
      <c r="H322" s="697">
        <v>2397.86</v>
      </c>
      <c r="I322" s="697">
        <v>1003.98</v>
      </c>
      <c r="J322" s="697">
        <v>1300.8399999999999</v>
      </c>
      <c r="K322" s="697">
        <v>0</v>
      </c>
      <c r="L322" s="697">
        <v>93.04</v>
      </c>
      <c r="M322" s="697">
        <v>1393.88</v>
      </c>
      <c r="N322" s="697">
        <v>93.04</v>
      </c>
      <c r="O322" s="697">
        <v>3.88</v>
      </c>
      <c r="P322" s="697">
        <f t="shared" si="2"/>
        <v>37.216000000000001</v>
      </c>
    </row>
    <row r="323" spans="1:16" x14ac:dyDescent="0.25">
      <c r="A323" s="689" t="s">
        <v>3997</v>
      </c>
      <c r="B323" s="689" t="s">
        <v>976</v>
      </c>
      <c r="C323" s="689" t="s">
        <v>1483</v>
      </c>
      <c r="D323" s="689">
        <v>1</v>
      </c>
      <c r="E323" s="696">
        <v>42445</v>
      </c>
      <c r="F323" s="689" t="s">
        <v>1482</v>
      </c>
      <c r="G323" s="696">
        <v>42370</v>
      </c>
      <c r="H323" s="697">
        <v>17644.53</v>
      </c>
      <c r="I323" s="697">
        <v>1102.79</v>
      </c>
      <c r="J323" s="697">
        <v>15438.96</v>
      </c>
      <c r="K323" s="697">
        <v>0</v>
      </c>
      <c r="L323" s="697">
        <v>1102.78</v>
      </c>
      <c r="M323" s="697">
        <v>16541.740000000002</v>
      </c>
      <c r="N323" s="697">
        <v>1102.78</v>
      </c>
      <c r="O323" s="697">
        <v>6.25</v>
      </c>
      <c r="P323" s="697">
        <f t="shared" si="2"/>
        <v>441.11200000000002</v>
      </c>
    </row>
    <row r="324" spans="1:16" x14ac:dyDescent="0.25">
      <c r="A324" s="689" t="s">
        <v>3997</v>
      </c>
      <c r="B324" s="689" t="s">
        <v>976</v>
      </c>
      <c r="C324" s="689" t="s">
        <v>1285</v>
      </c>
      <c r="D324" s="689">
        <v>1</v>
      </c>
      <c r="E324" s="696">
        <v>42445</v>
      </c>
      <c r="F324" s="689" t="s">
        <v>1284</v>
      </c>
      <c r="G324" s="696">
        <v>42370</v>
      </c>
      <c r="H324" s="697">
        <v>14780.7</v>
      </c>
      <c r="I324" s="697">
        <v>923.78</v>
      </c>
      <c r="J324" s="697">
        <v>12933.13</v>
      </c>
      <c r="K324" s="697">
        <v>0</v>
      </c>
      <c r="L324" s="697">
        <v>923.79</v>
      </c>
      <c r="M324" s="697">
        <v>13856.92</v>
      </c>
      <c r="N324" s="697">
        <v>923.79</v>
      </c>
      <c r="O324" s="697">
        <v>6.25</v>
      </c>
      <c r="P324" s="697">
        <f t="shared" si="2"/>
        <v>369.51600000000002</v>
      </c>
    </row>
    <row r="325" spans="1:16" x14ac:dyDescent="0.25">
      <c r="A325" s="689" t="s">
        <v>3997</v>
      </c>
      <c r="B325" s="689" t="s">
        <v>976</v>
      </c>
      <c r="C325" s="689" t="s">
        <v>1480</v>
      </c>
      <c r="D325" s="689">
        <v>2</v>
      </c>
      <c r="E325" s="696">
        <v>42450</v>
      </c>
      <c r="F325" s="689" t="s">
        <v>1479</v>
      </c>
      <c r="G325" s="696">
        <v>42370</v>
      </c>
      <c r="H325" s="697">
        <v>1350</v>
      </c>
      <c r="I325" s="697">
        <v>84.37</v>
      </c>
      <c r="J325" s="697">
        <v>1181.25</v>
      </c>
      <c r="K325" s="697">
        <v>0</v>
      </c>
      <c r="L325" s="697">
        <v>84.38</v>
      </c>
      <c r="M325" s="697">
        <v>1265.6300000000001</v>
      </c>
      <c r="N325" s="697">
        <v>84.38</v>
      </c>
      <c r="O325" s="697">
        <v>6.25</v>
      </c>
      <c r="P325" s="697">
        <f t="shared" si="2"/>
        <v>33.752000000000002</v>
      </c>
    </row>
    <row r="326" spans="1:16" x14ac:dyDescent="0.25">
      <c r="A326" s="689" t="s">
        <v>3997</v>
      </c>
      <c r="B326" s="689" t="s">
        <v>976</v>
      </c>
      <c r="C326" s="689" t="s">
        <v>1422</v>
      </c>
      <c r="D326" s="689">
        <v>2</v>
      </c>
      <c r="E326" s="696">
        <v>42450</v>
      </c>
      <c r="F326" s="689" t="s">
        <v>1093</v>
      </c>
      <c r="G326" s="696">
        <v>42370</v>
      </c>
      <c r="H326" s="697">
        <v>2200</v>
      </c>
      <c r="I326" s="697">
        <v>137.5</v>
      </c>
      <c r="J326" s="697">
        <v>1925</v>
      </c>
      <c r="K326" s="697">
        <v>0</v>
      </c>
      <c r="L326" s="697">
        <v>137.5</v>
      </c>
      <c r="M326" s="697">
        <v>2062.5</v>
      </c>
      <c r="N326" s="697">
        <v>137.5</v>
      </c>
      <c r="O326" s="697">
        <v>6.25</v>
      </c>
      <c r="P326" s="697">
        <f t="shared" si="2"/>
        <v>55</v>
      </c>
    </row>
    <row r="327" spans="1:16" x14ac:dyDescent="0.25">
      <c r="A327" s="689" t="s">
        <v>3997</v>
      </c>
      <c r="B327" s="689" t="s">
        <v>976</v>
      </c>
      <c r="C327" s="689" t="s">
        <v>1199</v>
      </c>
      <c r="D327" s="689">
        <v>2</v>
      </c>
      <c r="E327" s="696">
        <v>42458</v>
      </c>
      <c r="F327" s="689" t="s">
        <v>1198</v>
      </c>
      <c r="G327" s="696">
        <v>42370</v>
      </c>
      <c r="H327" s="697">
        <v>8844</v>
      </c>
      <c r="I327" s="697">
        <v>552.75</v>
      </c>
      <c r="J327" s="697">
        <v>7738.5</v>
      </c>
      <c r="K327" s="697">
        <v>0</v>
      </c>
      <c r="L327" s="697">
        <v>552.75</v>
      </c>
      <c r="M327" s="697">
        <v>8291.25</v>
      </c>
      <c r="N327" s="697">
        <v>552.75</v>
      </c>
      <c r="O327" s="697">
        <v>6.25</v>
      </c>
      <c r="P327" s="697">
        <f t="shared" si="2"/>
        <v>221.10000000000002</v>
      </c>
    </row>
    <row r="328" spans="1:16" x14ac:dyDescent="0.25">
      <c r="A328" s="689" t="s">
        <v>3997</v>
      </c>
      <c r="B328" s="689" t="s">
        <v>976</v>
      </c>
      <c r="C328" s="689" t="s">
        <v>1187</v>
      </c>
      <c r="D328" s="689">
        <v>2</v>
      </c>
      <c r="E328" s="696">
        <v>42458</v>
      </c>
      <c r="F328" s="689" t="s">
        <v>1186</v>
      </c>
      <c r="G328" s="696">
        <v>42370</v>
      </c>
      <c r="H328" s="697">
        <v>5360</v>
      </c>
      <c r="I328" s="697">
        <v>335</v>
      </c>
      <c r="J328" s="697">
        <v>4690</v>
      </c>
      <c r="K328" s="697">
        <v>0</v>
      </c>
      <c r="L328" s="697">
        <v>335</v>
      </c>
      <c r="M328" s="697">
        <v>5025</v>
      </c>
      <c r="N328" s="697">
        <v>335</v>
      </c>
      <c r="O328" s="697">
        <v>6.25</v>
      </c>
      <c r="P328" s="697">
        <f t="shared" si="2"/>
        <v>134</v>
      </c>
    </row>
    <row r="329" spans="1:16" x14ac:dyDescent="0.25">
      <c r="A329" s="689" t="s">
        <v>3997</v>
      </c>
      <c r="B329" s="689" t="s">
        <v>976</v>
      </c>
      <c r="C329" s="689" t="s">
        <v>1165</v>
      </c>
      <c r="D329" s="689">
        <v>2</v>
      </c>
      <c r="E329" s="696">
        <v>42458</v>
      </c>
      <c r="F329" s="689" t="s">
        <v>1164</v>
      </c>
      <c r="G329" s="696">
        <v>42370</v>
      </c>
      <c r="H329" s="697">
        <v>7504</v>
      </c>
      <c r="I329" s="697">
        <v>469</v>
      </c>
      <c r="J329" s="697">
        <v>6566</v>
      </c>
      <c r="K329" s="697">
        <v>0</v>
      </c>
      <c r="L329" s="697">
        <v>469</v>
      </c>
      <c r="M329" s="697">
        <v>7035</v>
      </c>
      <c r="N329" s="697">
        <v>469</v>
      </c>
      <c r="O329" s="697">
        <v>6.25</v>
      </c>
      <c r="P329" s="697">
        <f t="shared" si="2"/>
        <v>187.60000000000002</v>
      </c>
    </row>
    <row r="330" spans="1:16" x14ac:dyDescent="0.25">
      <c r="A330" s="689" t="s">
        <v>3997</v>
      </c>
      <c r="B330" s="689" t="s">
        <v>976</v>
      </c>
      <c r="C330" s="689" t="s">
        <v>1159</v>
      </c>
      <c r="D330" s="689">
        <v>2</v>
      </c>
      <c r="E330" s="696">
        <v>42458</v>
      </c>
      <c r="F330" s="689" t="s">
        <v>974</v>
      </c>
      <c r="G330" s="696">
        <v>42370</v>
      </c>
      <c r="H330" s="697">
        <v>4556.07</v>
      </c>
      <c r="I330" s="697">
        <v>284.75</v>
      </c>
      <c r="J330" s="697">
        <v>3986.57</v>
      </c>
      <c r="K330" s="697">
        <v>0</v>
      </c>
      <c r="L330" s="697">
        <v>284.75</v>
      </c>
      <c r="M330" s="697">
        <v>4271.32</v>
      </c>
      <c r="N330" s="697">
        <v>284.75</v>
      </c>
      <c r="O330" s="697">
        <v>6.25</v>
      </c>
      <c r="P330" s="697">
        <f t="shared" si="2"/>
        <v>113.9</v>
      </c>
    </row>
    <row r="331" spans="1:16" x14ac:dyDescent="0.25">
      <c r="A331" s="689" t="s">
        <v>3997</v>
      </c>
      <c r="B331" s="689" t="s">
        <v>976</v>
      </c>
      <c r="C331" s="689" t="s">
        <v>1090</v>
      </c>
      <c r="D331" s="689">
        <v>1</v>
      </c>
      <c r="E331" s="696">
        <v>42458</v>
      </c>
      <c r="F331" s="689" t="s">
        <v>1089</v>
      </c>
      <c r="G331" s="696">
        <v>42370</v>
      </c>
      <c r="H331" s="697">
        <v>9393.2199999999993</v>
      </c>
      <c r="I331" s="697">
        <v>587.09</v>
      </c>
      <c r="J331" s="697">
        <v>8219.0499999999993</v>
      </c>
      <c r="K331" s="697">
        <v>0</v>
      </c>
      <c r="L331" s="697">
        <v>587.08000000000004</v>
      </c>
      <c r="M331" s="697">
        <v>8806.1299999999992</v>
      </c>
      <c r="N331" s="697">
        <v>587.08000000000004</v>
      </c>
      <c r="O331" s="697">
        <v>6.25</v>
      </c>
      <c r="P331" s="697">
        <f t="shared" si="2"/>
        <v>234.83200000000002</v>
      </c>
    </row>
    <row r="332" spans="1:16" x14ac:dyDescent="0.25">
      <c r="A332" s="689" t="s">
        <v>3997</v>
      </c>
      <c r="B332" s="689" t="s">
        <v>976</v>
      </c>
      <c r="C332" s="689" t="s">
        <v>981</v>
      </c>
      <c r="D332" s="689">
        <v>4</v>
      </c>
      <c r="E332" s="696">
        <v>42459</v>
      </c>
      <c r="F332" s="689" t="s">
        <v>974</v>
      </c>
      <c r="G332" s="696">
        <v>42370</v>
      </c>
      <c r="H332" s="697">
        <v>1200</v>
      </c>
      <c r="I332" s="697">
        <v>75</v>
      </c>
      <c r="J332" s="697">
        <v>1050</v>
      </c>
      <c r="K332" s="697">
        <v>0</v>
      </c>
      <c r="L332" s="697">
        <v>75</v>
      </c>
      <c r="M332" s="697">
        <v>1125</v>
      </c>
      <c r="N332" s="697">
        <v>75</v>
      </c>
      <c r="O332" s="697">
        <v>6.25</v>
      </c>
      <c r="P332" s="697">
        <f t="shared" si="2"/>
        <v>30</v>
      </c>
    </row>
    <row r="333" spans="1:16" x14ac:dyDescent="0.25">
      <c r="A333" s="689" t="s">
        <v>3996</v>
      </c>
      <c r="B333" s="689" t="s">
        <v>1501</v>
      </c>
      <c r="C333" s="689" t="s">
        <v>1571</v>
      </c>
      <c r="D333" s="689">
        <v>6</v>
      </c>
      <c r="E333" s="696">
        <v>42460</v>
      </c>
      <c r="F333" s="689" t="s">
        <v>1570</v>
      </c>
      <c r="G333" s="696">
        <v>42370</v>
      </c>
      <c r="H333" s="697">
        <v>5075</v>
      </c>
      <c r="I333" s="697">
        <v>2124.92</v>
      </c>
      <c r="J333" s="697">
        <v>2753.17</v>
      </c>
      <c r="K333" s="697">
        <v>0</v>
      </c>
      <c r="L333" s="697">
        <v>196.91</v>
      </c>
      <c r="M333" s="697">
        <v>2950.08</v>
      </c>
      <c r="N333" s="697">
        <v>196.91</v>
      </c>
      <c r="O333" s="697">
        <v>3.88</v>
      </c>
      <c r="P333" s="697">
        <f t="shared" ref="P333:P396" si="3">N333*0.4</f>
        <v>78.76400000000001</v>
      </c>
    </row>
    <row r="334" spans="1:16" x14ac:dyDescent="0.25">
      <c r="A334" s="689" t="s">
        <v>3996</v>
      </c>
      <c r="B334" s="689" t="s">
        <v>1501</v>
      </c>
      <c r="C334" s="689" t="s">
        <v>1569</v>
      </c>
      <c r="D334" s="689">
        <v>8</v>
      </c>
      <c r="E334" s="696">
        <v>42460</v>
      </c>
      <c r="F334" s="689" t="s">
        <v>1568</v>
      </c>
      <c r="G334" s="696">
        <v>42370</v>
      </c>
      <c r="H334" s="697">
        <v>340</v>
      </c>
      <c r="I334" s="697">
        <v>142.36000000000001</v>
      </c>
      <c r="J334" s="697">
        <v>184.45</v>
      </c>
      <c r="K334" s="697">
        <v>0</v>
      </c>
      <c r="L334" s="697">
        <v>13.19</v>
      </c>
      <c r="M334" s="697">
        <v>197.64</v>
      </c>
      <c r="N334" s="697">
        <v>13.19</v>
      </c>
      <c r="O334" s="697">
        <v>3.88</v>
      </c>
      <c r="P334" s="697">
        <f t="shared" si="3"/>
        <v>5.2759999999999998</v>
      </c>
    </row>
    <row r="335" spans="1:16" x14ac:dyDescent="0.25">
      <c r="A335" s="689" t="s">
        <v>3996</v>
      </c>
      <c r="B335" s="689" t="s">
        <v>1501</v>
      </c>
      <c r="C335" s="689" t="s">
        <v>1503</v>
      </c>
      <c r="D335" s="689">
        <v>5</v>
      </c>
      <c r="E335" s="696">
        <v>42460</v>
      </c>
      <c r="F335" s="689" t="s">
        <v>1502</v>
      </c>
      <c r="G335" s="696">
        <v>42370</v>
      </c>
      <c r="H335" s="697">
        <v>600</v>
      </c>
      <c r="I335" s="697">
        <v>251.22</v>
      </c>
      <c r="J335" s="697">
        <v>325.5</v>
      </c>
      <c r="K335" s="697">
        <v>0</v>
      </c>
      <c r="L335" s="697">
        <v>23.28</v>
      </c>
      <c r="M335" s="697">
        <v>348.78</v>
      </c>
      <c r="N335" s="697">
        <v>23.28</v>
      </c>
      <c r="O335" s="697">
        <v>3.88</v>
      </c>
      <c r="P335" s="697">
        <f t="shared" si="3"/>
        <v>9.3120000000000012</v>
      </c>
    </row>
    <row r="336" spans="1:16" x14ac:dyDescent="0.25">
      <c r="A336" s="689" t="s">
        <v>3997</v>
      </c>
      <c r="B336" s="689" t="s">
        <v>976</v>
      </c>
      <c r="C336" s="689" t="s">
        <v>1457</v>
      </c>
      <c r="D336" s="689">
        <v>2</v>
      </c>
      <c r="E336" s="696">
        <v>42460</v>
      </c>
      <c r="F336" s="689" t="s">
        <v>1456</v>
      </c>
      <c r="G336" s="696">
        <v>42370</v>
      </c>
      <c r="H336" s="697">
        <v>8000</v>
      </c>
      <c r="I336" s="697">
        <v>500</v>
      </c>
      <c r="J336" s="697">
        <v>7000</v>
      </c>
      <c r="K336" s="697">
        <v>0</v>
      </c>
      <c r="L336" s="697">
        <v>500</v>
      </c>
      <c r="M336" s="697">
        <v>7500</v>
      </c>
      <c r="N336" s="697">
        <v>500</v>
      </c>
      <c r="O336" s="697">
        <v>6.25</v>
      </c>
      <c r="P336" s="697">
        <f t="shared" si="3"/>
        <v>200</v>
      </c>
    </row>
    <row r="337" spans="1:16" x14ac:dyDescent="0.25">
      <c r="A337" s="689" t="s">
        <v>3997</v>
      </c>
      <c r="B337" s="689" t="s">
        <v>976</v>
      </c>
      <c r="C337" s="689" t="s">
        <v>1352</v>
      </c>
      <c r="D337" s="689">
        <v>2</v>
      </c>
      <c r="E337" s="696">
        <v>42460</v>
      </c>
      <c r="F337" s="689" t="s">
        <v>1351</v>
      </c>
      <c r="G337" s="696">
        <v>42370</v>
      </c>
      <c r="H337" s="697">
        <v>2300</v>
      </c>
      <c r="I337" s="697">
        <v>143.75</v>
      </c>
      <c r="J337" s="697">
        <v>2012.5</v>
      </c>
      <c r="K337" s="697">
        <v>0</v>
      </c>
      <c r="L337" s="697">
        <v>143.75</v>
      </c>
      <c r="M337" s="697">
        <v>2156.25</v>
      </c>
      <c r="N337" s="697">
        <v>143.75</v>
      </c>
      <c r="O337" s="697">
        <v>6.25</v>
      </c>
      <c r="P337" s="697">
        <f t="shared" si="3"/>
        <v>57.5</v>
      </c>
    </row>
    <row r="338" spans="1:16" x14ac:dyDescent="0.25">
      <c r="A338" s="689" t="s">
        <v>3997</v>
      </c>
      <c r="B338" s="689" t="s">
        <v>976</v>
      </c>
      <c r="C338" s="689" t="s">
        <v>1324</v>
      </c>
      <c r="D338" s="689">
        <v>3</v>
      </c>
      <c r="E338" s="696">
        <v>42460</v>
      </c>
      <c r="F338" s="689" t="s">
        <v>1323</v>
      </c>
      <c r="G338" s="696">
        <v>42370</v>
      </c>
      <c r="H338" s="697">
        <v>1429.34</v>
      </c>
      <c r="I338" s="697">
        <v>89.32</v>
      </c>
      <c r="J338" s="697">
        <v>1250.69</v>
      </c>
      <c r="K338" s="697">
        <v>0</v>
      </c>
      <c r="L338" s="697">
        <v>89.33</v>
      </c>
      <c r="M338" s="697">
        <v>1340.02</v>
      </c>
      <c r="N338" s="697">
        <v>89.33</v>
      </c>
      <c r="O338" s="697">
        <v>6.25</v>
      </c>
      <c r="P338" s="697">
        <f t="shared" si="3"/>
        <v>35.731999999999999</v>
      </c>
    </row>
    <row r="339" spans="1:16" x14ac:dyDescent="0.25">
      <c r="A339" s="689" t="s">
        <v>3997</v>
      </c>
      <c r="B339" s="689" t="s">
        <v>976</v>
      </c>
      <c r="C339" s="689" t="s">
        <v>1316</v>
      </c>
      <c r="D339" s="689">
        <v>1</v>
      </c>
      <c r="E339" s="696">
        <v>42460</v>
      </c>
      <c r="F339" s="689" t="s">
        <v>1315</v>
      </c>
      <c r="G339" s="696">
        <v>42370</v>
      </c>
      <c r="H339" s="697">
        <v>31877.96</v>
      </c>
      <c r="I339" s="697">
        <v>1992.38</v>
      </c>
      <c r="J339" s="697">
        <v>27893.21</v>
      </c>
      <c r="K339" s="697">
        <v>0</v>
      </c>
      <c r="L339" s="697">
        <v>1992.37</v>
      </c>
      <c r="M339" s="697">
        <v>29885.58</v>
      </c>
      <c r="N339" s="697">
        <v>1992.37</v>
      </c>
      <c r="O339" s="697">
        <v>6.25</v>
      </c>
      <c r="P339" s="697">
        <f t="shared" si="3"/>
        <v>796.94799999999998</v>
      </c>
    </row>
    <row r="340" spans="1:16" x14ac:dyDescent="0.25">
      <c r="A340" s="689" t="s">
        <v>3997</v>
      </c>
      <c r="B340" s="689" t="s">
        <v>976</v>
      </c>
      <c r="C340" s="689" t="s">
        <v>1316</v>
      </c>
      <c r="D340" s="689">
        <v>2</v>
      </c>
      <c r="E340" s="696">
        <v>42460</v>
      </c>
      <c r="F340" s="689" t="s">
        <v>1315</v>
      </c>
      <c r="G340" s="696">
        <v>42370</v>
      </c>
      <c r="H340" s="697">
        <v>536.66999999999996</v>
      </c>
      <c r="I340" s="697">
        <v>33.54</v>
      </c>
      <c r="J340" s="697">
        <v>469.59</v>
      </c>
      <c r="K340" s="697">
        <v>0</v>
      </c>
      <c r="L340" s="697">
        <v>33.54</v>
      </c>
      <c r="M340" s="697">
        <v>503.13</v>
      </c>
      <c r="N340" s="697">
        <v>33.54</v>
      </c>
      <c r="O340" s="697">
        <v>6.25</v>
      </c>
      <c r="P340" s="697">
        <f t="shared" si="3"/>
        <v>13.416</v>
      </c>
    </row>
    <row r="341" spans="1:16" x14ac:dyDescent="0.25">
      <c r="A341" s="689" t="s">
        <v>3997</v>
      </c>
      <c r="B341" s="689" t="s">
        <v>976</v>
      </c>
      <c r="C341" s="689" t="s">
        <v>1285</v>
      </c>
      <c r="D341" s="689">
        <v>3</v>
      </c>
      <c r="E341" s="696">
        <v>42460</v>
      </c>
      <c r="F341" s="689" t="s">
        <v>1284</v>
      </c>
      <c r="G341" s="696">
        <v>42370</v>
      </c>
      <c r="H341" s="697">
        <v>714.67</v>
      </c>
      <c r="I341" s="697">
        <v>44.66</v>
      </c>
      <c r="J341" s="697">
        <v>625.34</v>
      </c>
      <c r="K341" s="697">
        <v>0</v>
      </c>
      <c r="L341" s="697">
        <v>44.67</v>
      </c>
      <c r="M341" s="697">
        <v>670.01</v>
      </c>
      <c r="N341" s="697">
        <v>44.67</v>
      </c>
      <c r="O341" s="697">
        <v>6.25</v>
      </c>
      <c r="P341" s="697">
        <f t="shared" si="3"/>
        <v>17.868000000000002</v>
      </c>
    </row>
    <row r="342" spans="1:16" x14ac:dyDescent="0.25">
      <c r="A342" s="689" t="s">
        <v>3997</v>
      </c>
      <c r="B342" s="689" t="s">
        <v>976</v>
      </c>
      <c r="C342" s="689" t="s">
        <v>1277</v>
      </c>
      <c r="D342" s="689">
        <v>2</v>
      </c>
      <c r="E342" s="696">
        <v>42460</v>
      </c>
      <c r="F342" s="689" t="s">
        <v>1276</v>
      </c>
      <c r="G342" s="696">
        <v>42370</v>
      </c>
      <c r="H342" s="697">
        <v>2000</v>
      </c>
      <c r="I342" s="697">
        <v>125</v>
      </c>
      <c r="J342" s="697">
        <v>1750</v>
      </c>
      <c r="K342" s="697">
        <v>0</v>
      </c>
      <c r="L342" s="697">
        <v>125</v>
      </c>
      <c r="M342" s="697">
        <v>1875</v>
      </c>
      <c r="N342" s="697">
        <v>125</v>
      </c>
      <c r="O342" s="697">
        <v>6.25</v>
      </c>
      <c r="P342" s="697">
        <f t="shared" si="3"/>
        <v>50</v>
      </c>
    </row>
    <row r="343" spans="1:16" x14ac:dyDescent="0.25">
      <c r="A343" s="689" t="s">
        <v>3997</v>
      </c>
      <c r="B343" s="689" t="s">
        <v>976</v>
      </c>
      <c r="C343" s="689" t="s">
        <v>1247</v>
      </c>
      <c r="D343" s="689">
        <v>3</v>
      </c>
      <c r="E343" s="696">
        <v>42460</v>
      </c>
      <c r="F343" s="689" t="s">
        <v>1246</v>
      </c>
      <c r="G343" s="696">
        <v>42370</v>
      </c>
      <c r="H343" s="697">
        <v>19372.84</v>
      </c>
      <c r="I343" s="697">
        <v>1210.81</v>
      </c>
      <c r="J343" s="697">
        <v>16951.23</v>
      </c>
      <c r="K343" s="697">
        <v>0</v>
      </c>
      <c r="L343" s="697">
        <v>1210.8</v>
      </c>
      <c r="M343" s="697">
        <v>18162.03</v>
      </c>
      <c r="N343" s="697">
        <v>1210.8</v>
      </c>
      <c r="O343" s="697">
        <v>6.25</v>
      </c>
      <c r="P343" s="697">
        <f t="shared" si="3"/>
        <v>484.32</v>
      </c>
    </row>
    <row r="344" spans="1:16" x14ac:dyDescent="0.25">
      <c r="A344" s="689" t="s">
        <v>3997</v>
      </c>
      <c r="B344" s="689" t="s">
        <v>976</v>
      </c>
      <c r="C344" s="689" t="s">
        <v>1204</v>
      </c>
      <c r="D344" s="689">
        <v>1</v>
      </c>
      <c r="E344" s="696">
        <v>42460</v>
      </c>
      <c r="F344" s="689" t="s">
        <v>1203</v>
      </c>
      <c r="G344" s="696">
        <v>42370</v>
      </c>
      <c r="H344" s="697">
        <v>375.92</v>
      </c>
      <c r="I344" s="697">
        <v>23.49</v>
      </c>
      <c r="J344" s="697">
        <v>328.93</v>
      </c>
      <c r="K344" s="697">
        <v>0</v>
      </c>
      <c r="L344" s="697">
        <v>23.5</v>
      </c>
      <c r="M344" s="697">
        <v>352.43</v>
      </c>
      <c r="N344" s="697">
        <v>23.5</v>
      </c>
      <c r="O344" s="697">
        <v>6.25</v>
      </c>
      <c r="P344" s="697">
        <f t="shared" si="3"/>
        <v>9.4</v>
      </c>
    </row>
    <row r="345" spans="1:16" x14ac:dyDescent="0.25">
      <c r="A345" s="689" t="s">
        <v>3997</v>
      </c>
      <c r="B345" s="689" t="s">
        <v>976</v>
      </c>
      <c r="C345" s="689" t="s">
        <v>1152</v>
      </c>
      <c r="D345" s="689">
        <v>1</v>
      </c>
      <c r="E345" s="696">
        <v>42460</v>
      </c>
      <c r="F345" s="689" t="s">
        <v>1151</v>
      </c>
      <c r="G345" s="696">
        <v>42370</v>
      </c>
      <c r="H345" s="697">
        <v>25000</v>
      </c>
      <c r="I345" s="697">
        <v>1562.5</v>
      </c>
      <c r="J345" s="697">
        <v>21875</v>
      </c>
      <c r="K345" s="697">
        <v>0</v>
      </c>
      <c r="L345" s="697">
        <v>1562.5</v>
      </c>
      <c r="M345" s="697">
        <v>23437.5</v>
      </c>
      <c r="N345" s="697">
        <v>1562.5</v>
      </c>
      <c r="O345" s="697">
        <v>6.25</v>
      </c>
      <c r="P345" s="697">
        <f t="shared" si="3"/>
        <v>625</v>
      </c>
    </row>
    <row r="346" spans="1:16" x14ac:dyDescent="0.25">
      <c r="A346" s="689" t="s">
        <v>3997</v>
      </c>
      <c r="B346" s="689" t="s">
        <v>976</v>
      </c>
      <c r="C346" s="689" t="s">
        <v>1121</v>
      </c>
      <c r="D346" s="689">
        <v>2</v>
      </c>
      <c r="E346" s="696">
        <v>42460</v>
      </c>
      <c r="F346" s="689" t="s">
        <v>1120</v>
      </c>
      <c r="G346" s="696">
        <v>42370</v>
      </c>
      <c r="H346" s="697">
        <v>1000</v>
      </c>
      <c r="I346" s="697">
        <v>62.5</v>
      </c>
      <c r="J346" s="697">
        <v>875</v>
      </c>
      <c r="K346" s="697">
        <v>0</v>
      </c>
      <c r="L346" s="697">
        <v>62.5</v>
      </c>
      <c r="M346" s="697">
        <v>937.5</v>
      </c>
      <c r="N346" s="697">
        <v>62.5</v>
      </c>
      <c r="O346" s="697">
        <v>6.25</v>
      </c>
      <c r="P346" s="697">
        <f t="shared" si="3"/>
        <v>25</v>
      </c>
    </row>
    <row r="347" spans="1:16" x14ac:dyDescent="0.25">
      <c r="A347" s="689" t="s">
        <v>3997</v>
      </c>
      <c r="B347" s="689" t="s">
        <v>976</v>
      </c>
      <c r="C347" s="689" t="s">
        <v>1121</v>
      </c>
      <c r="D347" s="689">
        <v>3</v>
      </c>
      <c r="E347" s="696">
        <v>42460</v>
      </c>
      <c r="F347" s="689" t="s">
        <v>1120</v>
      </c>
      <c r="G347" s="696">
        <v>42370</v>
      </c>
      <c r="H347" s="697">
        <v>480</v>
      </c>
      <c r="I347" s="697">
        <v>30</v>
      </c>
      <c r="J347" s="697">
        <v>420</v>
      </c>
      <c r="K347" s="697">
        <v>0</v>
      </c>
      <c r="L347" s="697">
        <v>30</v>
      </c>
      <c r="M347" s="697">
        <v>450</v>
      </c>
      <c r="N347" s="697">
        <v>30</v>
      </c>
      <c r="O347" s="697">
        <v>6.25</v>
      </c>
      <c r="P347" s="697">
        <f t="shared" si="3"/>
        <v>12</v>
      </c>
    </row>
    <row r="348" spans="1:16" x14ac:dyDescent="0.25">
      <c r="A348" s="689" t="s">
        <v>3997</v>
      </c>
      <c r="B348" s="689" t="s">
        <v>976</v>
      </c>
      <c r="C348" s="689" t="s">
        <v>1110</v>
      </c>
      <c r="D348" s="689">
        <v>3</v>
      </c>
      <c r="E348" s="696">
        <v>42460</v>
      </c>
      <c r="F348" s="689" t="s">
        <v>1109</v>
      </c>
      <c r="G348" s="696">
        <v>42370</v>
      </c>
      <c r="H348" s="697">
        <v>4000</v>
      </c>
      <c r="I348" s="697">
        <v>250</v>
      </c>
      <c r="J348" s="697">
        <v>3500</v>
      </c>
      <c r="K348" s="697">
        <v>0</v>
      </c>
      <c r="L348" s="697">
        <v>250</v>
      </c>
      <c r="M348" s="697">
        <v>3750</v>
      </c>
      <c r="N348" s="697">
        <v>250</v>
      </c>
      <c r="O348" s="697">
        <v>6.25</v>
      </c>
      <c r="P348" s="697">
        <f t="shared" si="3"/>
        <v>100</v>
      </c>
    </row>
    <row r="349" spans="1:16" x14ac:dyDescent="0.25">
      <c r="A349" s="689" t="s">
        <v>3997</v>
      </c>
      <c r="B349" s="689" t="s">
        <v>976</v>
      </c>
      <c r="C349" s="689" t="s">
        <v>1046</v>
      </c>
      <c r="D349" s="689">
        <v>9</v>
      </c>
      <c r="E349" s="696">
        <v>42460</v>
      </c>
      <c r="F349" s="689" t="s">
        <v>974</v>
      </c>
      <c r="G349" s="696">
        <v>42370</v>
      </c>
      <c r="H349" s="697">
        <v>3000</v>
      </c>
      <c r="I349" s="697">
        <v>187.5</v>
      </c>
      <c r="J349" s="697">
        <v>2625</v>
      </c>
      <c r="K349" s="697">
        <v>0</v>
      </c>
      <c r="L349" s="697">
        <v>187.5</v>
      </c>
      <c r="M349" s="697">
        <v>2812.5</v>
      </c>
      <c r="N349" s="697">
        <v>187.5</v>
      </c>
      <c r="O349" s="697">
        <v>6.25</v>
      </c>
      <c r="P349" s="697">
        <f t="shared" si="3"/>
        <v>75</v>
      </c>
    </row>
    <row r="350" spans="1:16" x14ac:dyDescent="0.25">
      <c r="A350" s="689" t="s">
        <v>3997</v>
      </c>
      <c r="B350" s="689" t="s">
        <v>976</v>
      </c>
      <c r="C350" s="689" t="s">
        <v>1034</v>
      </c>
      <c r="D350" s="689">
        <v>4</v>
      </c>
      <c r="E350" s="696">
        <v>42460</v>
      </c>
      <c r="F350" s="689" t="s">
        <v>1033</v>
      </c>
      <c r="G350" s="696">
        <v>42370</v>
      </c>
      <c r="H350" s="697">
        <v>1490</v>
      </c>
      <c r="I350" s="697">
        <v>93.13</v>
      </c>
      <c r="J350" s="697">
        <v>1303.75</v>
      </c>
      <c r="K350" s="697">
        <v>0</v>
      </c>
      <c r="L350" s="697">
        <v>93.12</v>
      </c>
      <c r="M350" s="697">
        <v>1396.87</v>
      </c>
      <c r="N350" s="697">
        <v>93.12</v>
      </c>
      <c r="O350" s="697">
        <v>6.25</v>
      </c>
      <c r="P350" s="697">
        <f t="shared" si="3"/>
        <v>37.248000000000005</v>
      </c>
    </row>
    <row r="351" spans="1:16" x14ac:dyDescent="0.25">
      <c r="A351" s="689" t="s">
        <v>3997</v>
      </c>
      <c r="B351" s="689" t="s">
        <v>976</v>
      </c>
      <c r="C351" s="689" t="s">
        <v>1006</v>
      </c>
      <c r="D351" s="689">
        <v>3</v>
      </c>
      <c r="E351" s="696">
        <v>42460</v>
      </c>
      <c r="F351" s="689" t="s">
        <v>1005</v>
      </c>
      <c r="G351" s="696">
        <v>42370</v>
      </c>
      <c r="H351" s="697">
        <v>1270</v>
      </c>
      <c r="I351" s="697">
        <v>79.37</v>
      </c>
      <c r="J351" s="697">
        <v>1111.25</v>
      </c>
      <c r="K351" s="697">
        <v>0</v>
      </c>
      <c r="L351" s="697">
        <v>79.38</v>
      </c>
      <c r="M351" s="697">
        <v>1190.6300000000001</v>
      </c>
      <c r="N351" s="697">
        <v>79.38</v>
      </c>
      <c r="O351" s="697">
        <v>6.25</v>
      </c>
      <c r="P351" s="697">
        <f t="shared" si="3"/>
        <v>31.751999999999999</v>
      </c>
    </row>
    <row r="352" spans="1:16" x14ac:dyDescent="0.25">
      <c r="A352" s="689" t="s">
        <v>3997</v>
      </c>
      <c r="B352" s="689" t="s">
        <v>976</v>
      </c>
      <c r="C352" s="689" t="s">
        <v>983</v>
      </c>
      <c r="D352" s="689">
        <v>3</v>
      </c>
      <c r="E352" s="696">
        <v>42460</v>
      </c>
      <c r="F352" s="689" t="s">
        <v>974</v>
      </c>
      <c r="G352" s="696">
        <v>42370</v>
      </c>
      <c r="H352" s="697">
        <v>3200</v>
      </c>
      <c r="I352" s="697">
        <v>200</v>
      </c>
      <c r="J352" s="697">
        <v>2800</v>
      </c>
      <c r="K352" s="697">
        <v>0</v>
      </c>
      <c r="L352" s="697">
        <v>200</v>
      </c>
      <c r="M352" s="697">
        <v>3000</v>
      </c>
      <c r="N352" s="697">
        <v>200</v>
      </c>
      <c r="O352" s="697">
        <v>6.25</v>
      </c>
      <c r="P352" s="697">
        <f t="shared" si="3"/>
        <v>80</v>
      </c>
    </row>
    <row r="353" spans="1:16" x14ac:dyDescent="0.25">
      <c r="A353" s="689" t="s">
        <v>3997</v>
      </c>
      <c r="B353" s="689" t="s">
        <v>976</v>
      </c>
      <c r="C353" s="689" t="s">
        <v>983</v>
      </c>
      <c r="D353" s="689">
        <v>4</v>
      </c>
      <c r="E353" s="696">
        <v>42460</v>
      </c>
      <c r="F353" s="689" t="s">
        <v>974</v>
      </c>
      <c r="G353" s="696">
        <v>42370</v>
      </c>
      <c r="H353" s="697">
        <v>3200</v>
      </c>
      <c r="I353" s="697">
        <v>200</v>
      </c>
      <c r="J353" s="697">
        <v>2800</v>
      </c>
      <c r="K353" s="697">
        <v>0</v>
      </c>
      <c r="L353" s="697">
        <v>200</v>
      </c>
      <c r="M353" s="697">
        <v>3000</v>
      </c>
      <c r="N353" s="697">
        <v>200</v>
      </c>
      <c r="O353" s="697">
        <v>6.25</v>
      </c>
      <c r="P353" s="697">
        <f t="shared" si="3"/>
        <v>80</v>
      </c>
    </row>
    <row r="354" spans="1:16" x14ac:dyDescent="0.25">
      <c r="A354" s="689" t="s">
        <v>3997</v>
      </c>
      <c r="B354" s="689" t="s">
        <v>976</v>
      </c>
      <c r="C354" s="689" t="s">
        <v>1415</v>
      </c>
      <c r="D354" s="689">
        <v>1</v>
      </c>
      <c r="E354" s="696">
        <v>42467</v>
      </c>
      <c r="F354" s="689" t="s">
        <v>1414</v>
      </c>
      <c r="G354" s="696">
        <v>42370</v>
      </c>
      <c r="H354" s="697">
        <v>26118.62</v>
      </c>
      <c r="I354" s="697">
        <v>1632.4</v>
      </c>
      <c r="J354" s="697">
        <v>22853.81</v>
      </c>
      <c r="K354" s="697">
        <v>0</v>
      </c>
      <c r="L354" s="697">
        <v>1632.41</v>
      </c>
      <c r="M354" s="697">
        <v>24486.22</v>
      </c>
      <c r="N354" s="697">
        <v>1632.41</v>
      </c>
      <c r="O354" s="697">
        <v>6.25</v>
      </c>
      <c r="P354" s="697">
        <f t="shared" si="3"/>
        <v>652.96400000000006</v>
      </c>
    </row>
    <row r="355" spans="1:16" x14ac:dyDescent="0.25">
      <c r="A355" s="689" t="s">
        <v>3997</v>
      </c>
      <c r="B355" s="689" t="s">
        <v>976</v>
      </c>
      <c r="C355" s="689" t="s">
        <v>1231</v>
      </c>
      <c r="D355" s="689">
        <v>2</v>
      </c>
      <c r="E355" s="696">
        <v>42467</v>
      </c>
      <c r="F355" s="689" t="s">
        <v>1230</v>
      </c>
      <c r="G355" s="696">
        <v>42370</v>
      </c>
      <c r="H355" s="697">
        <v>422.39</v>
      </c>
      <c r="I355" s="697">
        <v>26.39</v>
      </c>
      <c r="J355" s="697">
        <v>369.6</v>
      </c>
      <c r="K355" s="697">
        <v>0</v>
      </c>
      <c r="L355" s="697">
        <v>26.4</v>
      </c>
      <c r="M355" s="697">
        <v>396</v>
      </c>
      <c r="N355" s="697">
        <v>26.4</v>
      </c>
      <c r="O355" s="697">
        <v>6.25</v>
      </c>
      <c r="P355" s="697">
        <f t="shared" si="3"/>
        <v>10.56</v>
      </c>
    </row>
    <row r="356" spans="1:16" x14ac:dyDescent="0.25">
      <c r="A356" s="689" t="s">
        <v>3997</v>
      </c>
      <c r="B356" s="689" t="s">
        <v>976</v>
      </c>
      <c r="C356" s="689" t="s">
        <v>1156</v>
      </c>
      <c r="D356" s="689">
        <v>1</v>
      </c>
      <c r="E356" s="696">
        <v>42467</v>
      </c>
      <c r="F356" s="689" t="s">
        <v>1155</v>
      </c>
      <c r="G356" s="696">
        <v>42370</v>
      </c>
      <c r="H356" s="697">
        <v>26118.62</v>
      </c>
      <c r="I356" s="697">
        <v>1632.4</v>
      </c>
      <c r="J356" s="697">
        <v>22853.81</v>
      </c>
      <c r="K356" s="697">
        <v>0</v>
      </c>
      <c r="L356" s="697">
        <v>1632.41</v>
      </c>
      <c r="M356" s="697">
        <v>24486.22</v>
      </c>
      <c r="N356" s="697">
        <v>1632.41</v>
      </c>
      <c r="O356" s="697">
        <v>6.25</v>
      </c>
      <c r="P356" s="697">
        <f t="shared" si="3"/>
        <v>652.96400000000006</v>
      </c>
    </row>
    <row r="357" spans="1:16" x14ac:dyDescent="0.25">
      <c r="A357" s="689" t="s">
        <v>3997</v>
      </c>
      <c r="B357" s="689" t="s">
        <v>976</v>
      </c>
      <c r="C357" s="689" t="s">
        <v>1127</v>
      </c>
      <c r="D357" s="689">
        <v>1</v>
      </c>
      <c r="E357" s="696">
        <v>42467</v>
      </c>
      <c r="F357" s="689" t="s">
        <v>1126</v>
      </c>
      <c r="G357" s="696">
        <v>42370</v>
      </c>
      <c r="H357" s="697">
        <v>28332.06</v>
      </c>
      <c r="I357" s="697">
        <v>1770.74</v>
      </c>
      <c r="J357" s="697">
        <v>24790.57</v>
      </c>
      <c r="K357" s="697">
        <v>0</v>
      </c>
      <c r="L357" s="697">
        <v>1770.75</v>
      </c>
      <c r="M357" s="697">
        <v>26561.32</v>
      </c>
      <c r="N357" s="697">
        <v>1770.75</v>
      </c>
      <c r="O357" s="697">
        <v>6.25</v>
      </c>
      <c r="P357" s="697">
        <f t="shared" si="3"/>
        <v>708.30000000000007</v>
      </c>
    </row>
    <row r="358" spans="1:16" x14ac:dyDescent="0.25">
      <c r="A358" s="689" t="s">
        <v>3997</v>
      </c>
      <c r="B358" s="689" t="s">
        <v>976</v>
      </c>
      <c r="C358" s="689" t="s">
        <v>1119</v>
      </c>
      <c r="D358" s="689">
        <v>1</v>
      </c>
      <c r="E358" s="696">
        <v>42467</v>
      </c>
      <c r="F358" s="689" t="s">
        <v>1118</v>
      </c>
      <c r="G358" s="696">
        <v>42370</v>
      </c>
      <c r="H358" s="697">
        <v>28332.06</v>
      </c>
      <c r="I358" s="697">
        <v>1770.74</v>
      </c>
      <c r="J358" s="697">
        <v>24790.57</v>
      </c>
      <c r="K358" s="697">
        <v>0</v>
      </c>
      <c r="L358" s="697">
        <v>1770.75</v>
      </c>
      <c r="M358" s="697">
        <v>26561.32</v>
      </c>
      <c r="N358" s="697">
        <v>1770.75</v>
      </c>
      <c r="O358" s="697">
        <v>6.25</v>
      </c>
      <c r="P358" s="697">
        <f t="shared" si="3"/>
        <v>708.30000000000007</v>
      </c>
    </row>
    <row r="359" spans="1:16" x14ac:dyDescent="0.25">
      <c r="A359" s="689" t="s">
        <v>3997</v>
      </c>
      <c r="B359" s="689" t="s">
        <v>976</v>
      </c>
      <c r="C359" s="689" t="s">
        <v>1261</v>
      </c>
      <c r="D359" s="689">
        <v>2</v>
      </c>
      <c r="E359" s="696">
        <v>42471</v>
      </c>
      <c r="F359" s="689" t="s">
        <v>1260</v>
      </c>
      <c r="G359" s="696">
        <v>42370</v>
      </c>
      <c r="H359" s="697">
        <v>1000</v>
      </c>
      <c r="I359" s="697">
        <v>62.5</v>
      </c>
      <c r="J359" s="697">
        <v>875</v>
      </c>
      <c r="K359" s="697">
        <v>0</v>
      </c>
      <c r="L359" s="697">
        <v>62.5</v>
      </c>
      <c r="M359" s="697">
        <v>937.5</v>
      </c>
      <c r="N359" s="697">
        <v>62.5</v>
      </c>
      <c r="O359" s="697">
        <v>6.25</v>
      </c>
      <c r="P359" s="697">
        <f t="shared" si="3"/>
        <v>25</v>
      </c>
    </row>
    <row r="360" spans="1:16" x14ac:dyDescent="0.25">
      <c r="A360" s="689" t="s">
        <v>3997</v>
      </c>
      <c r="B360" s="689" t="s">
        <v>976</v>
      </c>
      <c r="C360" s="689" t="s">
        <v>1115</v>
      </c>
      <c r="D360" s="689">
        <v>2</v>
      </c>
      <c r="E360" s="696">
        <v>42472</v>
      </c>
      <c r="F360" s="689" t="s">
        <v>1114</v>
      </c>
      <c r="G360" s="696">
        <v>42370</v>
      </c>
      <c r="H360" s="697">
        <v>702</v>
      </c>
      <c r="I360" s="697">
        <v>43.87</v>
      </c>
      <c r="J360" s="697">
        <v>614.25</v>
      </c>
      <c r="K360" s="697">
        <v>0</v>
      </c>
      <c r="L360" s="697">
        <v>43.88</v>
      </c>
      <c r="M360" s="697">
        <v>658.13</v>
      </c>
      <c r="N360" s="697">
        <v>43.88</v>
      </c>
      <c r="O360" s="697">
        <v>6.25</v>
      </c>
      <c r="P360" s="697">
        <f t="shared" si="3"/>
        <v>17.552000000000003</v>
      </c>
    </row>
    <row r="361" spans="1:16" x14ac:dyDescent="0.25">
      <c r="A361" s="689" t="s">
        <v>3997</v>
      </c>
      <c r="B361" s="689" t="s">
        <v>976</v>
      </c>
      <c r="C361" s="689" t="s">
        <v>1082</v>
      </c>
      <c r="D361" s="689">
        <v>1</v>
      </c>
      <c r="E361" s="696">
        <v>42472</v>
      </c>
      <c r="F361" s="689" t="s">
        <v>1081</v>
      </c>
      <c r="G361" s="696">
        <v>42370</v>
      </c>
      <c r="H361" s="697">
        <v>748.29</v>
      </c>
      <c r="I361" s="697">
        <v>46.77</v>
      </c>
      <c r="J361" s="697">
        <v>654.75</v>
      </c>
      <c r="K361" s="697">
        <v>0</v>
      </c>
      <c r="L361" s="697">
        <v>46.77</v>
      </c>
      <c r="M361" s="697">
        <v>701.52</v>
      </c>
      <c r="N361" s="697">
        <v>46.77</v>
      </c>
      <c r="O361" s="697">
        <v>6.25</v>
      </c>
      <c r="P361" s="697">
        <f t="shared" si="3"/>
        <v>18.708000000000002</v>
      </c>
    </row>
    <row r="362" spans="1:16" x14ac:dyDescent="0.25">
      <c r="A362" s="689" t="s">
        <v>3997</v>
      </c>
      <c r="B362" s="689" t="s">
        <v>976</v>
      </c>
      <c r="C362" s="689" t="s">
        <v>1411</v>
      </c>
      <c r="D362" s="689">
        <v>1</v>
      </c>
      <c r="E362" s="696">
        <v>42474</v>
      </c>
      <c r="F362" s="689" t="s">
        <v>1410</v>
      </c>
      <c r="G362" s="696">
        <v>42370</v>
      </c>
      <c r="H362" s="697">
        <v>6900</v>
      </c>
      <c r="I362" s="697">
        <v>431.25</v>
      </c>
      <c r="J362" s="697">
        <v>6037.5</v>
      </c>
      <c r="K362" s="697">
        <v>0</v>
      </c>
      <c r="L362" s="697">
        <v>431.25</v>
      </c>
      <c r="M362" s="697">
        <v>6468.75</v>
      </c>
      <c r="N362" s="697">
        <v>431.25</v>
      </c>
      <c r="O362" s="697">
        <v>6.25</v>
      </c>
      <c r="P362" s="697">
        <f t="shared" si="3"/>
        <v>172.5</v>
      </c>
    </row>
    <row r="363" spans="1:16" x14ac:dyDescent="0.25">
      <c r="A363" s="689" t="s">
        <v>3996</v>
      </c>
      <c r="B363" s="689" t="s">
        <v>1501</v>
      </c>
      <c r="C363" s="689" t="s">
        <v>1586</v>
      </c>
      <c r="D363" s="689">
        <v>6</v>
      </c>
      <c r="E363" s="696">
        <v>42475</v>
      </c>
      <c r="F363" s="689" t="s">
        <v>1585</v>
      </c>
      <c r="G363" s="696">
        <v>42370</v>
      </c>
      <c r="H363" s="697">
        <v>1051</v>
      </c>
      <c r="I363" s="697">
        <v>440.07</v>
      </c>
      <c r="J363" s="697">
        <v>570.15</v>
      </c>
      <c r="K363" s="697">
        <v>0</v>
      </c>
      <c r="L363" s="697">
        <v>40.78</v>
      </c>
      <c r="M363" s="697">
        <v>610.92999999999995</v>
      </c>
      <c r="N363" s="697">
        <v>40.78</v>
      </c>
      <c r="O363" s="697">
        <v>3.88</v>
      </c>
      <c r="P363" s="697">
        <f t="shared" si="3"/>
        <v>16.312000000000001</v>
      </c>
    </row>
    <row r="364" spans="1:16" x14ac:dyDescent="0.25">
      <c r="A364" s="689" t="s">
        <v>3996</v>
      </c>
      <c r="B364" s="689" t="s">
        <v>1501</v>
      </c>
      <c r="C364" s="689" t="s">
        <v>1571</v>
      </c>
      <c r="D364" s="689">
        <v>7</v>
      </c>
      <c r="E364" s="696">
        <v>42478</v>
      </c>
      <c r="F364" s="689" t="s">
        <v>1570</v>
      </c>
      <c r="G364" s="696">
        <v>42370</v>
      </c>
      <c r="H364" s="697">
        <v>1150</v>
      </c>
      <c r="I364" s="697">
        <v>481.51</v>
      </c>
      <c r="J364" s="697">
        <v>623.87</v>
      </c>
      <c r="K364" s="697">
        <v>0</v>
      </c>
      <c r="L364" s="697">
        <v>44.62</v>
      </c>
      <c r="M364" s="697">
        <v>668.49</v>
      </c>
      <c r="N364" s="697">
        <v>44.62</v>
      </c>
      <c r="O364" s="697">
        <v>3.88</v>
      </c>
      <c r="P364" s="697">
        <f t="shared" si="3"/>
        <v>17.847999999999999</v>
      </c>
    </row>
    <row r="365" spans="1:16" x14ac:dyDescent="0.25">
      <c r="A365" s="689" t="s">
        <v>3997</v>
      </c>
      <c r="B365" s="689" t="s">
        <v>976</v>
      </c>
      <c r="C365" s="689" t="s">
        <v>1318</v>
      </c>
      <c r="D365" s="689">
        <v>2</v>
      </c>
      <c r="E365" s="696">
        <v>42478</v>
      </c>
      <c r="F365" s="689" t="s">
        <v>1317</v>
      </c>
      <c r="G365" s="696">
        <v>42370</v>
      </c>
      <c r="H365" s="697">
        <v>800.77</v>
      </c>
      <c r="I365" s="697">
        <v>50.05</v>
      </c>
      <c r="J365" s="697">
        <v>700.67</v>
      </c>
      <c r="K365" s="697">
        <v>0</v>
      </c>
      <c r="L365" s="697">
        <v>50.05</v>
      </c>
      <c r="M365" s="697">
        <v>750.72</v>
      </c>
      <c r="N365" s="697">
        <v>50.05</v>
      </c>
      <c r="O365" s="697">
        <v>6.25</v>
      </c>
      <c r="P365" s="697">
        <f t="shared" si="3"/>
        <v>20.02</v>
      </c>
    </row>
    <row r="366" spans="1:16" x14ac:dyDescent="0.25">
      <c r="A366" s="689" t="s">
        <v>3997</v>
      </c>
      <c r="B366" s="689" t="s">
        <v>976</v>
      </c>
      <c r="C366" s="689" t="s">
        <v>1285</v>
      </c>
      <c r="D366" s="689">
        <v>2</v>
      </c>
      <c r="E366" s="696">
        <v>42478</v>
      </c>
      <c r="F366" s="689" t="s">
        <v>1284</v>
      </c>
      <c r="G366" s="696">
        <v>42370</v>
      </c>
      <c r="H366" s="697">
        <v>11504.36</v>
      </c>
      <c r="I366" s="697">
        <v>719.03</v>
      </c>
      <c r="J366" s="697">
        <v>10066.31</v>
      </c>
      <c r="K366" s="697">
        <v>0</v>
      </c>
      <c r="L366" s="697">
        <v>719.02</v>
      </c>
      <c r="M366" s="697">
        <v>10785.33</v>
      </c>
      <c r="N366" s="697">
        <v>719.02</v>
      </c>
      <c r="O366" s="697">
        <v>6.25</v>
      </c>
      <c r="P366" s="697">
        <f t="shared" si="3"/>
        <v>287.608</v>
      </c>
    </row>
    <row r="367" spans="1:16" x14ac:dyDescent="0.25">
      <c r="A367" s="689" t="s">
        <v>3997</v>
      </c>
      <c r="B367" s="689" t="s">
        <v>976</v>
      </c>
      <c r="C367" s="689" t="s">
        <v>1191</v>
      </c>
      <c r="D367" s="689">
        <v>1</v>
      </c>
      <c r="E367" s="696">
        <v>42478</v>
      </c>
      <c r="F367" s="689" t="s">
        <v>1190</v>
      </c>
      <c r="G367" s="696">
        <v>42370</v>
      </c>
      <c r="H367" s="697">
        <v>6250</v>
      </c>
      <c r="I367" s="697">
        <v>390.63</v>
      </c>
      <c r="J367" s="697">
        <v>5468.75</v>
      </c>
      <c r="K367" s="697">
        <v>0</v>
      </c>
      <c r="L367" s="697">
        <v>390.62</v>
      </c>
      <c r="M367" s="697">
        <v>5859.37</v>
      </c>
      <c r="N367" s="697">
        <v>390.62</v>
      </c>
      <c r="O367" s="697">
        <v>6.25</v>
      </c>
      <c r="P367" s="697">
        <f t="shared" si="3"/>
        <v>156.24800000000002</v>
      </c>
    </row>
    <row r="368" spans="1:16" x14ac:dyDescent="0.25">
      <c r="A368" s="689" t="s">
        <v>3997</v>
      </c>
      <c r="B368" s="689" t="s">
        <v>976</v>
      </c>
      <c r="C368" s="689" t="s">
        <v>1106</v>
      </c>
      <c r="D368" s="689">
        <v>2</v>
      </c>
      <c r="E368" s="696">
        <v>42478</v>
      </c>
      <c r="F368" s="689" t="s">
        <v>1105</v>
      </c>
      <c r="G368" s="696">
        <v>42370</v>
      </c>
      <c r="H368" s="697">
        <v>1350</v>
      </c>
      <c r="I368" s="697">
        <v>84.37</v>
      </c>
      <c r="J368" s="697">
        <v>1181.25</v>
      </c>
      <c r="K368" s="697">
        <v>0</v>
      </c>
      <c r="L368" s="697">
        <v>84.38</v>
      </c>
      <c r="M368" s="697">
        <v>1265.6300000000001</v>
      </c>
      <c r="N368" s="697">
        <v>84.38</v>
      </c>
      <c r="O368" s="697">
        <v>6.25</v>
      </c>
      <c r="P368" s="697">
        <f t="shared" si="3"/>
        <v>33.752000000000002</v>
      </c>
    </row>
    <row r="369" spans="1:16" x14ac:dyDescent="0.25">
      <c r="A369" s="689" t="s">
        <v>3997</v>
      </c>
      <c r="B369" s="689" t="s">
        <v>976</v>
      </c>
      <c r="C369" s="689" t="s">
        <v>1070</v>
      </c>
      <c r="D369" s="689">
        <v>1</v>
      </c>
      <c r="E369" s="696">
        <v>42478</v>
      </c>
      <c r="F369" s="689" t="s">
        <v>1069</v>
      </c>
      <c r="G369" s="696">
        <v>42370</v>
      </c>
      <c r="H369" s="697">
        <v>1834</v>
      </c>
      <c r="I369" s="697">
        <v>114.63</v>
      </c>
      <c r="J369" s="697">
        <v>1604.75</v>
      </c>
      <c r="K369" s="697">
        <v>0</v>
      </c>
      <c r="L369" s="697">
        <v>114.62</v>
      </c>
      <c r="M369" s="697">
        <v>1719.37</v>
      </c>
      <c r="N369" s="697">
        <v>114.62</v>
      </c>
      <c r="O369" s="697">
        <v>6.25</v>
      </c>
      <c r="P369" s="697">
        <f t="shared" si="3"/>
        <v>45.848000000000006</v>
      </c>
    </row>
    <row r="370" spans="1:16" x14ac:dyDescent="0.25">
      <c r="A370" s="689" t="s">
        <v>3997</v>
      </c>
      <c r="B370" s="689" t="s">
        <v>976</v>
      </c>
      <c r="C370" s="689" t="s">
        <v>997</v>
      </c>
      <c r="D370" s="689">
        <v>6</v>
      </c>
      <c r="E370" s="696">
        <v>42478</v>
      </c>
      <c r="F370" s="689" t="s">
        <v>974</v>
      </c>
      <c r="G370" s="696">
        <v>42370</v>
      </c>
      <c r="H370" s="697">
        <v>900</v>
      </c>
      <c r="I370" s="697">
        <v>56.25</v>
      </c>
      <c r="J370" s="697">
        <v>787.5</v>
      </c>
      <c r="K370" s="697">
        <v>0</v>
      </c>
      <c r="L370" s="697">
        <v>56.25</v>
      </c>
      <c r="M370" s="697">
        <v>843.75</v>
      </c>
      <c r="N370" s="697">
        <v>56.25</v>
      </c>
      <c r="O370" s="697">
        <v>6.25</v>
      </c>
      <c r="P370" s="697">
        <f t="shared" si="3"/>
        <v>22.5</v>
      </c>
    </row>
    <row r="371" spans="1:16" x14ac:dyDescent="0.25">
      <c r="A371" s="689" t="s">
        <v>3997</v>
      </c>
      <c r="B371" s="689" t="s">
        <v>976</v>
      </c>
      <c r="C371" s="689" t="s">
        <v>1291</v>
      </c>
      <c r="D371" s="689">
        <v>1</v>
      </c>
      <c r="E371" s="696">
        <v>42482</v>
      </c>
      <c r="F371" s="689" t="s">
        <v>1290</v>
      </c>
      <c r="G371" s="696">
        <v>42370</v>
      </c>
      <c r="H371" s="697">
        <v>20000</v>
      </c>
      <c r="I371" s="697">
        <v>1250</v>
      </c>
      <c r="J371" s="697">
        <v>17500</v>
      </c>
      <c r="K371" s="697">
        <v>0</v>
      </c>
      <c r="L371" s="697">
        <v>1250</v>
      </c>
      <c r="M371" s="697">
        <v>18750</v>
      </c>
      <c r="N371" s="697">
        <v>1250</v>
      </c>
      <c r="O371" s="697">
        <v>6.25</v>
      </c>
      <c r="P371" s="697">
        <f t="shared" si="3"/>
        <v>500</v>
      </c>
    </row>
    <row r="372" spans="1:16" x14ac:dyDescent="0.25">
      <c r="A372" s="689" t="s">
        <v>3996</v>
      </c>
      <c r="B372" s="689" t="s">
        <v>1501</v>
      </c>
      <c r="C372" s="689" t="s">
        <v>1571</v>
      </c>
      <c r="D372" s="689">
        <v>8</v>
      </c>
      <c r="E372" s="696">
        <v>42489</v>
      </c>
      <c r="F372" s="689" t="s">
        <v>1570</v>
      </c>
      <c r="G372" s="696">
        <v>42370</v>
      </c>
      <c r="H372" s="697">
        <v>1561</v>
      </c>
      <c r="I372" s="697">
        <v>653.57000000000005</v>
      </c>
      <c r="J372" s="697">
        <v>846.86</v>
      </c>
      <c r="K372" s="697">
        <v>0</v>
      </c>
      <c r="L372" s="697">
        <v>60.57</v>
      </c>
      <c r="M372" s="697">
        <v>907.43</v>
      </c>
      <c r="N372" s="697">
        <v>60.57</v>
      </c>
      <c r="O372" s="697">
        <v>3.88</v>
      </c>
      <c r="P372" s="697">
        <f t="shared" si="3"/>
        <v>24.228000000000002</v>
      </c>
    </row>
    <row r="373" spans="1:16" x14ac:dyDescent="0.25">
      <c r="A373" s="689" t="s">
        <v>3997</v>
      </c>
      <c r="B373" s="689" t="s">
        <v>976</v>
      </c>
      <c r="C373" s="689" t="s">
        <v>1476</v>
      </c>
      <c r="D373" s="689">
        <v>3</v>
      </c>
      <c r="E373" s="696">
        <v>42489</v>
      </c>
      <c r="F373" s="689" t="s">
        <v>1475</v>
      </c>
      <c r="G373" s="696">
        <v>42370</v>
      </c>
      <c r="H373" s="697">
        <v>4020</v>
      </c>
      <c r="I373" s="697">
        <v>251.25</v>
      </c>
      <c r="J373" s="697">
        <v>3517.5</v>
      </c>
      <c r="K373" s="697">
        <v>0</v>
      </c>
      <c r="L373" s="697">
        <v>251.25</v>
      </c>
      <c r="M373" s="697">
        <v>3768.75</v>
      </c>
      <c r="N373" s="697">
        <v>251.25</v>
      </c>
      <c r="O373" s="697">
        <v>6.25</v>
      </c>
      <c r="P373" s="697">
        <f t="shared" si="3"/>
        <v>100.5</v>
      </c>
    </row>
    <row r="374" spans="1:16" x14ac:dyDescent="0.25">
      <c r="A374" s="689" t="s">
        <v>3997</v>
      </c>
      <c r="B374" s="689" t="s">
        <v>976</v>
      </c>
      <c r="C374" s="689" t="s">
        <v>1439</v>
      </c>
      <c r="D374" s="689">
        <v>15</v>
      </c>
      <c r="E374" s="696">
        <v>42489</v>
      </c>
      <c r="F374" s="689" t="s">
        <v>1438</v>
      </c>
      <c r="G374" s="696">
        <v>42370</v>
      </c>
      <c r="H374" s="697">
        <v>1050</v>
      </c>
      <c r="I374" s="697">
        <v>65.63</v>
      </c>
      <c r="J374" s="697">
        <v>918.75</v>
      </c>
      <c r="K374" s="697">
        <v>0</v>
      </c>
      <c r="L374" s="697">
        <v>65.62</v>
      </c>
      <c r="M374" s="697">
        <v>984.37</v>
      </c>
      <c r="N374" s="697">
        <v>65.62</v>
      </c>
      <c r="O374" s="697">
        <v>6.25</v>
      </c>
      <c r="P374" s="697">
        <f t="shared" si="3"/>
        <v>26.248000000000005</v>
      </c>
    </row>
    <row r="375" spans="1:16" x14ac:dyDescent="0.25">
      <c r="A375" s="689" t="s">
        <v>3997</v>
      </c>
      <c r="B375" s="689" t="s">
        <v>976</v>
      </c>
      <c r="C375" s="689" t="s">
        <v>1191</v>
      </c>
      <c r="D375" s="689">
        <v>2</v>
      </c>
      <c r="E375" s="696">
        <v>42489</v>
      </c>
      <c r="F375" s="689" t="s">
        <v>1190</v>
      </c>
      <c r="G375" s="696">
        <v>42370</v>
      </c>
      <c r="H375" s="697">
        <v>2500</v>
      </c>
      <c r="I375" s="697">
        <v>156.25</v>
      </c>
      <c r="J375" s="697">
        <v>2187.5</v>
      </c>
      <c r="K375" s="697">
        <v>0</v>
      </c>
      <c r="L375" s="697">
        <v>156.25</v>
      </c>
      <c r="M375" s="697">
        <v>2343.75</v>
      </c>
      <c r="N375" s="697">
        <v>156.25</v>
      </c>
      <c r="O375" s="697">
        <v>6.25</v>
      </c>
      <c r="P375" s="697">
        <f t="shared" si="3"/>
        <v>62.5</v>
      </c>
    </row>
    <row r="376" spans="1:16" x14ac:dyDescent="0.25">
      <c r="A376" s="689" t="s">
        <v>3997</v>
      </c>
      <c r="B376" s="689" t="s">
        <v>976</v>
      </c>
      <c r="C376" s="689" t="s">
        <v>1189</v>
      </c>
      <c r="D376" s="689">
        <v>4</v>
      </c>
      <c r="E376" s="696">
        <v>42489</v>
      </c>
      <c r="F376" s="689" t="s">
        <v>1188</v>
      </c>
      <c r="G376" s="696">
        <v>42370</v>
      </c>
      <c r="H376" s="697">
        <v>1290</v>
      </c>
      <c r="I376" s="697">
        <v>80.63</v>
      </c>
      <c r="J376" s="697">
        <v>1128.75</v>
      </c>
      <c r="K376" s="697">
        <v>0</v>
      </c>
      <c r="L376" s="697">
        <v>80.62</v>
      </c>
      <c r="M376" s="697">
        <v>1209.3699999999999</v>
      </c>
      <c r="N376" s="697">
        <v>80.62</v>
      </c>
      <c r="O376" s="697">
        <v>6.25</v>
      </c>
      <c r="P376" s="697">
        <f t="shared" si="3"/>
        <v>32.248000000000005</v>
      </c>
    </row>
    <row r="377" spans="1:16" x14ac:dyDescent="0.25">
      <c r="A377" s="689" t="s">
        <v>3997</v>
      </c>
      <c r="B377" s="689" t="s">
        <v>976</v>
      </c>
      <c r="C377" s="689" t="s">
        <v>1189</v>
      </c>
      <c r="D377" s="689">
        <v>6</v>
      </c>
      <c r="E377" s="696">
        <v>42489</v>
      </c>
      <c r="F377" s="689" t="s">
        <v>1188</v>
      </c>
      <c r="G377" s="696">
        <v>42370</v>
      </c>
      <c r="H377" s="697">
        <v>1600</v>
      </c>
      <c r="I377" s="697">
        <v>100</v>
      </c>
      <c r="J377" s="697">
        <v>1400</v>
      </c>
      <c r="K377" s="697">
        <v>0</v>
      </c>
      <c r="L377" s="697">
        <v>100</v>
      </c>
      <c r="M377" s="697">
        <v>1500</v>
      </c>
      <c r="N377" s="697">
        <v>100</v>
      </c>
      <c r="O377" s="697">
        <v>6.25</v>
      </c>
      <c r="P377" s="697">
        <f t="shared" si="3"/>
        <v>40</v>
      </c>
    </row>
    <row r="378" spans="1:16" x14ac:dyDescent="0.25">
      <c r="A378" s="689" t="s">
        <v>3997</v>
      </c>
      <c r="B378" s="689" t="s">
        <v>976</v>
      </c>
      <c r="C378" s="689" t="s">
        <v>1175</v>
      </c>
      <c r="D378" s="689">
        <v>5</v>
      </c>
      <c r="E378" s="696">
        <v>42489</v>
      </c>
      <c r="F378" s="689" t="s">
        <v>1174</v>
      </c>
      <c r="G378" s="696">
        <v>42370</v>
      </c>
      <c r="H378" s="697">
        <v>1600</v>
      </c>
      <c r="I378" s="697">
        <v>100</v>
      </c>
      <c r="J378" s="697">
        <v>1400</v>
      </c>
      <c r="K378" s="697">
        <v>0</v>
      </c>
      <c r="L378" s="697">
        <v>100</v>
      </c>
      <c r="M378" s="697">
        <v>1500</v>
      </c>
      <c r="N378" s="697">
        <v>100</v>
      </c>
      <c r="O378" s="697">
        <v>6.25</v>
      </c>
      <c r="P378" s="697">
        <f t="shared" si="3"/>
        <v>40</v>
      </c>
    </row>
    <row r="379" spans="1:16" x14ac:dyDescent="0.25">
      <c r="A379" s="689" t="s">
        <v>3997</v>
      </c>
      <c r="B379" s="689" t="s">
        <v>976</v>
      </c>
      <c r="C379" s="689" t="s">
        <v>1012</v>
      </c>
      <c r="D379" s="689">
        <v>8</v>
      </c>
      <c r="E379" s="696">
        <v>42489</v>
      </c>
      <c r="F379" s="689" t="s">
        <v>1011</v>
      </c>
      <c r="G379" s="696">
        <v>42370</v>
      </c>
      <c r="H379" s="697">
        <v>750</v>
      </c>
      <c r="I379" s="697">
        <v>46.87</v>
      </c>
      <c r="J379" s="697">
        <v>656.25</v>
      </c>
      <c r="K379" s="697">
        <v>0</v>
      </c>
      <c r="L379" s="697">
        <v>46.88</v>
      </c>
      <c r="M379" s="697">
        <v>703.13</v>
      </c>
      <c r="N379" s="697">
        <v>46.88</v>
      </c>
      <c r="O379" s="697">
        <v>6.25</v>
      </c>
      <c r="P379" s="697">
        <f t="shared" si="3"/>
        <v>18.752000000000002</v>
      </c>
    </row>
    <row r="380" spans="1:16" x14ac:dyDescent="0.25">
      <c r="A380" s="689" t="s">
        <v>3996</v>
      </c>
      <c r="B380" s="689" t="s">
        <v>1501</v>
      </c>
      <c r="C380" s="689" t="s">
        <v>1598</v>
      </c>
      <c r="D380" s="689">
        <v>9</v>
      </c>
      <c r="E380" s="696">
        <v>42490</v>
      </c>
      <c r="F380" s="689" t="s">
        <v>1578</v>
      </c>
      <c r="G380" s="696">
        <v>42370</v>
      </c>
      <c r="H380" s="697">
        <v>11200</v>
      </c>
      <c r="I380" s="697">
        <v>4689.4399999999996</v>
      </c>
      <c r="J380" s="697">
        <v>6076</v>
      </c>
      <c r="K380" s="697">
        <v>0</v>
      </c>
      <c r="L380" s="697">
        <v>434.56</v>
      </c>
      <c r="M380" s="697">
        <v>6510.56</v>
      </c>
      <c r="N380" s="697">
        <v>434.56</v>
      </c>
      <c r="O380" s="697">
        <v>3.88</v>
      </c>
      <c r="P380" s="697">
        <f t="shared" si="3"/>
        <v>173.82400000000001</v>
      </c>
    </row>
    <row r="381" spans="1:16" x14ac:dyDescent="0.25">
      <c r="A381" s="689" t="s">
        <v>3996</v>
      </c>
      <c r="B381" s="689" t="s">
        <v>1501</v>
      </c>
      <c r="C381" s="689" t="s">
        <v>1571</v>
      </c>
      <c r="D381" s="689">
        <v>9</v>
      </c>
      <c r="E381" s="696">
        <v>42490</v>
      </c>
      <c r="F381" s="689" t="s">
        <v>1570</v>
      </c>
      <c r="G381" s="696">
        <v>42370</v>
      </c>
      <c r="H381" s="697">
        <v>1471.25</v>
      </c>
      <c r="I381" s="697">
        <v>616.03</v>
      </c>
      <c r="J381" s="697">
        <v>798.14</v>
      </c>
      <c r="K381" s="697">
        <v>0</v>
      </c>
      <c r="L381" s="697">
        <v>57.08</v>
      </c>
      <c r="M381" s="697">
        <v>855.22</v>
      </c>
      <c r="N381" s="697">
        <v>57.08</v>
      </c>
      <c r="O381" s="697">
        <v>3.88</v>
      </c>
      <c r="P381" s="697">
        <f t="shared" si="3"/>
        <v>22.832000000000001</v>
      </c>
    </row>
    <row r="382" spans="1:16" x14ac:dyDescent="0.25">
      <c r="A382" s="689" t="s">
        <v>3996</v>
      </c>
      <c r="B382" s="689" t="s">
        <v>1501</v>
      </c>
      <c r="C382" s="689" t="s">
        <v>1526</v>
      </c>
      <c r="D382" s="689">
        <v>1</v>
      </c>
      <c r="E382" s="696">
        <v>42490</v>
      </c>
      <c r="F382" s="689" t="s">
        <v>1525</v>
      </c>
      <c r="G382" s="696">
        <v>42370</v>
      </c>
      <c r="H382" s="697">
        <v>30400</v>
      </c>
      <c r="I382" s="697">
        <v>12728.48</v>
      </c>
      <c r="J382" s="697">
        <v>16492</v>
      </c>
      <c r="K382" s="697">
        <v>0</v>
      </c>
      <c r="L382" s="697">
        <v>1179.52</v>
      </c>
      <c r="M382" s="697">
        <v>17671.52</v>
      </c>
      <c r="N382" s="697">
        <v>1179.52</v>
      </c>
      <c r="O382" s="697">
        <v>3.88</v>
      </c>
      <c r="P382" s="697">
        <f t="shared" si="3"/>
        <v>471.80799999999999</v>
      </c>
    </row>
    <row r="383" spans="1:16" x14ac:dyDescent="0.25">
      <c r="A383" s="689" t="s">
        <v>3997</v>
      </c>
      <c r="B383" s="689" t="s">
        <v>976</v>
      </c>
      <c r="C383" s="689" t="s">
        <v>1467</v>
      </c>
      <c r="D383" s="689">
        <v>3</v>
      </c>
      <c r="E383" s="696">
        <v>42490</v>
      </c>
      <c r="F383" s="689" t="s">
        <v>1466</v>
      </c>
      <c r="G383" s="696">
        <v>42370</v>
      </c>
      <c r="H383" s="697">
        <v>2000</v>
      </c>
      <c r="I383" s="697">
        <v>125</v>
      </c>
      <c r="J383" s="697">
        <v>1750</v>
      </c>
      <c r="K383" s="697">
        <v>0</v>
      </c>
      <c r="L383" s="697">
        <v>125</v>
      </c>
      <c r="M383" s="697">
        <v>1875</v>
      </c>
      <c r="N383" s="697">
        <v>125</v>
      </c>
      <c r="O383" s="697">
        <v>6.25</v>
      </c>
      <c r="P383" s="697">
        <f t="shared" si="3"/>
        <v>50</v>
      </c>
    </row>
    <row r="384" spans="1:16" x14ac:dyDescent="0.25">
      <c r="A384" s="689" t="s">
        <v>3997</v>
      </c>
      <c r="B384" s="689" t="s">
        <v>976</v>
      </c>
      <c r="C384" s="689" t="s">
        <v>1455</v>
      </c>
      <c r="D384" s="689">
        <v>2</v>
      </c>
      <c r="E384" s="696">
        <v>42490</v>
      </c>
      <c r="F384" s="689" t="s">
        <v>1454</v>
      </c>
      <c r="G384" s="696">
        <v>42370</v>
      </c>
      <c r="H384" s="697">
        <v>8000</v>
      </c>
      <c r="I384" s="697">
        <v>500</v>
      </c>
      <c r="J384" s="697">
        <v>7000</v>
      </c>
      <c r="K384" s="697">
        <v>0</v>
      </c>
      <c r="L384" s="697">
        <v>500</v>
      </c>
      <c r="M384" s="697">
        <v>7500</v>
      </c>
      <c r="N384" s="697">
        <v>500</v>
      </c>
      <c r="O384" s="697">
        <v>6.25</v>
      </c>
      <c r="P384" s="697">
        <f t="shared" si="3"/>
        <v>200</v>
      </c>
    </row>
    <row r="385" spans="1:16" x14ac:dyDescent="0.25">
      <c r="A385" s="689" t="s">
        <v>3997</v>
      </c>
      <c r="B385" s="689" t="s">
        <v>976</v>
      </c>
      <c r="C385" s="689" t="s">
        <v>1451</v>
      </c>
      <c r="D385" s="689">
        <v>2</v>
      </c>
      <c r="E385" s="696">
        <v>42490</v>
      </c>
      <c r="F385" s="689" t="s">
        <v>1450</v>
      </c>
      <c r="G385" s="696">
        <v>42370</v>
      </c>
      <c r="H385" s="697">
        <v>1800</v>
      </c>
      <c r="I385" s="697">
        <v>112.5</v>
      </c>
      <c r="J385" s="697">
        <v>1575</v>
      </c>
      <c r="K385" s="697">
        <v>0</v>
      </c>
      <c r="L385" s="697">
        <v>112.5</v>
      </c>
      <c r="M385" s="697">
        <v>1687.5</v>
      </c>
      <c r="N385" s="697">
        <v>112.5</v>
      </c>
      <c r="O385" s="697">
        <v>6.25</v>
      </c>
      <c r="P385" s="697">
        <f t="shared" si="3"/>
        <v>45</v>
      </c>
    </row>
    <row r="386" spans="1:16" x14ac:dyDescent="0.25">
      <c r="A386" s="689" t="s">
        <v>3997</v>
      </c>
      <c r="B386" s="689" t="s">
        <v>976</v>
      </c>
      <c r="C386" s="689" t="s">
        <v>1445</v>
      </c>
      <c r="D386" s="689">
        <v>2</v>
      </c>
      <c r="E386" s="696">
        <v>42490</v>
      </c>
      <c r="F386" s="689" t="s">
        <v>1444</v>
      </c>
      <c r="G386" s="696">
        <v>42370</v>
      </c>
      <c r="H386" s="697">
        <v>5667</v>
      </c>
      <c r="I386" s="697">
        <v>354.18</v>
      </c>
      <c r="J386" s="697">
        <v>4958.63</v>
      </c>
      <c r="K386" s="697">
        <v>0</v>
      </c>
      <c r="L386" s="697">
        <v>354.19</v>
      </c>
      <c r="M386" s="697">
        <v>5312.82</v>
      </c>
      <c r="N386" s="697">
        <v>354.19</v>
      </c>
      <c r="O386" s="697">
        <v>6.25</v>
      </c>
      <c r="P386" s="697">
        <f t="shared" si="3"/>
        <v>141.67600000000002</v>
      </c>
    </row>
    <row r="387" spans="1:16" x14ac:dyDescent="0.25">
      <c r="A387" s="689" t="s">
        <v>3997</v>
      </c>
      <c r="B387" s="689" t="s">
        <v>976</v>
      </c>
      <c r="C387" s="689" t="s">
        <v>1316</v>
      </c>
      <c r="D387" s="689">
        <v>4</v>
      </c>
      <c r="E387" s="696">
        <v>42490</v>
      </c>
      <c r="F387" s="689" t="s">
        <v>1315</v>
      </c>
      <c r="G387" s="696">
        <v>42370</v>
      </c>
      <c r="H387" s="697">
        <v>4700</v>
      </c>
      <c r="I387" s="697">
        <v>293.75</v>
      </c>
      <c r="J387" s="697">
        <v>4112.5</v>
      </c>
      <c r="K387" s="697">
        <v>0</v>
      </c>
      <c r="L387" s="697">
        <v>293.75</v>
      </c>
      <c r="M387" s="697">
        <v>4406.25</v>
      </c>
      <c r="N387" s="697">
        <v>293.75</v>
      </c>
      <c r="O387" s="697">
        <v>6.25</v>
      </c>
      <c r="P387" s="697">
        <f t="shared" si="3"/>
        <v>117.5</v>
      </c>
    </row>
    <row r="388" spans="1:16" x14ac:dyDescent="0.25">
      <c r="A388" s="689" t="s">
        <v>3997</v>
      </c>
      <c r="B388" s="689" t="s">
        <v>976</v>
      </c>
      <c r="C388" s="689" t="s">
        <v>1277</v>
      </c>
      <c r="D388" s="689">
        <v>3</v>
      </c>
      <c r="E388" s="696">
        <v>42490</v>
      </c>
      <c r="F388" s="689" t="s">
        <v>1276</v>
      </c>
      <c r="G388" s="696">
        <v>42370</v>
      </c>
      <c r="H388" s="697">
        <v>12480</v>
      </c>
      <c r="I388" s="697">
        <v>780</v>
      </c>
      <c r="J388" s="697">
        <v>10920</v>
      </c>
      <c r="K388" s="697">
        <v>0</v>
      </c>
      <c r="L388" s="697">
        <v>780</v>
      </c>
      <c r="M388" s="697">
        <v>11700</v>
      </c>
      <c r="N388" s="697">
        <v>780</v>
      </c>
      <c r="O388" s="697">
        <v>6.25</v>
      </c>
      <c r="P388" s="697">
        <f t="shared" si="3"/>
        <v>312</v>
      </c>
    </row>
    <row r="389" spans="1:16" x14ac:dyDescent="0.25">
      <c r="A389" s="689" t="s">
        <v>3997</v>
      </c>
      <c r="B389" s="689" t="s">
        <v>976</v>
      </c>
      <c r="C389" s="689" t="s">
        <v>1277</v>
      </c>
      <c r="D389" s="689">
        <v>4</v>
      </c>
      <c r="E389" s="696">
        <v>42490</v>
      </c>
      <c r="F389" s="689" t="s">
        <v>1276</v>
      </c>
      <c r="G389" s="696">
        <v>42370</v>
      </c>
      <c r="H389" s="697">
        <v>2520</v>
      </c>
      <c r="I389" s="697">
        <v>157.5</v>
      </c>
      <c r="J389" s="697">
        <v>2205</v>
      </c>
      <c r="K389" s="697">
        <v>0</v>
      </c>
      <c r="L389" s="697">
        <v>157.5</v>
      </c>
      <c r="M389" s="697">
        <v>2362.5</v>
      </c>
      <c r="N389" s="697">
        <v>157.5</v>
      </c>
      <c r="O389" s="697">
        <v>6.25</v>
      </c>
      <c r="P389" s="697">
        <f t="shared" si="3"/>
        <v>63</v>
      </c>
    </row>
    <row r="390" spans="1:16" x14ac:dyDescent="0.25">
      <c r="A390" s="689" t="s">
        <v>3997</v>
      </c>
      <c r="B390" s="689" t="s">
        <v>976</v>
      </c>
      <c r="C390" s="689" t="s">
        <v>1215</v>
      </c>
      <c r="D390" s="689">
        <v>2</v>
      </c>
      <c r="E390" s="696">
        <v>42490</v>
      </c>
      <c r="F390" s="689" t="s">
        <v>974</v>
      </c>
      <c r="G390" s="696">
        <v>42370</v>
      </c>
      <c r="H390" s="697">
        <v>2000</v>
      </c>
      <c r="I390" s="697">
        <v>125</v>
      </c>
      <c r="J390" s="697">
        <v>1750</v>
      </c>
      <c r="K390" s="697">
        <v>0</v>
      </c>
      <c r="L390" s="697">
        <v>125</v>
      </c>
      <c r="M390" s="697">
        <v>1875</v>
      </c>
      <c r="N390" s="697">
        <v>125</v>
      </c>
      <c r="O390" s="697">
        <v>6.25</v>
      </c>
      <c r="P390" s="697">
        <f t="shared" si="3"/>
        <v>50</v>
      </c>
    </row>
    <row r="391" spans="1:16" x14ac:dyDescent="0.25">
      <c r="A391" s="689" t="s">
        <v>3997</v>
      </c>
      <c r="B391" s="689" t="s">
        <v>976</v>
      </c>
      <c r="C391" s="689" t="s">
        <v>1215</v>
      </c>
      <c r="D391" s="689">
        <v>3</v>
      </c>
      <c r="E391" s="696">
        <v>42490</v>
      </c>
      <c r="F391" s="689" t="s">
        <v>974</v>
      </c>
      <c r="G391" s="696">
        <v>42370</v>
      </c>
      <c r="H391" s="697">
        <v>3800</v>
      </c>
      <c r="I391" s="697">
        <v>237.5</v>
      </c>
      <c r="J391" s="697">
        <v>3325</v>
      </c>
      <c r="K391" s="697">
        <v>0</v>
      </c>
      <c r="L391" s="697">
        <v>237.5</v>
      </c>
      <c r="M391" s="697">
        <v>3562.5</v>
      </c>
      <c r="N391" s="697">
        <v>237.5</v>
      </c>
      <c r="O391" s="697">
        <v>6.25</v>
      </c>
      <c r="P391" s="697">
        <f t="shared" si="3"/>
        <v>95</v>
      </c>
    </row>
    <row r="392" spans="1:16" x14ac:dyDescent="0.25">
      <c r="A392" s="689" t="s">
        <v>3997</v>
      </c>
      <c r="B392" s="689" t="s">
        <v>976</v>
      </c>
      <c r="C392" s="689" t="s">
        <v>1032</v>
      </c>
      <c r="D392" s="689">
        <v>3</v>
      </c>
      <c r="E392" s="696">
        <v>42490</v>
      </c>
      <c r="F392" s="689" t="s">
        <v>1031</v>
      </c>
      <c r="G392" s="696">
        <v>42370</v>
      </c>
      <c r="H392" s="697">
        <v>1580</v>
      </c>
      <c r="I392" s="697">
        <v>98.75</v>
      </c>
      <c r="J392" s="697">
        <v>1382.5</v>
      </c>
      <c r="K392" s="697">
        <v>0</v>
      </c>
      <c r="L392" s="697">
        <v>98.75</v>
      </c>
      <c r="M392" s="697">
        <v>1481.25</v>
      </c>
      <c r="N392" s="697">
        <v>98.75</v>
      </c>
      <c r="O392" s="697">
        <v>6.25</v>
      </c>
      <c r="P392" s="697">
        <f t="shared" si="3"/>
        <v>39.5</v>
      </c>
    </row>
    <row r="393" spans="1:16" x14ac:dyDescent="0.25">
      <c r="A393" s="689" t="s">
        <v>3997</v>
      </c>
      <c r="B393" s="689" t="s">
        <v>976</v>
      </c>
      <c r="C393" s="689" t="s">
        <v>1027</v>
      </c>
      <c r="D393" s="689">
        <v>4</v>
      </c>
      <c r="E393" s="696">
        <v>42490</v>
      </c>
      <c r="F393" s="689" t="s">
        <v>1026</v>
      </c>
      <c r="G393" s="696">
        <v>42370</v>
      </c>
      <c r="H393" s="697">
        <v>1580</v>
      </c>
      <c r="I393" s="697">
        <v>98.75</v>
      </c>
      <c r="J393" s="697">
        <v>1382.5</v>
      </c>
      <c r="K393" s="697">
        <v>0</v>
      </c>
      <c r="L393" s="697">
        <v>98.75</v>
      </c>
      <c r="M393" s="697">
        <v>1481.25</v>
      </c>
      <c r="N393" s="697">
        <v>98.75</v>
      </c>
      <c r="O393" s="697">
        <v>6.25</v>
      </c>
      <c r="P393" s="697">
        <f t="shared" si="3"/>
        <v>39.5</v>
      </c>
    </row>
    <row r="394" spans="1:16" x14ac:dyDescent="0.25">
      <c r="A394" s="689" t="s">
        <v>3997</v>
      </c>
      <c r="B394" s="689" t="s">
        <v>976</v>
      </c>
      <c r="C394" s="689" t="s">
        <v>1025</v>
      </c>
      <c r="D394" s="689">
        <v>3</v>
      </c>
      <c r="E394" s="696">
        <v>42490</v>
      </c>
      <c r="F394" s="689" t="s">
        <v>1024</v>
      </c>
      <c r="G394" s="696">
        <v>42370</v>
      </c>
      <c r="H394" s="697">
        <v>3150</v>
      </c>
      <c r="I394" s="697">
        <v>196.87</v>
      </c>
      <c r="J394" s="697">
        <v>2756.25</v>
      </c>
      <c r="K394" s="697">
        <v>0</v>
      </c>
      <c r="L394" s="697">
        <v>196.88</v>
      </c>
      <c r="M394" s="697">
        <v>2953.13</v>
      </c>
      <c r="N394" s="697">
        <v>196.88</v>
      </c>
      <c r="O394" s="697">
        <v>6.25</v>
      </c>
      <c r="P394" s="697">
        <f t="shared" si="3"/>
        <v>78.75200000000001</v>
      </c>
    </row>
    <row r="395" spans="1:16" x14ac:dyDescent="0.25">
      <c r="A395" s="689" t="s">
        <v>3997</v>
      </c>
      <c r="B395" s="689" t="s">
        <v>976</v>
      </c>
      <c r="C395" s="689" t="s">
        <v>998</v>
      </c>
      <c r="D395" s="689">
        <v>5</v>
      </c>
      <c r="E395" s="696">
        <v>42490</v>
      </c>
      <c r="F395" s="689" t="s">
        <v>974</v>
      </c>
      <c r="G395" s="696">
        <v>42370</v>
      </c>
      <c r="H395" s="697">
        <v>27200</v>
      </c>
      <c r="I395" s="697">
        <v>1700</v>
      </c>
      <c r="J395" s="697">
        <v>23800</v>
      </c>
      <c r="K395" s="697">
        <v>0</v>
      </c>
      <c r="L395" s="697">
        <v>1700</v>
      </c>
      <c r="M395" s="697">
        <v>25500</v>
      </c>
      <c r="N395" s="697">
        <v>1700</v>
      </c>
      <c r="O395" s="697">
        <v>6.25</v>
      </c>
      <c r="P395" s="697">
        <f t="shared" si="3"/>
        <v>680</v>
      </c>
    </row>
    <row r="396" spans="1:16" x14ac:dyDescent="0.25">
      <c r="A396" s="689" t="s">
        <v>3997</v>
      </c>
      <c r="B396" s="689" t="s">
        <v>976</v>
      </c>
      <c r="C396" s="689" t="s">
        <v>983</v>
      </c>
      <c r="D396" s="689">
        <v>6</v>
      </c>
      <c r="E396" s="696">
        <v>42490</v>
      </c>
      <c r="F396" s="689" t="s">
        <v>974</v>
      </c>
      <c r="G396" s="696">
        <v>42370</v>
      </c>
      <c r="H396" s="697">
        <v>3200</v>
      </c>
      <c r="I396" s="697">
        <v>200</v>
      </c>
      <c r="J396" s="697">
        <v>2800</v>
      </c>
      <c r="K396" s="697">
        <v>0</v>
      </c>
      <c r="L396" s="697">
        <v>200</v>
      </c>
      <c r="M396" s="697">
        <v>3000</v>
      </c>
      <c r="N396" s="697">
        <v>200</v>
      </c>
      <c r="O396" s="697">
        <v>6.25</v>
      </c>
      <c r="P396" s="697">
        <f t="shared" si="3"/>
        <v>80</v>
      </c>
    </row>
    <row r="397" spans="1:16" x14ac:dyDescent="0.25">
      <c r="A397" s="689" t="s">
        <v>3997</v>
      </c>
      <c r="B397" s="689" t="s">
        <v>976</v>
      </c>
      <c r="C397" s="689" t="s">
        <v>983</v>
      </c>
      <c r="D397" s="689">
        <v>8</v>
      </c>
      <c r="E397" s="696">
        <v>42490</v>
      </c>
      <c r="F397" s="689" t="s">
        <v>974</v>
      </c>
      <c r="G397" s="696">
        <v>42370</v>
      </c>
      <c r="H397" s="697">
        <v>3200</v>
      </c>
      <c r="I397" s="697">
        <v>200</v>
      </c>
      <c r="J397" s="697">
        <v>2800</v>
      </c>
      <c r="K397" s="697">
        <v>0</v>
      </c>
      <c r="L397" s="697">
        <v>200</v>
      </c>
      <c r="M397" s="697">
        <v>3000</v>
      </c>
      <c r="N397" s="697">
        <v>200</v>
      </c>
      <c r="O397" s="697">
        <v>6.25</v>
      </c>
      <c r="P397" s="697">
        <f t="shared" ref="P397:P460" si="4">N397*0.4</f>
        <v>80</v>
      </c>
    </row>
    <row r="398" spans="1:16" x14ac:dyDescent="0.25">
      <c r="A398" s="689" t="s">
        <v>3997</v>
      </c>
      <c r="B398" s="689" t="s">
        <v>976</v>
      </c>
      <c r="C398" s="689" t="s">
        <v>1429</v>
      </c>
      <c r="D398" s="689">
        <v>2</v>
      </c>
      <c r="E398" s="696">
        <v>42494</v>
      </c>
      <c r="F398" s="689" t="s">
        <v>1428</v>
      </c>
      <c r="G398" s="696">
        <v>42370</v>
      </c>
      <c r="H398" s="697">
        <v>4700</v>
      </c>
      <c r="I398" s="697">
        <v>293.75</v>
      </c>
      <c r="J398" s="697">
        <v>4112.5</v>
      </c>
      <c r="K398" s="697">
        <v>0</v>
      </c>
      <c r="L398" s="697">
        <v>293.75</v>
      </c>
      <c r="M398" s="697">
        <v>4406.25</v>
      </c>
      <c r="N398" s="697">
        <v>293.75</v>
      </c>
      <c r="O398" s="697">
        <v>6.25</v>
      </c>
      <c r="P398" s="697">
        <f t="shared" si="4"/>
        <v>117.5</v>
      </c>
    </row>
    <row r="399" spans="1:16" x14ac:dyDescent="0.25">
      <c r="A399" s="689" t="s">
        <v>3997</v>
      </c>
      <c r="B399" s="689" t="s">
        <v>976</v>
      </c>
      <c r="C399" s="689" t="s">
        <v>1163</v>
      </c>
      <c r="D399" s="689">
        <v>2</v>
      </c>
      <c r="E399" s="696">
        <v>42499</v>
      </c>
      <c r="F399" s="689" t="s">
        <v>1162</v>
      </c>
      <c r="G399" s="696">
        <v>42370</v>
      </c>
      <c r="H399" s="697">
        <v>1000</v>
      </c>
      <c r="I399" s="697">
        <v>62.5</v>
      </c>
      <c r="J399" s="697">
        <v>875</v>
      </c>
      <c r="K399" s="697">
        <v>0</v>
      </c>
      <c r="L399" s="697">
        <v>62.5</v>
      </c>
      <c r="M399" s="697">
        <v>937.5</v>
      </c>
      <c r="N399" s="697">
        <v>62.5</v>
      </c>
      <c r="O399" s="697">
        <v>6.25</v>
      </c>
      <c r="P399" s="697">
        <f t="shared" si="4"/>
        <v>25</v>
      </c>
    </row>
    <row r="400" spans="1:16" x14ac:dyDescent="0.25">
      <c r="A400" s="689" t="s">
        <v>3997</v>
      </c>
      <c r="B400" s="689" t="s">
        <v>976</v>
      </c>
      <c r="C400" s="689" t="s">
        <v>1210</v>
      </c>
      <c r="D400" s="689">
        <v>1</v>
      </c>
      <c r="E400" s="696">
        <v>42501</v>
      </c>
      <c r="F400" s="689" t="s">
        <v>1209</v>
      </c>
      <c r="G400" s="696">
        <v>42370</v>
      </c>
      <c r="H400" s="697">
        <v>12000</v>
      </c>
      <c r="I400" s="697">
        <v>750</v>
      </c>
      <c r="J400" s="697">
        <v>10500</v>
      </c>
      <c r="K400" s="697">
        <v>0</v>
      </c>
      <c r="L400" s="697">
        <v>750</v>
      </c>
      <c r="M400" s="697">
        <v>11250</v>
      </c>
      <c r="N400" s="697">
        <v>750</v>
      </c>
      <c r="O400" s="697">
        <v>6.25</v>
      </c>
      <c r="P400" s="697">
        <f t="shared" si="4"/>
        <v>300</v>
      </c>
    </row>
    <row r="401" spans="1:16" x14ac:dyDescent="0.25">
      <c r="A401" s="689" t="s">
        <v>3997</v>
      </c>
      <c r="B401" s="689" t="s">
        <v>976</v>
      </c>
      <c r="C401" s="689" t="s">
        <v>1343</v>
      </c>
      <c r="D401" s="689">
        <v>1</v>
      </c>
      <c r="E401" s="696">
        <v>42502</v>
      </c>
      <c r="F401" s="689" t="s">
        <v>1342</v>
      </c>
      <c r="G401" s="696">
        <v>42370</v>
      </c>
      <c r="H401" s="697">
        <v>45000</v>
      </c>
      <c r="I401" s="697">
        <v>2812.5</v>
      </c>
      <c r="J401" s="697">
        <v>39375</v>
      </c>
      <c r="K401" s="697">
        <v>0</v>
      </c>
      <c r="L401" s="697">
        <v>2812.5</v>
      </c>
      <c r="M401" s="697">
        <v>42187.5</v>
      </c>
      <c r="N401" s="697">
        <v>2812.5</v>
      </c>
      <c r="O401" s="697">
        <v>6.25</v>
      </c>
      <c r="P401" s="697">
        <f t="shared" si="4"/>
        <v>1125</v>
      </c>
    </row>
    <row r="402" spans="1:16" x14ac:dyDescent="0.25">
      <c r="A402" s="689" t="s">
        <v>3997</v>
      </c>
      <c r="B402" s="689" t="s">
        <v>976</v>
      </c>
      <c r="C402" s="689" t="s">
        <v>1343</v>
      </c>
      <c r="D402" s="689">
        <v>2</v>
      </c>
      <c r="E402" s="696">
        <v>42502</v>
      </c>
      <c r="F402" s="689" t="s">
        <v>1342</v>
      </c>
      <c r="G402" s="696">
        <v>42370</v>
      </c>
      <c r="H402" s="697">
        <v>7700</v>
      </c>
      <c r="I402" s="697">
        <v>481.25</v>
      </c>
      <c r="J402" s="697">
        <v>6737.5</v>
      </c>
      <c r="K402" s="697">
        <v>0</v>
      </c>
      <c r="L402" s="697">
        <v>481.25</v>
      </c>
      <c r="M402" s="697">
        <v>7218.75</v>
      </c>
      <c r="N402" s="697">
        <v>481.25</v>
      </c>
      <c r="O402" s="697">
        <v>6.25</v>
      </c>
      <c r="P402" s="697">
        <f t="shared" si="4"/>
        <v>192.5</v>
      </c>
    </row>
    <row r="403" spans="1:16" x14ac:dyDescent="0.25">
      <c r="A403" s="689" t="s">
        <v>3997</v>
      </c>
      <c r="B403" s="689" t="s">
        <v>976</v>
      </c>
      <c r="C403" s="689" t="s">
        <v>1453</v>
      </c>
      <c r="D403" s="689">
        <v>4</v>
      </c>
      <c r="E403" s="696">
        <v>42506</v>
      </c>
      <c r="F403" s="689" t="s">
        <v>1452</v>
      </c>
      <c r="G403" s="696">
        <v>42370</v>
      </c>
      <c r="H403" s="697">
        <v>3400</v>
      </c>
      <c r="I403" s="697">
        <v>212.5</v>
      </c>
      <c r="J403" s="697">
        <v>2975</v>
      </c>
      <c r="K403" s="697">
        <v>0</v>
      </c>
      <c r="L403" s="697">
        <v>212.5</v>
      </c>
      <c r="M403" s="697">
        <v>3187.5</v>
      </c>
      <c r="N403" s="697">
        <v>212.5</v>
      </c>
      <c r="O403" s="697">
        <v>6.25</v>
      </c>
      <c r="P403" s="697">
        <f t="shared" si="4"/>
        <v>85</v>
      </c>
    </row>
    <row r="404" spans="1:16" x14ac:dyDescent="0.25">
      <c r="A404" s="689" t="s">
        <v>3996</v>
      </c>
      <c r="B404" s="689" t="s">
        <v>1501</v>
      </c>
      <c r="C404" s="689" t="s">
        <v>1579</v>
      </c>
      <c r="D404" s="689">
        <v>4</v>
      </c>
      <c r="E404" s="696">
        <v>42514</v>
      </c>
      <c r="F404" s="689" t="s">
        <v>1578</v>
      </c>
      <c r="G404" s="696">
        <v>42370</v>
      </c>
      <c r="H404" s="697">
        <v>1900</v>
      </c>
      <c r="I404" s="697">
        <v>795.53</v>
      </c>
      <c r="J404" s="697">
        <v>1030.75</v>
      </c>
      <c r="K404" s="697">
        <v>0</v>
      </c>
      <c r="L404" s="697">
        <v>73.72</v>
      </c>
      <c r="M404" s="697">
        <v>1104.47</v>
      </c>
      <c r="N404" s="697">
        <v>73.72</v>
      </c>
      <c r="O404" s="697">
        <v>3.88</v>
      </c>
      <c r="P404" s="697">
        <f t="shared" si="4"/>
        <v>29.488</v>
      </c>
    </row>
    <row r="405" spans="1:16" x14ac:dyDescent="0.25">
      <c r="A405" s="689" t="s">
        <v>3996</v>
      </c>
      <c r="B405" s="689" t="s">
        <v>1501</v>
      </c>
      <c r="C405" s="689" t="s">
        <v>1565</v>
      </c>
      <c r="D405" s="689">
        <v>1</v>
      </c>
      <c r="E405" s="696">
        <v>42514</v>
      </c>
      <c r="F405" s="689" t="s">
        <v>1564</v>
      </c>
      <c r="G405" s="696">
        <v>42370</v>
      </c>
      <c r="H405" s="697">
        <v>21000</v>
      </c>
      <c r="I405" s="697">
        <v>8792.7000000000007</v>
      </c>
      <c r="J405" s="697">
        <v>11392.5</v>
      </c>
      <c r="K405" s="697">
        <v>0</v>
      </c>
      <c r="L405" s="697">
        <v>814.8</v>
      </c>
      <c r="M405" s="697">
        <v>12207.3</v>
      </c>
      <c r="N405" s="697">
        <v>814.8</v>
      </c>
      <c r="O405" s="697">
        <v>3.88</v>
      </c>
      <c r="P405" s="697">
        <f t="shared" si="4"/>
        <v>325.92</v>
      </c>
    </row>
    <row r="406" spans="1:16" x14ac:dyDescent="0.25">
      <c r="A406" s="689" t="s">
        <v>3997</v>
      </c>
      <c r="B406" s="689" t="s">
        <v>976</v>
      </c>
      <c r="C406" s="689" t="s">
        <v>1115</v>
      </c>
      <c r="D406" s="689">
        <v>3</v>
      </c>
      <c r="E406" s="696">
        <v>42515</v>
      </c>
      <c r="F406" s="689" t="s">
        <v>1114</v>
      </c>
      <c r="G406" s="696">
        <v>42370</v>
      </c>
      <c r="H406" s="697">
        <v>1345.77</v>
      </c>
      <c r="I406" s="697">
        <v>84.12</v>
      </c>
      <c r="J406" s="697">
        <v>1177.54</v>
      </c>
      <c r="K406" s="697">
        <v>0</v>
      </c>
      <c r="L406" s="697">
        <v>84.11</v>
      </c>
      <c r="M406" s="697">
        <v>1261.6500000000001</v>
      </c>
      <c r="N406" s="697">
        <v>84.11</v>
      </c>
      <c r="O406" s="697">
        <v>6.25</v>
      </c>
      <c r="P406" s="697">
        <f t="shared" si="4"/>
        <v>33.643999999999998</v>
      </c>
    </row>
    <row r="407" spans="1:16" x14ac:dyDescent="0.25">
      <c r="A407" s="689" t="s">
        <v>3997</v>
      </c>
      <c r="B407" s="689" t="s">
        <v>976</v>
      </c>
      <c r="C407" s="689" t="s">
        <v>982</v>
      </c>
      <c r="D407" s="689">
        <v>5</v>
      </c>
      <c r="E407" s="696">
        <v>42515</v>
      </c>
      <c r="F407" s="689" t="s">
        <v>974</v>
      </c>
      <c r="G407" s="696">
        <v>42370</v>
      </c>
      <c r="H407" s="697">
        <v>4485.91</v>
      </c>
      <c r="I407" s="697">
        <v>280.36</v>
      </c>
      <c r="J407" s="697">
        <v>3925.18</v>
      </c>
      <c r="K407" s="697">
        <v>0</v>
      </c>
      <c r="L407" s="697">
        <v>280.37</v>
      </c>
      <c r="M407" s="697">
        <v>4205.55</v>
      </c>
      <c r="N407" s="697">
        <v>280.37</v>
      </c>
      <c r="O407" s="697">
        <v>6.25</v>
      </c>
      <c r="P407" s="697">
        <f t="shared" si="4"/>
        <v>112.14800000000001</v>
      </c>
    </row>
    <row r="408" spans="1:16" x14ac:dyDescent="0.25">
      <c r="A408" s="689" t="s">
        <v>3997</v>
      </c>
      <c r="B408" s="689" t="s">
        <v>976</v>
      </c>
      <c r="C408" s="689" t="s">
        <v>1064</v>
      </c>
      <c r="D408" s="689">
        <v>1</v>
      </c>
      <c r="E408" s="696">
        <v>42517</v>
      </c>
      <c r="F408" s="689" t="s">
        <v>1063</v>
      </c>
      <c r="G408" s="696">
        <v>42370</v>
      </c>
      <c r="H408" s="697">
        <v>1550</v>
      </c>
      <c r="I408" s="697">
        <v>96.87</v>
      </c>
      <c r="J408" s="697">
        <v>1356.25</v>
      </c>
      <c r="K408" s="697">
        <v>0</v>
      </c>
      <c r="L408" s="697">
        <v>96.88</v>
      </c>
      <c r="M408" s="697">
        <v>1453.13</v>
      </c>
      <c r="N408" s="697">
        <v>96.88</v>
      </c>
      <c r="O408" s="697">
        <v>6.25</v>
      </c>
      <c r="P408" s="697">
        <f t="shared" si="4"/>
        <v>38.752000000000002</v>
      </c>
    </row>
    <row r="409" spans="1:16" x14ac:dyDescent="0.25">
      <c r="A409" s="689" t="s">
        <v>3997</v>
      </c>
      <c r="B409" s="689" t="s">
        <v>976</v>
      </c>
      <c r="C409" s="689" t="s">
        <v>1430</v>
      </c>
      <c r="D409" s="689">
        <v>2</v>
      </c>
      <c r="E409" s="696">
        <v>42520</v>
      </c>
      <c r="F409" s="689" t="s">
        <v>974</v>
      </c>
      <c r="G409" s="696">
        <v>42370</v>
      </c>
      <c r="H409" s="697">
        <v>8000</v>
      </c>
      <c r="I409" s="697">
        <v>500</v>
      </c>
      <c r="J409" s="697">
        <v>7000</v>
      </c>
      <c r="K409" s="697">
        <v>0</v>
      </c>
      <c r="L409" s="697">
        <v>500</v>
      </c>
      <c r="M409" s="697">
        <v>7500</v>
      </c>
      <c r="N409" s="697">
        <v>500</v>
      </c>
      <c r="O409" s="697">
        <v>6.25</v>
      </c>
      <c r="P409" s="697">
        <f t="shared" si="4"/>
        <v>200</v>
      </c>
    </row>
    <row r="410" spans="1:16" x14ac:dyDescent="0.25">
      <c r="A410" s="689" t="s">
        <v>3997</v>
      </c>
      <c r="B410" s="689" t="s">
        <v>976</v>
      </c>
      <c r="C410" s="689" t="s">
        <v>1038</v>
      </c>
      <c r="D410" s="689">
        <v>3</v>
      </c>
      <c r="E410" s="696">
        <v>42520</v>
      </c>
      <c r="F410" s="689" t="s">
        <v>1037</v>
      </c>
      <c r="G410" s="696">
        <v>42370</v>
      </c>
      <c r="H410" s="697">
        <v>4140</v>
      </c>
      <c r="I410" s="697">
        <v>258.75</v>
      </c>
      <c r="J410" s="697">
        <v>3622.5</v>
      </c>
      <c r="K410" s="697">
        <v>0</v>
      </c>
      <c r="L410" s="697">
        <v>258.75</v>
      </c>
      <c r="M410" s="697">
        <v>3881.25</v>
      </c>
      <c r="N410" s="697">
        <v>258.75</v>
      </c>
      <c r="O410" s="697">
        <v>6.25</v>
      </c>
      <c r="P410" s="697">
        <f t="shared" si="4"/>
        <v>103.5</v>
      </c>
    </row>
    <row r="411" spans="1:16" x14ac:dyDescent="0.25">
      <c r="A411" s="689" t="s">
        <v>3996</v>
      </c>
      <c r="B411" s="689" t="s">
        <v>1501</v>
      </c>
      <c r="C411" s="689" t="s">
        <v>1571</v>
      </c>
      <c r="D411" s="689">
        <v>10</v>
      </c>
      <c r="E411" s="696">
        <v>42521</v>
      </c>
      <c r="F411" s="689" t="s">
        <v>1570</v>
      </c>
      <c r="G411" s="696">
        <v>42370</v>
      </c>
      <c r="H411" s="697">
        <v>550</v>
      </c>
      <c r="I411" s="697">
        <v>230.29</v>
      </c>
      <c r="J411" s="697">
        <v>298.37</v>
      </c>
      <c r="K411" s="697">
        <v>0</v>
      </c>
      <c r="L411" s="697">
        <v>21.34</v>
      </c>
      <c r="M411" s="697">
        <v>319.70999999999998</v>
      </c>
      <c r="N411" s="697">
        <v>21.34</v>
      </c>
      <c r="O411" s="697">
        <v>3.88</v>
      </c>
      <c r="P411" s="697">
        <f t="shared" si="4"/>
        <v>8.5359999999999996</v>
      </c>
    </row>
    <row r="412" spans="1:16" x14ac:dyDescent="0.25">
      <c r="A412" s="689" t="s">
        <v>3997</v>
      </c>
      <c r="B412" s="689" t="s">
        <v>976</v>
      </c>
      <c r="C412" s="689" t="s">
        <v>1478</v>
      </c>
      <c r="D412" s="689">
        <v>2</v>
      </c>
      <c r="E412" s="696">
        <v>42521</v>
      </c>
      <c r="F412" s="689" t="s">
        <v>1477</v>
      </c>
      <c r="G412" s="696">
        <v>42370</v>
      </c>
      <c r="H412" s="697">
        <v>2160</v>
      </c>
      <c r="I412" s="697">
        <v>135</v>
      </c>
      <c r="J412" s="697">
        <v>1890</v>
      </c>
      <c r="K412" s="697">
        <v>0</v>
      </c>
      <c r="L412" s="697">
        <v>135</v>
      </c>
      <c r="M412" s="697">
        <v>2025</v>
      </c>
      <c r="N412" s="697">
        <v>135</v>
      </c>
      <c r="O412" s="697">
        <v>6.25</v>
      </c>
      <c r="P412" s="697">
        <f t="shared" si="4"/>
        <v>54</v>
      </c>
    </row>
    <row r="413" spans="1:16" x14ac:dyDescent="0.25">
      <c r="A413" s="689" t="s">
        <v>3997</v>
      </c>
      <c r="B413" s="689" t="s">
        <v>976</v>
      </c>
      <c r="C413" s="689" t="s">
        <v>1419</v>
      </c>
      <c r="D413" s="689">
        <v>5</v>
      </c>
      <c r="E413" s="696">
        <v>42521</v>
      </c>
      <c r="F413" s="689" t="s">
        <v>1093</v>
      </c>
      <c r="G413" s="696">
        <v>42370</v>
      </c>
      <c r="H413" s="697">
        <v>833.33</v>
      </c>
      <c r="I413" s="697">
        <v>52.09</v>
      </c>
      <c r="J413" s="697">
        <v>729.16</v>
      </c>
      <c r="K413" s="697">
        <v>0</v>
      </c>
      <c r="L413" s="697">
        <v>52.08</v>
      </c>
      <c r="M413" s="697">
        <v>781.24</v>
      </c>
      <c r="N413" s="697">
        <v>52.08</v>
      </c>
      <c r="O413" s="697">
        <v>6.25</v>
      </c>
      <c r="P413" s="697">
        <f t="shared" si="4"/>
        <v>20.832000000000001</v>
      </c>
    </row>
    <row r="414" spans="1:16" x14ac:dyDescent="0.25">
      <c r="A414" s="689" t="s">
        <v>3997</v>
      </c>
      <c r="B414" s="689" t="s">
        <v>976</v>
      </c>
      <c r="C414" s="689" t="s">
        <v>1289</v>
      </c>
      <c r="D414" s="689">
        <v>1</v>
      </c>
      <c r="E414" s="696">
        <v>42521</v>
      </c>
      <c r="F414" s="689" t="s">
        <v>1288</v>
      </c>
      <c r="G414" s="696">
        <v>42370</v>
      </c>
      <c r="H414" s="697">
        <v>5000</v>
      </c>
      <c r="I414" s="697">
        <v>312.5</v>
      </c>
      <c r="J414" s="697">
        <v>4375</v>
      </c>
      <c r="K414" s="697">
        <v>0</v>
      </c>
      <c r="L414" s="697">
        <v>312.5</v>
      </c>
      <c r="M414" s="697">
        <v>4687.5</v>
      </c>
      <c r="N414" s="697">
        <v>312.5</v>
      </c>
      <c r="O414" s="697">
        <v>6.25</v>
      </c>
      <c r="P414" s="697">
        <f t="shared" si="4"/>
        <v>125</v>
      </c>
    </row>
    <row r="415" spans="1:16" x14ac:dyDescent="0.25">
      <c r="A415" s="689" t="s">
        <v>3997</v>
      </c>
      <c r="B415" s="689" t="s">
        <v>976</v>
      </c>
      <c r="C415" s="689" t="s">
        <v>1258</v>
      </c>
      <c r="D415" s="689">
        <v>2</v>
      </c>
      <c r="E415" s="696">
        <v>42521</v>
      </c>
      <c r="F415" s="689" t="s">
        <v>1257</v>
      </c>
      <c r="G415" s="696">
        <v>42370</v>
      </c>
      <c r="H415" s="697">
        <v>980</v>
      </c>
      <c r="I415" s="697">
        <v>61.25</v>
      </c>
      <c r="J415" s="697">
        <v>857.5</v>
      </c>
      <c r="K415" s="697">
        <v>0</v>
      </c>
      <c r="L415" s="697">
        <v>61.25</v>
      </c>
      <c r="M415" s="697">
        <v>918.75</v>
      </c>
      <c r="N415" s="697">
        <v>61.25</v>
      </c>
      <c r="O415" s="697">
        <v>6.25</v>
      </c>
      <c r="P415" s="697">
        <f t="shared" si="4"/>
        <v>24.5</v>
      </c>
    </row>
    <row r="416" spans="1:16" x14ac:dyDescent="0.25">
      <c r="A416" s="689" t="s">
        <v>3997</v>
      </c>
      <c r="B416" s="689" t="s">
        <v>976</v>
      </c>
      <c r="C416" s="689" t="s">
        <v>1233</v>
      </c>
      <c r="D416" s="689">
        <v>1</v>
      </c>
      <c r="E416" s="696">
        <v>42521</v>
      </c>
      <c r="F416" s="689" t="s">
        <v>1232</v>
      </c>
      <c r="G416" s="696">
        <v>42370</v>
      </c>
      <c r="H416" s="697">
        <v>6900</v>
      </c>
      <c r="I416" s="697">
        <v>431.25</v>
      </c>
      <c r="J416" s="697">
        <v>6037.5</v>
      </c>
      <c r="K416" s="697">
        <v>0</v>
      </c>
      <c r="L416" s="697">
        <v>431.25</v>
      </c>
      <c r="M416" s="697">
        <v>6468.75</v>
      </c>
      <c r="N416" s="697">
        <v>431.25</v>
      </c>
      <c r="O416" s="697">
        <v>6.25</v>
      </c>
      <c r="P416" s="697">
        <f t="shared" si="4"/>
        <v>172.5</v>
      </c>
    </row>
    <row r="417" spans="1:16" x14ac:dyDescent="0.25">
      <c r="A417" s="689" t="s">
        <v>3997</v>
      </c>
      <c r="B417" s="689" t="s">
        <v>976</v>
      </c>
      <c r="C417" s="689" t="s">
        <v>1144</v>
      </c>
      <c r="D417" s="689">
        <v>3</v>
      </c>
      <c r="E417" s="696">
        <v>42521</v>
      </c>
      <c r="F417" s="689" t="s">
        <v>1005</v>
      </c>
      <c r="G417" s="696">
        <v>42370</v>
      </c>
      <c r="H417" s="697">
        <v>2356</v>
      </c>
      <c r="I417" s="697">
        <v>147.25</v>
      </c>
      <c r="J417" s="697">
        <v>2061.5</v>
      </c>
      <c r="K417" s="697">
        <v>0</v>
      </c>
      <c r="L417" s="697">
        <v>147.25</v>
      </c>
      <c r="M417" s="697">
        <v>2208.75</v>
      </c>
      <c r="N417" s="697">
        <v>147.25</v>
      </c>
      <c r="O417" s="697">
        <v>6.25</v>
      </c>
      <c r="P417" s="697">
        <f t="shared" si="4"/>
        <v>58.900000000000006</v>
      </c>
    </row>
    <row r="418" spans="1:16" x14ac:dyDescent="0.25">
      <c r="A418" s="689" t="s">
        <v>3997</v>
      </c>
      <c r="B418" s="689" t="s">
        <v>976</v>
      </c>
      <c r="C418" s="689" t="s">
        <v>1112</v>
      </c>
      <c r="D418" s="689">
        <v>2</v>
      </c>
      <c r="E418" s="696">
        <v>42521</v>
      </c>
      <c r="F418" s="689" t="s">
        <v>1111</v>
      </c>
      <c r="G418" s="696">
        <v>42370</v>
      </c>
      <c r="H418" s="697">
        <v>1950</v>
      </c>
      <c r="I418" s="697">
        <v>121.87</v>
      </c>
      <c r="J418" s="697">
        <v>1706.25</v>
      </c>
      <c r="K418" s="697">
        <v>0</v>
      </c>
      <c r="L418" s="697">
        <v>121.88</v>
      </c>
      <c r="M418" s="697">
        <v>1828.13</v>
      </c>
      <c r="N418" s="697">
        <v>121.88</v>
      </c>
      <c r="O418" s="697">
        <v>6.25</v>
      </c>
      <c r="P418" s="697">
        <f t="shared" si="4"/>
        <v>48.752000000000002</v>
      </c>
    </row>
    <row r="419" spans="1:16" x14ac:dyDescent="0.25">
      <c r="A419" s="689" t="s">
        <v>3997</v>
      </c>
      <c r="B419" s="689" t="s">
        <v>976</v>
      </c>
      <c r="C419" s="689" t="s">
        <v>1090</v>
      </c>
      <c r="D419" s="689">
        <v>2</v>
      </c>
      <c r="E419" s="696">
        <v>42521</v>
      </c>
      <c r="F419" s="689" t="s">
        <v>1089</v>
      </c>
      <c r="G419" s="696">
        <v>42370</v>
      </c>
      <c r="H419" s="697">
        <v>840</v>
      </c>
      <c r="I419" s="697">
        <v>52.5</v>
      </c>
      <c r="J419" s="697">
        <v>735</v>
      </c>
      <c r="K419" s="697">
        <v>0</v>
      </c>
      <c r="L419" s="697">
        <v>52.5</v>
      </c>
      <c r="M419" s="697">
        <v>787.5</v>
      </c>
      <c r="N419" s="697">
        <v>52.5</v>
      </c>
      <c r="O419" s="697">
        <v>6.25</v>
      </c>
      <c r="P419" s="697">
        <f t="shared" si="4"/>
        <v>21</v>
      </c>
    </row>
    <row r="420" spans="1:16" x14ac:dyDescent="0.25">
      <c r="A420" s="689" t="s">
        <v>3997</v>
      </c>
      <c r="B420" s="689" t="s">
        <v>976</v>
      </c>
      <c r="C420" s="689" t="s">
        <v>1054</v>
      </c>
      <c r="D420" s="689">
        <v>3</v>
      </c>
      <c r="E420" s="696">
        <v>42521</v>
      </c>
      <c r="F420" s="689" t="s">
        <v>1053</v>
      </c>
      <c r="G420" s="696">
        <v>42370</v>
      </c>
      <c r="H420" s="697">
        <v>1560</v>
      </c>
      <c r="I420" s="697">
        <v>97.5</v>
      </c>
      <c r="J420" s="697">
        <v>1365</v>
      </c>
      <c r="K420" s="697">
        <v>0</v>
      </c>
      <c r="L420" s="697">
        <v>97.5</v>
      </c>
      <c r="M420" s="697">
        <v>1462.5</v>
      </c>
      <c r="N420" s="697">
        <v>97.5</v>
      </c>
      <c r="O420" s="697">
        <v>6.25</v>
      </c>
      <c r="P420" s="697">
        <f t="shared" si="4"/>
        <v>39</v>
      </c>
    </row>
    <row r="421" spans="1:16" x14ac:dyDescent="0.25">
      <c r="A421" s="689" t="s">
        <v>3997</v>
      </c>
      <c r="B421" s="689" t="s">
        <v>976</v>
      </c>
      <c r="C421" s="689" t="s">
        <v>1032</v>
      </c>
      <c r="D421" s="689">
        <v>4</v>
      </c>
      <c r="E421" s="696">
        <v>42521</v>
      </c>
      <c r="F421" s="689" t="s">
        <v>1031</v>
      </c>
      <c r="G421" s="696">
        <v>42370</v>
      </c>
      <c r="H421" s="697">
        <v>4300</v>
      </c>
      <c r="I421" s="697">
        <v>268.75</v>
      </c>
      <c r="J421" s="697">
        <v>3762.5</v>
      </c>
      <c r="K421" s="697">
        <v>0</v>
      </c>
      <c r="L421" s="697">
        <v>268.75</v>
      </c>
      <c r="M421" s="697">
        <v>4031.25</v>
      </c>
      <c r="N421" s="697">
        <v>268.75</v>
      </c>
      <c r="O421" s="697">
        <v>6.25</v>
      </c>
      <c r="P421" s="697">
        <f t="shared" si="4"/>
        <v>107.5</v>
      </c>
    </row>
    <row r="422" spans="1:16" x14ac:dyDescent="0.25">
      <c r="A422" s="689" t="s">
        <v>3997</v>
      </c>
      <c r="B422" s="689" t="s">
        <v>976</v>
      </c>
      <c r="C422" s="689" t="s">
        <v>1006</v>
      </c>
      <c r="D422" s="689">
        <v>4</v>
      </c>
      <c r="E422" s="696">
        <v>42521</v>
      </c>
      <c r="F422" s="689" t="s">
        <v>1005</v>
      </c>
      <c r="G422" s="696">
        <v>42370</v>
      </c>
      <c r="H422" s="697">
        <v>1160</v>
      </c>
      <c r="I422" s="697">
        <v>72.5</v>
      </c>
      <c r="J422" s="697">
        <v>1015</v>
      </c>
      <c r="K422" s="697">
        <v>0</v>
      </c>
      <c r="L422" s="697">
        <v>72.5</v>
      </c>
      <c r="M422" s="697">
        <v>1087.5</v>
      </c>
      <c r="N422" s="697">
        <v>72.5</v>
      </c>
      <c r="O422" s="697">
        <v>6.25</v>
      </c>
      <c r="P422" s="697">
        <f t="shared" si="4"/>
        <v>29</v>
      </c>
    </row>
    <row r="423" spans="1:16" x14ac:dyDescent="0.25">
      <c r="A423" s="689" t="s">
        <v>3997</v>
      </c>
      <c r="B423" s="689" t="s">
        <v>976</v>
      </c>
      <c r="C423" s="689" t="s">
        <v>975</v>
      </c>
      <c r="D423" s="689">
        <v>2</v>
      </c>
      <c r="E423" s="696">
        <v>42521</v>
      </c>
      <c r="F423" s="689" t="s">
        <v>974</v>
      </c>
      <c r="G423" s="696">
        <v>42370</v>
      </c>
      <c r="H423" s="697">
        <v>1800</v>
      </c>
      <c r="I423" s="697">
        <v>112.5</v>
      </c>
      <c r="J423" s="697">
        <v>1575</v>
      </c>
      <c r="K423" s="697">
        <v>0</v>
      </c>
      <c r="L423" s="697">
        <v>112.5</v>
      </c>
      <c r="M423" s="697">
        <v>1687.5</v>
      </c>
      <c r="N423" s="697">
        <v>112.5</v>
      </c>
      <c r="O423" s="697">
        <v>6.25</v>
      </c>
      <c r="P423" s="697">
        <f t="shared" si="4"/>
        <v>45</v>
      </c>
    </row>
    <row r="424" spans="1:16" x14ac:dyDescent="0.25">
      <c r="A424" s="689" t="s">
        <v>3996</v>
      </c>
      <c r="B424" s="689" t="s">
        <v>1501</v>
      </c>
      <c r="C424" s="689" t="s">
        <v>1586</v>
      </c>
      <c r="D424" s="689">
        <v>4</v>
      </c>
      <c r="E424" s="696">
        <v>42531</v>
      </c>
      <c r="F424" s="689" t="s">
        <v>1585</v>
      </c>
      <c r="G424" s="696">
        <v>42370</v>
      </c>
      <c r="H424" s="697">
        <v>7500</v>
      </c>
      <c r="I424" s="697">
        <v>3140.25</v>
      </c>
      <c r="J424" s="697">
        <v>4068.75</v>
      </c>
      <c r="K424" s="697">
        <v>0</v>
      </c>
      <c r="L424" s="697">
        <v>291</v>
      </c>
      <c r="M424" s="697">
        <v>4359.75</v>
      </c>
      <c r="N424" s="697">
        <v>291</v>
      </c>
      <c r="O424" s="697">
        <v>3.88</v>
      </c>
      <c r="P424" s="697">
        <f t="shared" si="4"/>
        <v>116.4</v>
      </c>
    </row>
    <row r="425" spans="1:16" x14ac:dyDescent="0.25">
      <c r="A425" s="689" t="s">
        <v>3997</v>
      </c>
      <c r="B425" s="689" t="s">
        <v>976</v>
      </c>
      <c r="C425" s="689" t="s">
        <v>1277</v>
      </c>
      <c r="D425" s="689">
        <v>5</v>
      </c>
      <c r="E425" s="696">
        <v>42531</v>
      </c>
      <c r="F425" s="689" t="s">
        <v>1276</v>
      </c>
      <c r="G425" s="696">
        <v>42370</v>
      </c>
      <c r="H425" s="697">
        <v>6300</v>
      </c>
      <c r="I425" s="697">
        <v>393.75</v>
      </c>
      <c r="J425" s="697">
        <v>5512.5</v>
      </c>
      <c r="K425" s="697">
        <v>0</v>
      </c>
      <c r="L425" s="697">
        <v>393.75</v>
      </c>
      <c r="M425" s="697">
        <v>5906.25</v>
      </c>
      <c r="N425" s="697">
        <v>393.75</v>
      </c>
      <c r="O425" s="697">
        <v>6.25</v>
      </c>
      <c r="P425" s="697">
        <f t="shared" si="4"/>
        <v>157.5</v>
      </c>
    </row>
    <row r="426" spans="1:16" x14ac:dyDescent="0.25">
      <c r="A426" s="689" t="s">
        <v>3997</v>
      </c>
      <c r="B426" s="689" t="s">
        <v>976</v>
      </c>
      <c r="C426" s="689" t="s">
        <v>1143</v>
      </c>
      <c r="D426" s="689">
        <v>2</v>
      </c>
      <c r="E426" s="696">
        <v>42531</v>
      </c>
      <c r="F426" s="689" t="s">
        <v>1142</v>
      </c>
      <c r="G426" s="696">
        <v>42370</v>
      </c>
      <c r="H426" s="697">
        <v>4432</v>
      </c>
      <c r="I426" s="697">
        <v>277</v>
      </c>
      <c r="J426" s="697">
        <v>3878</v>
      </c>
      <c r="K426" s="697">
        <v>0</v>
      </c>
      <c r="L426" s="697">
        <v>277</v>
      </c>
      <c r="M426" s="697">
        <v>4155</v>
      </c>
      <c r="N426" s="697">
        <v>277</v>
      </c>
      <c r="O426" s="697">
        <v>6.25</v>
      </c>
      <c r="P426" s="697">
        <f t="shared" si="4"/>
        <v>110.80000000000001</v>
      </c>
    </row>
    <row r="427" spans="1:16" x14ac:dyDescent="0.25">
      <c r="A427" s="689" t="s">
        <v>3997</v>
      </c>
      <c r="B427" s="689" t="s">
        <v>976</v>
      </c>
      <c r="C427" s="689" t="s">
        <v>1135</v>
      </c>
      <c r="D427" s="689">
        <v>2</v>
      </c>
      <c r="E427" s="696">
        <v>42531</v>
      </c>
      <c r="F427" s="689" t="s">
        <v>1134</v>
      </c>
      <c r="G427" s="696">
        <v>42370</v>
      </c>
      <c r="H427" s="697">
        <v>2216</v>
      </c>
      <c r="I427" s="697">
        <v>138.5</v>
      </c>
      <c r="J427" s="697">
        <v>1939</v>
      </c>
      <c r="K427" s="697">
        <v>0</v>
      </c>
      <c r="L427" s="697">
        <v>138.5</v>
      </c>
      <c r="M427" s="697">
        <v>2077.5</v>
      </c>
      <c r="N427" s="697">
        <v>138.5</v>
      </c>
      <c r="O427" s="697">
        <v>6.25</v>
      </c>
      <c r="P427" s="697">
        <f t="shared" si="4"/>
        <v>55.400000000000006</v>
      </c>
    </row>
    <row r="428" spans="1:16" x14ac:dyDescent="0.25">
      <c r="A428" s="689" t="s">
        <v>3997</v>
      </c>
      <c r="B428" s="689" t="s">
        <v>976</v>
      </c>
      <c r="C428" s="689" t="s">
        <v>1127</v>
      </c>
      <c r="D428" s="689">
        <v>2</v>
      </c>
      <c r="E428" s="696">
        <v>42531</v>
      </c>
      <c r="F428" s="689" t="s">
        <v>1126</v>
      </c>
      <c r="G428" s="696">
        <v>42370</v>
      </c>
      <c r="H428" s="697">
        <v>2216</v>
      </c>
      <c r="I428" s="697">
        <v>138.5</v>
      </c>
      <c r="J428" s="697">
        <v>1939</v>
      </c>
      <c r="K428" s="697">
        <v>0</v>
      </c>
      <c r="L428" s="697">
        <v>138.5</v>
      </c>
      <c r="M428" s="697">
        <v>2077.5</v>
      </c>
      <c r="N428" s="697">
        <v>138.5</v>
      </c>
      <c r="O428" s="697">
        <v>6.25</v>
      </c>
      <c r="P428" s="697">
        <f t="shared" si="4"/>
        <v>55.400000000000006</v>
      </c>
    </row>
    <row r="429" spans="1:16" x14ac:dyDescent="0.25">
      <c r="A429" s="689" t="s">
        <v>3997</v>
      </c>
      <c r="B429" s="689" t="s">
        <v>976</v>
      </c>
      <c r="C429" s="689" t="s">
        <v>1119</v>
      </c>
      <c r="D429" s="689">
        <v>2</v>
      </c>
      <c r="E429" s="696">
        <v>42531</v>
      </c>
      <c r="F429" s="689" t="s">
        <v>1118</v>
      </c>
      <c r="G429" s="696">
        <v>42370</v>
      </c>
      <c r="H429" s="697">
        <v>2219.0500000000002</v>
      </c>
      <c r="I429" s="697">
        <v>138.69999999999999</v>
      </c>
      <c r="J429" s="697">
        <v>1941.66</v>
      </c>
      <c r="K429" s="697">
        <v>0</v>
      </c>
      <c r="L429" s="697">
        <v>138.69</v>
      </c>
      <c r="M429" s="697">
        <v>2080.35</v>
      </c>
      <c r="N429" s="697">
        <v>138.69</v>
      </c>
      <c r="O429" s="697">
        <v>6.25</v>
      </c>
      <c r="P429" s="697">
        <f t="shared" si="4"/>
        <v>55.475999999999999</v>
      </c>
    </row>
    <row r="430" spans="1:16" x14ac:dyDescent="0.25">
      <c r="A430" s="689" t="s">
        <v>3997</v>
      </c>
      <c r="B430" s="689" t="s">
        <v>976</v>
      </c>
      <c r="C430" s="689" t="s">
        <v>1100</v>
      </c>
      <c r="D430" s="689">
        <v>2</v>
      </c>
      <c r="E430" s="696">
        <v>42531</v>
      </c>
      <c r="F430" s="689" t="s">
        <v>1099</v>
      </c>
      <c r="G430" s="696">
        <v>42370</v>
      </c>
      <c r="H430" s="697">
        <v>1540</v>
      </c>
      <c r="I430" s="697">
        <v>96.25</v>
      </c>
      <c r="J430" s="697">
        <v>1347.5</v>
      </c>
      <c r="K430" s="697">
        <v>0</v>
      </c>
      <c r="L430" s="697">
        <v>96.25</v>
      </c>
      <c r="M430" s="697">
        <v>1443.75</v>
      </c>
      <c r="N430" s="697">
        <v>96.25</v>
      </c>
      <c r="O430" s="697">
        <v>6.25</v>
      </c>
      <c r="P430" s="697">
        <f t="shared" si="4"/>
        <v>38.5</v>
      </c>
    </row>
    <row r="431" spans="1:16" x14ac:dyDescent="0.25">
      <c r="A431" s="689" t="s">
        <v>3996</v>
      </c>
      <c r="B431" s="689" t="s">
        <v>1501</v>
      </c>
      <c r="C431" s="689" t="s">
        <v>1571</v>
      </c>
      <c r="D431" s="689">
        <v>11</v>
      </c>
      <c r="E431" s="696">
        <v>42536</v>
      </c>
      <c r="F431" s="689" t="s">
        <v>1570</v>
      </c>
      <c r="G431" s="696">
        <v>42370</v>
      </c>
      <c r="H431" s="697">
        <v>522.5</v>
      </c>
      <c r="I431" s="697">
        <v>218.77</v>
      </c>
      <c r="J431" s="697">
        <v>283.45999999999998</v>
      </c>
      <c r="K431" s="697">
        <v>0</v>
      </c>
      <c r="L431" s="697">
        <v>20.27</v>
      </c>
      <c r="M431" s="697">
        <v>303.73</v>
      </c>
      <c r="N431" s="697">
        <v>20.27</v>
      </c>
      <c r="O431" s="697">
        <v>3.88</v>
      </c>
      <c r="P431" s="697">
        <f t="shared" si="4"/>
        <v>8.1080000000000005</v>
      </c>
    </row>
    <row r="432" spans="1:16" x14ac:dyDescent="0.25">
      <c r="A432" s="689" t="s">
        <v>3997</v>
      </c>
      <c r="B432" s="689" t="s">
        <v>976</v>
      </c>
      <c r="C432" s="689" t="s">
        <v>1333</v>
      </c>
      <c r="D432" s="689">
        <v>1</v>
      </c>
      <c r="E432" s="696">
        <v>42537</v>
      </c>
      <c r="F432" s="689" t="s">
        <v>1332</v>
      </c>
      <c r="G432" s="696">
        <v>42370</v>
      </c>
      <c r="H432" s="697">
        <v>35137.64</v>
      </c>
      <c r="I432" s="697">
        <v>2196.11</v>
      </c>
      <c r="J432" s="697">
        <v>30745.43</v>
      </c>
      <c r="K432" s="697">
        <v>0</v>
      </c>
      <c r="L432" s="697">
        <v>2196.1</v>
      </c>
      <c r="M432" s="697">
        <v>32941.53</v>
      </c>
      <c r="N432" s="697">
        <v>2196.1</v>
      </c>
      <c r="O432" s="697">
        <v>6.25</v>
      </c>
      <c r="P432" s="697">
        <f t="shared" si="4"/>
        <v>878.44</v>
      </c>
    </row>
    <row r="433" spans="1:16" x14ac:dyDescent="0.25">
      <c r="A433" s="689" t="s">
        <v>3997</v>
      </c>
      <c r="B433" s="689" t="s">
        <v>976</v>
      </c>
      <c r="C433" s="689" t="s">
        <v>1324</v>
      </c>
      <c r="D433" s="689">
        <v>1</v>
      </c>
      <c r="E433" s="696">
        <v>42537</v>
      </c>
      <c r="F433" s="689" t="s">
        <v>1323</v>
      </c>
      <c r="G433" s="696">
        <v>42370</v>
      </c>
      <c r="H433" s="697">
        <v>17904.64</v>
      </c>
      <c r="I433" s="697">
        <v>1119.04</v>
      </c>
      <c r="J433" s="697">
        <v>15666.56</v>
      </c>
      <c r="K433" s="697">
        <v>0</v>
      </c>
      <c r="L433" s="697">
        <v>1119.04</v>
      </c>
      <c r="M433" s="697">
        <v>16785.599999999999</v>
      </c>
      <c r="N433" s="697">
        <v>1119.04</v>
      </c>
      <c r="O433" s="697">
        <v>6.25</v>
      </c>
      <c r="P433" s="697">
        <f t="shared" si="4"/>
        <v>447.61599999999999</v>
      </c>
    </row>
    <row r="434" spans="1:16" x14ac:dyDescent="0.25">
      <c r="A434" s="689" t="s">
        <v>3997</v>
      </c>
      <c r="B434" s="689" t="s">
        <v>976</v>
      </c>
      <c r="C434" s="689" t="s">
        <v>1265</v>
      </c>
      <c r="D434" s="689">
        <v>1</v>
      </c>
      <c r="E434" s="696">
        <v>42537</v>
      </c>
      <c r="F434" s="689" t="s">
        <v>1264</v>
      </c>
      <c r="G434" s="696">
        <v>42370</v>
      </c>
      <c r="H434" s="697">
        <v>12075.13</v>
      </c>
      <c r="I434" s="697">
        <v>754.7</v>
      </c>
      <c r="J434" s="697">
        <v>10565.73</v>
      </c>
      <c r="K434" s="697">
        <v>0</v>
      </c>
      <c r="L434" s="697">
        <v>754.7</v>
      </c>
      <c r="M434" s="697">
        <v>11320.43</v>
      </c>
      <c r="N434" s="697">
        <v>754.7</v>
      </c>
      <c r="O434" s="697">
        <v>6.25</v>
      </c>
      <c r="P434" s="697">
        <f t="shared" si="4"/>
        <v>301.88000000000005</v>
      </c>
    </row>
    <row r="435" spans="1:16" x14ac:dyDescent="0.25">
      <c r="A435" s="689" t="s">
        <v>3997</v>
      </c>
      <c r="B435" s="689" t="s">
        <v>976</v>
      </c>
      <c r="C435" s="689" t="s">
        <v>1329</v>
      </c>
      <c r="D435" s="689">
        <v>1</v>
      </c>
      <c r="E435" s="696">
        <v>42541</v>
      </c>
      <c r="F435" s="689" t="s">
        <v>1328</v>
      </c>
      <c r="G435" s="696">
        <v>42370</v>
      </c>
      <c r="H435" s="697">
        <v>16108.82</v>
      </c>
      <c r="I435" s="697">
        <v>1006.82</v>
      </c>
      <c r="J435" s="697">
        <v>14095.2</v>
      </c>
      <c r="K435" s="697">
        <v>0</v>
      </c>
      <c r="L435" s="697">
        <v>1006.8</v>
      </c>
      <c r="M435" s="697">
        <v>15102</v>
      </c>
      <c r="N435" s="697">
        <v>1006.8</v>
      </c>
      <c r="O435" s="697">
        <v>6.25</v>
      </c>
      <c r="P435" s="697">
        <f t="shared" si="4"/>
        <v>402.72</v>
      </c>
    </row>
    <row r="436" spans="1:16" x14ac:dyDescent="0.25">
      <c r="A436" s="689" t="s">
        <v>3997</v>
      </c>
      <c r="B436" s="689" t="s">
        <v>976</v>
      </c>
      <c r="C436" s="689" t="s">
        <v>1287</v>
      </c>
      <c r="D436" s="689">
        <v>1</v>
      </c>
      <c r="E436" s="696">
        <v>42541</v>
      </c>
      <c r="F436" s="689" t="s">
        <v>1286</v>
      </c>
      <c r="G436" s="696">
        <v>42370</v>
      </c>
      <c r="H436" s="697">
        <v>12075.13</v>
      </c>
      <c r="I436" s="697">
        <v>754.7</v>
      </c>
      <c r="J436" s="697">
        <v>10565.73</v>
      </c>
      <c r="K436" s="697">
        <v>0</v>
      </c>
      <c r="L436" s="697">
        <v>754.7</v>
      </c>
      <c r="M436" s="697">
        <v>11320.43</v>
      </c>
      <c r="N436" s="697">
        <v>754.7</v>
      </c>
      <c r="O436" s="697">
        <v>6.25</v>
      </c>
      <c r="P436" s="697">
        <f t="shared" si="4"/>
        <v>301.88000000000005</v>
      </c>
    </row>
    <row r="437" spans="1:16" x14ac:dyDescent="0.25">
      <c r="A437" s="689" t="s">
        <v>3997</v>
      </c>
      <c r="B437" s="689" t="s">
        <v>976</v>
      </c>
      <c r="C437" s="689" t="s">
        <v>1354</v>
      </c>
      <c r="D437" s="689">
        <v>1</v>
      </c>
      <c r="E437" s="696">
        <v>42542</v>
      </c>
      <c r="F437" s="689" t="s">
        <v>1353</v>
      </c>
      <c r="G437" s="696">
        <v>42370</v>
      </c>
      <c r="H437" s="697">
        <v>8970</v>
      </c>
      <c r="I437" s="697">
        <v>560.63</v>
      </c>
      <c r="J437" s="697">
        <v>7848.75</v>
      </c>
      <c r="K437" s="697">
        <v>0</v>
      </c>
      <c r="L437" s="697">
        <v>560.62</v>
      </c>
      <c r="M437" s="697">
        <v>8409.3700000000008</v>
      </c>
      <c r="N437" s="697">
        <v>560.62</v>
      </c>
      <c r="O437" s="697">
        <v>6.25</v>
      </c>
      <c r="P437" s="697">
        <f t="shared" si="4"/>
        <v>224.24800000000002</v>
      </c>
    </row>
    <row r="438" spans="1:16" x14ac:dyDescent="0.25">
      <c r="A438" s="689" t="s">
        <v>3997</v>
      </c>
      <c r="B438" s="689" t="s">
        <v>976</v>
      </c>
      <c r="C438" s="689" t="s">
        <v>1318</v>
      </c>
      <c r="D438" s="689">
        <v>3</v>
      </c>
      <c r="E438" s="696">
        <v>42542</v>
      </c>
      <c r="F438" s="689" t="s">
        <v>1317</v>
      </c>
      <c r="G438" s="696">
        <v>42370</v>
      </c>
      <c r="H438" s="697">
        <v>3712.21</v>
      </c>
      <c r="I438" s="697">
        <v>232.02</v>
      </c>
      <c r="J438" s="697">
        <v>3248.18</v>
      </c>
      <c r="K438" s="697">
        <v>0</v>
      </c>
      <c r="L438" s="697">
        <v>232.01</v>
      </c>
      <c r="M438" s="697">
        <v>3480.19</v>
      </c>
      <c r="N438" s="697">
        <v>232.01</v>
      </c>
      <c r="O438" s="697">
        <v>6.25</v>
      </c>
      <c r="P438" s="697">
        <f t="shared" si="4"/>
        <v>92.804000000000002</v>
      </c>
    </row>
    <row r="439" spans="1:16" x14ac:dyDescent="0.25">
      <c r="A439" s="689" t="s">
        <v>3997</v>
      </c>
      <c r="B439" s="689" t="s">
        <v>976</v>
      </c>
      <c r="C439" s="689" t="s">
        <v>1302</v>
      </c>
      <c r="D439" s="689">
        <v>1</v>
      </c>
      <c r="E439" s="696">
        <v>42542</v>
      </c>
      <c r="F439" s="689" t="s">
        <v>1301</v>
      </c>
      <c r="G439" s="696">
        <v>42370</v>
      </c>
      <c r="H439" s="697">
        <v>31083.47</v>
      </c>
      <c r="I439" s="697">
        <v>1942.71</v>
      </c>
      <c r="J439" s="697">
        <v>27198.04</v>
      </c>
      <c r="K439" s="697">
        <v>0</v>
      </c>
      <c r="L439" s="697">
        <v>1942.72</v>
      </c>
      <c r="M439" s="697">
        <v>29140.76</v>
      </c>
      <c r="N439" s="697">
        <v>1942.72</v>
      </c>
      <c r="O439" s="697">
        <v>6.25</v>
      </c>
      <c r="P439" s="697">
        <f t="shared" si="4"/>
        <v>777.08800000000008</v>
      </c>
    </row>
    <row r="440" spans="1:16" x14ac:dyDescent="0.25">
      <c r="A440" s="689" t="s">
        <v>3997</v>
      </c>
      <c r="B440" s="689" t="s">
        <v>976</v>
      </c>
      <c r="C440" s="689" t="s">
        <v>1143</v>
      </c>
      <c r="D440" s="689">
        <v>1</v>
      </c>
      <c r="E440" s="696">
        <v>42542</v>
      </c>
      <c r="F440" s="689" t="s">
        <v>1142</v>
      </c>
      <c r="G440" s="696">
        <v>42370</v>
      </c>
      <c r="H440" s="697">
        <v>26198.92</v>
      </c>
      <c r="I440" s="697">
        <v>1637.44</v>
      </c>
      <c r="J440" s="697">
        <v>22924.05</v>
      </c>
      <c r="K440" s="697">
        <v>0</v>
      </c>
      <c r="L440" s="697">
        <v>1637.43</v>
      </c>
      <c r="M440" s="697">
        <v>24561.48</v>
      </c>
      <c r="N440" s="697">
        <v>1637.43</v>
      </c>
      <c r="O440" s="697">
        <v>6.25</v>
      </c>
      <c r="P440" s="697">
        <f t="shared" si="4"/>
        <v>654.97200000000009</v>
      </c>
    </row>
    <row r="441" spans="1:16" x14ac:dyDescent="0.25">
      <c r="A441" s="689" t="s">
        <v>3997</v>
      </c>
      <c r="B441" s="689" t="s">
        <v>976</v>
      </c>
      <c r="C441" s="689" t="s">
        <v>1135</v>
      </c>
      <c r="D441" s="689">
        <v>1</v>
      </c>
      <c r="E441" s="696">
        <v>42542</v>
      </c>
      <c r="F441" s="689" t="s">
        <v>1134</v>
      </c>
      <c r="G441" s="696">
        <v>42370</v>
      </c>
      <c r="H441" s="697">
        <v>26198.92</v>
      </c>
      <c r="I441" s="697">
        <v>1637.44</v>
      </c>
      <c r="J441" s="697">
        <v>22924.05</v>
      </c>
      <c r="K441" s="697">
        <v>0</v>
      </c>
      <c r="L441" s="697">
        <v>1637.43</v>
      </c>
      <c r="M441" s="697">
        <v>24561.48</v>
      </c>
      <c r="N441" s="697">
        <v>1637.43</v>
      </c>
      <c r="O441" s="697">
        <v>6.25</v>
      </c>
      <c r="P441" s="697">
        <f t="shared" si="4"/>
        <v>654.97200000000009</v>
      </c>
    </row>
    <row r="442" spans="1:16" x14ac:dyDescent="0.25">
      <c r="A442" s="689" t="s">
        <v>3997</v>
      </c>
      <c r="B442" s="689" t="s">
        <v>976</v>
      </c>
      <c r="C442" s="689" t="s">
        <v>1022</v>
      </c>
      <c r="D442" s="689">
        <v>4</v>
      </c>
      <c r="E442" s="696">
        <v>42542</v>
      </c>
      <c r="F442" s="689" t="s">
        <v>1021</v>
      </c>
      <c r="G442" s="696">
        <v>42370</v>
      </c>
      <c r="H442" s="697">
        <v>9280.5400000000009</v>
      </c>
      <c r="I442" s="697">
        <v>580.02</v>
      </c>
      <c r="J442" s="697">
        <v>8120.49</v>
      </c>
      <c r="K442" s="697">
        <v>0</v>
      </c>
      <c r="L442" s="697">
        <v>580.03</v>
      </c>
      <c r="M442" s="697">
        <v>8700.52</v>
      </c>
      <c r="N442" s="697">
        <v>580.03</v>
      </c>
      <c r="O442" s="697">
        <v>6.25</v>
      </c>
      <c r="P442" s="697">
        <f t="shared" si="4"/>
        <v>232.012</v>
      </c>
    </row>
    <row r="443" spans="1:16" x14ac:dyDescent="0.25">
      <c r="A443" s="689" t="s">
        <v>3997</v>
      </c>
      <c r="B443" s="689" t="s">
        <v>976</v>
      </c>
      <c r="C443" s="689" t="s">
        <v>1117</v>
      </c>
      <c r="D443" s="689">
        <v>3</v>
      </c>
      <c r="E443" s="696">
        <v>42543</v>
      </c>
      <c r="F443" s="689" t="s">
        <v>1116</v>
      </c>
      <c r="G443" s="696">
        <v>42370</v>
      </c>
      <c r="H443" s="697">
        <v>7560</v>
      </c>
      <c r="I443" s="697">
        <v>472.5</v>
      </c>
      <c r="J443" s="697">
        <v>6615</v>
      </c>
      <c r="K443" s="697">
        <v>0</v>
      </c>
      <c r="L443" s="697">
        <v>472.5</v>
      </c>
      <c r="M443" s="697">
        <v>7087.5</v>
      </c>
      <c r="N443" s="697">
        <v>472.5</v>
      </c>
      <c r="O443" s="697">
        <v>6.25</v>
      </c>
      <c r="P443" s="697">
        <f t="shared" si="4"/>
        <v>189</v>
      </c>
    </row>
    <row r="444" spans="1:16" x14ac:dyDescent="0.25">
      <c r="A444" s="689" t="s">
        <v>3997</v>
      </c>
      <c r="B444" s="689" t="s">
        <v>976</v>
      </c>
      <c r="C444" s="689" t="s">
        <v>1156</v>
      </c>
      <c r="D444" s="689">
        <v>2</v>
      </c>
      <c r="E444" s="696">
        <v>42549</v>
      </c>
      <c r="F444" s="689" t="s">
        <v>1155</v>
      </c>
      <c r="G444" s="696">
        <v>42370</v>
      </c>
      <c r="H444" s="697">
        <v>2216</v>
      </c>
      <c r="I444" s="697">
        <v>138.5</v>
      </c>
      <c r="J444" s="697">
        <v>1939</v>
      </c>
      <c r="K444" s="697">
        <v>0</v>
      </c>
      <c r="L444" s="697">
        <v>138.5</v>
      </c>
      <c r="M444" s="697">
        <v>2077.5</v>
      </c>
      <c r="N444" s="697">
        <v>138.5</v>
      </c>
      <c r="O444" s="697">
        <v>6.25</v>
      </c>
      <c r="P444" s="697">
        <f t="shared" si="4"/>
        <v>55.400000000000006</v>
      </c>
    </row>
    <row r="445" spans="1:16" x14ac:dyDescent="0.25">
      <c r="A445" s="689" t="s">
        <v>3997</v>
      </c>
      <c r="B445" s="689" t="s">
        <v>976</v>
      </c>
      <c r="C445" s="689" t="s">
        <v>1022</v>
      </c>
      <c r="D445" s="689">
        <v>5</v>
      </c>
      <c r="E445" s="696">
        <v>42549</v>
      </c>
      <c r="F445" s="689" t="s">
        <v>1021</v>
      </c>
      <c r="G445" s="696">
        <v>42370</v>
      </c>
      <c r="H445" s="697">
        <v>1430</v>
      </c>
      <c r="I445" s="697">
        <v>89.37</v>
      </c>
      <c r="J445" s="697">
        <v>1251.25</v>
      </c>
      <c r="K445" s="697">
        <v>0</v>
      </c>
      <c r="L445" s="697">
        <v>89.38</v>
      </c>
      <c r="M445" s="697">
        <v>1340.63</v>
      </c>
      <c r="N445" s="697">
        <v>89.38</v>
      </c>
      <c r="O445" s="697">
        <v>6.25</v>
      </c>
      <c r="P445" s="697">
        <f t="shared" si="4"/>
        <v>35.752000000000002</v>
      </c>
    </row>
    <row r="446" spans="1:16" x14ac:dyDescent="0.25">
      <c r="A446" s="689" t="s">
        <v>3996</v>
      </c>
      <c r="B446" s="689" t="s">
        <v>1501</v>
      </c>
      <c r="C446" s="689" t="s">
        <v>1505</v>
      </c>
      <c r="D446" s="689">
        <v>2</v>
      </c>
      <c r="E446" s="696">
        <v>42550</v>
      </c>
      <c r="F446" s="689" t="s">
        <v>1504</v>
      </c>
      <c r="G446" s="696">
        <v>42370</v>
      </c>
      <c r="H446" s="697">
        <v>850</v>
      </c>
      <c r="I446" s="697">
        <v>355.89</v>
      </c>
      <c r="J446" s="697">
        <v>461.13</v>
      </c>
      <c r="K446" s="697">
        <v>0</v>
      </c>
      <c r="L446" s="697">
        <v>32.979999999999997</v>
      </c>
      <c r="M446" s="697">
        <v>494.11</v>
      </c>
      <c r="N446" s="697">
        <v>32.979999999999997</v>
      </c>
      <c r="O446" s="697">
        <v>3.88</v>
      </c>
      <c r="P446" s="697">
        <f t="shared" si="4"/>
        <v>13.192</v>
      </c>
    </row>
    <row r="447" spans="1:16" x14ac:dyDescent="0.25">
      <c r="A447" s="689" t="s">
        <v>3997</v>
      </c>
      <c r="B447" s="689" t="s">
        <v>976</v>
      </c>
      <c r="C447" s="689" t="s">
        <v>1068</v>
      </c>
      <c r="D447" s="689">
        <v>1</v>
      </c>
      <c r="E447" s="696">
        <v>42550</v>
      </c>
      <c r="F447" s="689" t="s">
        <v>1067</v>
      </c>
      <c r="G447" s="696">
        <v>42370</v>
      </c>
      <c r="H447" s="697">
        <v>51000</v>
      </c>
      <c r="I447" s="697">
        <v>3187.5</v>
      </c>
      <c r="J447" s="697">
        <v>44625</v>
      </c>
      <c r="K447" s="697">
        <v>0</v>
      </c>
      <c r="L447" s="697">
        <v>3187.5</v>
      </c>
      <c r="M447" s="697">
        <v>47812.5</v>
      </c>
      <c r="N447" s="697">
        <v>3187.5</v>
      </c>
      <c r="O447" s="697">
        <v>6.25</v>
      </c>
      <c r="P447" s="697">
        <f t="shared" si="4"/>
        <v>1275</v>
      </c>
    </row>
    <row r="448" spans="1:16" x14ac:dyDescent="0.25">
      <c r="A448" s="689" t="s">
        <v>3997</v>
      </c>
      <c r="B448" s="689" t="s">
        <v>976</v>
      </c>
      <c r="C448" s="689" t="s">
        <v>1012</v>
      </c>
      <c r="D448" s="689">
        <v>9</v>
      </c>
      <c r="E448" s="696">
        <v>42550</v>
      </c>
      <c r="F448" s="689" t="s">
        <v>1011</v>
      </c>
      <c r="G448" s="696">
        <v>42370</v>
      </c>
      <c r="H448" s="697">
        <v>7100</v>
      </c>
      <c r="I448" s="697">
        <v>443.75</v>
      </c>
      <c r="J448" s="697">
        <v>6212.5</v>
      </c>
      <c r="K448" s="697">
        <v>0</v>
      </c>
      <c r="L448" s="697">
        <v>443.75</v>
      </c>
      <c r="M448" s="697">
        <v>6656.25</v>
      </c>
      <c r="N448" s="697">
        <v>443.75</v>
      </c>
      <c r="O448" s="697">
        <v>6.25</v>
      </c>
      <c r="P448" s="697">
        <f t="shared" si="4"/>
        <v>177.5</v>
      </c>
    </row>
    <row r="449" spans="1:16" x14ac:dyDescent="0.25">
      <c r="A449" s="689" t="s">
        <v>3996</v>
      </c>
      <c r="B449" s="689" t="s">
        <v>1501</v>
      </c>
      <c r="C449" s="689" t="s">
        <v>1586</v>
      </c>
      <c r="D449" s="689">
        <v>5</v>
      </c>
      <c r="E449" s="696">
        <v>42551</v>
      </c>
      <c r="F449" s="689" t="s">
        <v>1585</v>
      </c>
      <c r="G449" s="696">
        <v>42370</v>
      </c>
      <c r="H449" s="697">
        <v>1990</v>
      </c>
      <c r="I449" s="697">
        <v>833.22</v>
      </c>
      <c r="J449" s="697">
        <v>1079.57</v>
      </c>
      <c r="K449" s="697">
        <v>0</v>
      </c>
      <c r="L449" s="697">
        <v>77.209999999999994</v>
      </c>
      <c r="M449" s="697">
        <v>1156.78</v>
      </c>
      <c r="N449" s="697">
        <v>77.209999999999994</v>
      </c>
      <c r="O449" s="697">
        <v>3.88</v>
      </c>
      <c r="P449" s="697">
        <f t="shared" si="4"/>
        <v>30.884</v>
      </c>
    </row>
    <row r="450" spans="1:16" x14ac:dyDescent="0.25">
      <c r="A450" s="689" t="s">
        <v>3997</v>
      </c>
      <c r="B450" s="689" t="s">
        <v>976</v>
      </c>
      <c r="C450" s="689" t="s">
        <v>1474</v>
      </c>
      <c r="D450" s="689">
        <v>3</v>
      </c>
      <c r="E450" s="696">
        <v>42551</v>
      </c>
      <c r="F450" s="689" t="s">
        <v>1093</v>
      </c>
      <c r="G450" s="696">
        <v>42370</v>
      </c>
      <c r="H450" s="697">
        <v>4500</v>
      </c>
      <c r="I450" s="697">
        <v>281.25</v>
      </c>
      <c r="J450" s="697">
        <v>3937.5</v>
      </c>
      <c r="K450" s="697">
        <v>0</v>
      </c>
      <c r="L450" s="697">
        <v>281.25</v>
      </c>
      <c r="M450" s="697">
        <v>4218.75</v>
      </c>
      <c r="N450" s="697">
        <v>281.25</v>
      </c>
      <c r="O450" s="697">
        <v>6.25</v>
      </c>
      <c r="P450" s="697">
        <f t="shared" si="4"/>
        <v>112.5</v>
      </c>
    </row>
    <row r="451" spans="1:16" x14ac:dyDescent="0.25">
      <c r="A451" s="689" t="s">
        <v>3997</v>
      </c>
      <c r="B451" s="689" t="s">
        <v>976</v>
      </c>
      <c r="C451" s="689" t="s">
        <v>1367</v>
      </c>
      <c r="D451" s="689">
        <v>2</v>
      </c>
      <c r="E451" s="696">
        <v>42551</v>
      </c>
      <c r="F451" s="689" t="s">
        <v>1366</v>
      </c>
      <c r="G451" s="696">
        <v>42370</v>
      </c>
      <c r="H451" s="697">
        <v>2500</v>
      </c>
      <c r="I451" s="697">
        <v>156.25</v>
      </c>
      <c r="J451" s="697">
        <v>2187.5</v>
      </c>
      <c r="K451" s="697">
        <v>0</v>
      </c>
      <c r="L451" s="697">
        <v>156.25</v>
      </c>
      <c r="M451" s="697">
        <v>2343.75</v>
      </c>
      <c r="N451" s="697">
        <v>156.25</v>
      </c>
      <c r="O451" s="697">
        <v>6.25</v>
      </c>
      <c r="P451" s="697">
        <f t="shared" si="4"/>
        <v>62.5</v>
      </c>
    </row>
    <row r="452" spans="1:16" x14ac:dyDescent="0.25">
      <c r="A452" s="689" t="s">
        <v>3997</v>
      </c>
      <c r="B452" s="689" t="s">
        <v>976</v>
      </c>
      <c r="C452" s="689" t="s">
        <v>1322</v>
      </c>
      <c r="D452" s="689">
        <v>2</v>
      </c>
      <c r="E452" s="696">
        <v>42551</v>
      </c>
      <c r="F452" s="689" t="s">
        <v>1321</v>
      </c>
      <c r="G452" s="696">
        <v>42370</v>
      </c>
      <c r="H452" s="697">
        <v>700</v>
      </c>
      <c r="I452" s="697">
        <v>43.75</v>
      </c>
      <c r="J452" s="697">
        <v>612.5</v>
      </c>
      <c r="K452" s="697">
        <v>0</v>
      </c>
      <c r="L452" s="697">
        <v>43.75</v>
      </c>
      <c r="M452" s="697">
        <v>656.25</v>
      </c>
      <c r="N452" s="697">
        <v>43.75</v>
      </c>
      <c r="O452" s="697">
        <v>6.25</v>
      </c>
      <c r="P452" s="697">
        <f t="shared" si="4"/>
        <v>17.5</v>
      </c>
    </row>
    <row r="453" spans="1:16" x14ac:dyDescent="0.25">
      <c r="A453" s="689" t="s">
        <v>3997</v>
      </c>
      <c r="B453" s="689" t="s">
        <v>976</v>
      </c>
      <c r="C453" s="689" t="s">
        <v>1322</v>
      </c>
      <c r="D453" s="689">
        <v>3</v>
      </c>
      <c r="E453" s="696">
        <v>42551</v>
      </c>
      <c r="F453" s="689" t="s">
        <v>1321</v>
      </c>
      <c r="G453" s="696">
        <v>42370</v>
      </c>
      <c r="H453" s="697">
        <v>700</v>
      </c>
      <c r="I453" s="697">
        <v>43.75</v>
      </c>
      <c r="J453" s="697">
        <v>612.5</v>
      </c>
      <c r="K453" s="697">
        <v>0</v>
      </c>
      <c r="L453" s="697">
        <v>43.75</v>
      </c>
      <c r="M453" s="697">
        <v>656.25</v>
      </c>
      <c r="N453" s="697">
        <v>43.75</v>
      </c>
      <c r="O453" s="697">
        <v>6.25</v>
      </c>
      <c r="P453" s="697">
        <f t="shared" si="4"/>
        <v>17.5</v>
      </c>
    </row>
    <row r="454" spans="1:16" x14ac:dyDescent="0.25">
      <c r="A454" s="689" t="s">
        <v>3997</v>
      </c>
      <c r="B454" s="689" t="s">
        <v>976</v>
      </c>
      <c r="C454" s="689" t="s">
        <v>1308</v>
      </c>
      <c r="D454" s="689">
        <v>1</v>
      </c>
      <c r="E454" s="696">
        <v>42551</v>
      </c>
      <c r="F454" s="689" t="s">
        <v>1307</v>
      </c>
      <c r="G454" s="696">
        <v>42370</v>
      </c>
      <c r="H454" s="697">
        <v>5880</v>
      </c>
      <c r="I454" s="697">
        <v>367.5</v>
      </c>
      <c r="J454" s="697">
        <v>5145</v>
      </c>
      <c r="K454" s="697">
        <v>0</v>
      </c>
      <c r="L454" s="697">
        <v>367.5</v>
      </c>
      <c r="M454" s="697">
        <v>5512.5</v>
      </c>
      <c r="N454" s="697">
        <v>367.5</v>
      </c>
      <c r="O454" s="697">
        <v>6.25</v>
      </c>
      <c r="P454" s="697">
        <f t="shared" si="4"/>
        <v>147</v>
      </c>
    </row>
    <row r="455" spans="1:16" x14ac:dyDescent="0.25">
      <c r="A455" s="689" t="s">
        <v>3997</v>
      </c>
      <c r="B455" s="689" t="s">
        <v>976</v>
      </c>
      <c r="C455" s="689" t="s">
        <v>1298</v>
      </c>
      <c r="D455" s="689">
        <v>1</v>
      </c>
      <c r="E455" s="696">
        <v>42551</v>
      </c>
      <c r="F455" s="689" t="s">
        <v>1297</v>
      </c>
      <c r="G455" s="696">
        <v>42370</v>
      </c>
      <c r="H455" s="697">
        <v>31083.47</v>
      </c>
      <c r="I455" s="697">
        <v>1942.71</v>
      </c>
      <c r="J455" s="697">
        <v>27198.04</v>
      </c>
      <c r="K455" s="697">
        <v>0</v>
      </c>
      <c r="L455" s="697">
        <v>1942.72</v>
      </c>
      <c r="M455" s="697">
        <v>29140.76</v>
      </c>
      <c r="N455" s="697">
        <v>1942.72</v>
      </c>
      <c r="O455" s="697">
        <v>6.25</v>
      </c>
      <c r="P455" s="697">
        <f t="shared" si="4"/>
        <v>777.08800000000008</v>
      </c>
    </row>
    <row r="456" spans="1:16" x14ac:dyDescent="0.25">
      <c r="A456" s="689" t="s">
        <v>3997</v>
      </c>
      <c r="B456" s="689" t="s">
        <v>976</v>
      </c>
      <c r="C456" s="689" t="s">
        <v>1283</v>
      </c>
      <c r="D456" s="689">
        <v>2</v>
      </c>
      <c r="E456" s="696">
        <v>42551</v>
      </c>
      <c r="F456" s="689" t="s">
        <v>1276</v>
      </c>
      <c r="G456" s="696">
        <v>42370</v>
      </c>
      <c r="H456" s="697">
        <v>6380</v>
      </c>
      <c r="I456" s="697">
        <v>398.75</v>
      </c>
      <c r="J456" s="697">
        <v>5582.5</v>
      </c>
      <c r="K456" s="697">
        <v>0</v>
      </c>
      <c r="L456" s="697">
        <v>398.75</v>
      </c>
      <c r="M456" s="697">
        <v>5981.25</v>
      </c>
      <c r="N456" s="697">
        <v>398.75</v>
      </c>
      <c r="O456" s="697">
        <v>6.25</v>
      </c>
      <c r="P456" s="697">
        <f t="shared" si="4"/>
        <v>159.5</v>
      </c>
    </row>
    <row r="457" spans="1:16" x14ac:dyDescent="0.25">
      <c r="A457" s="689" t="s">
        <v>3997</v>
      </c>
      <c r="B457" s="689" t="s">
        <v>976</v>
      </c>
      <c r="C457" s="689" t="s">
        <v>1259</v>
      </c>
      <c r="D457" s="689">
        <v>3</v>
      </c>
      <c r="E457" s="696">
        <v>42551</v>
      </c>
      <c r="F457" s="689" t="s">
        <v>974</v>
      </c>
      <c r="G457" s="696">
        <v>42370</v>
      </c>
      <c r="H457" s="697">
        <v>700</v>
      </c>
      <c r="I457" s="697">
        <v>43.75</v>
      </c>
      <c r="J457" s="697">
        <v>612.5</v>
      </c>
      <c r="K457" s="697">
        <v>0</v>
      </c>
      <c r="L457" s="697">
        <v>43.75</v>
      </c>
      <c r="M457" s="697">
        <v>656.25</v>
      </c>
      <c r="N457" s="697">
        <v>43.75</v>
      </c>
      <c r="O457" s="697">
        <v>6.25</v>
      </c>
      <c r="P457" s="697">
        <f t="shared" si="4"/>
        <v>17.5</v>
      </c>
    </row>
    <row r="458" spans="1:16" x14ac:dyDescent="0.25">
      <c r="A458" s="689" t="s">
        <v>3997</v>
      </c>
      <c r="B458" s="689" t="s">
        <v>976</v>
      </c>
      <c r="C458" s="689" t="s">
        <v>1229</v>
      </c>
      <c r="D458" s="689">
        <v>2</v>
      </c>
      <c r="E458" s="696">
        <v>42551</v>
      </c>
      <c r="F458" s="689" t="s">
        <v>1228</v>
      </c>
      <c r="G458" s="696">
        <v>42370</v>
      </c>
      <c r="H458" s="697">
        <v>700</v>
      </c>
      <c r="I458" s="697">
        <v>43.75</v>
      </c>
      <c r="J458" s="697">
        <v>612.5</v>
      </c>
      <c r="K458" s="697">
        <v>0</v>
      </c>
      <c r="L458" s="697">
        <v>43.75</v>
      </c>
      <c r="M458" s="697">
        <v>656.25</v>
      </c>
      <c r="N458" s="697">
        <v>43.75</v>
      </c>
      <c r="O458" s="697">
        <v>6.25</v>
      </c>
      <c r="P458" s="697">
        <f t="shared" si="4"/>
        <v>17.5</v>
      </c>
    </row>
    <row r="459" spans="1:16" x14ac:dyDescent="0.25">
      <c r="A459" s="689" t="s">
        <v>3997</v>
      </c>
      <c r="B459" s="689" t="s">
        <v>976</v>
      </c>
      <c r="C459" s="689" t="s">
        <v>1229</v>
      </c>
      <c r="D459" s="689">
        <v>3</v>
      </c>
      <c r="E459" s="696">
        <v>42551</v>
      </c>
      <c r="F459" s="689" t="s">
        <v>1228</v>
      </c>
      <c r="G459" s="696">
        <v>42370</v>
      </c>
      <c r="H459" s="697">
        <v>700</v>
      </c>
      <c r="I459" s="697">
        <v>43.75</v>
      </c>
      <c r="J459" s="697">
        <v>612.5</v>
      </c>
      <c r="K459" s="697">
        <v>0</v>
      </c>
      <c r="L459" s="697">
        <v>43.75</v>
      </c>
      <c r="M459" s="697">
        <v>656.25</v>
      </c>
      <c r="N459" s="697">
        <v>43.75</v>
      </c>
      <c r="O459" s="697">
        <v>6.25</v>
      </c>
      <c r="P459" s="697">
        <f t="shared" si="4"/>
        <v>17.5</v>
      </c>
    </row>
    <row r="460" spans="1:16" x14ac:dyDescent="0.25">
      <c r="A460" s="689" t="s">
        <v>3997</v>
      </c>
      <c r="B460" s="689" t="s">
        <v>976</v>
      </c>
      <c r="C460" s="689" t="s">
        <v>1161</v>
      </c>
      <c r="D460" s="689">
        <v>3</v>
      </c>
      <c r="E460" s="696">
        <v>42551</v>
      </c>
      <c r="F460" s="689" t="s">
        <v>1160</v>
      </c>
      <c r="G460" s="696">
        <v>42370</v>
      </c>
      <c r="H460" s="697">
        <v>5200</v>
      </c>
      <c r="I460" s="697">
        <v>325</v>
      </c>
      <c r="J460" s="697">
        <v>4550</v>
      </c>
      <c r="K460" s="697">
        <v>0</v>
      </c>
      <c r="L460" s="697">
        <v>325</v>
      </c>
      <c r="M460" s="697">
        <v>4875</v>
      </c>
      <c r="N460" s="697">
        <v>325</v>
      </c>
      <c r="O460" s="697">
        <v>6.25</v>
      </c>
      <c r="P460" s="697">
        <f t="shared" si="4"/>
        <v>130</v>
      </c>
    </row>
    <row r="461" spans="1:16" x14ac:dyDescent="0.25">
      <c r="A461" s="689" t="s">
        <v>3997</v>
      </c>
      <c r="B461" s="689" t="s">
        <v>976</v>
      </c>
      <c r="C461" s="689" t="s">
        <v>1078</v>
      </c>
      <c r="D461" s="689">
        <v>1</v>
      </c>
      <c r="E461" s="696">
        <v>42551</v>
      </c>
      <c r="F461" s="689" t="s">
        <v>1077</v>
      </c>
      <c r="G461" s="696">
        <v>42370</v>
      </c>
      <c r="H461" s="697">
        <v>4010</v>
      </c>
      <c r="I461" s="697">
        <v>250.63</v>
      </c>
      <c r="J461" s="697">
        <v>3508.75</v>
      </c>
      <c r="K461" s="697">
        <v>0</v>
      </c>
      <c r="L461" s="697">
        <v>250.62</v>
      </c>
      <c r="M461" s="697">
        <v>3759.37</v>
      </c>
      <c r="N461" s="697">
        <v>250.62</v>
      </c>
      <c r="O461" s="697">
        <v>6.25</v>
      </c>
      <c r="P461" s="697">
        <f t="shared" ref="P461:P524" si="5">N461*0.4</f>
        <v>100.248</v>
      </c>
    </row>
    <row r="462" spans="1:16" x14ac:dyDescent="0.25">
      <c r="A462" s="689" t="s">
        <v>3997</v>
      </c>
      <c r="B462" s="689" t="s">
        <v>976</v>
      </c>
      <c r="C462" s="689" t="s">
        <v>1040</v>
      </c>
      <c r="D462" s="689">
        <v>6</v>
      </c>
      <c r="E462" s="696">
        <v>42551</v>
      </c>
      <c r="F462" s="689" t="s">
        <v>1039</v>
      </c>
      <c r="G462" s="696">
        <v>42370</v>
      </c>
      <c r="H462" s="697">
        <v>630.52</v>
      </c>
      <c r="I462" s="697">
        <v>39.4</v>
      </c>
      <c r="J462" s="697">
        <v>551.71</v>
      </c>
      <c r="K462" s="697">
        <v>0</v>
      </c>
      <c r="L462" s="697">
        <v>39.409999999999997</v>
      </c>
      <c r="M462" s="697">
        <v>591.12</v>
      </c>
      <c r="N462" s="697">
        <v>39.409999999999997</v>
      </c>
      <c r="O462" s="697">
        <v>6.25</v>
      </c>
      <c r="P462" s="697">
        <f t="shared" si="5"/>
        <v>15.763999999999999</v>
      </c>
    </row>
    <row r="463" spans="1:16" x14ac:dyDescent="0.25">
      <c r="A463" s="689" t="s">
        <v>3997</v>
      </c>
      <c r="B463" s="689" t="s">
        <v>976</v>
      </c>
      <c r="C463" s="689" t="s">
        <v>1025</v>
      </c>
      <c r="D463" s="689">
        <v>4</v>
      </c>
      <c r="E463" s="696">
        <v>42551</v>
      </c>
      <c r="F463" s="689" t="s">
        <v>1024</v>
      </c>
      <c r="G463" s="696">
        <v>42370</v>
      </c>
      <c r="H463" s="697">
        <v>4200</v>
      </c>
      <c r="I463" s="697">
        <v>262.5</v>
      </c>
      <c r="J463" s="697">
        <v>3675</v>
      </c>
      <c r="K463" s="697">
        <v>0</v>
      </c>
      <c r="L463" s="697">
        <v>262.5</v>
      </c>
      <c r="M463" s="697">
        <v>3937.5</v>
      </c>
      <c r="N463" s="697">
        <v>262.5</v>
      </c>
      <c r="O463" s="697">
        <v>6.25</v>
      </c>
      <c r="P463" s="697">
        <f t="shared" si="5"/>
        <v>105</v>
      </c>
    </row>
    <row r="464" spans="1:16" x14ac:dyDescent="0.25">
      <c r="A464" s="689" t="s">
        <v>3997</v>
      </c>
      <c r="B464" s="689" t="s">
        <v>976</v>
      </c>
      <c r="C464" s="689" t="s">
        <v>986</v>
      </c>
      <c r="D464" s="689">
        <v>5</v>
      </c>
      <c r="E464" s="696">
        <v>42551</v>
      </c>
      <c r="F464" s="689" t="s">
        <v>974</v>
      </c>
      <c r="G464" s="696">
        <v>42370</v>
      </c>
      <c r="H464" s="697">
        <v>540.44000000000005</v>
      </c>
      <c r="I464" s="697">
        <v>33.770000000000003</v>
      </c>
      <c r="J464" s="697">
        <v>472.89</v>
      </c>
      <c r="K464" s="697">
        <v>0</v>
      </c>
      <c r="L464" s="697">
        <v>33.78</v>
      </c>
      <c r="M464" s="697">
        <v>506.67</v>
      </c>
      <c r="N464" s="697">
        <v>33.78</v>
      </c>
      <c r="O464" s="697">
        <v>6.25</v>
      </c>
      <c r="P464" s="697">
        <f t="shared" si="5"/>
        <v>13.512</v>
      </c>
    </row>
    <row r="465" spans="1:16" x14ac:dyDescent="0.25">
      <c r="A465" s="689" t="s">
        <v>3997</v>
      </c>
      <c r="B465" s="689" t="s">
        <v>976</v>
      </c>
      <c r="C465" s="689" t="s">
        <v>984</v>
      </c>
      <c r="D465" s="689">
        <v>3</v>
      </c>
      <c r="E465" s="696">
        <v>42551</v>
      </c>
      <c r="F465" s="689" t="s">
        <v>974</v>
      </c>
      <c r="G465" s="696">
        <v>42370</v>
      </c>
      <c r="H465" s="697">
        <v>540.44000000000005</v>
      </c>
      <c r="I465" s="697">
        <v>33.770000000000003</v>
      </c>
      <c r="J465" s="697">
        <v>472.89</v>
      </c>
      <c r="K465" s="697">
        <v>0</v>
      </c>
      <c r="L465" s="697">
        <v>33.78</v>
      </c>
      <c r="M465" s="697">
        <v>506.67</v>
      </c>
      <c r="N465" s="697">
        <v>33.78</v>
      </c>
      <c r="O465" s="697">
        <v>6.25</v>
      </c>
      <c r="P465" s="697">
        <f t="shared" si="5"/>
        <v>13.512</v>
      </c>
    </row>
    <row r="466" spans="1:16" x14ac:dyDescent="0.25">
      <c r="A466" s="689" t="s">
        <v>3996</v>
      </c>
      <c r="B466" s="689" t="s">
        <v>1501</v>
      </c>
      <c r="C466" s="689" t="s">
        <v>1613</v>
      </c>
      <c r="D466" s="689">
        <v>11</v>
      </c>
      <c r="E466" s="696">
        <v>42569</v>
      </c>
      <c r="F466" s="689" t="s">
        <v>1612</v>
      </c>
      <c r="G466" s="696">
        <v>42370</v>
      </c>
      <c r="H466" s="697">
        <v>2000</v>
      </c>
      <c r="I466" s="697">
        <v>837.4</v>
      </c>
      <c r="J466" s="697">
        <v>1085</v>
      </c>
      <c r="K466" s="697">
        <v>0</v>
      </c>
      <c r="L466" s="697">
        <v>77.599999999999994</v>
      </c>
      <c r="M466" s="697">
        <v>1162.5999999999999</v>
      </c>
      <c r="N466" s="697">
        <v>77.599999999999994</v>
      </c>
      <c r="O466" s="697">
        <v>3.88</v>
      </c>
      <c r="P466" s="697">
        <f t="shared" si="5"/>
        <v>31.04</v>
      </c>
    </row>
    <row r="467" spans="1:16" x14ac:dyDescent="0.25">
      <c r="A467" s="689" t="s">
        <v>3998</v>
      </c>
      <c r="B467" s="689" t="s">
        <v>952</v>
      </c>
      <c r="C467" s="689" t="s">
        <v>951</v>
      </c>
      <c r="D467" s="689">
        <v>1</v>
      </c>
      <c r="E467" s="696">
        <v>42570</v>
      </c>
      <c r="F467" s="689" t="s">
        <v>950</v>
      </c>
      <c r="G467" s="696">
        <v>42370</v>
      </c>
      <c r="H467" s="697">
        <v>3600</v>
      </c>
      <c r="I467" s="697">
        <v>1980</v>
      </c>
      <c r="J467" s="697">
        <v>1512</v>
      </c>
      <c r="K467" s="697">
        <v>0</v>
      </c>
      <c r="L467" s="697">
        <v>108</v>
      </c>
      <c r="M467" s="697">
        <v>1620</v>
      </c>
      <c r="N467" s="697">
        <v>108</v>
      </c>
      <c r="O467" s="697">
        <v>3</v>
      </c>
      <c r="P467" s="697">
        <f t="shared" si="5"/>
        <v>43.2</v>
      </c>
    </row>
    <row r="468" spans="1:16" x14ac:dyDescent="0.25">
      <c r="A468" s="689" t="s">
        <v>3997</v>
      </c>
      <c r="B468" s="689" t="s">
        <v>976</v>
      </c>
      <c r="C468" s="689" t="s">
        <v>1421</v>
      </c>
      <c r="D468" s="689">
        <v>4</v>
      </c>
      <c r="E468" s="696">
        <v>42571</v>
      </c>
      <c r="F468" s="689" t="s">
        <v>1093</v>
      </c>
      <c r="G468" s="696">
        <v>42370</v>
      </c>
      <c r="H468" s="697">
        <v>1530</v>
      </c>
      <c r="I468" s="697">
        <v>95.63</v>
      </c>
      <c r="J468" s="697">
        <v>1338.75</v>
      </c>
      <c r="K468" s="697">
        <v>0</v>
      </c>
      <c r="L468" s="697">
        <v>95.62</v>
      </c>
      <c r="M468" s="697">
        <v>1434.37</v>
      </c>
      <c r="N468" s="697">
        <v>95.62</v>
      </c>
      <c r="O468" s="697">
        <v>6.25</v>
      </c>
      <c r="P468" s="697">
        <f t="shared" si="5"/>
        <v>38.248000000000005</v>
      </c>
    </row>
    <row r="469" spans="1:16" x14ac:dyDescent="0.25">
      <c r="A469" s="689" t="s">
        <v>3997</v>
      </c>
      <c r="B469" s="689" t="s">
        <v>976</v>
      </c>
      <c r="C469" s="689" t="s">
        <v>1418</v>
      </c>
      <c r="D469" s="689">
        <v>2</v>
      </c>
      <c r="E469" s="696">
        <v>42571</v>
      </c>
      <c r="F469" s="689" t="s">
        <v>1093</v>
      </c>
      <c r="G469" s="696">
        <v>42370</v>
      </c>
      <c r="H469" s="697">
        <v>1530</v>
      </c>
      <c r="I469" s="697">
        <v>95.63</v>
      </c>
      <c r="J469" s="697">
        <v>1338.75</v>
      </c>
      <c r="K469" s="697">
        <v>0</v>
      </c>
      <c r="L469" s="697">
        <v>95.62</v>
      </c>
      <c r="M469" s="697">
        <v>1434.37</v>
      </c>
      <c r="N469" s="697">
        <v>95.62</v>
      </c>
      <c r="O469" s="697">
        <v>6.25</v>
      </c>
      <c r="P469" s="697">
        <f t="shared" si="5"/>
        <v>38.248000000000005</v>
      </c>
    </row>
    <row r="470" spans="1:16" x14ac:dyDescent="0.25">
      <c r="A470" s="689" t="s">
        <v>3996</v>
      </c>
      <c r="B470" s="689" t="s">
        <v>1501</v>
      </c>
      <c r="C470" s="689" t="s">
        <v>1631</v>
      </c>
      <c r="D470" s="689">
        <v>3</v>
      </c>
      <c r="E470" s="696">
        <v>42573</v>
      </c>
      <c r="F470" s="689" t="s">
        <v>1630</v>
      </c>
      <c r="G470" s="696">
        <v>42370</v>
      </c>
      <c r="H470" s="697">
        <v>4000</v>
      </c>
      <c r="I470" s="697">
        <v>1674.8</v>
      </c>
      <c r="J470" s="697">
        <v>2170</v>
      </c>
      <c r="K470" s="697">
        <v>0</v>
      </c>
      <c r="L470" s="697">
        <v>155.19999999999999</v>
      </c>
      <c r="M470" s="697">
        <v>2325.1999999999998</v>
      </c>
      <c r="N470" s="697">
        <v>155.19999999999999</v>
      </c>
      <c r="O470" s="697">
        <v>3.88</v>
      </c>
      <c r="P470" s="697">
        <f t="shared" si="5"/>
        <v>62.08</v>
      </c>
    </row>
    <row r="471" spans="1:16" x14ac:dyDescent="0.25">
      <c r="A471" s="689" t="s">
        <v>3997</v>
      </c>
      <c r="B471" s="689" t="s">
        <v>976</v>
      </c>
      <c r="C471" s="689" t="s">
        <v>1125</v>
      </c>
      <c r="D471" s="689">
        <v>2</v>
      </c>
      <c r="E471" s="696">
        <v>42573</v>
      </c>
      <c r="F471" s="689" t="s">
        <v>1124</v>
      </c>
      <c r="G471" s="696">
        <v>42370</v>
      </c>
      <c r="H471" s="697">
        <v>500</v>
      </c>
      <c r="I471" s="697">
        <v>31.25</v>
      </c>
      <c r="J471" s="697">
        <v>437.5</v>
      </c>
      <c r="K471" s="697">
        <v>0</v>
      </c>
      <c r="L471" s="697">
        <v>31.25</v>
      </c>
      <c r="M471" s="697">
        <v>468.75</v>
      </c>
      <c r="N471" s="697">
        <v>31.25</v>
      </c>
      <c r="O471" s="697">
        <v>6.25</v>
      </c>
      <c r="P471" s="697">
        <f t="shared" si="5"/>
        <v>12.5</v>
      </c>
    </row>
    <row r="472" spans="1:16" x14ac:dyDescent="0.25">
      <c r="A472" s="689" t="s">
        <v>3997</v>
      </c>
      <c r="B472" s="689" t="s">
        <v>976</v>
      </c>
      <c r="C472" s="689" t="s">
        <v>1066</v>
      </c>
      <c r="D472" s="689">
        <v>1</v>
      </c>
      <c r="E472" s="696">
        <v>42577</v>
      </c>
      <c r="F472" s="689" t="s">
        <v>1065</v>
      </c>
      <c r="G472" s="696">
        <v>42370</v>
      </c>
      <c r="H472" s="697">
        <v>3797</v>
      </c>
      <c r="I472" s="697">
        <v>237.32</v>
      </c>
      <c r="J472" s="697">
        <v>3322.37</v>
      </c>
      <c r="K472" s="697">
        <v>0</v>
      </c>
      <c r="L472" s="697">
        <v>237.31</v>
      </c>
      <c r="M472" s="697">
        <v>3559.68</v>
      </c>
      <c r="N472" s="697">
        <v>237.31</v>
      </c>
      <c r="O472" s="697">
        <v>6.25</v>
      </c>
      <c r="P472" s="697">
        <f t="shared" si="5"/>
        <v>94.924000000000007</v>
      </c>
    </row>
    <row r="473" spans="1:16" x14ac:dyDescent="0.25">
      <c r="A473" s="689" t="s">
        <v>3997</v>
      </c>
      <c r="B473" s="689" t="s">
        <v>976</v>
      </c>
      <c r="C473" s="689" t="s">
        <v>1040</v>
      </c>
      <c r="D473" s="689">
        <v>7</v>
      </c>
      <c r="E473" s="696">
        <v>42578</v>
      </c>
      <c r="F473" s="689" t="s">
        <v>1039</v>
      </c>
      <c r="G473" s="696">
        <v>42370</v>
      </c>
      <c r="H473" s="697">
        <v>1050</v>
      </c>
      <c r="I473" s="697">
        <v>65.63</v>
      </c>
      <c r="J473" s="697">
        <v>918.75</v>
      </c>
      <c r="K473" s="697">
        <v>0</v>
      </c>
      <c r="L473" s="697">
        <v>65.62</v>
      </c>
      <c r="M473" s="697">
        <v>984.37</v>
      </c>
      <c r="N473" s="697">
        <v>65.62</v>
      </c>
      <c r="O473" s="697">
        <v>6.25</v>
      </c>
      <c r="P473" s="697">
        <f t="shared" si="5"/>
        <v>26.248000000000005</v>
      </c>
    </row>
    <row r="474" spans="1:16" x14ac:dyDescent="0.25">
      <c r="A474" s="689" t="s">
        <v>3997</v>
      </c>
      <c r="B474" s="689" t="s">
        <v>976</v>
      </c>
      <c r="C474" s="689" t="s">
        <v>1040</v>
      </c>
      <c r="D474" s="689">
        <v>8</v>
      </c>
      <c r="E474" s="696">
        <v>42578</v>
      </c>
      <c r="F474" s="689" t="s">
        <v>1039</v>
      </c>
      <c r="G474" s="696">
        <v>42370</v>
      </c>
      <c r="H474" s="697">
        <v>567.23</v>
      </c>
      <c r="I474" s="697">
        <v>35.450000000000003</v>
      </c>
      <c r="J474" s="697">
        <v>496.33</v>
      </c>
      <c r="K474" s="697">
        <v>0</v>
      </c>
      <c r="L474" s="697">
        <v>35.450000000000003</v>
      </c>
      <c r="M474" s="697">
        <v>531.78</v>
      </c>
      <c r="N474" s="697">
        <v>35.450000000000003</v>
      </c>
      <c r="O474" s="697">
        <v>6.25</v>
      </c>
      <c r="P474" s="697">
        <f t="shared" si="5"/>
        <v>14.180000000000001</v>
      </c>
    </row>
    <row r="475" spans="1:16" x14ac:dyDescent="0.25">
      <c r="A475" s="689" t="s">
        <v>3997</v>
      </c>
      <c r="B475" s="689" t="s">
        <v>976</v>
      </c>
      <c r="C475" s="689" t="s">
        <v>1280</v>
      </c>
      <c r="D475" s="689">
        <v>2</v>
      </c>
      <c r="E475" s="696">
        <v>42580</v>
      </c>
      <c r="F475" s="689" t="s">
        <v>1279</v>
      </c>
      <c r="G475" s="696">
        <v>42370</v>
      </c>
      <c r="H475" s="697">
        <v>2000</v>
      </c>
      <c r="I475" s="697">
        <v>125</v>
      </c>
      <c r="J475" s="697">
        <v>1750</v>
      </c>
      <c r="K475" s="697">
        <v>0</v>
      </c>
      <c r="L475" s="697">
        <v>125</v>
      </c>
      <c r="M475" s="697">
        <v>1875</v>
      </c>
      <c r="N475" s="697">
        <v>125</v>
      </c>
      <c r="O475" s="697">
        <v>6.25</v>
      </c>
      <c r="P475" s="697">
        <f t="shared" si="5"/>
        <v>50</v>
      </c>
    </row>
    <row r="476" spans="1:16" x14ac:dyDescent="0.25">
      <c r="A476" s="689" t="s">
        <v>3997</v>
      </c>
      <c r="B476" s="689" t="s">
        <v>976</v>
      </c>
      <c r="C476" s="689" t="s">
        <v>1214</v>
      </c>
      <c r="D476" s="689">
        <v>1</v>
      </c>
      <c r="E476" s="696">
        <v>42580</v>
      </c>
      <c r="F476" s="689" t="s">
        <v>1213</v>
      </c>
      <c r="G476" s="696">
        <v>42370</v>
      </c>
      <c r="H476" s="697">
        <v>7400</v>
      </c>
      <c r="I476" s="697">
        <v>462.5</v>
      </c>
      <c r="J476" s="697">
        <v>6475</v>
      </c>
      <c r="K476" s="697">
        <v>0</v>
      </c>
      <c r="L476" s="697">
        <v>462.5</v>
      </c>
      <c r="M476" s="697">
        <v>6937.5</v>
      </c>
      <c r="N476" s="697">
        <v>462.5</v>
      </c>
      <c r="O476" s="697">
        <v>6.25</v>
      </c>
      <c r="P476" s="697">
        <f t="shared" si="5"/>
        <v>185</v>
      </c>
    </row>
    <row r="477" spans="1:16" x14ac:dyDescent="0.25">
      <c r="A477" s="689" t="s">
        <v>3997</v>
      </c>
      <c r="B477" s="689" t="s">
        <v>976</v>
      </c>
      <c r="C477" s="689" t="s">
        <v>1212</v>
      </c>
      <c r="D477" s="689">
        <v>5</v>
      </c>
      <c r="E477" s="696">
        <v>42580</v>
      </c>
      <c r="F477" s="689" t="s">
        <v>1211</v>
      </c>
      <c r="G477" s="696">
        <v>42370</v>
      </c>
      <c r="H477" s="697">
        <v>4300</v>
      </c>
      <c r="I477" s="697">
        <v>268.75</v>
      </c>
      <c r="J477" s="697">
        <v>3762.5</v>
      </c>
      <c r="K477" s="697">
        <v>0</v>
      </c>
      <c r="L477" s="697">
        <v>268.75</v>
      </c>
      <c r="M477" s="697">
        <v>4031.25</v>
      </c>
      <c r="N477" s="697">
        <v>268.75</v>
      </c>
      <c r="O477" s="697">
        <v>6.25</v>
      </c>
      <c r="P477" s="697">
        <f t="shared" si="5"/>
        <v>107.5</v>
      </c>
    </row>
    <row r="478" spans="1:16" x14ac:dyDescent="0.25">
      <c r="A478" s="689" t="s">
        <v>3997</v>
      </c>
      <c r="B478" s="689" t="s">
        <v>976</v>
      </c>
      <c r="C478" s="689" t="s">
        <v>1167</v>
      </c>
      <c r="D478" s="689">
        <v>1</v>
      </c>
      <c r="E478" s="696">
        <v>42580</v>
      </c>
      <c r="F478" s="689" t="s">
        <v>1166</v>
      </c>
      <c r="G478" s="696">
        <v>42370</v>
      </c>
      <c r="H478" s="697">
        <v>17000</v>
      </c>
      <c r="I478" s="697">
        <v>1062.5</v>
      </c>
      <c r="J478" s="697">
        <v>14875</v>
      </c>
      <c r="K478" s="697">
        <v>0</v>
      </c>
      <c r="L478" s="697">
        <v>1062.5</v>
      </c>
      <c r="M478" s="697">
        <v>15937.5</v>
      </c>
      <c r="N478" s="697">
        <v>1062.5</v>
      </c>
      <c r="O478" s="697">
        <v>6.25</v>
      </c>
      <c r="P478" s="697">
        <f t="shared" si="5"/>
        <v>425</v>
      </c>
    </row>
    <row r="479" spans="1:16" x14ac:dyDescent="0.25">
      <c r="A479" s="689" t="s">
        <v>3997</v>
      </c>
      <c r="B479" s="689" t="s">
        <v>976</v>
      </c>
      <c r="C479" s="689" t="s">
        <v>1121</v>
      </c>
      <c r="D479" s="689">
        <v>1</v>
      </c>
      <c r="E479" s="696">
        <v>42580</v>
      </c>
      <c r="F479" s="689" t="s">
        <v>1120</v>
      </c>
      <c r="G479" s="696">
        <v>42370</v>
      </c>
      <c r="H479" s="697">
        <v>16500</v>
      </c>
      <c r="I479" s="697">
        <v>1031.25</v>
      </c>
      <c r="J479" s="697">
        <v>14437.5</v>
      </c>
      <c r="K479" s="697">
        <v>0</v>
      </c>
      <c r="L479" s="697">
        <v>1031.25</v>
      </c>
      <c r="M479" s="697">
        <v>15468.75</v>
      </c>
      <c r="N479" s="697">
        <v>1031.25</v>
      </c>
      <c r="O479" s="697">
        <v>6.25</v>
      </c>
      <c r="P479" s="697">
        <f t="shared" si="5"/>
        <v>412.5</v>
      </c>
    </row>
    <row r="480" spans="1:16" x14ac:dyDescent="0.25">
      <c r="A480" s="689" t="s">
        <v>3997</v>
      </c>
      <c r="B480" s="689" t="s">
        <v>976</v>
      </c>
      <c r="C480" s="689" t="s">
        <v>1100</v>
      </c>
      <c r="D480" s="689">
        <v>1</v>
      </c>
      <c r="E480" s="696">
        <v>42580</v>
      </c>
      <c r="F480" s="689" t="s">
        <v>1099</v>
      </c>
      <c r="G480" s="696">
        <v>42370</v>
      </c>
      <c r="H480" s="697">
        <v>12000</v>
      </c>
      <c r="I480" s="697">
        <v>750</v>
      </c>
      <c r="J480" s="697">
        <v>10500</v>
      </c>
      <c r="K480" s="697">
        <v>0</v>
      </c>
      <c r="L480" s="697">
        <v>750</v>
      </c>
      <c r="M480" s="697">
        <v>11250</v>
      </c>
      <c r="N480" s="697">
        <v>750</v>
      </c>
      <c r="O480" s="697">
        <v>6.25</v>
      </c>
      <c r="P480" s="697">
        <f t="shared" si="5"/>
        <v>300</v>
      </c>
    </row>
    <row r="481" spans="1:16" x14ac:dyDescent="0.25">
      <c r="A481" s="689" t="s">
        <v>3997</v>
      </c>
      <c r="B481" s="689" t="s">
        <v>976</v>
      </c>
      <c r="C481" s="689" t="s">
        <v>1473</v>
      </c>
      <c r="D481" s="689">
        <v>1</v>
      </c>
      <c r="E481" s="696">
        <v>42582</v>
      </c>
      <c r="F481" s="689" t="s">
        <v>1472</v>
      </c>
      <c r="G481" s="696">
        <v>42370</v>
      </c>
      <c r="H481" s="697">
        <v>680</v>
      </c>
      <c r="I481" s="697">
        <v>42.5</v>
      </c>
      <c r="J481" s="697">
        <v>595</v>
      </c>
      <c r="K481" s="697">
        <v>0</v>
      </c>
      <c r="L481" s="697">
        <v>42.5</v>
      </c>
      <c r="M481" s="697">
        <v>637.5</v>
      </c>
      <c r="N481" s="697">
        <v>42.5</v>
      </c>
      <c r="O481" s="697">
        <v>6.25</v>
      </c>
      <c r="P481" s="697">
        <f t="shared" si="5"/>
        <v>17</v>
      </c>
    </row>
    <row r="482" spans="1:16" x14ac:dyDescent="0.25">
      <c r="A482" s="689" t="s">
        <v>3997</v>
      </c>
      <c r="B482" s="689" t="s">
        <v>976</v>
      </c>
      <c r="C482" s="689" t="s">
        <v>1449</v>
      </c>
      <c r="D482" s="689">
        <v>9</v>
      </c>
      <c r="E482" s="696">
        <v>42582</v>
      </c>
      <c r="F482" s="689" t="s">
        <v>1448</v>
      </c>
      <c r="G482" s="696">
        <v>42370</v>
      </c>
      <c r="H482" s="697">
        <v>21950</v>
      </c>
      <c r="I482" s="697">
        <v>1371.87</v>
      </c>
      <c r="J482" s="697">
        <v>19206.25</v>
      </c>
      <c r="K482" s="697">
        <v>0</v>
      </c>
      <c r="L482" s="697">
        <v>1371.88</v>
      </c>
      <c r="M482" s="697">
        <v>20578.13</v>
      </c>
      <c r="N482" s="697">
        <v>1371.88</v>
      </c>
      <c r="O482" s="697">
        <v>6.25</v>
      </c>
      <c r="P482" s="697">
        <f t="shared" si="5"/>
        <v>548.75200000000007</v>
      </c>
    </row>
    <row r="483" spans="1:16" x14ac:dyDescent="0.25">
      <c r="A483" s="689" t="s">
        <v>3997</v>
      </c>
      <c r="B483" s="689" t="s">
        <v>976</v>
      </c>
      <c r="C483" s="689" t="s">
        <v>1447</v>
      </c>
      <c r="D483" s="689">
        <v>9</v>
      </c>
      <c r="E483" s="696">
        <v>42582</v>
      </c>
      <c r="F483" s="689" t="s">
        <v>1446</v>
      </c>
      <c r="G483" s="696">
        <v>42370</v>
      </c>
      <c r="H483" s="697">
        <v>21950</v>
      </c>
      <c r="I483" s="697">
        <v>1371.87</v>
      </c>
      <c r="J483" s="697">
        <v>19206.25</v>
      </c>
      <c r="K483" s="697">
        <v>0</v>
      </c>
      <c r="L483" s="697">
        <v>1371.88</v>
      </c>
      <c r="M483" s="697">
        <v>20578.13</v>
      </c>
      <c r="N483" s="697">
        <v>1371.88</v>
      </c>
      <c r="O483" s="697">
        <v>6.25</v>
      </c>
      <c r="P483" s="697">
        <f t="shared" si="5"/>
        <v>548.75200000000007</v>
      </c>
    </row>
    <row r="484" spans="1:16" x14ac:dyDescent="0.25">
      <c r="A484" s="689" t="s">
        <v>3997</v>
      </c>
      <c r="B484" s="689" t="s">
        <v>976</v>
      </c>
      <c r="C484" s="689" t="s">
        <v>1435</v>
      </c>
      <c r="D484" s="689">
        <v>3</v>
      </c>
      <c r="E484" s="696">
        <v>42582</v>
      </c>
      <c r="F484" s="689" t="s">
        <v>1434</v>
      </c>
      <c r="G484" s="696">
        <v>42370</v>
      </c>
      <c r="H484" s="697">
        <v>15000</v>
      </c>
      <c r="I484" s="697">
        <v>937.5</v>
      </c>
      <c r="J484" s="697">
        <v>13125</v>
      </c>
      <c r="K484" s="697">
        <v>0</v>
      </c>
      <c r="L484" s="697">
        <v>937.5</v>
      </c>
      <c r="M484" s="697">
        <v>14062.5</v>
      </c>
      <c r="N484" s="697">
        <v>937.5</v>
      </c>
      <c r="O484" s="697">
        <v>6.25</v>
      </c>
      <c r="P484" s="697">
        <f t="shared" si="5"/>
        <v>375</v>
      </c>
    </row>
    <row r="485" spans="1:16" x14ac:dyDescent="0.25">
      <c r="A485" s="689" t="s">
        <v>3997</v>
      </c>
      <c r="B485" s="689" t="s">
        <v>976</v>
      </c>
      <c r="C485" s="689" t="s">
        <v>1163</v>
      </c>
      <c r="D485" s="689">
        <v>1</v>
      </c>
      <c r="E485" s="696">
        <v>42582</v>
      </c>
      <c r="F485" s="689" t="s">
        <v>1162</v>
      </c>
      <c r="G485" s="696">
        <v>42370</v>
      </c>
      <c r="H485" s="697">
        <v>3000</v>
      </c>
      <c r="I485" s="697">
        <v>187.5</v>
      </c>
      <c r="J485" s="697">
        <v>2625</v>
      </c>
      <c r="K485" s="697">
        <v>0</v>
      </c>
      <c r="L485" s="697">
        <v>187.5</v>
      </c>
      <c r="M485" s="697">
        <v>2812.5</v>
      </c>
      <c r="N485" s="697">
        <v>187.5</v>
      </c>
      <c r="O485" s="697">
        <v>6.25</v>
      </c>
      <c r="P485" s="697">
        <f t="shared" si="5"/>
        <v>75</v>
      </c>
    </row>
    <row r="486" spans="1:16" x14ac:dyDescent="0.25">
      <c r="A486" s="689" t="s">
        <v>3997</v>
      </c>
      <c r="B486" s="689" t="s">
        <v>976</v>
      </c>
      <c r="C486" s="689" t="s">
        <v>1062</v>
      </c>
      <c r="D486" s="689">
        <v>1</v>
      </c>
      <c r="E486" s="696">
        <v>42582</v>
      </c>
      <c r="F486" s="689" t="s">
        <v>1061</v>
      </c>
      <c r="G486" s="696">
        <v>42370</v>
      </c>
      <c r="H486" s="697">
        <v>11862.5</v>
      </c>
      <c r="I486" s="697">
        <v>741.42</v>
      </c>
      <c r="J486" s="697">
        <v>10379.67</v>
      </c>
      <c r="K486" s="697">
        <v>0</v>
      </c>
      <c r="L486" s="697">
        <v>741.41</v>
      </c>
      <c r="M486" s="697">
        <v>11121.08</v>
      </c>
      <c r="N486" s="697">
        <v>741.41</v>
      </c>
      <c r="O486" s="697">
        <v>6.25</v>
      </c>
      <c r="P486" s="697">
        <f t="shared" si="5"/>
        <v>296.56400000000002</v>
      </c>
    </row>
    <row r="487" spans="1:16" x14ac:dyDescent="0.25">
      <c r="A487" s="689" t="s">
        <v>3997</v>
      </c>
      <c r="B487" s="689" t="s">
        <v>976</v>
      </c>
      <c r="C487" s="689" t="s">
        <v>994</v>
      </c>
      <c r="D487" s="689">
        <v>3</v>
      </c>
      <c r="E487" s="696">
        <v>42582</v>
      </c>
      <c r="F487" s="689" t="s">
        <v>974</v>
      </c>
      <c r="G487" s="696">
        <v>42370</v>
      </c>
      <c r="H487" s="697">
        <v>723.32</v>
      </c>
      <c r="I487" s="697">
        <v>45.2</v>
      </c>
      <c r="J487" s="697">
        <v>632.91</v>
      </c>
      <c r="K487" s="697">
        <v>0</v>
      </c>
      <c r="L487" s="697">
        <v>45.21</v>
      </c>
      <c r="M487" s="697">
        <v>678.12</v>
      </c>
      <c r="N487" s="697">
        <v>45.21</v>
      </c>
      <c r="O487" s="697">
        <v>6.25</v>
      </c>
      <c r="P487" s="697">
        <f t="shared" si="5"/>
        <v>18.084</v>
      </c>
    </row>
    <row r="488" spans="1:16" x14ac:dyDescent="0.25">
      <c r="A488" s="689" t="s">
        <v>3997</v>
      </c>
      <c r="B488" s="689" t="s">
        <v>976</v>
      </c>
      <c r="C488" s="689" t="s">
        <v>993</v>
      </c>
      <c r="D488" s="689">
        <v>2</v>
      </c>
      <c r="E488" s="696">
        <v>42582</v>
      </c>
      <c r="F488" s="689" t="s">
        <v>974</v>
      </c>
      <c r="G488" s="696">
        <v>42370</v>
      </c>
      <c r="H488" s="697">
        <v>545.9</v>
      </c>
      <c r="I488" s="697">
        <v>34.1</v>
      </c>
      <c r="J488" s="697">
        <v>477.68</v>
      </c>
      <c r="K488" s="697">
        <v>0</v>
      </c>
      <c r="L488" s="697">
        <v>34.119999999999997</v>
      </c>
      <c r="M488" s="697">
        <v>511.8</v>
      </c>
      <c r="N488" s="697">
        <v>34.119999999999997</v>
      </c>
      <c r="O488" s="697">
        <v>6.25</v>
      </c>
      <c r="P488" s="697">
        <f t="shared" si="5"/>
        <v>13.648</v>
      </c>
    </row>
    <row r="489" spans="1:16" x14ac:dyDescent="0.25">
      <c r="A489" s="689" t="s">
        <v>3997</v>
      </c>
      <c r="B489" s="689" t="s">
        <v>976</v>
      </c>
      <c r="C489" s="689" t="s">
        <v>987</v>
      </c>
      <c r="D489" s="689">
        <v>5</v>
      </c>
      <c r="E489" s="696">
        <v>42582</v>
      </c>
      <c r="F489" s="689" t="s">
        <v>974</v>
      </c>
      <c r="G489" s="696">
        <v>42370</v>
      </c>
      <c r="H489" s="697">
        <v>2815</v>
      </c>
      <c r="I489" s="697">
        <v>175.93</v>
      </c>
      <c r="J489" s="697">
        <v>2463.13</v>
      </c>
      <c r="K489" s="697">
        <v>0</v>
      </c>
      <c r="L489" s="697">
        <v>175.94</v>
      </c>
      <c r="M489" s="697">
        <v>2639.07</v>
      </c>
      <c r="N489" s="697">
        <v>175.94</v>
      </c>
      <c r="O489" s="697">
        <v>6.25</v>
      </c>
      <c r="P489" s="697">
        <f t="shared" si="5"/>
        <v>70.376000000000005</v>
      </c>
    </row>
    <row r="490" spans="1:16" x14ac:dyDescent="0.25">
      <c r="A490" s="689" t="s">
        <v>3997</v>
      </c>
      <c r="B490" s="689" t="s">
        <v>976</v>
      </c>
      <c r="C490" s="689" t="s">
        <v>987</v>
      </c>
      <c r="D490" s="689">
        <v>6</v>
      </c>
      <c r="E490" s="696">
        <v>42582</v>
      </c>
      <c r="F490" s="689" t="s">
        <v>974</v>
      </c>
      <c r="G490" s="696">
        <v>42370</v>
      </c>
      <c r="H490" s="697">
        <v>2815</v>
      </c>
      <c r="I490" s="697">
        <v>175.93</v>
      </c>
      <c r="J490" s="697">
        <v>2463.13</v>
      </c>
      <c r="K490" s="697">
        <v>0</v>
      </c>
      <c r="L490" s="697">
        <v>175.94</v>
      </c>
      <c r="M490" s="697">
        <v>2639.07</v>
      </c>
      <c r="N490" s="697">
        <v>175.94</v>
      </c>
      <c r="O490" s="697">
        <v>6.25</v>
      </c>
      <c r="P490" s="697">
        <f t="shared" si="5"/>
        <v>70.376000000000005</v>
      </c>
    </row>
    <row r="491" spans="1:16" x14ac:dyDescent="0.25">
      <c r="A491" s="689" t="s">
        <v>3997</v>
      </c>
      <c r="B491" s="689" t="s">
        <v>976</v>
      </c>
      <c r="C491" s="689" t="s">
        <v>1302</v>
      </c>
      <c r="D491" s="689">
        <v>2</v>
      </c>
      <c r="E491" s="696">
        <v>42586</v>
      </c>
      <c r="F491" s="689" t="s">
        <v>1301</v>
      </c>
      <c r="G491" s="696">
        <v>42370</v>
      </c>
      <c r="H491" s="697">
        <v>3053.16</v>
      </c>
      <c r="I491" s="697">
        <v>190.83</v>
      </c>
      <c r="J491" s="697">
        <v>2671.51</v>
      </c>
      <c r="K491" s="697">
        <v>0</v>
      </c>
      <c r="L491" s="697">
        <v>190.82</v>
      </c>
      <c r="M491" s="697">
        <v>2862.33</v>
      </c>
      <c r="N491" s="697">
        <v>190.82</v>
      </c>
      <c r="O491" s="697">
        <v>6.25</v>
      </c>
      <c r="P491" s="697">
        <f t="shared" si="5"/>
        <v>76.328000000000003</v>
      </c>
    </row>
    <row r="492" spans="1:16" x14ac:dyDescent="0.25">
      <c r="A492" s="689" t="s">
        <v>3997</v>
      </c>
      <c r="B492" s="689" t="s">
        <v>976</v>
      </c>
      <c r="C492" s="689" t="s">
        <v>1104</v>
      </c>
      <c r="D492" s="689">
        <v>1</v>
      </c>
      <c r="E492" s="696">
        <v>42611</v>
      </c>
      <c r="F492" s="689" t="s">
        <v>1103</v>
      </c>
      <c r="G492" s="696">
        <v>42370</v>
      </c>
      <c r="H492" s="697">
        <v>726.41</v>
      </c>
      <c r="I492" s="697">
        <v>45.41</v>
      </c>
      <c r="J492" s="697">
        <v>635.6</v>
      </c>
      <c r="K492" s="697">
        <v>0</v>
      </c>
      <c r="L492" s="697">
        <v>45.4</v>
      </c>
      <c r="M492" s="697">
        <v>681</v>
      </c>
      <c r="N492" s="697">
        <v>45.4</v>
      </c>
      <c r="O492" s="697">
        <v>6.25</v>
      </c>
      <c r="P492" s="697">
        <f t="shared" si="5"/>
        <v>18.16</v>
      </c>
    </row>
    <row r="493" spans="1:16" x14ac:dyDescent="0.25">
      <c r="A493" s="689" t="s">
        <v>3997</v>
      </c>
      <c r="B493" s="689" t="s">
        <v>976</v>
      </c>
      <c r="C493" s="689" t="s">
        <v>1343</v>
      </c>
      <c r="D493" s="689">
        <v>3</v>
      </c>
      <c r="E493" s="696">
        <v>42612</v>
      </c>
      <c r="F493" s="689" t="s">
        <v>1342</v>
      </c>
      <c r="G493" s="696">
        <v>42370</v>
      </c>
      <c r="H493" s="697">
        <v>550</v>
      </c>
      <c r="I493" s="697">
        <v>34.369999999999997</v>
      </c>
      <c r="J493" s="697">
        <v>481.25</v>
      </c>
      <c r="K493" s="697">
        <v>0</v>
      </c>
      <c r="L493" s="697">
        <v>34.380000000000003</v>
      </c>
      <c r="M493" s="697">
        <v>515.63</v>
      </c>
      <c r="N493" s="697">
        <v>34.380000000000003</v>
      </c>
      <c r="O493" s="697">
        <v>6.25</v>
      </c>
      <c r="P493" s="697">
        <f t="shared" si="5"/>
        <v>13.752000000000002</v>
      </c>
    </row>
    <row r="494" spans="1:16" x14ac:dyDescent="0.25">
      <c r="A494" s="689" t="s">
        <v>3997</v>
      </c>
      <c r="B494" s="689" t="s">
        <v>976</v>
      </c>
      <c r="C494" s="689" t="s">
        <v>1072</v>
      </c>
      <c r="D494" s="689">
        <v>1</v>
      </c>
      <c r="E494" s="696">
        <v>42612</v>
      </c>
      <c r="F494" s="689" t="s">
        <v>1071</v>
      </c>
      <c r="G494" s="696">
        <v>42370</v>
      </c>
      <c r="H494" s="697">
        <v>1592</v>
      </c>
      <c r="I494" s="697">
        <v>99.5</v>
      </c>
      <c r="J494" s="697">
        <v>1393</v>
      </c>
      <c r="K494" s="697">
        <v>0</v>
      </c>
      <c r="L494" s="697">
        <v>99.5</v>
      </c>
      <c r="M494" s="697">
        <v>1492.5</v>
      </c>
      <c r="N494" s="697">
        <v>99.5</v>
      </c>
      <c r="O494" s="697">
        <v>6.25</v>
      </c>
      <c r="P494" s="697">
        <f t="shared" si="5"/>
        <v>39.800000000000004</v>
      </c>
    </row>
    <row r="495" spans="1:16" x14ac:dyDescent="0.25">
      <c r="A495" s="689" t="s">
        <v>3996</v>
      </c>
      <c r="B495" s="689" t="s">
        <v>1501</v>
      </c>
      <c r="C495" s="689" t="s">
        <v>1571</v>
      </c>
      <c r="D495" s="689">
        <v>12</v>
      </c>
      <c r="E495" s="696">
        <v>42613</v>
      </c>
      <c r="F495" s="689" t="s">
        <v>1570</v>
      </c>
      <c r="G495" s="696">
        <v>42370</v>
      </c>
      <c r="H495" s="697">
        <v>682</v>
      </c>
      <c r="I495" s="697">
        <v>285.55</v>
      </c>
      <c r="J495" s="697">
        <v>369.99</v>
      </c>
      <c r="K495" s="697">
        <v>0</v>
      </c>
      <c r="L495" s="697">
        <v>26.46</v>
      </c>
      <c r="M495" s="697">
        <v>396.45</v>
      </c>
      <c r="N495" s="697">
        <v>26.46</v>
      </c>
      <c r="O495" s="697">
        <v>3.88</v>
      </c>
      <c r="P495" s="697">
        <f t="shared" si="5"/>
        <v>10.584000000000001</v>
      </c>
    </row>
    <row r="496" spans="1:16" x14ac:dyDescent="0.25">
      <c r="A496" s="689" t="s">
        <v>3997</v>
      </c>
      <c r="B496" s="689" t="s">
        <v>976</v>
      </c>
      <c r="C496" s="689" t="s">
        <v>1485</v>
      </c>
      <c r="D496" s="689">
        <v>2</v>
      </c>
      <c r="E496" s="696">
        <v>42613</v>
      </c>
      <c r="F496" s="689" t="s">
        <v>1484</v>
      </c>
      <c r="G496" s="696">
        <v>42370</v>
      </c>
      <c r="H496" s="697">
        <v>4200</v>
      </c>
      <c r="I496" s="697">
        <v>262.5</v>
      </c>
      <c r="J496" s="697">
        <v>3675</v>
      </c>
      <c r="K496" s="697">
        <v>0</v>
      </c>
      <c r="L496" s="697">
        <v>262.5</v>
      </c>
      <c r="M496" s="697">
        <v>3937.5</v>
      </c>
      <c r="N496" s="697">
        <v>262.5</v>
      </c>
      <c r="O496" s="697">
        <v>6.25</v>
      </c>
      <c r="P496" s="697">
        <f t="shared" si="5"/>
        <v>105</v>
      </c>
    </row>
    <row r="497" spans="1:16" x14ac:dyDescent="0.25">
      <c r="A497" s="689" t="s">
        <v>3997</v>
      </c>
      <c r="B497" s="689" t="s">
        <v>976</v>
      </c>
      <c r="C497" s="689" t="s">
        <v>1400</v>
      </c>
      <c r="D497" s="689">
        <v>1</v>
      </c>
      <c r="E497" s="696">
        <v>42613</v>
      </c>
      <c r="F497" s="689" t="s">
        <v>1401</v>
      </c>
      <c r="G497" s="696">
        <v>42370</v>
      </c>
      <c r="H497" s="697">
        <v>36381.26</v>
      </c>
      <c r="I497" s="697">
        <v>2273.81</v>
      </c>
      <c r="J497" s="697">
        <v>31833.62</v>
      </c>
      <c r="K497" s="697">
        <v>0</v>
      </c>
      <c r="L497" s="697">
        <v>2273.83</v>
      </c>
      <c r="M497" s="697">
        <v>34107.449999999997</v>
      </c>
      <c r="N497" s="697">
        <v>2273.83</v>
      </c>
      <c r="O497" s="697">
        <v>6.25</v>
      </c>
      <c r="P497" s="697">
        <f t="shared" si="5"/>
        <v>909.53200000000004</v>
      </c>
    </row>
    <row r="498" spans="1:16" x14ac:dyDescent="0.25">
      <c r="A498" s="689" t="s">
        <v>3997</v>
      </c>
      <c r="B498" s="689" t="s">
        <v>976</v>
      </c>
      <c r="C498" s="689" t="s">
        <v>1354</v>
      </c>
      <c r="D498" s="689">
        <v>3</v>
      </c>
      <c r="E498" s="696">
        <v>42613</v>
      </c>
      <c r="F498" s="689" t="s">
        <v>1353</v>
      </c>
      <c r="G498" s="696">
        <v>42370</v>
      </c>
      <c r="H498" s="697">
        <v>1000</v>
      </c>
      <c r="I498" s="697">
        <v>62.5</v>
      </c>
      <c r="J498" s="697">
        <v>875</v>
      </c>
      <c r="K498" s="697">
        <v>0</v>
      </c>
      <c r="L498" s="697">
        <v>62.5</v>
      </c>
      <c r="M498" s="697">
        <v>937.5</v>
      </c>
      <c r="N498" s="697">
        <v>62.5</v>
      </c>
      <c r="O498" s="697">
        <v>6.25</v>
      </c>
      <c r="P498" s="697">
        <f t="shared" si="5"/>
        <v>25</v>
      </c>
    </row>
    <row r="499" spans="1:16" x14ac:dyDescent="0.25">
      <c r="A499" s="689" t="s">
        <v>3997</v>
      </c>
      <c r="B499" s="689" t="s">
        <v>976</v>
      </c>
      <c r="C499" s="689" t="s">
        <v>1283</v>
      </c>
      <c r="D499" s="689">
        <v>3</v>
      </c>
      <c r="E499" s="696">
        <v>42613</v>
      </c>
      <c r="F499" s="689" t="s">
        <v>1276</v>
      </c>
      <c r="G499" s="696">
        <v>42370</v>
      </c>
      <c r="H499" s="697">
        <v>6380</v>
      </c>
      <c r="I499" s="697">
        <v>398.75</v>
      </c>
      <c r="J499" s="697">
        <v>5582.5</v>
      </c>
      <c r="K499" s="697">
        <v>0</v>
      </c>
      <c r="L499" s="697">
        <v>398.75</v>
      </c>
      <c r="M499" s="697">
        <v>5981.25</v>
      </c>
      <c r="N499" s="697">
        <v>398.75</v>
      </c>
      <c r="O499" s="697">
        <v>6.25</v>
      </c>
      <c r="P499" s="697">
        <f t="shared" si="5"/>
        <v>159.5</v>
      </c>
    </row>
    <row r="500" spans="1:16" x14ac:dyDescent="0.25">
      <c r="A500" s="689" t="s">
        <v>3997</v>
      </c>
      <c r="B500" s="689" t="s">
        <v>976</v>
      </c>
      <c r="C500" s="689" t="s">
        <v>1074</v>
      </c>
      <c r="D500" s="689">
        <v>1</v>
      </c>
      <c r="E500" s="696">
        <v>42613</v>
      </c>
      <c r="F500" s="689" t="s">
        <v>1073</v>
      </c>
      <c r="G500" s="696">
        <v>42370</v>
      </c>
      <c r="H500" s="697">
        <v>486</v>
      </c>
      <c r="I500" s="697">
        <v>30.37</v>
      </c>
      <c r="J500" s="697">
        <v>425.25</v>
      </c>
      <c r="K500" s="697">
        <v>0</v>
      </c>
      <c r="L500" s="697">
        <v>30.38</v>
      </c>
      <c r="M500" s="697">
        <v>455.63</v>
      </c>
      <c r="N500" s="697">
        <v>30.38</v>
      </c>
      <c r="O500" s="697">
        <v>6.25</v>
      </c>
      <c r="P500" s="697">
        <f t="shared" si="5"/>
        <v>12.152000000000001</v>
      </c>
    </row>
    <row r="501" spans="1:16" x14ac:dyDescent="0.25">
      <c r="A501" s="689" t="s">
        <v>3997</v>
      </c>
      <c r="B501" s="689" t="s">
        <v>976</v>
      </c>
      <c r="C501" s="689" t="s">
        <v>1010</v>
      </c>
      <c r="D501" s="689">
        <v>3</v>
      </c>
      <c r="E501" s="696">
        <v>42613</v>
      </c>
      <c r="F501" s="689" t="s">
        <v>1009</v>
      </c>
      <c r="G501" s="696">
        <v>42370</v>
      </c>
      <c r="H501" s="697">
        <v>150</v>
      </c>
      <c r="I501" s="697">
        <v>9.3699999999999992</v>
      </c>
      <c r="J501" s="697">
        <v>131.25</v>
      </c>
      <c r="K501" s="697">
        <v>0</v>
      </c>
      <c r="L501" s="697">
        <v>9.3800000000000008</v>
      </c>
      <c r="M501" s="697">
        <v>140.63</v>
      </c>
      <c r="N501" s="697">
        <v>9.3800000000000008</v>
      </c>
      <c r="O501" s="697">
        <v>6.25</v>
      </c>
      <c r="P501" s="697">
        <f t="shared" si="5"/>
        <v>3.7520000000000007</v>
      </c>
    </row>
    <row r="502" spans="1:16" x14ac:dyDescent="0.25">
      <c r="A502" s="689" t="s">
        <v>3997</v>
      </c>
      <c r="B502" s="689" t="s">
        <v>976</v>
      </c>
      <c r="C502" s="689" t="s">
        <v>990</v>
      </c>
      <c r="D502" s="689">
        <v>5</v>
      </c>
      <c r="E502" s="696">
        <v>42613</v>
      </c>
      <c r="F502" s="689" t="s">
        <v>974</v>
      </c>
      <c r="G502" s="696">
        <v>42370</v>
      </c>
      <c r="H502" s="697">
        <v>1580</v>
      </c>
      <c r="I502" s="697">
        <v>98.75</v>
      </c>
      <c r="J502" s="697">
        <v>1382.5</v>
      </c>
      <c r="K502" s="697">
        <v>0</v>
      </c>
      <c r="L502" s="697">
        <v>98.75</v>
      </c>
      <c r="M502" s="697">
        <v>1481.25</v>
      </c>
      <c r="N502" s="697">
        <v>98.75</v>
      </c>
      <c r="O502" s="697">
        <v>6.25</v>
      </c>
      <c r="P502" s="697">
        <f t="shared" si="5"/>
        <v>39.5</v>
      </c>
    </row>
    <row r="503" spans="1:16" x14ac:dyDescent="0.25">
      <c r="A503" s="689" t="s">
        <v>3997</v>
      </c>
      <c r="B503" s="689" t="s">
        <v>976</v>
      </c>
      <c r="C503" s="689" t="s">
        <v>1431</v>
      </c>
      <c r="D503" s="689">
        <v>5</v>
      </c>
      <c r="E503" s="696">
        <v>42622</v>
      </c>
      <c r="F503" s="689" t="s">
        <v>974</v>
      </c>
      <c r="G503" s="696">
        <v>42370</v>
      </c>
      <c r="H503" s="697">
        <v>1850</v>
      </c>
      <c r="I503" s="697">
        <v>115.63</v>
      </c>
      <c r="J503" s="697">
        <v>1618.75</v>
      </c>
      <c r="K503" s="697">
        <v>0</v>
      </c>
      <c r="L503" s="697">
        <v>115.62</v>
      </c>
      <c r="M503" s="697">
        <v>1734.37</v>
      </c>
      <c r="N503" s="697">
        <v>115.62</v>
      </c>
      <c r="O503" s="697">
        <v>6.25</v>
      </c>
      <c r="P503" s="697">
        <f t="shared" si="5"/>
        <v>46.248000000000005</v>
      </c>
    </row>
    <row r="504" spans="1:16" x14ac:dyDescent="0.25">
      <c r="A504" s="689" t="s">
        <v>3996</v>
      </c>
      <c r="B504" s="689" t="s">
        <v>1501</v>
      </c>
      <c r="C504" s="689" t="s">
        <v>1586</v>
      </c>
      <c r="D504" s="689">
        <v>7</v>
      </c>
      <c r="E504" s="696">
        <v>42626</v>
      </c>
      <c r="F504" s="689" t="s">
        <v>1585</v>
      </c>
      <c r="G504" s="696">
        <v>42370</v>
      </c>
      <c r="H504" s="697">
        <v>10450</v>
      </c>
      <c r="I504" s="697">
        <v>4375.41</v>
      </c>
      <c r="J504" s="697">
        <v>5669.13</v>
      </c>
      <c r="K504" s="697">
        <v>0</v>
      </c>
      <c r="L504" s="697">
        <v>405.46</v>
      </c>
      <c r="M504" s="697">
        <v>6074.59</v>
      </c>
      <c r="N504" s="697">
        <v>405.46</v>
      </c>
      <c r="O504" s="697">
        <v>3.88</v>
      </c>
      <c r="P504" s="697">
        <f t="shared" si="5"/>
        <v>162.184</v>
      </c>
    </row>
    <row r="505" spans="1:16" x14ac:dyDescent="0.25">
      <c r="A505" s="689" t="s">
        <v>3996</v>
      </c>
      <c r="B505" s="689" t="s">
        <v>1501</v>
      </c>
      <c r="C505" s="689" t="s">
        <v>1621</v>
      </c>
      <c r="D505" s="689">
        <v>4</v>
      </c>
      <c r="E505" s="696">
        <v>42633</v>
      </c>
      <c r="F505" s="689" t="s">
        <v>1620</v>
      </c>
      <c r="G505" s="696">
        <v>42370</v>
      </c>
      <c r="H505" s="697">
        <v>1050</v>
      </c>
      <c r="I505" s="697">
        <v>439.63</v>
      </c>
      <c r="J505" s="697">
        <v>569.63</v>
      </c>
      <c r="K505" s="697">
        <v>0</v>
      </c>
      <c r="L505" s="697">
        <v>40.74</v>
      </c>
      <c r="M505" s="697">
        <v>610.37</v>
      </c>
      <c r="N505" s="697">
        <v>40.74</v>
      </c>
      <c r="O505" s="697">
        <v>3.88</v>
      </c>
      <c r="P505" s="697">
        <f t="shared" si="5"/>
        <v>16.296000000000003</v>
      </c>
    </row>
    <row r="506" spans="1:16" x14ac:dyDescent="0.25">
      <c r="A506" s="689" t="s">
        <v>3996</v>
      </c>
      <c r="B506" s="689" t="s">
        <v>1501</v>
      </c>
      <c r="C506" s="689" t="s">
        <v>1542</v>
      </c>
      <c r="D506" s="689">
        <v>2</v>
      </c>
      <c r="E506" s="696">
        <v>42633</v>
      </c>
      <c r="F506" s="689" t="s">
        <v>1502</v>
      </c>
      <c r="G506" s="696">
        <v>42370</v>
      </c>
      <c r="H506" s="697">
        <v>1100</v>
      </c>
      <c r="I506" s="697">
        <v>460.57</v>
      </c>
      <c r="J506" s="697">
        <v>596.75</v>
      </c>
      <c r="K506" s="697">
        <v>0</v>
      </c>
      <c r="L506" s="697">
        <v>42.68</v>
      </c>
      <c r="M506" s="697">
        <v>639.42999999999995</v>
      </c>
      <c r="N506" s="697">
        <v>42.68</v>
      </c>
      <c r="O506" s="697">
        <v>3.88</v>
      </c>
      <c r="P506" s="697">
        <f t="shared" si="5"/>
        <v>17.071999999999999</v>
      </c>
    </row>
    <row r="507" spans="1:16" x14ac:dyDescent="0.25">
      <c r="A507" s="689" t="s">
        <v>3996</v>
      </c>
      <c r="B507" s="689" t="s">
        <v>1501</v>
      </c>
      <c r="C507" s="689" t="s">
        <v>1542</v>
      </c>
      <c r="D507" s="689">
        <v>3</v>
      </c>
      <c r="E507" s="696">
        <v>42633</v>
      </c>
      <c r="F507" s="689" t="s">
        <v>1502</v>
      </c>
      <c r="G507" s="696">
        <v>42370</v>
      </c>
      <c r="H507" s="697">
        <v>2200</v>
      </c>
      <c r="I507" s="697">
        <v>921.14</v>
      </c>
      <c r="J507" s="697">
        <v>1193.5</v>
      </c>
      <c r="K507" s="697">
        <v>0</v>
      </c>
      <c r="L507" s="697">
        <v>85.36</v>
      </c>
      <c r="M507" s="697">
        <v>1278.8599999999999</v>
      </c>
      <c r="N507" s="697">
        <v>85.36</v>
      </c>
      <c r="O507" s="697">
        <v>3.88</v>
      </c>
      <c r="P507" s="697">
        <f t="shared" si="5"/>
        <v>34.143999999999998</v>
      </c>
    </row>
    <row r="508" spans="1:16" x14ac:dyDescent="0.25">
      <c r="A508" s="689" t="s">
        <v>3996</v>
      </c>
      <c r="B508" s="689" t="s">
        <v>1501</v>
      </c>
      <c r="C508" s="689" t="s">
        <v>1600</v>
      </c>
      <c r="D508" s="689">
        <v>7</v>
      </c>
      <c r="E508" s="696">
        <v>42634</v>
      </c>
      <c r="F508" s="689" t="s">
        <v>1578</v>
      </c>
      <c r="G508" s="696">
        <v>42370</v>
      </c>
      <c r="H508" s="697">
        <v>5710</v>
      </c>
      <c r="I508" s="697">
        <v>2390.7800000000002</v>
      </c>
      <c r="J508" s="697">
        <v>3097.67</v>
      </c>
      <c r="K508" s="697">
        <v>0</v>
      </c>
      <c r="L508" s="697">
        <v>221.55</v>
      </c>
      <c r="M508" s="697">
        <v>3319.22</v>
      </c>
      <c r="N508" s="697">
        <v>221.55</v>
      </c>
      <c r="O508" s="697">
        <v>3.88</v>
      </c>
      <c r="P508" s="697">
        <f t="shared" si="5"/>
        <v>88.62</v>
      </c>
    </row>
    <row r="509" spans="1:16" x14ac:dyDescent="0.25">
      <c r="A509" s="689" t="s">
        <v>3996</v>
      </c>
      <c r="B509" s="689" t="s">
        <v>1501</v>
      </c>
      <c r="C509" s="689" t="s">
        <v>1629</v>
      </c>
      <c r="D509" s="689">
        <v>2</v>
      </c>
      <c r="E509" s="696">
        <v>42641</v>
      </c>
      <c r="F509" s="689" t="s">
        <v>1628</v>
      </c>
      <c r="G509" s="696">
        <v>42370</v>
      </c>
      <c r="H509" s="697">
        <v>400</v>
      </c>
      <c r="I509" s="697">
        <v>167.48</v>
      </c>
      <c r="J509" s="697">
        <v>217</v>
      </c>
      <c r="K509" s="697">
        <v>0</v>
      </c>
      <c r="L509" s="697">
        <v>15.52</v>
      </c>
      <c r="M509" s="697">
        <v>232.52</v>
      </c>
      <c r="N509" s="697">
        <v>15.52</v>
      </c>
      <c r="O509" s="697">
        <v>3.88</v>
      </c>
      <c r="P509" s="697">
        <f t="shared" si="5"/>
        <v>6.2080000000000002</v>
      </c>
    </row>
    <row r="510" spans="1:16" x14ac:dyDescent="0.25">
      <c r="A510" s="689" t="s">
        <v>3997</v>
      </c>
      <c r="B510" s="689" t="s">
        <v>976</v>
      </c>
      <c r="C510" s="689" t="s">
        <v>1354</v>
      </c>
      <c r="D510" s="689">
        <v>2</v>
      </c>
      <c r="E510" s="696">
        <v>42642</v>
      </c>
      <c r="F510" s="689" t="s">
        <v>1353</v>
      </c>
      <c r="G510" s="696">
        <v>42370</v>
      </c>
      <c r="H510" s="697">
        <v>20930</v>
      </c>
      <c r="I510" s="697">
        <v>1308.1300000000001</v>
      </c>
      <c r="J510" s="697">
        <v>18313.75</v>
      </c>
      <c r="K510" s="697">
        <v>0</v>
      </c>
      <c r="L510" s="697">
        <v>1308.1199999999999</v>
      </c>
      <c r="M510" s="697">
        <v>19621.87</v>
      </c>
      <c r="N510" s="697">
        <v>1308.1199999999999</v>
      </c>
      <c r="O510" s="697">
        <v>6.25</v>
      </c>
      <c r="P510" s="697">
        <f t="shared" si="5"/>
        <v>523.24799999999993</v>
      </c>
    </row>
    <row r="511" spans="1:16" x14ac:dyDescent="0.25">
      <c r="A511" s="689" t="s">
        <v>3997</v>
      </c>
      <c r="B511" s="689" t="s">
        <v>976</v>
      </c>
      <c r="C511" s="689" t="s">
        <v>1316</v>
      </c>
      <c r="D511" s="689">
        <v>5</v>
      </c>
      <c r="E511" s="696">
        <v>42642</v>
      </c>
      <c r="F511" s="689" t="s">
        <v>1315</v>
      </c>
      <c r="G511" s="696">
        <v>42370</v>
      </c>
      <c r="H511" s="697">
        <v>1285</v>
      </c>
      <c r="I511" s="697">
        <v>80.319999999999993</v>
      </c>
      <c r="J511" s="697">
        <v>1124.3699999999999</v>
      </c>
      <c r="K511" s="697">
        <v>0</v>
      </c>
      <c r="L511" s="697">
        <v>80.31</v>
      </c>
      <c r="M511" s="697">
        <v>1204.68</v>
      </c>
      <c r="N511" s="697">
        <v>80.31</v>
      </c>
      <c r="O511" s="697">
        <v>6.25</v>
      </c>
      <c r="P511" s="697">
        <f t="shared" si="5"/>
        <v>32.124000000000002</v>
      </c>
    </row>
    <row r="512" spans="1:16" x14ac:dyDescent="0.25">
      <c r="A512" s="689" t="s">
        <v>3997</v>
      </c>
      <c r="B512" s="689" t="s">
        <v>976</v>
      </c>
      <c r="C512" s="689" t="s">
        <v>1308</v>
      </c>
      <c r="D512" s="689">
        <v>2</v>
      </c>
      <c r="E512" s="696">
        <v>42642</v>
      </c>
      <c r="F512" s="689" t="s">
        <v>1307</v>
      </c>
      <c r="G512" s="696">
        <v>42370</v>
      </c>
      <c r="H512" s="697">
        <v>13720</v>
      </c>
      <c r="I512" s="697">
        <v>857.5</v>
      </c>
      <c r="J512" s="697">
        <v>12005</v>
      </c>
      <c r="K512" s="697">
        <v>0</v>
      </c>
      <c r="L512" s="697">
        <v>857.5</v>
      </c>
      <c r="M512" s="697">
        <v>12862.5</v>
      </c>
      <c r="N512" s="697">
        <v>857.5</v>
      </c>
      <c r="O512" s="697">
        <v>6.25</v>
      </c>
      <c r="P512" s="697">
        <f t="shared" si="5"/>
        <v>343</v>
      </c>
    </row>
    <row r="513" spans="1:16" x14ac:dyDescent="0.25">
      <c r="A513" s="689" t="s">
        <v>3997</v>
      </c>
      <c r="B513" s="689" t="s">
        <v>976</v>
      </c>
      <c r="C513" s="689" t="s">
        <v>1237</v>
      </c>
      <c r="D513" s="689">
        <v>2</v>
      </c>
      <c r="E513" s="696">
        <v>42642</v>
      </c>
      <c r="F513" s="689" t="s">
        <v>1236</v>
      </c>
      <c r="G513" s="696">
        <v>42370</v>
      </c>
      <c r="H513" s="697">
        <v>717.49</v>
      </c>
      <c r="I513" s="697">
        <v>44.85</v>
      </c>
      <c r="J513" s="697">
        <v>627.79999999999995</v>
      </c>
      <c r="K513" s="697">
        <v>0</v>
      </c>
      <c r="L513" s="697">
        <v>44.84</v>
      </c>
      <c r="M513" s="697">
        <v>672.64</v>
      </c>
      <c r="N513" s="697">
        <v>44.84</v>
      </c>
      <c r="O513" s="697">
        <v>6.25</v>
      </c>
      <c r="P513" s="697">
        <f t="shared" si="5"/>
        <v>17.936000000000003</v>
      </c>
    </row>
    <row r="514" spans="1:16" x14ac:dyDescent="0.25">
      <c r="A514" s="689" t="s">
        <v>3996</v>
      </c>
      <c r="B514" s="689" t="s">
        <v>1501</v>
      </c>
      <c r="C514" s="689" t="s">
        <v>1596</v>
      </c>
      <c r="D514" s="689">
        <v>8</v>
      </c>
      <c r="E514" s="696">
        <v>42643</v>
      </c>
      <c r="F514" s="689" t="s">
        <v>1502</v>
      </c>
      <c r="G514" s="696">
        <v>42370</v>
      </c>
      <c r="H514" s="697">
        <v>3500</v>
      </c>
      <c r="I514" s="697">
        <v>1465.45</v>
      </c>
      <c r="J514" s="697">
        <v>1898.75</v>
      </c>
      <c r="K514" s="697">
        <v>0</v>
      </c>
      <c r="L514" s="697">
        <v>135.80000000000001</v>
      </c>
      <c r="M514" s="697">
        <v>2034.55</v>
      </c>
      <c r="N514" s="697">
        <v>135.80000000000001</v>
      </c>
      <c r="O514" s="697">
        <v>3.88</v>
      </c>
      <c r="P514" s="697">
        <f t="shared" si="5"/>
        <v>54.320000000000007</v>
      </c>
    </row>
    <row r="515" spans="1:16" x14ac:dyDescent="0.25">
      <c r="A515" s="689" t="s">
        <v>3996</v>
      </c>
      <c r="B515" s="689" t="s">
        <v>1501</v>
      </c>
      <c r="C515" s="689" t="s">
        <v>1569</v>
      </c>
      <c r="D515" s="689">
        <v>11</v>
      </c>
      <c r="E515" s="696">
        <v>42643</v>
      </c>
      <c r="F515" s="689" t="s">
        <v>1568</v>
      </c>
      <c r="G515" s="696">
        <v>42370</v>
      </c>
      <c r="H515" s="697">
        <v>800</v>
      </c>
      <c r="I515" s="697">
        <v>334.96</v>
      </c>
      <c r="J515" s="697">
        <v>434</v>
      </c>
      <c r="K515" s="697">
        <v>0</v>
      </c>
      <c r="L515" s="697">
        <v>31.04</v>
      </c>
      <c r="M515" s="697">
        <v>465.04</v>
      </c>
      <c r="N515" s="697">
        <v>31.04</v>
      </c>
      <c r="O515" s="697">
        <v>3.88</v>
      </c>
      <c r="P515" s="697">
        <f t="shared" si="5"/>
        <v>12.416</v>
      </c>
    </row>
    <row r="516" spans="1:16" x14ac:dyDescent="0.25">
      <c r="A516" s="689" t="s">
        <v>3996</v>
      </c>
      <c r="B516" s="689" t="s">
        <v>1501</v>
      </c>
      <c r="C516" s="689" t="s">
        <v>1551</v>
      </c>
      <c r="D516" s="689">
        <v>1</v>
      </c>
      <c r="E516" s="696">
        <v>42643</v>
      </c>
      <c r="F516" s="689" t="s">
        <v>1550</v>
      </c>
      <c r="G516" s="696">
        <v>42370</v>
      </c>
      <c r="H516" s="697">
        <v>3000</v>
      </c>
      <c r="I516" s="697">
        <v>1256.0999999999999</v>
      </c>
      <c r="J516" s="697">
        <v>1627.5</v>
      </c>
      <c r="K516" s="697">
        <v>0</v>
      </c>
      <c r="L516" s="697">
        <v>116.4</v>
      </c>
      <c r="M516" s="697">
        <v>1743.9</v>
      </c>
      <c r="N516" s="697">
        <v>116.4</v>
      </c>
      <c r="O516" s="697">
        <v>3.88</v>
      </c>
      <c r="P516" s="697">
        <f t="shared" si="5"/>
        <v>46.56</v>
      </c>
    </row>
    <row r="517" spans="1:16" x14ac:dyDescent="0.25">
      <c r="A517" s="689" t="s">
        <v>3997</v>
      </c>
      <c r="B517" s="689" t="s">
        <v>976</v>
      </c>
      <c r="C517" s="689" t="s">
        <v>1471</v>
      </c>
      <c r="D517" s="689">
        <v>1</v>
      </c>
      <c r="E517" s="696">
        <v>42643</v>
      </c>
      <c r="F517" s="689" t="s">
        <v>1470</v>
      </c>
      <c r="G517" s="696">
        <v>42370</v>
      </c>
      <c r="H517" s="697">
        <v>1019</v>
      </c>
      <c r="I517" s="697">
        <v>63.68</v>
      </c>
      <c r="J517" s="697">
        <v>891.63</v>
      </c>
      <c r="K517" s="697">
        <v>0</v>
      </c>
      <c r="L517" s="697">
        <v>63.69</v>
      </c>
      <c r="M517" s="697">
        <v>955.32</v>
      </c>
      <c r="N517" s="697">
        <v>63.69</v>
      </c>
      <c r="O517" s="697">
        <v>6.25</v>
      </c>
      <c r="P517" s="697">
        <f t="shared" si="5"/>
        <v>25.475999999999999</v>
      </c>
    </row>
    <row r="518" spans="1:16" x14ac:dyDescent="0.25">
      <c r="A518" s="689" t="s">
        <v>3997</v>
      </c>
      <c r="B518" s="689" t="s">
        <v>976</v>
      </c>
      <c r="C518" s="689" t="s">
        <v>1463</v>
      </c>
      <c r="D518" s="689">
        <v>10</v>
      </c>
      <c r="E518" s="696">
        <v>42643</v>
      </c>
      <c r="F518" s="689" t="s">
        <v>1462</v>
      </c>
      <c r="G518" s="696">
        <v>42370</v>
      </c>
      <c r="H518" s="697">
        <v>1500</v>
      </c>
      <c r="I518" s="697">
        <v>93.75</v>
      </c>
      <c r="J518" s="697">
        <v>1312.5</v>
      </c>
      <c r="K518" s="697">
        <v>0</v>
      </c>
      <c r="L518" s="697">
        <v>93.75</v>
      </c>
      <c r="M518" s="697">
        <v>1406.25</v>
      </c>
      <c r="N518" s="697">
        <v>93.75</v>
      </c>
      <c r="O518" s="697">
        <v>6.25</v>
      </c>
      <c r="P518" s="697">
        <f t="shared" si="5"/>
        <v>37.5</v>
      </c>
    </row>
    <row r="519" spans="1:16" x14ac:dyDescent="0.25">
      <c r="A519" s="689" t="s">
        <v>3997</v>
      </c>
      <c r="B519" s="689" t="s">
        <v>976</v>
      </c>
      <c r="C519" s="689" t="s">
        <v>1463</v>
      </c>
      <c r="D519" s="689">
        <v>11</v>
      </c>
      <c r="E519" s="696">
        <v>42643</v>
      </c>
      <c r="F519" s="689" t="s">
        <v>1462</v>
      </c>
      <c r="G519" s="696">
        <v>42370</v>
      </c>
      <c r="H519" s="697">
        <v>600</v>
      </c>
      <c r="I519" s="697">
        <v>37.5</v>
      </c>
      <c r="J519" s="697">
        <v>525</v>
      </c>
      <c r="K519" s="697">
        <v>0</v>
      </c>
      <c r="L519" s="697">
        <v>37.5</v>
      </c>
      <c r="M519" s="697">
        <v>562.5</v>
      </c>
      <c r="N519" s="697">
        <v>37.5</v>
      </c>
      <c r="O519" s="697">
        <v>6.25</v>
      </c>
      <c r="P519" s="697">
        <f t="shared" si="5"/>
        <v>15</v>
      </c>
    </row>
    <row r="520" spans="1:16" x14ac:dyDescent="0.25">
      <c r="A520" s="689" t="s">
        <v>3997</v>
      </c>
      <c r="B520" s="689" t="s">
        <v>976</v>
      </c>
      <c r="C520" s="689" t="s">
        <v>1459</v>
      </c>
      <c r="D520" s="689">
        <v>3</v>
      </c>
      <c r="E520" s="696">
        <v>42643</v>
      </c>
      <c r="F520" s="689" t="s">
        <v>1458</v>
      </c>
      <c r="G520" s="696">
        <v>42370</v>
      </c>
      <c r="H520" s="697">
        <v>2600</v>
      </c>
      <c r="I520" s="697">
        <v>162.5</v>
      </c>
      <c r="J520" s="697">
        <v>2275</v>
      </c>
      <c r="K520" s="697">
        <v>0</v>
      </c>
      <c r="L520" s="697">
        <v>162.5</v>
      </c>
      <c r="M520" s="697">
        <v>2437.5</v>
      </c>
      <c r="N520" s="697">
        <v>162.5</v>
      </c>
      <c r="O520" s="697">
        <v>6.25</v>
      </c>
      <c r="P520" s="697">
        <f t="shared" si="5"/>
        <v>65</v>
      </c>
    </row>
    <row r="521" spans="1:16" x14ac:dyDescent="0.25">
      <c r="A521" s="689" t="s">
        <v>3997</v>
      </c>
      <c r="B521" s="689" t="s">
        <v>976</v>
      </c>
      <c r="C521" s="689" t="s">
        <v>1254</v>
      </c>
      <c r="D521" s="689">
        <v>1</v>
      </c>
      <c r="E521" s="696">
        <v>42643</v>
      </c>
      <c r="F521" s="689" t="s">
        <v>1253</v>
      </c>
      <c r="G521" s="696">
        <v>42370</v>
      </c>
      <c r="H521" s="697">
        <v>5650</v>
      </c>
      <c r="I521" s="697">
        <v>353.13</v>
      </c>
      <c r="J521" s="697">
        <v>4943.75</v>
      </c>
      <c r="K521" s="697">
        <v>0</v>
      </c>
      <c r="L521" s="697">
        <v>353.12</v>
      </c>
      <c r="M521" s="697">
        <v>5296.87</v>
      </c>
      <c r="N521" s="697">
        <v>353.12</v>
      </c>
      <c r="O521" s="697">
        <v>6.25</v>
      </c>
      <c r="P521" s="697">
        <f t="shared" si="5"/>
        <v>141.24800000000002</v>
      </c>
    </row>
    <row r="522" spans="1:16" x14ac:dyDescent="0.25">
      <c r="A522" s="689" t="s">
        <v>3997</v>
      </c>
      <c r="B522" s="689" t="s">
        <v>976</v>
      </c>
      <c r="C522" s="689" t="s">
        <v>1237</v>
      </c>
      <c r="D522" s="689">
        <v>1</v>
      </c>
      <c r="E522" s="696">
        <v>42643</v>
      </c>
      <c r="F522" s="689" t="s">
        <v>1236</v>
      </c>
      <c r="G522" s="696">
        <v>42370</v>
      </c>
      <c r="H522" s="697">
        <v>7150</v>
      </c>
      <c r="I522" s="697">
        <v>446.87</v>
      </c>
      <c r="J522" s="697">
        <v>6256.25</v>
      </c>
      <c r="K522" s="697">
        <v>0</v>
      </c>
      <c r="L522" s="697">
        <v>446.88</v>
      </c>
      <c r="M522" s="697">
        <v>6703.13</v>
      </c>
      <c r="N522" s="697">
        <v>446.88</v>
      </c>
      <c r="O522" s="697">
        <v>6.25</v>
      </c>
      <c r="P522" s="697">
        <f t="shared" si="5"/>
        <v>178.75200000000001</v>
      </c>
    </row>
    <row r="523" spans="1:16" x14ac:dyDescent="0.25">
      <c r="A523" s="689" t="s">
        <v>3997</v>
      </c>
      <c r="B523" s="689" t="s">
        <v>976</v>
      </c>
      <c r="C523" s="689" t="s">
        <v>1225</v>
      </c>
      <c r="D523" s="689">
        <v>1</v>
      </c>
      <c r="E523" s="696">
        <v>42643</v>
      </c>
      <c r="F523" s="689" t="s">
        <v>1224</v>
      </c>
      <c r="G523" s="696">
        <v>42370</v>
      </c>
      <c r="H523" s="697">
        <v>6900</v>
      </c>
      <c r="I523" s="697">
        <v>431.25</v>
      </c>
      <c r="J523" s="697">
        <v>6037.5</v>
      </c>
      <c r="K523" s="697">
        <v>0</v>
      </c>
      <c r="L523" s="697">
        <v>431.25</v>
      </c>
      <c r="M523" s="697">
        <v>6468.75</v>
      </c>
      <c r="N523" s="697">
        <v>431.25</v>
      </c>
      <c r="O523" s="697">
        <v>6.25</v>
      </c>
      <c r="P523" s="697">
        <f t="shared" si="5"/>
        <v>172.5</v>
      </c>
    </row>
    <row r="524" spans="1:16" x14ac:dyDescent="0.25">
      <c r="A524" s="689" t="s">
        <v>3997</v>
      </c>
      <c r="B524" s="689" t="s">
        <v>976</v>
      </c>
      <c r="C524" s="689" t="s">
        <v>1219</v>
      </c>
      <c r="D524" s="689">
        <v>1</v>
      </c>
      <c r="E524" s="696">
        <v>42643</v>
      </c>
      <c r="F524" s="689" t="s">
        <v>1218</v>
      </c>
      <c r="G524" s="696">
        <v>42370</v>
      </c>
      <c r="H524" s="697">
        <v>2780</v>
      </c>
      <c r="I524" s="697">
        <v>173.75</v>
      </c>
      <c r="J524" s="697">
        <v>2432.5</v>
      </c>
      <c r="K524" s="697">
        <v>0</v>
      </c>
      <c r="L524" s="697">
        <v>173.75</v>
      </c>
      <c r="M524" s="697">
        <v>2606.25</v>
      </c>
      <c r="N524" s="697">
        <v>173.75</v>
      </c>
      <c r="O524" s="697">
        <v>6.25</v>
      </c>
      <c r="P524" s="697">
        <f t="shared" si="5"/>
        <v>69.5</v>
      </c>
    </row>
    <row r="525" spans="1:16" x14ac:dyDescent="0.25">
      <c r="A525" s="689" t="s">
        <v>3997</v>
      </c>
      <c r="B525" s="689" t="s">
        <v>976</v>
      </c>
      <c r="C525" s="689" t="s">
        <v>1175</v>
      </c>
      <c r="D525" s="689">
        <v>6</v>
      </c>
      <c r="E525" s="696">
        <v>42643</v>
      </c>
      <c r="F525" s="689" t="s">
        <v>1174</v>
      </c>
      <c r="G525" s="696">
        <v>42370</v>
      </c>
      <c r="H525" s="697">
        <v>3200</v>
      </c>
      <c r="I525" s="697">
        <v>200</v>
      </c>
      <c r="J525" s="697">
        <v>2800</v>
      </c>
      <c r="K525" s="697">
        <v>0</v>
      </c>
      <c r="L525" s="697">
        <v>200</v>
      </c>
      <c r="M525" s="697">
        <v>3000</v>
      </c>
      <c r="N525" s="697">
        <v>200</v>
      </c>
      <c r="O525" s="697">
        <v>6.25</v>
      </c>
      <c r="P525" s="697">
        <f t="shared" ref="P525:P588" si="6">N525*0.4</f>
        <v>80</v>
      </c>
    </row>
    <row r="526" spans="1:16" x14ac:dyDescent="0.25">
      <c r="A526" s="689" t="s">
        <v>3997</v>
      </c>
      <c r="B526" s="689" t="s">
        <v>976</v>
      </c>
      <c r="C526" s="689" t="s">
        <v>1060</v>
      </c>
      <c r="D526" s="689">
        <v>1</v>
      </c>
      <c r="E526" s="696">
        <v>42643</v>
      </c>
      <c r="F526" s="689" t="s">
        <v>1059</v>
      </c>
      <c r="G526" s="696">
        <v>42370</v>
      </c>
      <c r="H526" s="697">
        <v>24500</v>
      </c>
      <c r="I526" s="697">
        <v>1531.25</v>
      </c>
      <c r="J526" s="697">
        <v>21437.5</v>
      </c>
      <c r="K526" s="697">
        <v>0</v>
      </c>
      <c r="L526" s="697">
        <v>1531.25</v>
      </c>
      <c r="M526" s="697">
        <v>22968.75</v>
      </c>
      <c r="N526" s="697">
        <v>1531.25</v>
      </c>
      <c r="O526" s="697">
        <v>6.25</v>
      </c>
      <c r="P526" s="697">
        <f t="shared" si="6"/>
        <v>612.5</v>
      </c>
    </row>
    <row r="527" spans="1:16" x14ac:dyDescent="0.25">
      <c r="A527" s="689" t="s">
        <v>3997</v>
      </c>
      <c r="B527" s="689" t="s">
        <v>976</v>
      </c>
      <c r="C527" s="689" t="s">
        <v>1029</v>
      </c>
      <c r="D527" s="689">
        <v>3</v>
      </c>
      <c r="E527" s="696">
        <v>42643</v>
      </c>
      <c r="F527" s="689" t="s">
        <v>1028</v>
      </c>
      <c r="G527" s="696">
        <v>42370</v>
      </c>
      <c r="H527" s="697">
        <v>7200</v>
      </c>
      <c r="I527" s="697">
        <v>450</v>
      </c>
      <c r="J527" s="697">
        <v>6300</v>
      </c>
      <c r="K527" s="697">
        <v>0</v>
      </c>
      <c r="L527" s="697">
        <v>450</v>
      </c>
      <c r="M527" s="697">
        <v>6750</v>
      </c>
      <c r="N527" s="697">
        <v>450</v>
      </c>
      <c r="O527" s="697">
        <v>6.25</v>
      </c>
      <c r="P527" s="697">
        <f t="shared" si="6"/>
        <v>180</v>
      </c>
    </row>
    <row r="528" spans="1:16" x14ac:dyDescent="0.25">
      <c r="A528" s="689" t="s">
        <v>3997</v>
      </c>
      <c r="B528" s="689" t="s">
        <v>976</v>
      </c>
      <c r="C528" s="689" t="s">
        <v>1008</v>
      </c>
      <c r="D528" s="689">
        <v>2</v>
      </c>
      <c r="E528" s="696">
        <v>42643</v>
      </c>
      <c r="F528" s="689" t="s">
        <v>1007</v>
      </c>
      <c r="G528" s="696">
        <v>42370</v>
      </c>
      <c r="H528" s="697">
        <v>2730</v>
      </c>
      <c r="I528" s="697">
        <v>170.63</v>
      </c>
      <c r="J528" s="697">
        <v>2388.75</v>
      </c>
      <c r="K528" s="697">
        <v>0</v>
      </c>
      <c r="L528" s="697">
        <v>170.62</v>
      </c>
      <c r="M528" s="697">
        <v>2559.37</v>
      </c>
      <c r="N528" s="697">
        <v>170.62</v>
      </c>
      <c r="O528" s="697">
        <v>6.25</v>
      </c>
      <c r="P528" s="697">
        <f t="shared" si="6"/>
        <v>68.248000000000005</v>
      </c>
    </row>
    <row r="529" spans="1:16" x14ac:dyDescent="0.25">
      <c r="A529" s="689" t="s">
        <v>3997</v>
      </c>
      <c r="B529" s="689" t="s">
        <v>976</v>
      </c>
      <c r="C529" s="689" t="s">
        <v>980</v>
      </c>
      <c r="D529" s="689">
        <v>2</v>
      </c>
      <c r="E529" s="696">
        <v>42643</v>
      </c>
      <c r="F529" s="689" t="s">
        <v>974</v>
      </c>
      <c r="G529" s="696">
        <v>42370</v>
      </c>
      <c r="H529" s="697">
        <v>2310</v>
      </c>
      <c r="I529" s="697">
        <v>144.37</v>
      </c>
      <c r="J529" s="697">
        <v>2021.25</v>
      </c>
      <c r="K529" s="697">
        <v>0</v>
      </c>
      <c r="L529" s="697">
        <v>144.38</v>
      </c>
      <c r="M529" s="697">
        <v>2165.63</v>
      </c>
      <c r="N529" s="697">
        <v>144.38</v>
      </c>
      <c r="O529" s="697">
        <v>6.25</v>
      </c>
      <c r="P529" s="697">
        <f t="shared" si="6"/>
        <v>57.752000000000002</v>
      </c>
    </row>
    <row r="530" spans="1:16" x14ac:dyDescent="0.25">
      <c r="A530" s="689" t="s">
        <v>3996</v>
      </c>
      <c r="B530" s="689" t="s">
        <v>1501</v>
      </c>
      <c r="C530" s="689" t="s">
        <v>1586</v>
      </c>
      <c r="D530" s="689">
        <v>8</v>
      </c>
      <c r="E530" s="696">
        <v>42660</v>
      </c>
      <c r="F530" s="689" t="s">
        <v>1585</v>
      </c>
      <c r="G530" s="696">
        <v>42370</v>
      </c>
      <c r="H530" s="697">
        <v>2471.5</v>
      </c>
      <c r="I530" s="697">
        <v>1034.83</v>
      </c>
      <c r="J530" s="697">
        <v>1340.78</v>
      </c>
      <c r="K530" s="697">
        <v>0</v>
      </c>
      <c r="L530" s="697">
        <v>95.89</v>
      </c>
      <c r="M530" s="697">
        <v>1436.67</v>
      </c>
      <c r="N530" s="697">
        <v>95.89</v>
      </c>
      <c r="O530" s="697">
        <v>3.88</v>
      </c>
      <c r="P530" s="697">
        <f t="shared" si="6"/>
        <v>38.356000000000002</v>
      </c>
    </row>
    <row r="531" spans="1:16" x14ac:dyDescent="0.25">
      <c r="A531" s="689" t="s">
        <v>3997</v>
      </c>
      <c r="B531" s="689" t="s">
        <v>976</v>
      </c>
      <c r="C531" s="689" t="s">
        <v>987</v>
      </c>
      <c r="D531" s="689">
        <v>7</v>
      </c>
      <c r="E531" s="696">
        <v>42663</v>
      </c>
      <c r="F531" s="689" t="s">
        <v>974</v>
      </c>
      <c r="G531" s="696">
        <v>42370</v>
      </c>
      <c r="H531" s="697">
        <v>2610</v>
      </c>
      <c r="I531" s="697">
        <v>163.13</v>
      </c>
      <c r="J531" s="697">
        <v>2283.75</v>
      </c>
      <c r="K531" s="697">
        <v>0</v>
      </c>
      <c r="L531" s="697">
        <v>163.12</v>
      </c>
      <c r="M531" s="697">
        <v>2446.87</v>
      </c>
      <c r="N531" s="697">
        <v>163.12</v>
      </c>
      <c r="O531" s="697">
        <v>6.25</v>
      </c>
      <c r="P531" s="697">
        <f t="shared" si="6"/>
        <v>65.248000000000005</v>
      </c>
    </row>
    <row r="532" spans="1:16" x14ac:dyDescent="0.25">
      <c r="A532" s="689" t="s">
        <v>3996</v>
      </c>
      <c r="B532" s="689" t="s">
        <v>1501</v>
      </c>
      <c r="C532" s="689" t="s">
        <v>1569</v>
      </c>
      <c r="D532" s="689">
        <v>10</v>
      </c>
      <c r="E532" s="696">
        <v>42668</v>
      </c>
      <c r="F532" s="689" t="s">
        <v>1568</v>
      </c>
      <c r="G532" s="696">
        <v>42370</v>
      </c>
      <c r="H532" s="697">
        <v>1500</v>
      </c>
      <c r="I532" s="697">
        <v>628.04999999999995</v>
      </c>
      <c r="J532" s="697">
        <v>813.75</v>
      </c>
      <c r="K532" s="697">
        <v>0</v>
      </c>
      <c r="L532" s="697">
        <v>58.2</v>
      </c>
      <c r="M532" s="697">
        <v>871.95</v>
      </c>
      <c r="N532" s="697">
        <v>58.2</v>
      </c>
      <c r="O532" s="697">
        <v>3.88</v>
      </c>
      <c r="P532" s="697">
        <f t="shared" si="6"/>
        <v>23.28</v>
      </c>
    </row>
    <row r="533" spans="1:16" x14ac:dyDescent="0.25">
      <c r="A533" s="689" t="s">
        <v>3997</v>
      </c>
      <c r="B533" s="689" t="s">
        <v>976</v>
      </c>
      <c r="C533" s="689" t="s">
        <v>1185</v>
      </c>
      <c r="D533" s="689">
        <v>1</v>
      </c>
      <c r="E533" s="696">
        <v>42670</v>
      </c>
      <c r="F533" s="689" t="s">
        <v>1184</v>
      </c>
      <c r="G533" s="696">
        <v>42370</v>
      </c>
      <c r="H533" s="697">
        <v>1500</v>
      </c>
      <c r="I533" s="697">
        <v>93.75</v>
      </c>
      <c r="J533" s="697">
        <v>1312.5</v>
      </c>
      <c r="K533" s="697">
        <v>0</v>
      </c>
      <c r="L533" s="697">
        <v>93.75</v>
      </c>
      <c r="M533" s="697">
        <v>1406.25</v>
      </c>
      <c r="N533" s="697">
        <v>93.75</v>
      </c>
      <c r="O533" s="697">
        <v>6.25</v>
      </c>
      <c r="P533" s="697">
        <f t="shared" si="6"/>
        <v>37.5</v>
      </c>
    </row>
    <row r="534" spans="1:16" x14ac:dyDescent="0.25">
      <c r="A534" s="689" t="s">
        <v>3997</v>
      </c>
      <c r="B534" s="689" t="s">
        <v>976</v>
      </c>
      <c r="C534" s="689" t="s">
        <v>1324</v>
      </c>
      <c r="D534" s="689">
        <v>5</v>
      </c>
      <c r="E534" s="696">
        <v>42671</v>
      </c>
      <c r="F534" s="689" t="s">
        <v>1323</v>
      </c>
      <c r="G534" s="696">
        <v>42370</v>
      </c>
      <c r="H534" s="697">
        <v>5300</v>
      </c>
      <c r="I534" s="697">
        <v>331.25</v>
      </c>
      <c r="J534" s="697">
        <v>4637.5</v>
      </c>
      <c r="K534" s="697">
        <v>0</v>
      </c>
      <c r="L534" s="697">
        <v>331.25</v>
      </c>
      <c r="M534" s="697">
        <v>4968.75</v>
      </c>
      <c r="N534" s="697">
        <v>331.25</v>
      </c>
      <c r="O534" s="697">
        <v>6.25</v>
      </c>
      <c r="P534" s="697">
        <f t="shared" si="6"/>
        <v>132.5</v>
      </c>
    </row>
    <row r="535" spans="1:16" x14ac:dyDescent="0.25">
      <c r="A535" s="689" t="s">
        <v>3997</v>
      </c>
      <c r="B535" s="689" t="s">
        <v>976</v>
      </c>
      <c r="C535" s="689" t="s">
        <v>1167</v>
      </c>
      <c r="D535" s="689">
        <v>2</v>
      </c>
      <c r="E535" s="696">
        <v>42671</v>
      </c>
      <c r="F535" s="689" t="s">
        <v>1166</v>
      </c>
      <c r="G535" s="696">
        <v>42370</v>
      </c>
      <c r="H535" s="697">
        <v>1380</v>
      </c>
      <c r="I535" s="697">
        <v>86.25</v>
      </c>
      <c r="J535" s="697">
        <v>1207.5</v>
      </c>
      <c r="K535" s="697">
        <v>0</v>
      </c>
      <c r="L535" s="697">
        <v>86.25</v>
      </c>
      <c r="M535" s="697">
        <v>1293.75</v>
      </c>
      <c r="N535" s="697">
        <v>86.25</v>
      </c>
      <c r="O535" s="697">
        <v>6.25</v>
      </c>
      <c r="P535" s="697">
        <f t="shared" si="6"/>
        <v>34.5</v>
      </c>
    </row>
    <row r="536" spans="1:16" x14ac:dyDescent="0.25">
      <c r="A536" s="689" t="s">
        <v>3997</v>
      </c>
      <c r="B536" s="689" t="s">
        <v>976</v>
      </c>
      <c r="C536" s="689" t="s">
        <v>1119</v>
      </c>
      <c r="D536" s="689">
        <v>3</v>
      </c>
      <c r="E536" s="696">
        <v>42671</v>
      </c>
      <c r="F536" s="689" t="s">
        <v>1118</v>
      </c>
      <c r="G536" s="696">
        <v>42370</v>
      </c>
      <c r="H536" s="697">
        <v>8900</v>
      </c>
      <c r="I536" s="697">
        <v>556.25</v>
      </c>
      <c r="J536" s="697">
        <v>7787.5</v>
      </c>
      <c r="K536" s="697">
        <v>0</v>
      </c>
      <c r="L536" s="697">
        <v>556.25</v>
      </c>
      <c r="M536" s="697">
        <v>8343.75</v>
      </c>
      <c r="N536" s="697">
        <v>556.25</v>
      </c>
      <c r="O536" s="697">
        <v>6.25</v>
      </c>
      <c r="P536" s="697">
        <f t="shared" si="6"/>
        <v>222.5</v>
      </c>
    </row>
    <row r="537" spans="1:16" x14ac:dyDescent="0.25">
      <c r="A537" s="689" t="s">
        <v>3996</v>
      </c>
      <c r="B537" s="689" t="s">
        <v>1501</v>
      </c>
      <c r="C537" s="689" t="s">
        <v>1607</v>
      </c>
      <c r="D537" s="689">
        <v>3</v>
      </c>
      <c r="E537" s="696">
        <v>42674</v>
      </c>
      <c r="F537" s="689" t="s">
        <v>1606</v>
      </c>
      <c r="G537" s="696">
        <v>42370</v>
      </c>
      <c r="H537" s="697">
        <v>8967</v>
      </c>
      <c r="I537" s="697">
        <v>3754.5</v>
      </c>
      <c r="J537" s="697">
        <v>4864.58</v>
      </c>
      <c r="K537" s="697">
        <v>0</v>
      </c>
      <c r="L537" s="697">
        <v>347.92</v>
      </c>
      <c r="M537" s="697">
        <v>5212.5</v>
      </c>
      <c r="N537" s="697">
        <v>347.92</v>
      </c>
      <c r="O537" s="697">
        <v>3.88</v>
      </c>
      <c r="P537" s="697">
        <f t="shared" si="6"/>
        <v>139.16800000000001</v>
      </c>
    </row>
    <row r="538" spans="1:16" x14ac:dyDescent="0.25">
      <c r="A538" s="689" t="s">
        <v>3996</v>
      </c>
      <c r="B538" s="689" t="s">
        <v>1501</v>
      </c>
      <c r="C538" s="689" t="s">
        <v>1607</v>
      </c>
      <c r="D538" s="689">
        <v>4</v>
      </c>
      <c r="E538" s="696">
        <v>42674</v>
      </c>
      <c r="F538" s="689" t="s">
        <v>1606</v>
      </c>
      <c r="G538" s="696">
        <v>42370</v>
      </c>
      <c r="H538" s="697">
        <v>2633</v>
      </c>
      <c r="I538" s="697">
        <v>1102.42</v>
      </c>
      <c r="J538" s="697">
        <v>1428.42</v>
      </c>
      <c r="K538" s="697">
        <v>0</v>
      </c>
      <c r="L538" s="697">
        <v>102.16</v>
      </c>
      <c r="M538" s="697">
        <v>1530.58</v>
      </c>
      <c r="N538" s="697">
        <v>102.16</v>
      </c>
      <c r="O538" s="697">
        <v>3.88</v>
      </c>
      <c r="P538" s="697">
        <f t="shared" si="6"/>
        <v>40.864000000000004</v>
      </c>
    </row>
    <row r="539" spans="1:16" x14ac:dyDescent="0.25">
      <c r="A539" s="689" t="s">
        <v>3996</v>
      </c>
      <c r="B539" s="689" t="s">
        <v>1501</v>
      </c>
      <c r="C539" s="689" t="s">
        <v>1605</v>
      </c>
      <c r="D539" s="689">
        <v>4</v>
      </c>
      <c r="E539" s="696">
        <v>42674</v>
      </c>
      <c r="F539" s="689" t="s">
        <v>1604</v>
      </c>
      <c r="G539" s="696">
        <v>42370</v>
      </c>
      <c r="H539" s="697">
        <v>8966</v>
      </c>
      <c r="I539" s="697">
        <v>3754.07</v>
      </c>
      <c r="J539" s="697">
        <v>4864.05</v>
      </c>
      <c r="K539" s="697">
        <v>0</v>
      </c>
      <c r="L539" s="697">
        <v>347.88</v>
      </c>
      <c r="M539" s="697">
        <v>5211.93</v>
      </c>
      <c r="N539" s="697">
        <v>347.88</v>
      </c>
      <c r="O539" s="697">
        <v>3.88</v>
      </c>
      <c r="P539" s="697">
        <f t="shared" si="6"/>
        <v>139.15200000000002</v>
      </c>
    </row>
    <row r="540" spans="1:16" x14ac:dyDescent="0.25">
      <c r="A540" s="689" t="s">
        <v>3996</v>
      </c>
      <c r="B540" s="689" t="s">
        <v>1501</v>
      </c>
      <c r="C540" s="689" t="s">
        <v>1605</v>
      </c>
      <c r="D540" s="689">
        <v>5</v>
      </c>
      <c r="E540" s="696">
        <v>42674</v>
      </c>
      <c r="F540" s="689" t="s">
        <v>1604</v>
      </c>
      <c r="G540" s="696">
        <v>42370</v>
      </c>
      <c r="H540" s="697">
        <v>2633</v>
      </c>
      <c r="I540" s="697">
        <v>1102.42</v>
      </c>
      <c r="J540" s="697">
        <v>1428.42</v>
      </c>
      <c r="K540" s="697">
        <v>0</v>
      </c>
      <c r="L540" s="697">
        <v>102.16</v>
      </c>
      <c r="M540" s="697">
        <v>1530.58</v>
      </c>
      <c r="N540" s="697">
        <v>102.16</v>
      </c>
      <c r="O540" s="697">
        <v>3.88</v>
      </c>
      <c r="P540" s="697">
        <f t="shared" si="6"/>
        <v>40.864000000000004</v>
      </c>
    </row>
    <row r="541" spans="1:16" x14ac:dyDescent="0.25">
      <c r="A541" s="689" t="s">
        <v>3996</v>
      </c>
      <c r="B541" s="689" t="s">
        <v>1501</v>
      </c>
      <c r="C541" s="689" t="s">
        <v>1593</v>
      </c>
      <c r="D541" s="689">
        <v>5</v>
      </c>
      <c r="E541" s="696">
        <v>42674</v>
      </c>
      <c r="F541" s="689" t="s">
        <v>1502</v>
      </c>
      <c r="G541" s="696">
        <v>42370</v>
      </c>
      <c r="H541" s="697">
        <v>2634</v>
      </c>
      <c r="I541" s="697">
        <v>1102.8499999999999</v>
      </c>
      <c r="J541" s="697">
        <v>1428.95</v>
      </c>
      <c r="K541" s="697">
        <v>0</v>
      </c>
      <c r="L541" s="697">
        <v>102.2</v>
      </c>
      <c r="M541" s="697">
        <v>1531.15</v>
      </c>
      <c r="N541" s="697">
        <v>102.2</v>
      </c>
      <c r="O541" s="697">
        <v>3.88</v>
      </c>
      <c r="P541" s="697">
        <f t="shared" si="6"/>
        <v>40.880000000000003</v>
      </c>
    </row>
    <row r="542" spans="1:16" x14ac:dyDescent="0.25">
      <c r="A542" s="689" t="s">
        <v>3996</v>
      </c>
      <c r="B542" s="689" t="s">
        <v>1501</v>
      </c>
      <c r="C542" s="689" t="s">
        <v>1531</v>
      </c>
      <c r="D542" s="689">
        <v>2</v>
      </c>
      <c r="E542" s="696">
        <v>42674</v>
      </c>
      <c r="F542" s="689" t="s">
        <v>1502</v>
      </c>
      <c r="G542" s="696">
        <v>42370</v>
      </c>
      <c r="H542" s="697">
        <v>1000</v>
      </c>
      <c r="I542" s="697">
        <v>418.7</v>
      </c>
      <c r="J542" s="697">
        <v>542.5</v>
      </c>
      <c r="K542" s="697">
        <v>0</v>
      </c>
      <c r="L542" s="697">
        <v>38.799999999999997</v>
      </c>
      <c r="M542" s="697">
        <v>581.29999999999995</v>
      </c>
      <c r="N542" s="697">
        <v>38.799999999999997</v>
      </c>
      <c r="O542" s="697">
        <v>3.88</v>
      </c>
      <c r="P542" s="697">
        <f t="shared" si="6"/>
        <v>15.52</v>
      </c>
    </row>
    <row r="543" spans="1:16" x14ac:dyDescent="0.25">
      <c r="A543" s="689" t="s">
        <v>3997</v>
      </c>
      <c r="B543" s="689" t="s">
        <v>976</v>
      </c>
      <c r="C543" s="689" t="s">
        <v>1437</v>
      </c>
      <c r="D543" s="689">
        <v>3</v>
      </c>
      <c r="E543" s="696">
        <v>42674</v>
      </c>
      <c r="F543" s="689" t="s">
        <v>1436</v>
      </c>
      <c r="G543" s="696">
        <v>42370</v>
      </c>
      <c r="H543" s="697">
        <v>2562.46</v>
      </c>
      <c r="I543" s="697">
        <v>160.13999999999999</v>
      </c>
      <c r="J543" s="697">
        <v>2242.17</v>
      </c>
      <c r="K543" s="697">
        <v>0</v>
      </c>
      <c r="L543" s="697">
        <v>160.15</v>
      </c>
      <c r="M543" s="697">
        <v>2402.3200000000002</v>
      </c>
      <c r="N543" s="697">
        <v>160.15</v>
      </c>
      <c r="O543" s="697">
        <v>6.25</v>
      </c>
      <c r="P543" s="697">
        <f t="shared" si="6"/>
        <v>64.06</v>
      </c>
    </row>
    <row r="544" spans="1:16" x14ac:dyDescent="0.25">
      <c r="A544" s="689" t="s">
        <v>3997</v>
      </c>
      <c r="B544" s="689" t="s">
        <v>976</v>
      </c>
      <c r="C544" s="689" t="s">
        <v>1427</v>
      </c>
      <c r="D544" s="689">
        <v>3</v>
      </c>
      <c r="E544" s="696">
        <v>42674</v>
      </c>
      <c r="F544" s="689" t="s">
        <v>974</v>
      </c>
      <c r="G544" s="696">
        <v>42370</v>
      </c>
      <c r="H544" s="697">
        <v>833.33</v>
      </c>
      <c r="I544" s="697">
        <v>52.09</v>
      </c>
      <c r="J544" s="697">
        <v>729.16</v>
      </c>
      <c r="K544" s="697">
        <v>0</v>
      </c>
      <c r="L544" s="697">
        <v>52.08</v>
      </c>
      <c r="M544" s="697">
        <v>781.24</v>
      </c>
      <c r="N544" s="697">
        <v>52.08</v>
      </c>
      <c r="O544" s="697">
        <v>6.25</v>
      </c>
      <c r="P544" s="697">
        <f t="shared" si="6"/>
        <v>20.832000000000001</v>
      </c>
    </row>
    <row r="545" spans="1:16" x14ac:dyDescent="0.25">
      <c r="A545" s="689" t="s">
        <v>3997</v>
      </c>
      <c r="B545" s="689" t="s">
        <v>976</v>
      </c>
      <c r="C545" s="689" t="s">
        <v>1411</v>
      </c>
      <c r="D545" s="689">
        <v>2</v>
      </c>
      <c r="E545" s="696">
        <v>42674</v>
      </c>
      <c r="F545" s="689" t="s">
        <v>1410</v>
      </c>
      <c r="G545" s="696">
        <v>42370</v>
      </c>
      <c r="H545" s="697">
        <v>732.13</v>
      </c>
      <c r="I545" s="697">
        <v>45.76</v>
      </c>
      <c r="J545" s="697">
        <v>640.61</v>
      </c>
      <c r="K545" s="697">
        <v>0</v>
      </c>
      <c r="L545" s="697">
        <v>45.76</v>
      </c>
      <c r="M545" s="697">
        <v>686.37</v>
      </c>
      <c r="N545" s="697">
        <v>45.76</v>
      </c>
      <c r="O545" s="697">
        <v>6.25</v>
      </c>
      <c r="P545" s="697">
        <f t="shared" si="6"/>
        <v>18.303999999999998</v>
      </c>
    </row>
    <row r="546" spans="1:16" x14ac:dyDescent="0.25">
      <c r="A546" s="689" t="s">
        <v>3997</v>
      </c>
      <c r="B546" s="689" t="s">
        <v>976</v>
      </c>
      <c r="C546" s="689" t="s">
        <v>1283</v>
      </c>
      <c r="D546" s="689">
        <v>4</v>
      </c>
      <c r="E546" s="696">
        <v>42674</v>
      </c>
      <c r="F546" s="689" t="s">
        <v>1276</v>
      </c>
      <c r="G546" s="696">
        <v>42370</v>
      </c>
      <c r="H546" s="697">
        <v>1100</v>
      </c>
      <c r="I546" s="697">
        <v>68.75</v>
      </c>
      <c r="J546" s="697">
        <v>962.5</v>
      </c>
      <c r="K546" s="697">
        <v>0</v>
      </c>
      <c r="L546" s="697">
        <v>68.75</v>
      </c>
      <c r="M546" s="697">
        <v>1031.25</v>
      </c>
      <c r="N546" s="697">
        <v>68.75</v>
      </c>
      <c r="O546" s="697">
        <v>6.25</v>
      </c>
      <c r="P546" s="697">
        <f t="shared" si="6"/>
        <v>27.5</v>
      </c>
    </row>
    <row r="547" spans="1:16" x14ac:dyDescent="0.25">
      <c r="A547" s="689" t="s">
        <v>3997</v>
      </c>
      <c r="B547" s="689" t="s">
        <v>976</v>
      </c>
      <c r="C547" s="689" t="s">
        <v>1283</v>
      </c>
      <c r="D547" s="689">
        <v>7</v>
      </c>
      <c r="E547" s="696">
        <v>42674</v>
      </c>
      <c r="F547" s="689" t="s">
        <v>1276</v>
      </c>
      <c r="G547" s="696">
        <v>42370</v>
      </c>
      <c r="H547" s="697">
        <v>2700</v>
      </c>
      <c r="I547" s="697">
        <v>168.75</v>
      </c>
      <c r="J547" s="697">
        <v>2362.5</v>
      </c>
      <c r="K547" s="697">
        <v>0</v>
      </c>
      <c r="L547" s="697">
        <v>168.75</v>
      </c>
      <c r="M547" s="697">
        <v>2531.25</v>
      </c>
      <c r="N547" s="697">
        <v>168.75</v>
      </c>
      <c r="O547" s="697">
        <v>6.25</v>
      </c>
      <c r="P547" s="697">
        <f t="shared" si="6"/>
        <v>67.5</v>
      </c>
    </row>
    <row r="548" spans="1:16" x14ac:dyDescent="0.25">
      <c r="A548" s="689" t="s">
        <v>3997</v>
      </c>
      <c r="B548" s="689" t="s">
        <v>976</v>
      </c>
      <c r="C548" s="689" t="s">
        <v>1275</v>
      </c>
      <c r="D548" s="689">
        <v>4</v>
      </c>
      <c r="E548" s="696">
        <v>42674</v>
      </c>
      <c r="F548" s="689" t="s">
        <v>1274</v>
      </c>
      <c r="G548" s="696">
        <v>42370</v>
      </c>
      <c r="H548" s="697">
        <v>13849.81</v>
      </c>
      <c r="I548" s="697">
        <v>865.62</v>
      </c>
      <c r="J548" s="697">
        <v>12118.58</v>
      </c>
      <c r="K548" s="697">
        <v>0</v>
      </c>
      <c r="L548" s="697">
        <v>865.61</v>
      </c>
      <c r="M548" s="697">
        <v>12984.19</v>
      </c>
      <c r="N548" s="697">
        <v>865.61</v>
      </c>
      <c r="O548" s="697">
        <v>6.25</v>
      </c>
      <c r="P548" s="697">
        <f t="shared" si="6"/>
        <v>346.24400000000003</v>
      </c>
    </row>
    <row r="549" spans="1:16" x14ac:dyDescent="0.25">
      <c r="A549" s="689" t="s">
        <v>3997</v>
      </c>
      <c r="B549" s="689" t="s">
        <v>976</v>
      </c>
      <c r="C549" s="689" t="s">
        <v>1237</v>
      </c>
      <c r="D549" s="689">
        <v>3</v>
      </c>
      <c r="E549" s="696">
        <v>42674</v>
      </c>
      <c r="F549" s="689" t="s">
        <v>1236</v>
      </c>
      <c r="G549" s="696">
        <v>42370</v>
      </c>
      <c r="H549" s="697">
        <v>3323.01</v>
      </c>
      <c r="I549" s="697">
        <v>207.69</v>
      </c>
      <c r="J549" s="697">
        <v>2907.63</v>
      </c>
      <c r="K549" s="697">
        <v>0</v>
      </c>
      <c r="L549" s="697">
        <v>207.69</v>
      </c>
      <c r="M549" s="697">
        <v>3115.32</v>
      </c>
      <c r="N549" s="697">
        <v>207.69</v>
      </c>
      <c r="O549" s="697">
        <v>6.25</v>
      </c>
      <c r="P549" s="697">
        <f t="shared" si="6"/>
        <v>83.076000000000008</v>
      </c>
    </row>
    <row r="550" spans="1:16" x14ac:dyDescent="0.25">
      <c r="A550" s="689" t="s">
        <v>3997</v>
      </c>
      <c r="B550" s="689" t="s">
        <v>976</v>
      </c>
      <c r="C550" s="689" t="s">
        <v>1199</v>
      </c>
      <c r="D550" s="689">
        <v>1</v>
      </c>
      <c r="E550" s="696">
        <v>42674</v>
      </c>
      <c r="F550" s="689" t="s">
        <v>1198</v>
      </c>
      <c r="G550" s="696">
        <v>42370</v>
      </c>
      <c r="H550" s="697">
        <v>12060</v>
      </c>
      <c r="I550" s="697">
        <v>753.75</v>
      </c>
      <c r="J550" s="697">
        <v>10552.5</v>
      </c>
      <c r="K550" s="697">
        <v>0</v>
      </c>
      <c r="L550" s="697">
        <v>753.75</v>
      </c>
      <c r="M550" s="697">
        <v>11306.25</v>
      </c>
      <c r="N550" s="697">
        <v>753.75</v>
      </c>
      <c r="O550" s="697">
        <v>6.25</v>
      </c>
      <c r="P550" s="697">
        <f t="shared" si="6"/>
        <v>301.5</v>
      </c>
    </row>
    <row r="551" spans="1:16" x14ac:dyDescent="0.25">
      <c r="A551" s="689" t="s">
        <v>3997</v>
      </c>
      <c r="B551" s="689" t="s">
        <v>976</v>
      </c>
      <c r="C551" s="689" t="s">
        <v>1187</v>
      </c>
      <c r="D551" s="689">
        <v>1</v>
      </c>
      <c r="E551" s="696">
        <v>42674</v>
      </c>
      <c r="F551" s="689" t="s">
        <v>1186</v>
      </c>
      <c r="G551" s="696">
        <v>42370</v>
      </c>
      <c r="H551" s="697">
        <v>7309</v>
      </c>
      <c r="I551" s="697">
        <v>456.82</v>
      </c>
      <c r="J551" s="697">
        <v>6395.37</v>
      </c>
      <c r="K551" s="697">
        <v>0</v>
      </c>
      <c r="L551" s="697">
        <v>456.81</v>
      </c>
      <c r="M551" s="697">
        <v>6852.18</v>
      </c>
      <c r="N551" s="697">
        <v>456.81</v>
      </c>
      <c r="O551" s="697">
        <v>6.25</v>
      </c>
      <c r="P551" s="697">
        <f t="shared" si="6"/>
        <v>182.72400000000002</v>
      </c>
    </row>
    <row r="552" spans="1:16" x14ac:dyDescent="0.25">
      <c r="A552" s="689" t="s">
        <v>3997</v>
      </c>
      <c r="B552" s="689" t="s">
        <v>976</v>
      </c>
      <c r="C552" s="689" t="s">
        <v>1165</v>
      </c>
      <c r="D552" s="689">
        <v>1</v>
      </c>
      <c r="E552" s="696">
        <v>42674</v>
      </c>
      <c r="F552" s="689" t="s">
        <v>1164</v>
      </c>
      <c r="G552" s="696">
        <v>42370</v>
      </c>
      <c r="H552" s="697">
        <v>10233</v>
      </c>
      <c r="I552" s="697">
        <v>639.57000000000005</v>
      </c>
      <c r="J552" s="697">
        <v>8953.8700000000008</v>
      </c>
      <c r="K552" s="697">
        <v>0</v>
      </c>
      <c r="L552" s="697">
        <v>639.55999999999995</v>
      </c>
      <c r="M552" s="697">
        <v>9593.43</v>
      </c>
      <c r="N552" s="697">
        <v>639.55999999999995</v>
      </c>
      <c r="O552" s="697">
        <v>6.25</v>
      </c>
      <c r="P552" s="697">
        <f t="shared" si="6"/>
        <v>255.82399999999998</v>
      </c>
    </row>
    <row r="553" spans="1:16" x14ac:dyDescent="0.25">
      <c r="A553" s="689" t="s">
        <v>3997</v>
      </c>
      <c r="B553" s="689" t="s">
        <v>976</v>
      </c>
      <c r="C553" s="689" t="s">
        <v>1159</v>
      </c>
      <c r="D553" s="689">
        <v>1</v>
      </c>
      <c r="E553" s="696">
        <v>42674</v>
      </c>
      <c r="F553" s="689" t="s">
        <v>974</v>
      </c>
      <c r="G553" s="696">
        <v>42370</v>
      </c>
      <c r="H553" s="697">
        <v>6210.17</v>
      </c>
      <c r="I553" s="697">
        <v>388.14</v>
      </c>
      <c r="J553" s="697">
        <v>5433.89</v>
      </c>
      <c r="K553" s="697">
        <v>0</v>
      </c>
      <c r="L553" s="697">
        <v>388.14</v>
      </c>
      <c r="M553" s="697">
        <v>5822.03</v>
      </c>
      <c r="N553" s="697">
        <v>388.14</v>
      </c>
      <c r="O553" s="697">
        <v>6.25</v>
      </c>
      <c r="P553" s="697">
        <f t="shared" si="6"/>
        <v>155.256</v>
      </c>
    </row>
    <row r="554" spans="1:16" x14ac:dyDescent="0.25">
      <c r="A554" s="689" t="s">
        <v>3997</v>
      </c>
      <c r="B554" s="689" t="s">
        <v>976</v>
      </c>
      <c r="C554" s="689" t="s">
        <v>1048</v>
      </c>
      <c r="D554" s="689">
        <v>2</v>
      </c>
      <c r="E554" s="696">
        <v>42674</v>
      </c>
      <c r="F554" s="689" t="s">
        <v>1047</v>
      </c>
      <c r="G554" s="696">
        <v>42370</v>
      </c>
      <c r="H554" s="697">
        <v>700</v>
      </c>
      <c r="I554" s="697">
        <v>43.75</v>
      </c>
      <c r="J554" s="697">
        <v>612.5</v>
      </c>
      <c r="K554" s="697">
        <v>0</v>
      </c>
      <c r="L554" s="697">
        <v>43.75</v>
      </c>
      <c r="M554" s="697">
        <v>656.25</v>
      </c>
      <c r="N554" s="697">
        <v>43.75</v>
      </c>
      <c r="O554" s="697">
        <v>6.25</v>
      </c>
      <c r="P554" s="697">
        <f t="shared" si="6"/>
        <v>17.5</v>
      </c>
    </row>
    <row r="555" spans="1:16" x14ac:dyDescent="0.25">
      <c r="A555" s="689" t="s">
        <v>3997</v>
      </c>
      <c r="B555" s="689" t="s">
        <v>976</v>
      </c>
      <c r="C555" s="689" t="s">
        <v>1014</v>
      </c>
      <c r="D555" s="689">
        <v>2</v>
      </c>
      <c r="E555" s="696">
        <v>42674</v>
      </c>
      <c r="F555" s="689" t="s">
        <v>1013</v>
      </c>
      <c r="G555" s="696">
        <v>42370</v>
      </c>
      <c r="H555" s="697">
        <v>457.58</v>
      </c>
      <c r="I555" s="697">
        <v>28.58</v>
      </c>
      <c r="J555" s="697">
        <v>400.4</v>
      </c>
      <c r="K555" s="697">
        <v>0</v>
      </c>
      <c r="L555" s="697">
        <v>28.6</v>
      </c>
      <c r="M555" s="697">
        <v>429</v>
      </c>
      <c r="N555" s="697">
        <v>28.6</v>
      </c>
      <c r="O555" s="697">
        <v>6.25</v>
      </c>
      <c r="P555" s="697">
        <f t="shared" si="6"/>
        <v>11.440000000000001</v>
      </c>
    </row>
    <row r="556" spans="1:16" x14ac:dyDescent="0.25">
      <c r="A556" s="689" t="s">
        <v>3996</v>
      </c>
      <c r="B556" s="689" t="s">
        <v>1501</v>
      </c>
      <c r="C556" s="689" t="s">
        <v>1617</v>
      </c>
      <c r="D556" s="689">
        <v>6</v>
      </c>
      <c r="E556" s="696">
        <v>42689</v>
      </c>
      <c r="F556" s="689" t="s">
        <v>1616</v>
      </c>
      <c r="G556" s="696">
        <v>42370</v>
      </c>
      <c r="H556" s="697">
        <v>2621</v>
      </c>
      <c r="I556" s="697">
        <v>1097.4000000000001</v>
      </c>
      <c r="J556" s="697">
        <v>1421.91</v>
      </c>
      <c r="K556" s="697">
        <v>0</v>
      </c>
      <c r="L556" s="697">
        <v>101.69</v>
      </c>
      <c r="M556" s="697">
        <v>1523.6</v>
      </c>
      <c r="N556" s="697">
        <v>101.69</v>
      </c>
      <c r="O556" s="697">
        <v>3.88</v>
      </c>
      <c r="P556" s="697">
        <f t="shared" si="6"/>
        <v>40.676000000000002</v>
      </c>
    </row>
    <row r="557" spans="1:16" x14ac:dyDescent="0.25">
      <c r="A557" s="689" t="s">
        <v>3997</v>
      </c>
      <c r="B557" s="689" t="s">
        <v>976</v>
      </c>
      <c r="C557" s="689" t="s">
        <v>1463</v>
      </c>
      <c r="D557" s="689">
        <v>13</v>
      </c>
      <c r="E557" s="696">
        <v>42689</v>
      </c>
      <c r="F557" s="689" t="s">
        <v>1462</v>
      </c>
      <c r="G557" s="696">
        <v>42370</v>
      </c>
      <c r="H557" s="697">
        <v>3600</v>
      </c>
      <c r="I557" s="697">
        <v>225</v>
      </c>
      <c r="J557" s="697">
        <v>3150</v>
      </c>
      <c r="K557" s="697">
        <v>0</v>
      </c>
      <c r="L557" s="697">
        <v>225</v>
      </c>
      <c r="M557" s="697">
        <v>3375</v>
      </c>
      <c r="N557" s="697">
        <v>225</v>
      </c>
      <c r="O557" s="697">
        <v>6.25</v>
      </c>
      <c r="P557" s="697">
        <f t="shared" si="6"/>
        <v>90</v>
      </c>
    </row>
    <row r="558" spans="1:16" x14ac:dyDescent="0.25">
      <c r="A558" s="689" t="s">
        <v>3996</v>
      </c>
      <c r="B558" s="689" t="s">
        <v>1501</v>
      </c>
      <c r="C558" s="689" t="s">
        <v>1598</v>
      </c>
      <c r="D558" s="689">
        <v>10</v>
      </c>
      <c r="E558" s="696">
        <v>42690</v>
      </c>
      <c r="F558" s="689" t="s">
        <v>1578</v>
      </c>
      <c r="G558" s="696">
        <v>42370</v>
      </c>
      <c r="H558" s="697">
        <v>8150</v>
      </c>
      <c r="I558" s="697">
        <v>3412.41</v>
      </c>
      <c r="J558" s="697">
        <v>4421.37</v>
      </c>
      <c r="K558" s="697">
        <v>0</v>
      </c>
      <c r="L558" s="697">
        <v>316.22000000000003</v>
      </c>
      <c r="M558" s="697">
        <v>4737.59</v>
      </c>
      <c r="N558" s="697">
        <v>316.22000000000003</v>
      </c>
      <c r="O558" s="697">
        <v>3.88</v>
      </c>
      <c r="P558" s="697">
        <f t="shared" si="6"/>
        <v>126.48800000000001</v>
      </c>
    </row>
    <row r="559" spans="1:16" x14ac:dyDescent="0.25">
      <c r="A559" s="689" t="s">
        <v>3996</v>
      </c>
      <c r="B559" s="689" t="s">
        <v>1501</v>
      </c>
      <c r="C559" s="689" t="s">
        <v>1511</v>
      </c>
      <c r="D559" s="689">
        <v>1</v>
      </c>
      <c r="E559" s="696">
        <v>42690</v>
      </c>
      <c r="F559" s="689" t="s">
        <v>1508</v>
      </c>
      <c r="G559" s="696">
        <v>42370</v>
      </c>
      <c r="H559" s="697">
        <v>2500</v>
      </c>
      <c r="I559" s="697">
        <v>1046.75</v>
      </c>
      <c r="J559" s="697">
        <v>1356.25</v>
      </c>
      <c r="K559" s="697">
        <v>0</v>
      </c>
      <c r="L559" s="697">
        <v>97</v>
      </c>
      <c r="M559" s="697">
        <v>1453.25</v>
      </c>
      <c r="N559" s="697">
        <v>97</v>
      </c>
      <c r="O559" s="697">
        <v>3.88</v>
      </c>
      <c r="P559" s="697">
        <f t="shared" si="6"/>
        <v>38.800000000000004</v>
      </c>
    </row>
    <row r="560" spans="1:16" x14ac:dyDescent="0.25">
      <c r="A560" s="689" t="s">
        <v>3996</v>
      </c>
      <c r="B560" s="689" t="s">
        <v>1501</v>
      </c>
      <c r="C560" s="689" t="s">
        <v>1510</v>
      </c>
      <c r="D560" s="689">
        <v>1</v>
      </c>
      <c r="E560" s="696">
        <v>42690</v>
      </c>
      <c r="F560" s="689" t="s">
        <v>1508</v>
      </c>
      <c r="G560" s="696">
        <v>42370</v>
      </c>
      <c r="H560" s="697">
        <v>2500</v>
      </c>
      <c r="I560" s="697">
        <v>1046.75</v>
      </c>
      <c r="J560" s="697">
        <v>1356.25</v>
      </c>
      <c r="K560" s="697">
        <v>0</v>
      </c>
      <c r="L560" s="697">
        <v>97</v>
      </c>
      <c r="M560" s="697">
        <v>1453.25</v>
      </c>
      <c r="N560" s="697">
        <v>97</v>
      </c>
      <c r="O560" s="697">
        <v>3.88</v>
      </c>
      <c r="P560" s="697">
        <f t="shared" si="6"/>
        <v>38.800000000000004</v>
      </c>
    </row>
    <row r="561" spans="1:16" x14ac:dyDescent="0.25">
      <c r="A561" s="689" t="s">
        <v>3996</v>
      </c>
      <c r="B561" s="689" t="s">
        <v>1501</v>
      </c>
      <c r="C561" s="689" t="s">
        <v>1509</v>
      </c>
      <c r="D561" s="689">
        <v>1</v>
      </c>
      <c r="E561" s="696">
        <v>42690</v>
      </c>
      <c r="F561" s="689" t="s">
        <v>1508</v>
      </c>
      <c r="G561" s="696">
        <v>42370</v>
      </c>
      <c r="H561" s="697">
        <v>2500</v>
      </c>
      <c r="I561" s="697">
        <v>1046.75</v>
      </c>
      <c r="J561" s="697">
        <v>1356.25</v>
      </c>
      <c r="K561" s="697">
        <v>0</v>
      </c>
      <c r="L561" s="697">
        <v>97</v>
      </c>
      <c r="M561" s="697">
        <v>1453.25</v>
      </c>
      <c r="N561" s="697">
        <v>97</v>
      </c>
      <c r="O561" s="697">
        <v>3.88</v>
      </c>
      <c r="P561" s="697">
        <f t="shared" si="6"/>
        <v>38.800000000000004</v>
      </c>
    </row>
    <row r="562" spans="1:16" x14ac:dyDescent="0.25">
      <c r="A562" s="689" t="s">
        <v>3997</v>
      </c>
      <c r="B562" s="689" t="s">
        <v>976</v>
      </c>
      <c r="C562" s="689" t="s">
        <v>1156</v>
      </c>
      <c r="D562" s="689">
        <v>3</v>
      </c>
      <c r="E562" s="696">
        <v>42690</v>
      </c>
      <c r="F562" s="689" t="s">
        <v>1155</v>
      </c>
      <c r="G562" s="696">
        <v>42370</v>
      </c>
      <c r="H562" s="697">
        <v>1681.93</v>
      </c>
      <c r="I562" s="697">
        <v>105.13</v>
      </c>
      <c r="J562" s="697">
        <v>1471.68</v>
      </c>
      <c r="K562" s="697">
        <v>0</v>
      </c>
      <c r="L562" s="697">
        <v>105.12</v>
      </c>
      <c r="M562" s="697">
        <v>1576.8</v>
      </c>
      <c r="N562" s="697">
        <v>105.12</v>
      </c>
      <c r="O562" s="697">
        <v>6.25</v>
      </c>
      <c r="P562" s="697">
        <f t="shared" si="6"/>
        <v>42.048000000000002</v>
      </c>
    </row>
    <row r="563" spans="1:16" x14ac:dyDescent="0.25">
      <c r="A563" s="689" t="s">
        <v>3996</v>
      </c>
      <c r="B563" s="689" t="s">
        <v>1501</v>
      </c>
      <c r="C563" s="689" t="s">
        <v>1549</v>
      </c>
      <c r="D563" s="689">
        <v>2</v>
      </c>
      <c r="E563" s="696">
        <v>42697</v>
      </c>
      <c r="F563" s="689" t="s">
        <v>1548</v>
      </c>
      <c r="G563" s="696">
        <v>42370</v>
      </c>
      <c r="H563" s="697">
        <v>3150</v>
      </c>
      <c r="I563" s="697">
        <v>1318.91</v>
      </c>
      <c r="J563" s="697">
        <v>1708.87</v>
      </c>
      <c r="K563" s="697">
        <v>0</v>
      </c>
      <c r="L563" s="697">
        <v>122.22</v>
      </c>
      <c r="M563" s="697">
        <v>1831.09</v>
      </c>
      <c r="N563" s="697">
        <v>122.22</v>
      </c>
      <c r="O563" s="697">
        <v>3.88</v>
      </c>
      <c r="P563" s="697">
        <f t="shared" si="6"/>
        <v>48.888000000000005</v>
      </c>
    </row>
    <row r="564" spans="1:16" x14ac:dyDescent="0.25">
      <c r="A564" s="689" t="s">
        <v>3997</v>
      </c>
      <c r="B564" s="689" t="s">
        <v>976</v>
      </c>
      <c r="C564" s="689" t="s">
        <v>1275</v>
      </c>
      <c r="D564" s="689">
        <v>2</v>
      </c>
      <c r="E564" s="696">
        <v>42699</v>
      </c>
      <c r="F564" s="689" t="s">
        <v>1274</v>
      </c>
      <c r="G564" s="696">
        <v>42370</v>
      </c>
      <c r="H564" s="697">
        <v>663.63</v>
      </c>
      <c r="I564" s="697">
        <v>41.47</v>
      </c>
      <c r="J564" s="697">
        <v>580.67999999999995</v>
      </c>
      <c r="K564" s="697">
        <v>0</v>
      </c>
      <c r="L564" s="697">
        <v>41.48</v>
      </c>
      <c r="M564" s="697">
        <v>622.16</v>
      </c>
      <c r="N564" s="697">
        <v>41.48</v>
      </c>
      <c r="O564" s="697">
        <v>6.25</v>
      </c>
      <c r="P564" s="697">
        <f t="shared" si="6"/>
        <v>16.591999999999999</v>
      </c>
    </row>
    <row r="565" spans="1:16" x14ac:dyDescent="0.25">
      <c r="A565" s="689" t="s">
        <v>3997</v>
      </c>
      <c r="B565" s="689" t="s">
        <v>976</v>
      </c>
      <c r="C565" s="689" t="s">
        <v>1237</v>
      </c>
      <c r="D565" s="689">
        <v>4</v>
      </c>
      <c r="E565" s="696">
        <v>42699</v>
      </c>
      <c r="F565" s="689" t="s">
        <v>1236</v>
      </c>
      <c r="G565" s="696">
        <v>42370</v>
      </c>
      <c r="H565" s="697">
        <v>568.83000000000004</v>
      </c>
      <c r="I565" s="697">
        <v>35.549999999999997</v>
      </c>
      <c r="J565" s="697">
        <v>497.73</v>
      </c>
      <c r="K565" s="697">
        <v>0</v>
      </c>
      <c r="L565" s="697">
        <v>35.549999999999997</v>
      </c>
      <c r="M565" s="697">
        <v>533.28</v>
      </c>
      <c r="N565" s="697">
        <v>35.549999999999997</v>
      </c>
      <c r="O565" s="697">
        <v>6.25</v>
      </c>
      <c r="P565" s="697">
        <f t="shared" si="6"/>
        <v>14.219999999999999</v>
      </c>
    </row>
    <row r="566" spans="1:16" x14ac:dyDescent="0.25">
      <c r="A566" s="689" t="s">
        <v>3997</v>
      </c>
      <c r="B566" s="689" t="s">
        <v>976</v>
      </c>
      <c r="C566" s="689" t="s">
        <v>1014</v>
      </c>
      <c r="D566" s="689">
        <v>3</v>
      </c>
      <c r="E566" s="696">
        <v>42699</v>
      </c>
      <c r="F566" s="689" t="s">
        <v>1013</v>
      </c>
      <c r="G566" s="696">
        <v>42370</v>
      </c>
      <c r="H566" s="697">
        <v>1132.93</v>
      </c>
      <c r="I566" s="697">
        <v>70.81</v>
      </c>
      <c r="J566" s="697">
        <v>991.31</v>
      </c>
      <c r="K566" s="697">
        <v>0</v>
      </c>
      <c r="L566" s="697">
        <v>70.81</v>
      </c>
      <c r="M566" s="697">
        <v>1062.1199999999999</v>
      </c>
      <c r="N566" s="697">
        <v>70.81</v>
      </c>
      <c r="O566" s="697">
        <v>6.25</v>
      </c>
      <c r="P566" s="697">
        <f t="shared" si="6"/>
        <v>28.324000000000002</v>
      </c>
    </row>
    <row r="567" spans="1:16" x14ac:dyDescent="0.25">
      <c r="A567" s="689" t="s">
        <v>3997</v>
      </c>
      <c r="B567" s="689" t="s">
        <v>976</v>
      </c>
      <c r="C567" s="689" t="s">
        <v>1214</v>
      </c>
      <c r="D567" s="689">
        <v>2</v>
      </c>
      <c r="E567" s="696">
        <v>42702</v>
      </c>
      <c r="F567" s="689" t="s">
        <v>1213</v>
      </c>
      <c r="G567" s="696">
        <v>42370</v>
      </c>
      <c r="H567" s="697">
        <v>1800</v>
      </c>
      <c r="I567" s="697">
        <v>112.5</v>
      </c>
      <c r="J567" s="697">
        <v>1575</v>
      </c>
      <c r="K567" s="697">
        <v>0</v>
      </c>
      <c r="L567" s="697">
        <v>112.5</v>
      </c>
      <c r="M567" s="697">
        <v>1687.5</v>
      </c>
      <c r="N567" s="697">
        <v>112.5</v>
      </c>
      <c r="O567" s="697">
        <v>6.25</v>
      </c>
      <c r="P567" s="697">
        <f t="shared" si="6"/>
        <v>45</v>
      </c>
    </row>
    <row r="568" spans="1:16" x14ac:dyDescent="0.25">
      <c r="A568" s="689" t="s">
        <v>3997</v>
      </c>
      <c r="B568" s="689" t="s">
        <v>976</v>
      </c>
      <c r="C568" s="689" t="s">
        <v>1167</v>
      </c>
      <c r="D568" s="689">
        <v>3</v>
      </c>
      <c r="E568" s="696">
        <v>42702</v>
      </c>
      <c r="F568" s="689" t="s">
        <v>1166</v>
      </c>
      <c r="G568" s="696">
        <v>42370</v>
      </c>
      <c r="H568" s="697">
        <v>900</v>
      </c>
      <c r="I568" s="697">
        <v>56.25</v>
      </c>
      <c r="J568" s="697">
        <v>787.5</v>
      </c>
      <c r="K568" s="697">
        <v>0</v>
      </c>
      <c r="L568" s="697">
        <v>56.25</v>
      </c>
      <c r="M568" s="697">
        <v>843.75</v>
      </c>
      <c r="N568" s="697">
        <v>56.25</v>
      </c>
      <c r="O568" s="697">
        <v>6.25</v>
      </c>
      <c r="P568" s="697">
        <f t="shared" si="6"/>
        <v>22.5</v>
      </c>
    </row>
    <row r="569" spans="1:16" x14ac:dyDescent="0.25">
      <c r="A569" s="689" t="s">
        <v>3997</v>
      </c>
      <c r="B569" s="689" t="s">
        <v>976</v>
      </c>
      <c r="C569" s="689" t="s">
        <v>1119</v>
      </c>
      <c r="D569" s="689">
        <v>4</v>
      </c>
      <c r="E569" s="696">
        <v>42702</v>
      </c>
      <c r="F569" s="689" t="s">
        <v>1118</v>
      </c>
      <c r="G569" s="696">
        <v>42370</v>
      </c>
      <c r="H569" s="697">
        <v>860</v>
      </c>
      <c r="I569" s="697">
        <v>53.75</v>
      </c>
      <c r="J569" s="697">
        <v>752.5</v>
      </c>
      <c r="K569" s="697">
        <v>0</v>
      </c>
      <c r="L569" s="697">
        <v>53.75</v>
      </c>
      <c r="M569" s="697">
        <v>806.25</v>
      </c>
      <c r="N569" s="697">
        <v>53.75</v>
      </c>
      <c r="O569" s="697">
        <v>6.25</v>
      </c>
      <c r="P569" s="697">
        <f t="shared" si="6"/>
        <v>21.5</v>
      </c>
    </row>
    <row r="570" spans="1:16" x14ac:dyDescent="0.25">
      <c r="A570" s="689" t="s">
        <v>3997</v>
      </c>
      <c r="B570" s="689" t="s">
        <v>976</v>
      </c>
      <c r="C570" s="689" t="s">
        <v>1113</v>
      </c>
      <c r="D570" s="689">
        <v>6</v>
      </c>
      <c r="E570" s="696">
        <v>42703</v>
      </c>
      <c r="F570" s="689" t="s">
        <v>974</v>
      </c>
      <c r="G570" s="696">
        <v>42370</v>
      </c>
      <c r="H570" s="697">
        <v>2600</v>
      </c>
      <c r="I570" s="697">
        <v>162.5</v>
      </c>
      <c r="J570" s="697">
        <v>2275</v>
      </c>
      <c r="K570" s="697">
        <v>0</v>
      </c>
      <c r="L570" s="697">
        <v>162.5</v>
      </c>
      <c r="M570" s="697">
        <v>2437.5</v>
      </c>
      <c r="N570" s="697">
        <v>162.5</v>
      </c>
      <c r="O570" s="697">
        <v>6.25</v>
      </c>
      <c r="P570" s="697">
        <f t="shared" si="6"/>
        <v>65</v>
      </c>
    </row>
    <row r="571" spans="1:16" x14ac:dyDescent="0.25">
      <c r="A571" s="689" t="s">
        <v>3996</v>
      </c>
      <c r="B571" s="689" t="s">
        <v>1501</v>
      </c>
      <c r="C571" s="689" t="s">
        <v>1593</v>
      </c>
      <c r="D571" s="689">
        <v>4</v>
      </c>
      <c r="E571" s="696">
        <v>42704</v>
      </c>
      <c r="F571" s="689" t="s">
        <v>1502</v>
      </c>
      <c r="G571" s="696">
        <v>42370</v>
      </c>
      <c r="H571" s="697">
        <v>8967</v>
      </c>
      <c r="I571" s="697">
        <v>3754.5</v>
      </c>
      <c r="J571" s="697">
        <v>4864.58</v>
      </c>
      <c r="K571" s="697">
        <v>0</v>
      </c>
      <c r="L571" s="697">
        <v>347.92</v>
      </c>
      <c r="M571" s="697">
        <v>5212.5</v>
      </c>
      <c r="N571" s="697">
        <v>347.92</v>
      </c>
      <c r="O571" s="697">
        <v>3.88</v>
      </c>
      <c r="P571" s="697">
        <f t="shared" si="6"/>
        <v>139.16800000000001</v>
      </c>
    </row>
    <row r="572" spans="1:16" x14ac:dyDescent="0.25">
      <c r="A572" s="689" t="s">
        <v>3997</v>
      </c>
      <c r="B572" s="689" t="s">
        <v>976</v>
      </c>
      <c r="C572" s="689" t="s">
        <v>1463</v>
      </c>
      <c r="D572" s="689">
        <v>12</v>
      </c>
      <c r="E572" s="696">
        <v>42704</v>
      </c>
      <c r="F572" s="689" t="s">
        <v>1462</v>
      </c>
      <c r="G572" s="696">
        <v>42370</v>
      </c>
      <c r="H572" s="697">
        <v>1750</v>
      </c>
      <c r="I572" s="697">
        <v>109.37</v>
      </c>
      <c r="J572" s="697">
        <v>1531.25</v>
      </c>
      <c r="K572" s="697">
        <v>0</v>
      </c>
      <c r="L572" s="697">
        <v>109.38</v>
      </c>
      <c r="M572" s="697">
        <v>1640.63</v>
      </c>
      <c r="N572" s="697">
        <v>109.38</v>
      </c>
      <c r="O572" s="697">
        <v>6.25</v>
      </c>
      <c r="P572" s="697">
        <f t="shared" si="6"/>
        <v>43.752000000000002</v>
      </c>
    </row>
    <row r="573" spans="1:16" x14ac:dyDescent="0.25">
      <c r="A573" s="689" t="s">
        <v>3997</v>
      </c>
      <c r="B573" s="689" t="s">
        <v>976</v>
      </c>
      <c r="C573" s="689" t="s">
        <v>1419</v>
      </c>
      <c r="D573" s="689">
        <v>7</v>
      </c>
      <c r="E573" s="696">
        <v>42704</v>
      </c>
      <c r="F573" s="689" t="s">
        <v>1093</v>
      </c>
      <c r="G573" s="696">
        <v>42370</v>
      </c>
      <c r="H573" s="697">
        <v>2600</v>
      </c>
      <c r="I573" s="697">
        <v>162.5</v>
      </c>
      <c r="J573" s="697">
        <v>2275</v>
      </c>
      <c r="K573" s="697">
        <v>0</v>
      </c>
      <c r="L573" s="697">
        <v>162.5</v>
      </c>
      <c r="M573" s="697">
        <v>2437.5</v>
      </c>
      <c r="N573" s="697">
        <v>162.5</v>
      </c>
      <c r="O573" s="697">
        <v>6.25</v>
      </c>
      <c r="P573" s="697">
        <f t="shared" si="6"/>
        <v>65</v>
      </c>
    </row>
    <row r="574" spans="1:16" x14ac:dyDescent="0.25">
      <c r="A574" s="689" t="s">
        <v>3997</v>
      </c>
      <c r="B574" s="689" t="s">
        <v>976</v>
      </c>
      <c r="C574" s="689" t="s">
        <v>1403</v>
      </c>
      <c r="D574" s="689">
        <v>1</v>
      </c>
      <c r="E574" s="696">
        <v>42704</v>
      </c>
      <c r="F574" s="689" t="s">
        <v>1402</v>
      </c>
      <c r="G574" s="696">
        <v>42370</v>
      </c>
      <c r="H574" s="697">
        <v>670</v>
      </c>
      <c r="I574" s="697">
        <v>41.87</v>
      </c>
      <c r="J574" s="697">
        <v>586.25</v>
      </c>
      <c r="K574" s="697">
        <v>0</v>
      </c>
      <c r="L574" s="697">
        <v>41.88</v>
      </c>
      <c r="M574" s="697">
        <v>628.13</v>
      </c>
      <c r="N574" s="697">
        <v>41.88</v>
      </c>
      <c r="O574" s="697">
        <v>6.25</v>
      </c>
      <c r="P574" s="697">
        <f t="shared" si="6"/>
        <v>16.752000000000002</v>
      </c>
    </row>
    <row r="575" spans="1:16" x14ac:dyDescent="0.25">
      <c r="A575" s="689" t="s">
        <v>3997</v>
      </c>
      <c r="B575" s="689" t="s">
        <v>976</v>
      </c>
      <c r="C575" s="689" t="s">
        <v>1395</v>
      </c>
      <c r="D575" s="689">
        <v>1</v>
      </c>
      <c r="E575" s="696">
        <v>42704</v>
      </c>
      <c r="F575" s="689" t="s">
        <v>1394</v>
      </c>
      <c r="G575" s="696">
        <v>42370</v>
      </c>
      <c r="H575" s="697">
        <v>11310</v>
      </c>
      <c r="I575" s="697">
        <v>706.87</v>
      </c>
      <c r="J575" s="697">
        <v>9896.25</v>
      </c>
      <c r="K575" s="697">
        <v>0</v>
      </c>
      <c r="L575" s="697">
        <v>706.88</v>
      </c>
      <c r="M575" s="697">
        <v>10603.13</v>
      </c>
      <c r="N575" s="697">
        <v>706.88</v>
      </c>
      <c r="O575" s="697">
        <v>6.25</v>
      </c>
      <c r="P575" s="697">
        <f t="shared" si="6"/>
        <v>282.75200000000001</v>
      </c>
    </row>
    <row r="576" spans="1:16" x14ac:dyDescent="0.25">
      <c r="A576" s="689" t="s">
        <v>3997</v>
      </c>
      <c r="B576" s="689" t="s">
        <v>976</v>
      </c>
      <c r="C576" s="689" t="s">
        <v>1391</v>
      </c>
      <c r="D576" s="689">
        <v>1</v>
      </c>
      <c r="E576" s="696">
        <v>42704</v>
      </c>
      <c r="F576" s="689" t="s">
        <v>1390</v>
      </c>
      <c r="G576" s="696">
        <v>42370</v>
      </c>
      <c r="H576" s="697">
        <v>2153.83</v>
      </c>
      <c r="I576" s="697">
        <v>134.61000000000001</v>
      </c>
      <c r="J576" s="697">
        <v>1884.61</v>
      </c>
      <c r="K576" s="697">
        <v>0</v>
      </c>
      <c r="L576" s="697">
        <v>134.61000000000001</v>
      </c>
      <c r="M576" s="697">
        <v>2019.22</v>
      </c>
      <c r="N576" s="697">
        <v>134.61000000000001</v>
      </c>
      <c r="O576" s="697">
        <v>6.25</v>
      </c>
      <c r="P576" s="697">
        <f t="shared" si="6"/>
        <v>53.844000000000008</v>
      </c>
    </row>
    <row r="577" spans="1:16" x14ac:dyDescent="0.25">
      <c r="A577" s="689" t="s">
        <v>3997</v>
      </c>
      <c r="B577" s="689" t="s">
        <v>976</v>
      </c>
      <c r="C577" s="689" t="s">
        <v>1362</v>
      </c>
      <c r="D577" s="689">
        <v>2</v>
      </c>
      <c r="E577" s="696">
        <v>42704</v>
      </c>
      <c r="F577" s="689" t="s">
        <v>974</v>
      </c>
      <c r="G577" s="696">
        <v>42370</v>
      </c>
      <c r="H577" s="697">
        <v>900</v>
      </c>
      <c r="I577" s="697">
        <v>56.25</v>
      </c>
      <c r="J577" s="697">
        <v>787.5</v>
      </c>
      <c r="K577" s="697">
        <v>0</v>
      </c>
      <c r="L577" s="697">
        <v>56.25</v>
      </c>
      <c r="M577" s="697">
        <v>843.75</v>
      </c>
      <c r="N577" s="697">
        <v>56.25</v>
      </c>
      <c r="O577" s="697">
        <v>6.25</v>
      </c>
      <c r="P577" s="697">
        <f t="shared" si="6"/>
        <v>22.5</v>
      </c>
    </row>
    <row r="578" spans="1:16" x14ac:dyDescent="0.25">
      <c r="A578" s="689" t="s">
        <v>3997</v>
      </c>
      <c r="B578" s="689" t="s">
        <v>976</v>
      </c>
      <c r="C578" s="689" t="s">
        <v>1333</v>
      </c>
      <c r="D578" s="689">
        <v>2</v>
      </c>
      <c r="E578" s="696">
        <v>42704</v>
      </c>
      <c r="F578" s="689" t="s">
        <v>1332</v>
      </c>
      <c r="G578" s="696">
        <v>42370</v>
      </c>
      <c r="H578" s="697">
        <v>1100</v>
      </c>
      <c r="I578" s="697">
        <v>68.75</v>
      </c>
      <c r="J578" s="697">
        <v>962.5</v>
      </c>
      <c r="K578" s="697">
        <v>0</v>
      </c>
      <c r="L578" s="697">
        <v>68.75</v>
      </c>
      <c r="M578" s="697">
        <v>1031.25</v>
      </c>
      <c r="N578" s="697">
        <v>68.75</v>
      </c>
      <c r="O578" s="697">
        <v>6.25</v>
      </c>
      <c r="P578" s="697">
        <f t="shared" si="6"/>
        <v>27.5</v>
      </c>
    </row>
    <row r="579" spans="1:16" x14ac:dyDescent="0.25">
      <c r="A579" s="689" t="s">
        <v>3997</v>
      </c>
      <c r="B579" s="689" t="s">
        <v>976</v>
      </c>
      <c r="C579" s="689" t="s">
        <v>1283</v>
      </c>
      <c r="D579" s="689">
        <v>5</v>
      </c>
      <c r="E579" s="696">
        <v>42704</v>
      </c>
      <c r="F579" s="689" t="s">
        <v>1276</v>
      </c>
      <c r="G579" s="696">
        <v>42370</v>
      </c>
      <c r="H579" s="697">
        <v>2200</v>
      </c>
      <c r="I579" s="697">
        <v>137.5</v>
      </c>
      <c r="J579" s="697">
        <v>1925</v>
      </c>
      <c r="K579" s="697">
        <v>0</v>
      </c>
      <c r="L579" s="697">
        <v>137.5</v>
      </c>
      <c r="M579" s="697">
        <v>2062.5</v>
      </c>
      <c r="N579" s="697">
        <v>137.5</v>
      </c>
      <c r="O579" s="697">
        <v>6.25</v>
      </c>
      <c r="P579" s="697">
        <f t="shared" si="6"/>
        <v>55</v>
      </c>
    </row>
    <row r="580" spans="1:16" x14ac:dyDescent="0.25">
      <c r="A580" s="689" t="s">
        <v>3997</v>
      </c>
      <c r="B580" s="689" t="s">
        <v>976</v>
      </c>
      <c r="C580" s="689" t="s">
        <v>1283</v>
      </c>
      <c r="D580" s="689">
        <v>6</v>
      </c>
      <c r="E580" s="696">
        <v>42704</v>
      </c>
      <c r="F580" s="689" t="s">
        <v>1276</v>
      </c>
      <c r="G580" s="696">
        <v>42370</v>
      </c>
      <c r="H580" s="697">
        <v>5400</v>
      </c>
      <c r="I580" s="697">
        <v>337.5</v>
      </c>
      <c r="J580" s="697">
        <v>4725</v>
      </c>
      <c r="K580" s="697">
        <v>0</v>
      </c>
      <c r="L580" s="697">
        <v>337.5</v>
      </c>
      <c r="M580" s="697">
        <v>5062.5</v>
      </c>
      <c r="N580" s="697">
        <v>337.5</v>
      </c>
      <c r="O580" s="697">
        <v>6.25</v>
      </c>
      <c r="P580" s="697">
        <f t="shared" si="6"/>
        <v>135</v>
      </c>
    </row>
    <row r="581" spans="1:16" x14ac:dyDescent="0.25">
      <c r="A581" s="689" t="s">
        <v>3997</v>
      </c>
      <c r="B581" s="689" t="s">
        <v>976</v>
      </c>
      <c r="C581" s="689" t="s">
        <v>1280</v>
      </c>
      <c r="D581" s="689">
        <v>3</v>
      </c>
      <c r="E581" s="696">
        <v>42704</v>
      </c>
      <c r="F581" s="689" t="s">
        <v>1279</v>
      </c>
      <c r="G581" s="696">
        <v>42370</v>
      </c>
      <c r="H581" s="697">
        <v>900</v>
      </c>
      <c r="I581" s="697">
        <v>56.25</v>
      </c>
      <c r="J581" s="697">
        <v>787.5</v>
      </c>
      <c r="K581" s="697">
        <v>0</v>
      </c>
      <c r="L581" s="697">
        <v>56.25</v>
      </c>
      <c r="M581" s="697">
        <v>843.75</v>
      </c>
      <c r="N581" s="697">
        <v>56.25</v>
      </c>
      <c r="O581" s="697">
        <v>6.25</v>
      </c>
      <c r="P581" s="697">
        <f t="shared" si="6"/>
        <v>22.5</v>
      </c>
    </row>
    <row r="582" spans="1:16" x14ac:dyDescent="0.25">
      <c r="A582" s="689" t="s">
        <v>3997</v>
      </c>
      <c r="B582" s="689" t="s">
        <v>976</v>
      </c>
      <c r="C582" s="689" t="s">
        <v>1231</v>
      </c>
      <c r="D582" s="689">
        <v>3</v>
      </c>
      <c r="E582" s="696">
        <v>42704</v>
      </c>
      <c r="F582" s="689" t="s">
        <v>1230</v>
      </c>
      <c r="G582" s="696">
        <v>42370</v>
      </c>
      <c r="H582" s="697">
        <v>1800</v>
      </c>
      <c r="I582" s="697">
        <v>112.5</v>
      </c>
      <c r="J582" s="697">
        <v>1575</v>
      </c>
      <c r="K582" s="697">
        <v>0</v>
      </c>
      <c r="L582" s="697">
        <v>112.5</v>
      </c>
      <c r="M582" s="697">
        <v>1687.5</v>
      </c>
      <c r="N582" s="697">
        <v>112.5</v>
      </c>
      <c r="O582" s="697">
        <v>6.25</v>
      </c>
      <c r="P582" s="697">
        <f t="shared" si="6"/>
        <v>45</v>
      </c>
    </row>
    <row r="583" spans="1:16" x14ac:dyDescent="0.25">
      <c r="A583" s="689" t="s">
        <v>3997</v>
      </c>
      <c r="B583" s="689" t="s">
        <v>976</v>
      </c>
      <c r="C583" s="689" t="s">
        <v>1212</v>
      </c>
      <c r="D583" s="689">
        <v>4</v>
      </c>
      <c r="E583" s="696">
        <v>42704</v>
      </c>
      <c r="F583" s="689" t="s">
        <v>1211</v>
      </c>
      <c r="G583" s="696">
        <v>42370</v>
      </c>
      <c r="H583" s="697">
        <v>1600</v>
      </c>
      <c r="I583" s="697">
        <v>100</v>
      </c>
      <c r="J583" s="697">
        <v>1400</v>
      </c>
      <c r="K583" s="697">
        <v>0</v>
      </c>
      <c r="L583" s="697">
        <v>100</v>
      </c>
      <c r="M583" s="697">
        <v>1500</v>
      </c>
      <c r="N583" s="697">
        <v>100</v>
      </c>
      <c r="O583" s="697">
        <v>6.25</v>
      </c>
      <c r="P583" s="697">
        <f t="shared" si="6"/>
        <v>40</v>
      </c>
    </row>
    <row r="584" spans="1:16" x14ac:dyDescent="0.25">
      <c r="A584" s="689" t="s">
        <v>3997</v>
      </c>
      <c r="B584" s="689" t="s">
        <v>976</v>
      </c>
      <c r="C584" s="689" t="s">
        <v>1173</v>
      </c>
      <c r="D584" s="689">
        <v>1</v>
      </c>
      <c r="E584" s="696">
        <v>42704</v>
      </c>
      <c r="F584" s="689" t="s">
        <v>1172</v>
      </c>
      <c r="G584" s="696">
        <v>42370</v>
      </c>
      <c r="H584" s="697">
        <v>1920</v>
      </c>
      <c r="I584" s="697">
        <v>120</v>
      </c>
      <c r="J584" s="697">
        <v>1680</v>
      </c>
      <c r="K584" s="697">
        <v>0</v>
      </c>
      <c r="L584" s="697">
        <v>120</v>
      </c>
      <c r="M584" s="697">
        <v>1800</v>
      </c>
      <c r="N584" s="697">
        <v>120</v>
      </c>
      <c r="O584" s="697">
        <v>6.25</v>
      </c>
      <c r="P584" s="697">
        <f t="shared" si="6"/>
        <v>48</v>
      </c>
    </row>
    <row r="585" spans="1:16" x14ac:dyDescent="0.25">
      <c r="A585" s="689" t="s">
        <v>3997</v>
      </c>
      <c r="B585" s="689" t="s">
        <v>976</v>
      </c>
      <c r="C585" s="689" t="s">
        <v>1113</v>
      </c>
      <c r="D585" s="689">
        <v>4</v>
      </c>
      <c r="E585" s="696">
        <v>42704</v>
      </c>
      <c r="F585" s="689" t="s">
        <v>974</v>
      </c>
      <c r="G585" s="696">
        <v>42370</v>
      </c>
      <c r="H585" s="697">
        <v>2600</v>
      </c>
      <c r="I585" s="697">
        <v>162.5</v>
      </c>
      <c r="J585" s="697">
        <v>2275</v>
      </c>
      <c r="K585" s="697">
        <v>0</v>
      </c>
      <c r="L585" s="697">
        <v>162.5</v>
      </c>
      <c r="M585" s="697">
        <v>2437.5</v>
      </c>
      <c r="N585" s="697">
        <v>162.5</v>
      </c>
      <c r="O585" s="697">
        <v>6.25</v>
      </c>
      <c r="P585" s="697">
        <f t="shared" si="6"/>
        <v>65</v>
      </c>
    </row>
    <row r="586" spans="1:16" x14ac:dyDescent="0.25">
      <c r="A586" s="689" t="s">
        <v>3997</v>
      </c>
      <c r="B586" s="689" t="s">
        <v>976</v>
      </c>
      <c r="C586" s="689" t="s">
        <v>1076</v>
      </c>
      <c r="D586" s="689">
        <v>1</v>
      </c>
      <c r="E586" s="696">
        <v>42704</v>
      </c>
      <c r="F586" s="689" t="s">
        <v>1075</v>
      </c>
      <c r="G586" s="696">
        <v>42370</v>
      </c>
      <c r="H586" s="697">
        <v>3100</v>
      </c>
      <c r="I586" s="697">
        <v>193.75</v>
      </c>
      <c r="J586" s="697">
        <v>2712.5</v>
      </c>
      <c r="K586" s="697">
        <v>0</v>
      </c>
      <c r="L586" s="697">
        <v>193.75</v>
      </c>
      <c r="M586" s="697">
        <v>2906.25</v>
      </c>
      <c r="N586" s="697">
        <v>193.75</v>
      </c>
      <c r="O586" s="697">
        <v>6.25</v>
      </c>
      <c r="P586" s="697">
        <f t="shared" si="6"/>
        <v>77.5</v>
      </c>
    </row>
    <row r="587" spans="1:16" x14ac:dyDescent="0.25">
      <c r="A587" s="689" t="s">
        <v>3997</v>
      </c>
      <c r="B587" s="689" t="s">
        <v>976</v>
      </c>
      <c r="C587" s="689" t="s">
        <v>1016</v>
      </c>
      <c r="D587" s="689">
        <v>2</v>
      </c>
      <c r="E587" s="696">
        <v>42704</v>
      </c>
      <c r="F587" s="689" t="s">
        <v>1015</v>
      </c>
      <c r="G587" s="696">
        <v>42370</v>
      </c>
      <c r="H587" s="697">
        <v>2350</v>
      </c>
      <c r="I587" s="697">
        <v>146.87</v>
      </c>
      <c r="J587" s="697">
        <v>2056.25</v>
      </c>
      <c r="K587" s="697">
        <v>0</v>
      </c>
      <c r="L587" s="697">
        <v>146.88</v>
      </c>
      <c r="M587" s="697">
        <v>2203.13</v>
      </c>
      <c r="N587" s="697">
        <v>146.88</v>
      </c>
      <c r="O587" s="697">
        <v>6.25</v>
      </c>
      <c r="P587" s="697">
        <f t="shared" si="6"/>
        <v>58.752000000000002</v>
      </c>
    </row>
    <row r="588" spans="1:16" x14ac:dyDescent="0.25">
      <c r="A588" s="689" t="s">
        <v>3998</v>
      </c>
      <c r="B588" s="689" t="s">
        <v>933</v>
      </c>
      <c r="C588" s="689" t="s">
        <v>945</v>
      </c>
      <c r="D588" s="689">
        <v>2</v>
      </c>
      <c r="E588" s="696">
        <v>42704</v>
      </c>
      <c r="F588" s="689" t="s">
        <v>944</v>
      </c>
      <c r="G588" s="696">
        <v>42370</v>
      </c>
      <c r="H588" s="697">
        <v>1600</v>
      </c>
      <c r="I588" s="697">
        <v>0</v>
      </c>
      <c r="J588" s="697">
        <v>1600</v>
      </c>
      <c r="K588" s="697">
        <v>0</v>
      </c>
      <c r="L588" s="697">
        <v>0</v>
      </c>
      <c r="M588" s="697">
        <v>1600</v>
      </c>
      <c r="N588" s="697">
        <v>0</v>
      </c>
      <c r="O588" s="697">
        <v>10</v>
      </c>
      <c r="P588" s="697">
        <f t="shared" si="6"/>
        <v>0</v>
      </c>
    </row>
    <row r="589" spans="1:16" x14ac:dyDescent="0.25">
      <c r="A589" s="689" t="s">
        <v>3996</v>
      </c>
      <c r="B589" s="689" t="s">
        <v>1501</v>
      </c>
      <c r="C589" s="689" t="s">
        <v>1514</v>
      </c>
      <c r="D589" s="689">
        <v>1</v>
      </c>
      <c r="E589" s="696">
        <v>42724</v>
      </c>
      <c r="F589" s="689" t="s">
        <v>1508</v>
      </c>
      <c r="G589" s="696">
        <v>42370</v>
      </c>
      <c r="H589" s="697">
        <v>6500</v>
      </c>
      <c r="I589" s="697">
        <v>2721.55</v>
      </c>
      <c r="J589" s="697">
        <v>3526.25</v>
      </c>
      <c r="K589" s="697">
        <v>0</v>
      </c>
      <c r="L589" s="697">
        <v>252.2</v>
      </c>
      <c r="M589" s="697">
        <v>3778.45</v>
      </c>
      <c r="N589" s="697">
        <v>252.2</v>
      </c>
      <c r="O589" s="697">
        <v>3.88</v>
      </c>
      <c r="P589" s="697">
        <f t="shared" ref="P589:P652" si="7">N589*0.4</f>
        <v>100.88</v>
      </c>
    </row>
    <row r="590" spans="1:16" x14ac:dyDescent="0.25">
      <c r="A590" s="689" t="s">
        <v>3996</v>
      </c>
      <c r="B590" s="689" t="s">
        <v>1501</v>
      </c>
      <c r="C590" s="689" t="s">
        <v>1513</v>
      </c>
      <c r="D590" s="689">
        <v>1</v>
      </c>
      <c r="E590" s="696">
        <v>42724</v>
      </c>
      <c r="F590" s="689" t="s">
        <v>1508</v>
      </c>
      <c r="G590" s="696">
        <v>42370</v>
      </c>
      <c r="H590" s="697">
        <v>6500</v>
      </c>
      <c r="I590" s="697">
        <v>2721.55</v>
      </c>
      <c r="J590" s="697">
        <v>3526.25</v>
      </c>
      <c r="K590" s="697">
        <v>0</v>
      </c>
      <c r="L590" s="697">
        <v>252.2</v>
      </c>
      <c r="M590" s="697">
        <v>3778.45</v>
      </c>
      <c r="N590" s="697">
        <v>252.2</v>
      </c>
      <c r="O590" s="697">
        <v>3.88</v>
      </c>
      <c r="P590" s="697">
        <f t="shared" si="7"/>
        <v>100.88</v>
      </c>
    </row>
    <row r="591" spans="1:16" x14ac:dyDescent="0.25">
      <c r="A591" s="689" t="s">
        <v>3996</v>
      </c>
      <c r="B591" s="689" t="s">
        <v>1501</v>
      </c>
      <c r="C591" s="689" t="s">
        <v>1512</v>
      </c>
      <c r="D591" s="689">
        <v>1</v>
      </c>
      <c r="E591" s="696">
        <v>42724</v>
      </c>
      <c r="F591" s="689" t="s">
        <v>1508</v>
      </c>
      <c r="G591" s="696">
        <v>42370</v>
      </c>
      <c r="H591" s="697">
        <v>6500</v>
      </c>
      <c r="I591" s="697">
        <v>2721.55</v>
      </c>
      <c r="J591" s="697">
        <v>3526.25</v>
      </c>
      <c r="K591" s="697">
        <v>0</v>
      </c>
      <c r="L591" s="697">
        <v>252.2</v>
      </c>
      <c r="M591" s="697">
        <v>3778.45</v>
      </c>
      <c r="N591" s="697">
        <v>252.2</v>
      </c>
      <c r="O591" s="697">
        <v>3.88</v>
      </c>
      <c r="P591" s="697">
        <f t="shared" si="7"/>
        <v>100.88</v>
      </c>
    </row>
    <row r="592" spans="1:16" x14ac:dyDescent="0.25">
      <c r="A592" s="689" t="s">
        <v>3997</v>
      </c>
      <c r="B592" s="689" t="s">
        <v>976</v>
      </c>
      <c r="C592" s="689" t="s">
        <v>1406</v>
      </c>
      <c r="D592" s="689">
        <v>1</v>
      </c>
      <c r="E592" s="696">
        <v>42725</v>
      </c>
      <c r="F592" s="689" t="s">
        <v>1407</v>
      </c>
      <c r="G592" s="696">
        <v>42370</v>
      </c>
      <c r="H592" s="697">
        <v>52416.24</v>
      </c>
      <c r="I592" s="697">
        <v>3276.01</v>
      </c>
      <c r="J592" s="697">
        <v>45864.21</v>
      </c>
      <c r="K592" s="697">
        <v>0</v>
      </c>
      <c r="L592" s="697">
        <v>3276.02</v>
      </c>
      <c r="M592" s="697">
        <v>49140.23</v>
      </c>
      <c r="N592" s="697">
        <v>3276.02</v>
      </c>
      <c r="O592" s="697">
        <v>6.25</v>
      </c>
      <c r="P592" s="697">
        <f t="shared" si="7"/>
        <v>1310.4080000000001</v>
      </c>
    </row>
    <row r="593" spans="1:16" x14ac:dyDescent="0.25">
      <c r="A593" s="689" t="s">
        <v>3996</v>
      </c>
      <c r="B593" s="689" t="s">
        <v>1501</v>
      </c>
      <c r="C593" s="689" t="s">
        <v>1507</v>
      </c>
      <c r="D593" s="689">
        <v>1</v>
      </c>
      <c r="E593" s="696">
        <v>42726</v>
      </c>
      <c r="F593" s="689" t="s">
        <v>1506</v>
      </c>
      <c r="G593" s="696">
        <v>42370</v>
      </c>
      <c r="H593" s="697">
        <v>4000</v>
      </c>
      <c r="I593" s="697">
        <v>1674.8</v>
      </c>
      <c r="J593" s="697">
        <v>2170</v>
      </c>
      <c r="K593" s="697">
        <v>0</v>
      </c>
      <c r="L593" s="697">
        <v>155.19999999999999</v>
      </c>
      <c r="M593" s="697">
        <v>2325.1999999999998</v>
      </c>
      <c r="N593" s="697">
        <v>155.19999999999999</v>
      </c>
      <c r="O593" s="697">
        <v>3.88</v>
      </c>
      <c r="P593" s="697">
        <f t="shared" si="7"/>
        <v>62.08</v>
      </c>
    </row>
    <row r="594" spans="1:16" x14ac:dyDescent="0.25">
      <c r="A594" s="689" t="s">
        <v>3997</v>
      </c>
      <c r="B594" s="689" t="s">
        <v>976</v>
      </c>
      <c r="C594" s="689" t="s">
        <v>979</v>
      </c>
      <c r="D594" s="689">
        <v>4</v>
      </c>
      <c r="E594" s="696">
        <v>42726</v>
      </c>
      <c r="F594" s="689" t="s">
        <v>974</v>
      </c>
      <c r="G594" s="696">
        <v>42370</v>
      </c>
      <c r="H594" s="697">
        <v>4900</v>
      </c>
      <c r="I594" s="697">
        <v>306.25</v>
      </c>
      <c r="J594" s="697">
        <v>4287.5</v>
      </c>
      <c r="K594" s="697">
        <v>0</v>
      </c>
      <c r="L594" s="697">
        <v>306.25</v>
      </c>
      <c r="M594" s="697">
        <v>4593.75</v>
      </c>
      <c r="N594" s="697">
        <v>306.25</v>
      </c>
      <c r="O594" s="697">
        <v>6.25</v>
      </c>
      <c r="P594" s="697">
        <f t="shared" si="7"/>
        <v>122.5</v>
      </c>
    </row>
    <row r="595" spans="1:16" x14ac:dyDescent="0.25">
      <c r="A595" s="689" t="s">
        <v>3997</v>
      </c>
      <c r="B595" s="689" t="s">
        <v>976</v>
      </c>
      <c r="C595" s="689" t="s">
        <v>1275</v>
      </c>
      <c r="D595" s="689">
        <v>1</v>
      </c>
      <c r="E595" s="696">
        <v>42728</v>
      </c>
      <c r="F595" s="689" t="s">
        <v>1274</v>
      </c>
      <c r="G595" s="696">
        <v>42370</v>
      </c>
      <c r="H595" s="697">
        <v>10660.04</v>
      </c>
      <c r="I595" s="697">
        <v>666.26</v>
      </c>
      <c r="J595" s="697">
        <v>9327.5300000000007</v>
      </c>
      <c r="K595" s="697">
        <v>0</v>
      </c>
      <c r="L595" s="697">
        <v>666.25</v>
      </c>
      <c r="M595" s="697">
        <v>9993.7800000000007</v>
      </c>
      <c r="N595" s="697">
        <v>666.25</v>
      </c>
      <c r="O595" s="697">
        <v>6.25</v>
      </c>
      <c r="P595" s="697">
        <f t="shared" si="7"/>
        <v>266.5</v>
      </c>
    </row>
    <row r="596" spans="1:16" x14ac:dyDescent="0.25">
      <c r="A596" s="689" t="s">
        <v>3997</v>
      </c>
      <c r="B596" s="689" t="s">
        <v>976</v>
      </c>
      <c r="C596" s="689" t="s">
        <v>1320</v>
      </c>
      <c r="D596" s="689">
        <v>4</v>
      </c>
      <c r="E596" s="696">
        <v>42731</v>
      </c>
      <c r="F596" s="689" t="s">
        <v>1319</v>
      </c>
      <c r="G596" s="696">
        <v>42370</v>
      </c>
      <c r="H596" s="697">
        <v>1300</v>
      </c>
      <c r="I596" s="697">
        <v>81.25</v>
      </c>
      <c r="J596" s="697">
        <v>1137.5</v>
      </c>
      <c r="K596" s="697">
        <v>0</v>
      </c>
      <c r="L596" s="697">
        <v>81.25</v>
      </c>
      <c r="M596" s="697">
        <v>1218.75</v>
      </c>
      <c r="N596" s="697">
        <v>81.25</v>
      </c>
      <c r="O596" s="697">
        <v>6.25</v>
      </c>
      <c r="P596" s="697">
        <f t="shared" si="7"/>
        <v>32.5</v>
      </c>
    </row>
    <row r="597" spans="1:16" x14ac:dyDescent="0.25">
      <c r="A597" s="689" t="s">
        <v>3996</v>
      </c>
      <c r="B597" s="689" t="s">
        <v>1501</v>
      </c>
      <c r="C597" s="689" t="s">
        <v>1590</v>
      </c>
      <c r="D597" s="689">
        <v>9</v>
      </c>
      <c r="E597" s="696">
        <v>42732</v>
      </c>
      <c r="F597" s="689" t="s">
        <v>1502</v>
      </c>
      <c r="G597" s="696">
        <v>42370</v>
      </c>
      <c r="H597" s="697">
        <v>2040.31</v>
      </c>
      <c r="I597" s="697">
        <v>854.28</v>
      </c>
      <c r="J597" s="697">
        <v>1106.8699999999999</v>
      </c>
      <c r="K597" s="697">
        <v>0</v>
      </c>
      <c r="L597" s="697">
        <v>79.16</v>
      </c>
      <c r="M597" s="697">
        <v>1186.03</v>
      </c>
      <c r="N597" s="697">
        <v>79.16</v>
      </c>
      <c r="O597" s="697">
        <v>3.88</v>
      </c>
      <c r="P597" s="697">
        <f t="shared" si="7"/>
        <v>31.664000000000001</v>
      </c>
    </row>
    <row r="598" spans="1:16" x14ac:dyDescent="0.25">
      <c r="A598" s="689" t="s">
        <v>3997</v>
      </c>
      <c r="B598" s="689" t="s">
        <v>976</v>
      </c>
      <c r="C598" s="689" t="s">
        <v>1090</v>
      </c>
      <c r="D598" s="689">
        <v>3</v>
      </c>
      <c r="E598" s="696">
        <v>42734</v>
      </c>
      <c r="F598" s="689" t="s">
        <v>1089</v>
      </c>
      <c r="G598" s="696">
        <v>42370</v>
      </c>
      <c r="H598" s="697">
        <v>1900</v>
      </c>
      <c r="I598" s="697">
        <v>118.75</v>
      </c>
      <c r="J598" s="697">
        <v>1662.5</v>
      </c>
      <c r="K598" s="697">
        <v>0</v>
      </c>
      <c r="L598" s="697">
        <v>118.75</v>
      </c>
      <c r="M598" s="697">
        <v>1781.25</v>
      </c>
      <c r="N598" s="697">
        <v>118.75</v>
      </c>
      <c r="O598" s="697">
        <v>6.25</v>
      </c>
      <c r="P598" s="697">
        <f t="shared" si="7"/>
        <v>47.5</v>
      </c>
    </row>
    <row r="599" spans="1:16" x14ac:dyDescent="0.25">
      <c r="A599" s="689" t="s">
        <v>3997</v>
      </c>
      <c r="B599" s="689" t="s">
        <v>976</v>
      </c>
      <c r="C599" s="689" t="s">
        <v>1052</v>
      </c>
      <c r="D599" s="689">
        <v>2</v>
      </c>
      <c r="E599" s="696">
        <v>42734</v>
      </c>
      <c r="F599" s="689" t="s">
        <v>1051</v>
      </c>
      <c r="G599" s="696">
        <v>42370</v>
      </c>
      <c r="H599" s="697">
        <v>2400</v>
      </c>
      <c r="I599" s="697">
        <v>150</v>
      </c>
      <c r="J599" s="697">
        <v>2100</v>
      </c>
      <c r="K599" s="697">
        <v>0</v>
      </c>
      <c r="L599" s="697">
        <v>150</v>
      </c>
      <c r="M599" s="697">
        <v>2250</v>
      </c>
      <c r="N599" s="697">
        <v>150</v>
      </c>
      <c r="O599" s="697">
        <v>6.25</v>
      </c>
      <c r="P599" s="697">
        <f t="shared" si="7"/>
        <v>60</v>
      </c>
    </row>
    <row r="600" spans="1:16" x14ac:dyDescent="0.25">
      <c r="A600" s="689" t="s">
        <v>3996</v>
      </c>
      <c r="B600" s="689" t="s">
        <v>1501</v>
      </c>
      <c r="C600" s="689" t="s">
        <v>1579</v>
      </c>
      <c r="D600" s="689">
        <v>5</v>
      </c>
      <c r="E600" s="696">
        <v>42735</v>
      </c>
      <c r="F600" s="689" t="s">
        <v>1578</v>
      </c>
      <c r="G600" s="696">
        <v>42370</v>
      </c>
      <c r="H600" s="697">
        <v>11000</v>
      </c>
      <c r="I600" s="697">
        <v>4605.7</v>
      </c>
      <c r="J600" s="697">
        <v>5967.5</v>
      </c>
      <c r="K600" s="697">
        <v>0</v>
      </c>
      <c r="L600" s="697">
        <v>426.8</v>
      </c>
      <c r="M600" s="697">
        <v>6394.3</v>
      </c>
      <c r="N600" s="697">
        <v>426.8</v>
      </c>
      <c r="O600" s="697">
        <v>3.88</v>
      </c>
      <c r="P600" s="697">
        <f t="shared" si="7"/>
        <v>170.72000000000003</v>
      </c>
    </row>
    <row r="601" spans="1:16" x14ac:dyDescent="0.25">
      <c r="A601" s="689" t="s">
        <v>3996</v>
      </c>
      <c r="B601" s="689" t="s">
        <v>1501</v>
      </c>
      <c r="C601" s="689" t="s">
        <v>1563</v>
      </c>
      <c r="D601" s="689">
        <v>3</v>
      </c>
      <c r="E601" s="696">
        <v>42735</v>
      </c>
      <c r="F601" s="689" t="s">
        <v>1562</v>
      </c>
      <c r="G601" s="696">
        <v>42370</v>
      </c>
      <c r="H601" s="697">
        <v>2125</v>
      </c>
      <c r="I601" s="697">
        <v>889.72</v>
      </c>
      <c r="J601" s="697">
        <v>1152.83</v>
      </c>
      <c r="K601" s="697">
        <v>0</v>
      </c>
      <c r="L601" s="697">
        <v>82.45</v>
      </c>
      <c r="M601" s="697">
        <v>1235.28</v>
      </c>
      <c r="N601" s="697">
        <v>82.45</v>
      </c>
      <c r="O601" s="697">
        <v>3.88</v>
      </c>
      <c r="P601" s="697">
        <f t="shared" si="7"/>
        <v>32.980000000000004</v>
      </c>
    </row>
    <row r="602" spans="1:16" x14ac:dyDescent="0.25">
      <c r="A602" s="689" t="s">
        <v>3996</v>
      </c>
      <c r="B602" s="689" t="s">
        <v>1501</v>
      </c>
      <c r="C602" s="689" t="s">
        <v>1547</v>
      </c>
      <c r="D602" s="689">
        <v>3</v>
      </c>
      <c r="E602" s="696">
        <v>42735</v>
      </c>
      <c r="F602" s="689" t="s">
        <v>1546</v>
      </c>
      <c r="G602" s="696">
        <v>42370</v>
      </c>
      <c r="H602" s="697">
        <v>2125</v>
      </c>
      <c r="I602" s="697">
        <v>889.72</v>
      </c>
      <c r="J602" s="697">
        <v>1152.83</v>
      </c>
      <c r="K602" s="697">
        <v>0</v>
      </c>
      <c r="L602" s="697">
        <v>82.45</v>
      </c>
      <c r="M602" s="697">
        <v>1235.28</v>
      </c>
      <c r="N602" s="697">
        <v>82.45</v>
      </c>
      <c r="O602" s="697">
        <v>3.88</v>
      </c>
      <c r="P602" s="697">
        <f t="shared" si="7"/>
        <v>32.980000000000004</v>
      </c>
    </row>
    <row r="603" spans="1:16" x14ac:dyDescent="0.25">
      <c r="A603" s="689" t="s">
        <v>3996</v>
      </c>
      <c r="B603" s="689" t="s">
        <v>1501</v>
      </c>
      <c r="C603" s="689" t="s">
        <v>1543</v>
      </c>
      <c r="D603" s="689">
        <v>1</v>
      </c>
      <c r="E603" s="696">
        <v>42735</v>
      </c>
      <c r="F603" s="689" t="s">
        <v>1502</v>
      </c>
      <c r="G603" s="696">
        <v>42370</v>
      </c>
      <c r="H603" s="697">
        <v>2125</v>
      </c>
      <c r="I603" s="697">
        <v>889.72</v>
      </c>
      <c r="J603" s="697">
        <v>1152.83</v>
      </c>
      <c r="K603" s="697">
        <v>0</v>
      </c>
      <c r="L603" s="697">
        <v>82.45</v>
      </c>
      <c r="M603" s="697">
        <v>1235.28</v>
      </c>
      <c r="N603" s="697">
        <v>82.45</v>
      </c>
      <c r="O603" s="697">
        <v>3.88</v>
      </c>
      <c r="P603" s="697">
        <f t="shared" si="7"/>
        <v>32.980000000000004</v>
      </c>
    </row>
    <row r="604" spans="1:16" x14ac:dyDescent="0.25">
      <c r="A604" s="689" t="s">
        <v>3996</v>
      </c>
      <c r="B604" s="689" t="s">
        <v>1501</v>
      </c>
      <c r="C604" s="689" t="s">
        <v>1531</v>
      </c>
      <c r="D604" s="689">
        <v>1</v>
      </c>
      <c r="E604" s="696">
        <v>42735</v>
      </c>
      <c r="F604" s="689" t="s">
        <v>1502</v>
      </c>
      <c r="G604" s="696">
        <v>42370</v>
      </c>
      <c r="H604" s="697">
        <v>1227.5</v>
      </c>
      <c r="I604" s="697">
        <v>513.96</v>
      </c>
      <c r="J604" s="697">
        <v>665.91</v>
      </c>
      <c r="K604" s="697">
        <v>0</v>
      </c>
      <c r="L604" s="697">
        <v>47.63</v>
      </c>
      <c r="M604" s="697">
        <v>713.54</v>
      </c>
      <c r="N604" s="697">
        <v>47.63</v>
      </c>
      <c r="O604" s="697">
        <v>3.88</v>
      </c>
      <c r="P604" s="697">
        <f t="shared" si="7"/>
        <v>19.052000000000003</v>
      </c>
    </row>
    <row r="605" spans="1:16" x14ac:dyDescent="0.25">
      <c r="A605" s="689" t="s">
        <v>3997</v>
      </c>
      <c r="B605" s="689" t="s">
        <v>976</v>
      </c>
      <c r="C605" s="689" t="s">
        <v>1398</v>
      </c>
      <c r="D605" s="689">
        <v>1</v>
      </c>
      <c r="E605" s="696">
        <v>42735</v>
      </c>
      <c r="F605" s="689" t="s">
        <v>1399</v>
      </c>
      <c r="G605" s="696">
        <v>42370</v>
      </c>
      <c r="H605" s="697">
        <v>109933.56</v>
      </c>
      <c r="I605" s="697">
        <v>6870.84</v>
      </c>
      <c r="J605" s="697">
        <v>96191.87</v>
      </c>
      <c r="K605" s="697">
        <v>0</v>
      </c>
      <c r="L605" s="697">
        <v>6870.85</v>
      </c>
      <c r="M605" s="697">
        <v>103062.72</v>
      </c>
      <c r="N605" s="697">
        <v>6870.85</v>
      </c>
      <c r="O605" s="697">
        <v>6.25</v>
      </c>
      <c r="P605" s="697">
        <f t="shared" si="7"/>
        <v>2748.34</v>
      </c>
    </row>
    <row r="606" spans="1:16" x14ac:dyDescent="0.25">
      <c r="A606" s="689" t="s">
        <v>3997</v>
      </c>
      <c r="B606" s="689" t="s">
        <v>976</v>
      </c>
      <c r="C606" s="689" t="s">
        <v>1393</v>
      </c>
      <c r="D606" s="689">
        <v>1</v>
      </c>
      <c r="E606" s="696">
        <v>42735</v>
      </c>
      <c r="F606" s="689" t="s">
        <v>1392</v>
      </c>
      <c r="G606" s="696">
        <v>42370</v>
      </c>
      <c r="H606" s="697">
        <v>4233.5</v>
      </c>
      <c r="I606" s="697">
        <v>264.58</v>
      </c>
      <c r="J606" s="697">
        <v>3704.33</v>
      </c>
      <c r="K606" s="697">
        <v>0</v>
      </c>
      <c r="L606" s="697">
        <v>264.58999999999997</v>
      </c>
      <c r="M606" s="697">
        <v>3968.92</v>
      </c>
      <c r="N606" s="697">
        <v>264.58999999999997</v>
      </c>
      <c r="O606" s="697">
        <v>6.25</v>
      </c>
      <c r="P606" s="697">
        <f t="shared" si="7"/>
        <v>105.836</v>
      </c>
    </row>
    <row r="607" spans="1:16" x14ac:dyDescent="0.25">
      <c r="A607" s="689" t="s">
        <v>3997</v>
      </c>
      <c r="B607" s="689" t="s">
        <v>976</v>
      </c>
      <c r="C607" s="689" t="s">
        <v>1219</v>
      </c>
      <c r="D607" s="689">
        <v>2</v>
      </c>
      <c r="E607" s="696">
        <v>42735</v>
      </c>
      <c r="F607" s="689" t="s">
        <v>1218</v>
      </c>
      <c r="G607" s="696">
        <v>42370</v>
      </c>
      <c r="H607" s="697">
        <v>3473.56</v>
      </c>
      <c r="I607" s="697">
        <v>217.09</v>
      </c>
      <c r="J607" s="697">
        <v>3039.37</v>
      </c>
      <c r="K607" s="697">
        <v>0</v>
      </c>
      <c r="L607" s="697">
        <v>217.1</v>
      </c>
      <c r="M607" s="697">
        <v>3256.47</v>
      </c>
      <c r="N607" s="697">
        <v>217.1</v>
      </c>
      <c r="O607" s="697">
        <v>6.25</v>
      </c>
      <c r="P607" s="697">
        <f t="shared" si="7"/>
        <v>86.84</v>
      </c>
    </row>
    <row r="608" spans="1:16" x14ac:dyDescent="0.25">
      <c r="A608" s="689" t="s">
        <v>3997</v>
      </c>
      <c r="B608" s="689" t="s">
        <v>976</v>
      </c>
      <c r="C608" s="689" t="s">
        <v>1104</v>
      </c>
      <c r="D608" s="689">
        <v>2</v>
      </c>
      <c r="E608" s="696">
        <v>42735</v>
      </c>
      <c r="F608" s="689" t="s">
        <v>1103</v>
      </c>
      <c r="G608" s="696">
        <v>42370</v>
      </c>
      <c r="H608" s="697">
        <v>771.9</v>
      </c>
      <c r="I608" s="697">
        <v>48.23</v>
      </c>
      <c r="J608" s="697">
        <v>675.43</v>
      </c>
      <c r="K608" s="697">
        <v>0</v>
      </c>
      <c r="L608" s="697">
        <v>48.24</v>
      </c>
      <c r="M608" s="697">
        <v>723.67</v>
      </c>
      <c r="N608" s="697">
        <v>48.24</v>
      </c>
      <c r="O608" s="697">
        <v>6.25</v>
      </c>
      <c r="P608" s="697">
        <f t="shared" si="7"/>
        <v>19.296000000000003</v>
      </c>
    </row>
    <row r="609" spans="1:16" x14ac:dyDescent="0.25">
      <c r="A609" s="689" t="s">
        <v>3997</v>
      </c>
      <c r="B609" s="689" t="s">
        <v>976</v>
      </c>
      <c r="C609" s="689" t="s">
        <v>1195</v>
      </c>
      <c r="D609" s="689">
        <v>1</v>
      </c>
      <c r="E609" s="696">
        <v>42741</v>
      </c>
      <c r="F609" s="689" t="s">
        <v>1194</v>
      </c>
      <c r="G609" s="696">
        <v>42736</v>
      </c>
      <c r="H609" s="697">
        <v>3428.09</v>
      </c>
      <c r="I609" s="697">
        <v>1071.28</v>
      </c>
      <c r="J609" s="697">
        <v>2142.5500000000002</v>
      </c>
      <c r="K609" s="697">
        <v>0</v>
      </c>
      <c r="L609" s="697">
        <v>214.26</v>
      </c>
      <c r="M609" s="697">
        <v>2356.81</v>
      </c>
      <c r="N609" s="697">
        <v>214.26</v>
      </c>
      <c r="O609" s="697">
        <v>6.25</v>
      </c>
      <c r="P609" s="697">
        <f t="shared" si="7"/>
        <v>85.704000000000008</v>
      </c>
    </row>
    <row r="610" spans="1:16" x14ac:dyDescent="0.25">
      <c r="A610" s="689" t="s">
        <v>3997</v>
      </c>
      <c r="B610" s="689" t="s">
        <v>976</v>
      </c>
      <c r="C610" s="689" t="s">
        <v>1032</v>
      </c>
      <c r="D610" s="689">
        <v>5</v>
      </c>
      <c r="E610" s="696">
        <v>42744</v>
      </c>
      <c r="F610" s="689" t="s">
        <v>1031</v>
      </c>
      <c r="G610" s="696">
        <v>42736</v>
      </c>
      <c r="H610" s="697">
        <v>2320</v>
      </c>
      <c r="I610" s="697">
        <v>725</v>
      </c>
      <c r="J610" s="697">
        <v>1450</v>
      </c>
      <c r="K610" s="697">
        <v>0</v>
      </c>
      <c r="L610" s="697">
        <v>145</v>
      </c>
      <c r="M610" s="697">
        <v>1595</v>
      </c>
      <c r="N610" s="697">
        <v>145</v>
      </c>
      <c r="O610" s="697">
        <v>6.25</v>
      </c>
      <c r="P610" s="697">
        <f t="shared" si="7"/>
        <v>58</v>
      </c>
    </row>
    <row r="611" spans="1:16" x14ac:dyDescent="0.25">
      <c r="A611" s="689" t="s">
        <v>3997</v>
      </c>
      <c r="B611" s="689" t="s">
        <v>976</v>
      </c>
      <c r="C611" s="689" t="s">
        <v>1461</v>
      </c>
      <c r="D611" s="689">
        <v>4</v>
      </c>
      <c r="E611" s="696">
        <v>42747</v>
      </c>
      <c r="F611" s="689" t="s">
        <v>1460</v>
      </c>
      <c r="G611" s="696">
        <v>42736</v>
      </c>
      <c r="H611" s="697">
        <v>4000</v>
      </c>
      <c r="I611" s="697">
        <v>1250</v>
      </c>
      <c r="J611" s="697">
        <v>2500</v>
      </c>
      <c r="K611" s="697">
        <v>0</v>
      </c>
      <c r="L611" s="697">
        <v>250</v>
      </c>
      <c r="M611" s="697">
        <v>2750</v>
      </c>
      <c r="N611" s="697">
        <v>250</v>
      </c>
      <c r="O611" s="697">
        <v>6.25</v>
      </c>
      <c r="P611" s="697">
        <f t="shared" si="7"/>
        <v>100</v>
      </c>
    </row>
    <row r="612" spans="1:16" x14ac:dyDescent="0.25">
      <c r="A612" s="689" t="s">
        <v>3997</v>
      </c>
      <c r="B612" s="689" t="s">
        <v>976</v>
      </c>
      <c r="C612" s="689" t="s">
        <v>1300</v>
      </c>
      <c r="D612" s="689">
        <v>1</v>
      </c>
      <c r="E612" s="696">
        <v>42747</v>
      </c>
      <c r="F612" s="689" t="s">
        <v>1299</v>
      </c>
      <c r="G612" s="696">
        <v>42736</v>
      </c>
      <c r="H612" s="697">
        <v>11986</v>
      </c>
      <c r="I612" s="697">
        <v>3745.63</v>
      </c>
      <c r="J612" s="697">
        <v>7491.25</v>
      </c>
      <c r="K612" s="697">
        <v>0</v>
      </c>
      <c r="L612" s="697">
        <v>749.12</v>
      </c>
      <c r="M612" s="697">
        <v>8240.3700000000008</v>
      </c>
      <c r="N612" s="697">
        <v>749.12</v>
      </c>
      <c r="O612" s="697">
        <v>6.25</v>
      </c>
      <c r="P612" s="697">
        <f t="shared" si="7"/>
        <v>299.64800000000002</v>
      </c>
    </row>
    <row r="613" spans="1:16" x14ac:dyDescent="0.25">
      <c r="A613" s="689" t="s">
        <v>3997</v>
      </c>
      <c r="B613" s="689" t="s">
        <v>958</v>
      </c>
      <c r="C613" s="689" t="s">
        <v>972</v>
      </c>
      <c r="D613" s="689">
        <v>1</v>
      </c>
      <c r="E613" s="696">
        <v>42759</v>
      </c>
      <c r="F613" s="689" t="s">
        <v>971</v>
      </c>
      <c r="G613" s="696">
        <v>42736</v>
      </c>
      <c r="H613" s="697">
        <v>3600</v>
      </c>
      <c r="I613" s="697">
        <v>1125</v>
      </c>
      <c r="J613" s="697">
        <v>2250</v>
      </c>
      <c r="K613" s="697">
        <v>0</v>
      </c>
      <c r="L613" s="697">
        <v>225</v>
      </c>
      <c r="M613" s="697">
        <v>2475</v>
      </c>
      <c r="N613" s="697">
        <v>225</v>
      </c>
      <c r="O613" s="697">
        <v>6.25</v>
      </c>
      <c r="P613" s="697">
        <f t="shared" si="7"/>
        <v>90</v>
      </c>
    </row>
    <row r="614" spans="1:16" x14ac:dyDescent="0.25">
      <c r="A614" s="689" t="s">
        <v>3997</v>
      </c>
      <c r="B614" s="689" t="s">
        <v>976</v>
      </c>
      <c r="C614" s="689" t="s">
        <v>1485</v>
      </c>
      <c r="D614" s="689">
        <v>4</v>
      </c>
      <c r="E614" s="696">
        <v>42765</v>
      </c>
      <c r="F614" s="689" t="s">
        <v>1484</v>
      </c>
      <c r="G614" s="696">
        <v>42736</v>
      </c>
      <c r="H614" s="697">
        <v>450</v>
      </c>
      <c r="I614" s="697">
        <v>140.63</v>
      </c>
      <c r="J614" s="697">
        <v>281.25</v>
      </c>
      <c r="K614" s="697">
        <v>0</v>
      </c>
      <c r="L614" s="697">
        <v>28.12</v>
      </c>
      <c r="M614" s="697">
        <v>309.37</v>
      </c>
      <c r="N614" s="697">
        <v>28.12</v>
      </c>
      <c r="O614" s="697">
        <v>6.25</v>
      </c>
      <c r="P614" s="697">
        <f t="shared" si="7"/>
        <v>11.248000000000001</v>
      </c>
    </row>
    <row r="615" spans="1:16" x14ac:dyDescent="0.25">
      <c r="A615" s="689" t="s">
        <v>3997</v>
      </c>
      <c r="B615" s="689" t="s">
        <v>976</v>
      </c>
      <c r="C615" s="689" t="s">
        <v>1485</v>
      </c>
      <c r="D615" s="689">
        <v>5</v>
      </c>
      <c r="E615" s="696">
        <v>42765</v>
      </c>
      <c r="F615" s="689" t="s">
        <v>1484</v>
      </c>
      <c r="G615" s="696">
        <v>42736</v>
      </c>
      <c r="H615" s="697">
        <v>450</v>
      </c>
      <c r="I615" s="697">
        <v>140.63</v>
      </c>
      <c r="J615" s="697">
        <v>281.25</v>
      </c>
      <c r="K615" s="697">
        <v>0</v>
      </c>
      <c r="L615" s="697">
        <v>28.12</v>
      </c>
      <c r="M615" s="697">
        <v>309.37</v>
      </c>
      <c r="N615" s="697">
        <v>28.12</v>
      </c>
      <c r="O615" s="697">
        <v>6.25</v>
      </c>
      <c r="P615" s="697">
        <f t="shared" si="7"/>
        <v>11.248000000000001</v>
      </c>
    </row>
    <row r="616" spans="1:16" x14ac:dyDescent="0.25">
      <c r="A616" s="689" t="s">
        <v>3997</v>
      </c>
      <c r="B616" s="689" t="s">
        <v>976</v>
      </c>
      <c r="C616" s="689" t="s">
        <v>1173</v>
      </c>
      <c r="D616" s="689">
        <v>2</v>
      </c>
      <c r="E616" s="696">
        <v>42765</v>
      </c>
      <c r="F616" s="689" t="s">
        <v>1172</v>
      </c>
      <c r="G616" s="696">
        <v>42736</v>
      </c>
      <c r="H616" s="697">
        <v>2560</v>
      </c>
      <c r="I616" s="697">
        <v>800</v>
      </c>
      <c r="J616" s="697">
        <v>1600</v>
      </c>
      <c r="K616" s="697">
        <v>0</v>
      </c>
      <c r="L616" s="697">
        <v>160</v>
      </c>
      <c r="M616" s="697">
        <v>1760</v>
      </c>
      <c r="N616" s="697">
        <v>160</v>
      </c>
      <c r="O616" s="697">
        <v>6.25</v>
      </c>
      <c r="P616" s="697">
        <f t="shared" si="7"/>
        <v>64</v>
      </c>
    </row>
    <row r="617" spans="1:16" x14ac:dyDescent="0.25">
      <c r="A617" s="689" t="s">
        <v>3996</v>
      </c>
      <c r="B617" s="689" t="s">
        <v>1501</v>
      </c>
      <c r="C617" s="689" t="s">
        <v>1601</v>
      </c>
      <c r="D617" s="689">
        <v>7</v>
      </c>
      <c r="E617" s="696">
        <v>42766</v>
      </c>
      <c r="F617" s="689" t="s">
        <v>1578</v>
      </c>
      <c r="G617" s="696">
        <v>42736</v>
      </c>
      <c r="H617" s="697">
        <v>6000</v>
      </c>
      <c r="I617" s="697">
        <v>3442.2</v>
      </c>
      <c r="J617" s="697">
        <v>2325</v>
      </c>
      <c r="K617" s="697">
        <v>0</v>
      </c>
      <c r="L617" s="697">
        <v>232.8</v>
      </c>
      <c r="M617" s="697">
        <v>2557.8000000000002</v>
      </c>
      <c r="N617" s="697">
        <v>232.8</v>
      </c>
      <c r="O617" s="697">
        <v>3.88</v>
      </c>
      <c r="P617" s="697">
        <f t="shared" si="7"/>
        <v>93.12</v>
      </c>
    </row>
    <row r="618" spans="1:16" x14ac:dyDescent="0.25">
      <c r="A618" s="689" t="s">
        <v>3996</v>
      </c>
      <c r="B618" s="689" t="s">
        <v>1501</v>
      </c>
      <c r="C618" s="689" t="s">
        <v>1599</v>
      </c>
      <c r="D618" s="689">
        <v>6</v>
      </c>
      <c r="E618" s="696">
        <v>42766</v>
      </c>
      <c r="F618" s="689" t="s">
        <v>1578</v>
      </c>
      <c r="G618" s="696">
        <v>42736</v>
      </c>
      <c r="H618" s="697">
        <v>3300</v>
      </c>
      <c r="I618" s="697">
        <v>1893.21</v>
      </c>
      <c r="J618" s="697">
        <v>1278.75</v>
      </c>
      <c r="K618" s="697">
        <v>0</v>
      </c>
      <c r="L618" s="697">
        <v>128.04</v>
      </c>
      <c r="M618" s="697">
        <v>1406.79</v>
      </c>
      <c r="N618" s="697">
        <v>128.04</v>
      </c>
      <c r="O618" s="697">
        <v>3.88</v>
      </c>
      <c r="P618" s="697">
        <f t="shared" si="7"/>
        <v>51.216000000000001</v>
      </c>
    </row>
    <row r="619" spans="1:16" x14ac:dyDescent="0.25">
      <c r="A619" s="689" t="s">
        <v>3996</v>
      </c>
      <c r="B619" s="689" t="s">
        <v>1501</v>
      </c>
      <c r="C619" s="689" t="s">
        <v>1595</v>
      </c>
      <c r="D619" s="689">
        <v>2</v>
      </c>
      <c r="E619" s="696">
        <v>42766</v>
      </c>
      <c r="F619" s="689" t="s">
        <v>1594</v>
      </c>
      <c r="G619" s="696">
        <v>42736</v>
      </c>
      <c r="H619" s="697">
        <v>2400</v>
      </c>
      <c r="I619" s="697">
        <v>1376.88</v>
      </c>
      <c r="J619" s="697">
        <v>930</v>
      </c>
      <c r="K619" s="697">
        <v>0</v>
      </c>
      <c r="L619" s="697">
        <v>93.12</v>
      </c>
      <c r="M619" s="697">
        <v>1023.12</v>
      </c>
      <c r="N619" s="697">
        <v>93.12</v>
      </c>
      <c r="O619" s="697">
        <v>3.88</v>
      </c>
      <c r="P619" s="697">
        <f t="shared" si="7"/>
        <v>37.248000000000005</v>
      </c>
    </row>
    <row r="620" spans="1:16" x14ac:dyDescent="0.25">
      <c r="A620" s="689" t="s">
        <v>3996</v>
      </c>
      <c r="B620" s="689" t="s">
        <v>1501</v>
      </c>
      <c r="C620" s="689" t="s">
        <v>1590</v>
      </c>
      <c r="D620" s="689">
        <v>10</v>
      </c>
      <c r="E620" s="696">
        <v>42766</v>
      </c>
      <c r="F620" s="689" t="s">
        <v>1502</v>
      </c>
      <c r="G620" s="696">
        <v>42736</v>
      </c>
      <c r="H620" s="697">
        <v>1400</v>
      </c>
      <c r="I620" s="697">
        <v>803.18</v>
      </c>
      <c r="J620" s="697">
        <v>542.5</v>
      </c>
      <c r="K620" s="697">
        <v>0</v>
      </c>
      <c r="L620" s="697">
        <v>54.32</v>
      </c>
      <c r="M620" s="697">
        <v>596.82000000000005</v>
      </c>
      <c r="N620" s="697">
        <v>54.32</v>
      </c>
      <c r="O620" s="697">
        <v>3.88</v>
      </c>
      <c r="P620" s="697">
        <f t="shared" si="7"/>
        <v>21.728000000000002</v>
      </c>
    </row>
    <row r="621" spans="1:16" x14ac:dyDescent="0.25">
      <c r="A621" s="689" t="s">
        <v>3996</v>
      </c>
      <c r="B621" s="689" t="s">
        <v>1501</v>
      </c>
      <c r="C621" s="689" t="s">
        <v>1579</v>
      </c>
      <c r="D621" s="689">
        <v>6</v>
      </c>
      <c r="E621" s="696">
        <v>42766</v>
      </c>
      <c r="F621" s="689" t="s">
        <v>1578</v>
      </c>
      <c r="G621" s="696">
        <v>42736</v>
      </c>
      <c r="H621" s="697">
        <v>4200</v>
      </c>
      <c r="I621" s="697">
        <v>2409.54</v>
      </c>
      <c r="J621" s="697">
        <v>1627.5</v>
      </c>
      <c r="K621" s="697">
        <v>0</v>
      </c>
      <c r="L621" s="697">
        <v>162.96</v>
      </c>
      <c r="M621" s="697">
        <v>1790.46</v>
      </c>
      <c r="N621" s="697">
        <v>162.96</v>
      </c>
      <c r="O621" s="697">
        <v>3.88</v>
      </c>
      <c r="P621" s="697">
        <f t="shared" si="7"/>
        <v>65.184000000000012</v>
      </c>
    </row>
    <row r="622" spans="1:16" x14ac:dyDescent="0.25">
      <c r="A622" s="689" t="s">
        <v>3996</v>
      </c>
      <c r="B622" s="689" t="s">
        <v>1501</v>
      </c>
      <c r="C622" s="689" t="s">
        <v>1577</v>
      </c>
      <c r="D622" s="689">
        <v>2</v>
      </c>
      <c r="E622" s="696">
        <v>42766</v>
      </c>
      <c r="F622" s="689" t="s">
        <v>1576</v>
      </c>
      <c r="G622" s="696">
        <v>42736</v>
      </c>
      <c r="H622" s="697">
        <v>4600</v>
      </c>
      <c r="I622" s="697">
        <v>2639.02</v>
      </c>
      <c r="J622" s="697">
        <v>1782.5</v>
      </c>
      <c r="K622" s="697">
        <v>0</v>
      </c>
      <c r="L622" s="697">
        <v>178.48</v>
      </c>
      <c r="M622" s="697">
        <v>1960.98</v>
      </c>
      <c r="N622" s="697">
        <v>178.48</v>
      </c>
      <c r="O622" s="697">
        <v>3.88</v>
      </c>
      <c r="P622" s="697">
        <f t="shared" si="7"/>
        <v>71.391999999999996</v>
      </c>
    </row>
    <row r="623" spans="1:16" x14ac:dyDescent="0.25">
      <c r="A623" s="689" t="s">
        <v>3996</v>
      </c>
      <c r="B623" s="689" t="s">
        <v>1501</v>
      </c>
      <c r="C623" s="689" t="s">
        <v>1553</v>
      </c>
      <c r="D623" s="689">
        <v>2</v>
      </c>
      <c r="E623" s="696">
        <v>42766</v>
      </c>
      <c r="F623" s="689" t="s">
        <v>1552</v>
      </c>
      <c r="G623" s="696">
        <v>42736</v>
      </c>
      <c r="H623" s="697">
        <v>1050</v>
      </c>
      <c r="I623" s="697">
        <v>602.38</v>
      </c>
      <c r="J623" s="697">
        <v>406.88</v>
      </c>
      <c r="K623" s="697">
        <v>0</v>
      </c>
      <c r="L623" s="697">
        <v>40.74</v>
      </c>
      <c r="M623" s="697">
        <v>447.62</v>
      </c>
      <c r="N623" s="697">
        <v>40.74</v>
      </c>
      <c r="O623" s="697">
        <v>3.88</v>
      </c>
      <c r="P623" s="697">
        <f t="shared" si="7"/>
        <v>16.296000000000003</v>
      </c>
    </row>
    <row r="624" spans="1:16" x14ac:dyDescent="0.25">
      <c r="A624" s="689" t="s">
        <v>3996</v>
      </c>
      <c r="B624" s="689" t="s">
        <v>1501</v>
      </c>
      <c r="C624" s="689" t="s">
        <v>1545</v>
      </c>
      <c r="D624" s="689">
        <v>3</v>
      </c>
      <c r="E624" s="696">
        <v>42766</v>
      </c>
      <c r="F624" s="689" t="s">
        <v>1544</v>
      </c>
      <c r="G624" s="696">
        <v>42736</v>
      </c>
      <c r="H624" s="697">
        <v>3100</v>
      </c>
      <c r="I624" s="697">
        <v>1778.47</v>
      </c>
      <c r="J624" s="697">
        <v>1201.25</v>
      </c>
      <c r="K624" s="697">
        <v>0</v>
      </c>
      <c r="L624" s="697">
        <v>120.28</v>
      </c>
      <c r="M624" s="697">
        <v>1321.53</v>
      </c>
      <c r="N624" s="697">
        <v>120.28</v>
      </c>
      <c r="O624" s="697">
        <v>3.88</v>
      </c>
      <c r="P624" s="697">
        <f t="shared" si="7"/>
        <v>48.112000000000002</v>
      </c>
    </row>
    <row r="625" spans="1:16" x14ac:dyDescent="0.25">
      <c r="A625" s="689" t="s">
        <v>3996</v>
      </c>
      <c r="B625" s="689" t="s">
        <v>1501</v>
      </c>
      <c r="C625" s="689" t="s">
        <v>1522</v>
      </c>
      <c r="D625" s="689">
        <v>1</v>
      </c>
      <c r="E625" s="696">
        <v>42766</v>
      </c>
      <c r="F625" s="689" t="s">
        <v>1521</v>
      </c>
      <c r="G625" s="696">
        <v>42736</v>
      </c>
      <c r="H625" s="697">
        <v>4200</v>
      </c>
      <c r="I625" s="697">
        <v>2409.54</v>
      </c>
      <c r="J625" s="697">
        <v>1627.5</v>
      </c>
      <c r="K625" s="697">
        <v>0</v>
      </c>
      <c r="L625" s="697">
        <v>162.96</v>
      </c>
      <c r="M625" s="697">
        <v>1790.46</v>
      </c>
      <c r="N625" s="697">
        <v>162.96</v>
      </c>
      <c r="O625" s="697">
        <v>3.88</v>
      </c>
      <c r="P625" s="697">
        <f t="shared" si="7"/>
        <v>65.184000000000012</v>
      </c>
    </row>
    <row r="626" spans="1:16" x14ac:dyDescent="0.25">
      <c r="A626" s="689" t="s">
        <v>3997</v>
      </c>
      <c r="B626" s="689" t="s">
        <v>976</v>
      </c>
      <c r="C626" s="689" t="s">
        <v>1348</v>
      </c>
      <c r="D626" s="689">
        <v>1</v>
      </c>
      <c r="E626" s="696">
        <v>42766</v>
      </c>
      <c r="F626" s="689" t="s">
        <v>1347</v>
      </c>
      <c r="G626" s="696">
        <v>42736</v>
      </c>
      <c r="H626" s="697">
        <v>2397</v>
      </c>
      <c r="I626" s="697">
        <v>749.07</v>
      </c>
      <c r="J626" s="697">
        <v>1498.12</v>
      </c>
      <c r="K626" s="697">
        <v>0</v>
      </c>
      <c r="L626" s="697">
        <v>149.81</v>
      </c>
      <c r="M626" s="697">
        <v>1647.93</v>
      </c>
      <c r="N626" s="697">
        <v>149.81</v>
      </c>
      <c r="O626" s="697">
        <v>6.25</v>
      </c>
      <c r="P626" s="697">
        <f t="shared" si="7"/>
        <v>59.924000000000007</v>
      </c>
    </row>
    <row r="627" spans="1:16" x14ac:dyDescent="0.25">
      <c r="A627" s="689" t="s">
        <v>3997</v>
      </c>
      <c r="B627" s="689" t="s">
        <v>976</v>
      </c>
      <c r="C627" s="689" t="s">
        <v>1348</v>
      </c>
      <c r="D627" s="689">
        <v>2</v>
      </c>
      <c r="E627" s="696">
        <v>42766</v>
      </c>
      <c r="F627" s="689" t="s">
        <v>1347</v>
      </c>
      <c r="G627" s="696">
        <v>42736</v>
      </c>
      <c r="H627" s="697">
        <v>3452</v>
      </c>
      <c r="I627" s="697">
        <v>1078.75</v>
      </c>
      <c r="J627" s="697">
        <v>2157.5</v>
      </c>
      <c r="K627" s="697">
        <v>0</v>
      </c>
      <c r="L627" s="697">
        <v>215.75</v>
      </c>
      <c r="M627" s="697">
        <v>2373.25</v>
      </c>
      <c r="N627" s="697">
        <v>215.75</v>
      </c>
      <c r="O627" s="697">
        <v>6.25</v>
      </c>
      <c r="P627" s="697">
        <f t="shared" si="7"/>
        <v>86.300000000000011</v>
      </c>
    </row>
    <row r="628" spans="1:16" x14ac:dyDescent="0.25">
      <c r="A628" s="689" t="s">
        <v>3997</v>
      </c>
      <c r="B628" s="689" t="s">
        <v>976</v>
      </c>
      <c r="C628" s="689" t="s">
        <v>1324</v>
      </c>
      <c r="D628" s="689">
        <v>7</v>
      </c>
      <c r="E628" s="696">
        <v>42766</v>
      </c>
      <c r="F628" s="689" t="s">
        <v>1323</v>
      </c>
      <c r="G628" s="696">
        <v>42736</v>
      </c>
      <c r="H628" s="697">
        <v>2600</v>
      </c>
      <c r="I628" s="697">
        <v>812.5</v>
      </c>
      <c r="J628" s="697">
        <v>1625</v>
      </c>
      <c r="K628" s="697">
        <v>0</v>
      </c>
      <c r="L628" s="697">
        <v>162.5</v>
      </c>
      <c r="M628" s="697">
        <v>1787.5</v>
      </c>
      <c r="N628" s="697">
        <v>162.5</v>
      </c>
      <c r="O628" s="697">
        <v>6.25</v>
      </c>
      <c r="P628" s="697">
        <f t="shared" si="7"/>
        <v>65</v>
      </c>
    </row>
    <row r="629" spans="1:16" x14ac:dyDescent="0.25">
      <c r="A629" s="689" t="s">
        <v>3997</v>
      </c>
      <c r="B629" s="689" t="s">
        <v>976</v>
      </c>
      <c r="C629" s="689" t="s">
        <v>1312</v>
      </c>
      <c r="D629" s="689">
        <v>1</v>
      </c>
      <c r="E629" s="696">
        <v>42766</v>
      </c>
      <c r="F629" s="689" t="s">
        <v>1311</v>
      </c>
      <c r="G629" s="696">
        <v>42736</v>
      </c>
      <c r="H629" s="697">
        <v>13500</v>
      </c>
      <c r="I629" s="697">
        <v>4218.75</v>
      </c>
      <c r="J629" s="697">
        <v>8437.5</v>
      </c>
      <c r="K629" s="697">
        <v>0</v>
      </c>
      <c r="L629" s="697">
        <v>843.75</v>
      </c>
      <c r="M629" s="697">
        <v>9281.25</v>
      </c>
      <c r="N629" s="697">
        <v>843.75</v>
      </c>
      <c r="O629" s="697">
        <v>6.25</v>
      </c>
      <c r="P629" s="697">
        <f t="shared" si="7"/>
        <v>337.5</v>
      </c>
    </row>
    <row r="630" spans="1:16" x14ac:dyDescent="0.25">
      <c r="A630" s="689" t="s">
        <v>3997</v>
      </c>
      <c r="B630" s="689" t="s">
        <v>976</v>
      </c>
      <c r="C630" s="689" t="s">
        <v>1300</v>
      </c>
      <c r="D630" s="689">
        <v>2</v>
      </c>
      <c r="E630" s="696">
        <v>42766</v>
      </c>
      <c r="F630" s="689" t="s">
        <v>1299</v>
      </c>
      <c r="G630" s="696">
        <v>42736</v>
      </c>
      <c r="H630" s="697">
        <v>17259</v>
      </c>
      <c r="I630" s="697">
        <v>5393.43</v>
      </c>
      <c r="J630" s="697">
        <v>10786.88</v>
      </c>
      <c r="K630" s="697">
        <v>0</v>
      </c>
      <c r="L630" s="697">
        <v>1078.69</v>
      </c>
      <c r="M630" s="697">
        <v>11865.57</v>
      </c>
      <c r="N630" s="697">
        <v>1078.69</v>
      </c>
      <c r="O630" s="697">
        <v>6.25</v>
      </c>
      <c r="P630" s="697">
        <f t="shared" si="7"/>
        <v>431.47600000000006</v>
      </c>
    </row>
    <row r="631" spans="1:16" x14ac:dyDescent="0.25">
      <c r="A631" s="689" t="s">
        <v>3997</v>
      </c>
      <c r="B631" s="689" t="s">
        <v>976</v>
      </c>
      <c r="C631" s="689" t="s">
        <v>1271</v>
      </c>
      <c r="D631" s="689">
        <v>1</v>
      </c>
      <c r="E631" s="696">
        <v>42766</v>
      </c>
      <c r="F631" s="689" t="s">
        <v>1270</v>
      </c>
      <c r="G631" s="696">
        <v>42736</v>
      </c>
      <c r="H631" s="697">
        <v>3746.04</v>
      </c>
      <c r="I631" s="697">
        <v>1170.6300000000001</v>
      </c>
      <c r="J631" s="697">
        <v>2341.2800000000002</v>
      </c>
      <c r="K631" s="697">
        <v>0</v>
      </c>
      <c r="L631" s="697">
        <v>234.13</v>
      </c>
      <c r="M631" s="697">
        <v>2575.41</v>
      </c>
      <c r="N631" s="697">
        <v>234.13</v>
      </c>
      <c r="O631" s="697">
        <v>6.25</v>
      </c>
      <c r="P631" s="697">
        <f t="shared" si="7"/>
        <v>93.652000000000001</v>
      </c>
    </row>
    <row r="632" spans="1:16" x14ac:dyDescent="0.25">
      <c r="A632" s="689" t="s">
        <v>3997</v>
      </c>
      <c r="B632" s="689" t="s">
        <v>976</v>
      </c>
      <c r="C632" s="689" t="s">
        <v>1271</v>
      </c>
      <c r="D632" s="689">
        <v>2</v>
      </c>
      <c r="E632" s="696">
        <v>42766</v>
      </c>
      <c r="F632" s="689" t="s">
        <v>1270</v>
      </c>
      <c r="G632" s="696">
        <v>42736</v>
      </c>
      <c r="H632" s="697">
        <v>5394.81</v>
      </c>
      <c r="I632" s="697">
        <v>1685.88</v>
      </c>
      <c r="J632" s="697">
        <v>3371.75</v>
      </c>
      <c r="K632" s="697">
        <v>0</v>
      </c>
      <c r="L632" s="697">
        <v>337.18</v>
      </c>
      <c r="M632" s="697">
        <v>3708.93</v>
      </c>
      <c r="N632" s="697">
        <v>337.18</v>
      </c>
      <c r="O632" s="697">
        <v>6.25</v>
      </c>
      <c r="P632" s="697">
        <f t="shared" si="7"/>
        <v>134.87200000000001</v>
      </c>
    </row>
    <row r="633" spans="1:16" x14ac:dyDescent="0.25">
      <c r="A633" s="689" t="s">
        <v>3997</v>
      </c>
      <c r="B633" s="689" t="s">
        <v>976</v>
      </c>
      <c r="C633" s="689" t="s">
        <v>1167</v>
      </c>
      <c r="D633" s="689">
        <v>4</v>
      </c>
      <c r="E633" s="696">
        <v>42766</v>
      </c>
      <c r="F633" s="689" t="s">
        <v>1166</v>
      </c>
      <c r="G633" s="696">
        <v>42736</v>
      </c>
      <c r="H633" s="697">
        <v>960</v>
      </c>
      <c r="I633" s="697">
        <v>300</v>
      </c>
      <c r="J633" s="697">
        <v>600</v>
      </c>
      <c r="K633" s="697">
        <v>0</v>
      </c>
      <c r="L633" s="697">
        <v>60</v>
      </c>
      <c r="M633" s="697">
        <v>660</v>
      </c>
      <c r="N633" s="697">
        <v>60</v>
      </c>
      <c r="O633" s="697">
        <v>6.25</v>
      </c>
      <c r="P633" s="697">
        <f t="shared" si="7"/>
        <v>24</v>
      </c>
    </row>
    <row r="634" spans="1:16" x14ac:dyDescent="0.25">
      <c r="A634" s="689" t="s">
        <v>3997</v>
      </c>
      <c r="B634" s="689" t="s">
        <v>976</v>
      </c>
      <c r="C634" s="689" t="s">
        <v>1141</v>
      </c>
      <c r="D634" s="689">
        <v>4</v>
      </c>
      <c r="E634" s="696">
        <v>42766</v>
      </c>
      <c r="F634" s="689" t="s">
        <v>1140</v>
      </c>
      <c r="G634" s="696">
        <v>42736</v>
      </c>
      <c r="H634" s="697">
        <v>7491.34</v>
      </c>
      <c r="I634" s="697">
        <v>2341.0300000000002</v>
      </c>
      <c r="J634" s="697">
        <v>4682.1000000000004</v>
      </c>
      <c r="K634" s="697">
        <v>0</v>
      </c>
      <c r="L634" s="697">
        <v>468.21</v>
      </c>
      <c r="M634" s="697">
        <v>5150.3100000000004</v>
      </c>
      <c r="N634" s="697">
        <v>468.21</v>
      </c>
      <c r="O634" s="697">
        <v>6.25</v>
      </c>
      <c r="P634" s="697">
        <f t="shared" si="7"/>
        <v>187.28399999999999</v>
      </c>
    </row>
    <row r="635" spans="1:16" x14ac:dyDescent="0.25">
      <c r="A635" s="689" t="s">
        <v>3997</v>
      </c>
      <c r="B635" s="689" t="s">
        <v>976</v>
      </c>
      <c r="C635" s="689" t="s">
        <v>1115</v>
      </c>
      <c r="D635" s="689">
        <v>4</v>
      </c>
      <c r="E635" s="696">
        <v>42766</v>
      </c>
      <c r="F635" s="689" t="s">
        <v>1114</v>
      </c>
      <c r="G635" s="696">
        <v>42736</v>
      </c>
      <c r="H635" s="697">
        <v>1050</v>
      </c>
      <c r="I635" s="697">
        <v>328.13</v>
      </c>
      <c r="J635" s="697">
        <v>656.25</v>
      </c>
      <c r="K635" s="697">
        <v>0</v>
      </c>
      <c r="L635" s="697">
        <v>65.62</v>
      </c>
      <c r="M635" s="697">
        <v>721.87</v>
      </c>
      <c r="N635" s="697">
        <v>65.62</v>
      </c>
      <c r="O635" s="697">
        <v>6.25</v>
      </c>
      <c r="P635" s="697">
        <f t="shared" si="7"/>
        <v>26.248000000000005</v>
      </c>
    </row>
    <row r="636" spans="1:16" x14ac:dyDescent="0.25">
      <c r="A636" s="689" t="s">
        <v>3997</v>
      </c>
      <c r="B636" s="689" t="s">
        <v>976</v>
      </c>
      <c r="C636" s="689" t="s">
        <v>1058</v>
      </c>
      <c r="D636" s="689">
        <v>1</v>
      </c>
      <c r="E636" s="696">
        <v>42766</v>
      </c>
      <c r="F636" s="689" t="s">
        <v>1057</v>
      </c>
      <c r="G636" s="696">
        <v>42736</v>
      </c>
      <c r="H636" s="697">
        <v>2100</v>
      </c>
      <c r="I636" s="697">
        <v>656.25</v>
      </c>
      <c r="J636" s="697">
        <v>1312.5</v>
      </c>
      <c r="K636" s="697">
        <v>0</v>
      </c>
      <c r="L636" s="697">
        <v>131.25</v>
      </c>
      <c r="M636" s="697">
        <v>1443.75</v>
      </c>
      <c r="N636" s="697">
        <v>131.25</v>
      </c>
      <c r="O636" s="697">
        <v>6.25</v>
      </c>
      <c r="P636" s="697">
        <f t="shared" si="7"/>
        <v>52.5</v>
      </c>
    </row>
    <row r="637" spans="1:16" x14ac:dyDescent="0.25">
      <c r="A637" s="689" t="s">
        <v>3997</v>
      </c>
      <c r="B637" s="689" t="s">
        <v>976</v>
      </c>
      <c r="C637" s="689" t="s">
        <v>992</v>
      </c>
      <c r="D637" s="689">
        <v>2</v>
      </c>
      <c r="E637" s="696">
        <v>42766</v>
      </c>
      <c r="F637" s="689" t="s">
        <v>974</v>
      </c>
      <c r="G637" s="696">
        <v>42736</v>
      </c>
      <c r="H637" s="697">
        <v>1500</v>
      </c>
      <c r="I637" s="697">
        <v>468.75</v>
      </c>
      <c r="J637" s="697">
        <v>937.5</v>
      </c>
      <c r="K637" s="697">
        <v>0</v>
      </c>
      <c r="L637" s="697">
        <v>93.75</v>
      </c>
      <c r="M637" s="697">
        <v>1031.25</v>
      </c>
      <c r="N637" s="697">
        <v>93.75</v>
      </c>
      <c r="O637" s="697">
        <v>6.25</v>
      </c>
      <c r="P637" s="697">
        <f t="shared" si="7"/>
        <v>37.5</v>
      </c>
    </row>
    <row r="638" spans="1:16" x14ac:dyDescent="0.25">
      <c r="A638" s="689" t="s">
        <v>3997</v>
      </c>
      <c r="B638" s="689" t="s">
        <v>976</v>
      </c>
      <c r="C638" s="689" t="s">
        <v>1227</v>
      </c>
      <c r="D638" s="689">
        <v>2</v>
      </c>
      <c r="E638" s="696">
        <v>42773</v>
      </c>
      <c r="F638" s="689" t="s">
        <v>1226</v>
      </c>
      <c r="G638" s="696">
        <v>42736</v>
      </c>
      <c r="H638" s="697">
        <v>1483.84</v>
      </c>
      <c r="I638" s="697">
        <v>463.7</v>
      </c>
      <c r="J638" s="697">
        <v>927.4</v>
      </c>
      <c r="K638" s="697">
        <v>0</v>
      </c>
      <c r="L638" s="697">
        <v>92.74</v>
      </c>
      <c r="M638" s="697">
        <v>1020.14</v>
      </c>
      <c r="N638" s="697">
        <v>92.74</v>
      </c>
      <c r="O638" s="697">
        <v>6.25</v>
      </c>
      <c r="P638" s="697">
        <f t="shared" si="7"/>
        <v>37.095999999999997</v>
      </c>
    </row>
    <row r="639" spans="1:16" x14ac:dyDescent="0.25">
      <c r="A639" s="689" t="s">
        <v>3997</v>
      </c>
      <c r="B639" s="689" t="s">
        <v>976</v>
      </c>
      <c r="C639" s="689" t="s">
        <v>1195</v>
      </c>
      <c r="D639" s="689">
        <v>2</v>
      </c>
      <c r="E639" s="696">
        <v>42775</v>
      </c>
      <c r="F639" s="689" t="s">
        <v>1194</v>
      </c>
      <c r="G639" s="696">
        <v>42736</v>
      </c>
      <c r="H639" s="697">
        <v>7921.81</v>
      </c>
      <c r="I639" s="697">
        <v>2475.5700000000002</v>
      </c>
      <c r="J639" s="697">
        <v>4951.13</v>
      </c>
      <c r="K639" s="697">
        <v>0</v>
      </c>
      <c r="L639" s="697">
        <v>495.11</v>
      </c>
      <c r="M639" s="697">
        <v>5446.24</v>
      </c>
      <c r="N639" s="697">
        <v>495.11</v>
      </c>
      <c r="O639" s="697">
        <v>6.25</v>
      </c>
      <c r="P639" s="697">
        <f t="shared" si="7"/>
        <v>198.04400000000001</v>
      </c>
    </row>
    <row r="640" spans="1:16" x14ac:dyDescent="0.25">
      <c r="A640" s="689" t="s">
        <v>3997</v>
      </c>
      <c r="B640" s="689" t="s">
        <v>958</v>
      </c>
      <c r="C640" s="689" t="s">
        <v>968</v>
      </c>
      <c r="D640" s="689">
        <v>1</v>
      </c>
      <c r="E640" s="696">
        <v>42783</v>
      </c>
      <c r="F640" s="689" t="s">
        <v>967</v>
      </c>
      <c r="G640" s="696">
        <v>42736</v>
      </c>
      <c r="H640" s="697">
        <v>12000</v>
      </c>
      <c r="I640" s="697">
        <v>3750</v>
      </c>
      <c r="J640" s="697">
        <v>7500</v>
      </c>
      <c r="K640" s="697">
        <v>0</v>
      </c>
      <c r="L640" s="697">
        <v>750</v>
      </c>
      <c r="M640" s="697">
        <v>8250</v>
      </c>
      <c r="N640" s="697">
        <v>750</v>
      </c>
      <c r="O640" s="697">
        <v>6.25</v>
      </c>
      <c r="P640" s="697">
        <f t="shared" si="7"/>
        <v>300</v>
      </c>
    </row>
    <row r="641" spans="1:16" x14ac:dyDescent="0.25">
      <c r="A641" s="689" t="s">
        <v>3997</v>
      </c>
      <c r="B641" s="689" t="s">
        <v>976</v>
      </c>
      <c r="C641" s="689" t="s">
        <v>1173</v>
      </c>
      <c r="D641" s="689">
        <v>3</v>
      </c>
      <c r="E641" s="696">
        <v>42790</v>
      </c>
      <c r="F641" s="689" t="s">
        <v>1172</v>
      </c>
      <c r="G641" s="696">
        <v>42736</v>
      </c>
      <c r="H641" s="697">
        <v>1920</v>
      </c>
      <c r="I641" s="697">
        <v>600</v>
      </c>
      <c r="J641" s="697">
        <v>1200</v>
      </c>
      <c r="K641" s="697">
        <v>0</v>
      </c>
      <c r="L641" s="697">
        <v>120</v>
      </c>
      <c r="M641" s="697">
        <v>1320</v>
      </c>
      <c r="N641" s="697">
        <v>120</v>
      </c>
      <c r="O641" s="697">
        <v>6.25</v>
      </c>
      <c r="P641" s="697">
        <f t="shared" si="7"/>
        <v>48</v>
      </c>
    </row>
    <row r="642" spans="1:16" x14ac:dyDescent="0.25">
      <c r="A642" s="689" t="s">
        <v>3997</v>
      </c>
      <c r="B642" s="689" t="s">
        <v>976</v>
      </c>
      <c r="C642" s="689" t="s">
        <v>1029</v>
      </c>
      <c r="D642" s="689">
        <v>5</v>
      </c>
      <c r="E642" s="696">
        <v>42790</v>
      </c>
      <c r="F642" s="689" t="s">
        <v>1028</v>
      </c>
      <c r="G642" s="696">
        <v>42736</v>
      </c>
      <c r="H642" s="697">
        <v>9800</v>
      </c>
      <c r="I642" s="697">
        <v>3062.5</v>
      </c>
      <c r="J642" s="697">
        <v>6125</v>
      </c>
      <c r="K642" s="697">
        <v>0</v>
      </c>
      <c r="L642" s="697">
        <v>612.5</v>
      </c>
      <c r="M642" s="697">
        <v>6737.5</v>
      </c>
      <c r="N642" s="697">
        <v>612.5</v>
      </c>
      <c r="O642" s="697">
        <v>6.25</v>
      </c>
      <c r="P642" s="697">
        <f t="shared" si="7"/>
        <v>245</v>
      </c>
    </row>
    <row r="643" spans="1:16" x14ac:dyDescent="0.25">
      <c r="A643" s="689" t="s">
        <v>3996</v>
      </c>
      <c r="B643" s="689" t="s">
        <v>1501</v>
      </c>
      <c r="C643" s="689" t="s">
        <v>1586</v>
      </c>
      <c r="D643" s="689">
        <v>9</v>
      </c>
      <c r="E643" s="696">
        <v>42793</v>
      </c>
      <c r="F643" s="689" t="s">
        <v>1585</v>
      </c>
      <c r="G643" s="696">
        <v>42736</v>
      </c>
      <c r="H643" s="697">
        <v>1338</v>
      </c>
      <c r="I643" s="697">
        <v>767.61</v>
      </c>
      <c r="J643" s="697">
        <v>518.48</v>
      </c>
      <c r="K643" s="697">
        <v>0</v>
      </c>
      <c r="L643" s="697">
        <v>51.91</v>
      </c>
      <c r="M643" s="697">
        <v>570.39</v>
      </c>
      <c r="N643" s="697">
        <v>51.91</v>
      </c>
      <c r="O643" s="697">
        <v>3.88</v>
      </c>
      <c r="P643" s="697">
        <f t="shared" si="7"/>
        <v>20.763999999999999</v>
      </c>
    </row>
    <row r="644" spans="1:16" x14ac:dyDescent="0.25">
      <c r="A644" s="689" t="s">
        <v>3996</v>
      </c>
      <c r="B644" s="689" t="s">
        <v>1501</v>
      </c>
      <c r="C644" s="689" t="s">
        <v>1575</v>
      </c>
      <c r="D644" s="689">
        <v>3</v>
      </c>
      <c r="E644" s="696">
        <v>42794</v>
      </c>
      <c r="F644" s="689" t="s">
        <v>1574</v>
      </c>
      <c r="G644" s="696">
        <v>42736</v>
      </c>
      <c r="H644" s="697">
        <v>1352</v>
      </c>
      <c r="I644" s="697">
        <v>775.64</v>
      </c>
      <c r="J644" s="697">
        <v>523.9</v>
      </c>
      <c r="K644" s="697">
        <v>0</v>
      </c>
      <c r="L644" s="697">
        <v>52.46</v>
      </c>
      <c r="M644" s="697">
        <v>576.36</v>
      </c>
      <c r="N644" s="697">
        <v>52.46</v>
      </c>
      <c r="O644" s="697">
        <v>3.88</v>
      </c>
      <c r="P644" s="697">
        <f t="shared" si="7"/>
        <v>20.984000000000002</v>
      </c>
    </row>
    <row r="645" spans="1:16" x14ac:dyDescent="0.25">
      <c r="A645" s="689" t="s">
        <v>3996</v>
      </c>
      <c r="B645" s="689" t="s">
        <v>1501</v>
      </c>
      <c r="C645" s="689" t="s">
        <v>1571</v>
      </c>
      <c r="D645" s="689">
        <v>14</v>
      </c>
      <c r="E645" s="696">
        <v>42794</v>
      </c>
      <c r="F645" s="689" t="s">
        <v>1570</v>
      </c>
      <c r="G645" s="696">
        <v>42736</v>
      </c>
      <c r="H645" s="697">
        <v>550</v>
      </c>
      <c r="I645" s="697">
        <v>315.54000000000002</v>
      </c>
      <c r="J645" s="697">
        <v>213.12</v>
      </c>
      <c r="K645" s="697">
        <v>0</v>
      </c>
      <c r="L645" s="697">
        <v>21.34</v>
      </c>
      <c r="M645" s="697">
        <v>234.46</v>
      </c>
      <c r="N645" s="697">
        <v>21.34</v>
      </c>
      <c r="O645" s="697">
        <v>3.88</v>
      </c>
      <c r="P645" s="697">
        <f t="shared" si="7"/>
        <v>8.5359999999999996</v>
      </c>
    </row>
    <row r="646" spans="1:16" x14ac:dyDescent="0.25">
      <c r="A646" s="689" t="s">
        <v>3997</v>
      </c>
      <c r="B646" s="689" t="s">
        <v>976</v>
      </c>
      <c r="C646" s="689" t="s">
        <v>1415</v>
      </c>
      <c r="D646" s="689">
        <v>2</v>
      </c>
      <c r="E646" s="696">
        <v>42794</v>
      </c>
      <c r="F646" s="689" t="s">
        <v>1414</v>
      </c>
      <c r="G646" s="696">
        <v>42736</v>
      </c>
      <c r="H646" s="697">
        <v>3120</v>
      </c>
      <c r="I646" s="697">
        <v>975</v>
      </c>
      <c r="J646" s="697">
        <v>1950</v>
      </c>
      <c r="K646" s="697">
        <v>0</v>
      </c>
      <c r="L646" s="697">
        <v>195</v>
      </c>
      <c r="M646" s="697">
        <v>2145</v>
      </c>
      <c r="N646" s="697">
        <v>195</v>
      </c>
      <c r="O646" s="697">
        <v>6.25</v>
      </c>
      <c r="P646" s="697">
        <f t="shared" si="7"/>
        <v>78</v>
      </c>
    </row>
    <row r="647" spans="1:16" x14ac:dyDescent="0.25">
      <c r="A647" s="689" t="s">
        <v>3997</v>
      </c>
      <c r="B647" s="689" t="s">
        <v>976</v>
      </c>
      <c r="C647" s="689" t="s">
        <v>1302</v>
      </c>
      <c r="D647" s="689">
        <v>3</v>
      </c>
      <c r="E647" s="696">
        <v>42794</v>
      </c>
      <c r="F647" s="689" t="s">
        <v>1301</v>
      </c>
      <c r="G647" s="696">
        <v>42736</v>
      </c>
      <c r="H647" s="697">
        <v>4400</v>
      </c>
      <c r="I647" s="697">
        <v>1375</v>
      </c>
      <c r="J647" s="697">
        <v>2750</v>
      </c>
      <c r="K647" s="697">
        <v>0</v>
      </c>
      <c r="L647" s="697">
        <v>275</v>
      </c>
      <c r="M647" s="697">
        <v>3025</v>
      </c>
      <c r="N647" s="697">
        <v>275</v>
      </c>
      <c r="O647" s="697">
        <v>6.25</v>
      </c>
      <c r="P647" s="697">
        <f t="shared" si="7"/>
        <v>110</v>
      </c>
    </row>
    <row r="648" spans="1:16" x14ac:dyDescent="0.25">
      <c r="A648" s="689" t="s">
        <v>3997</v>
      </c>
      <c r="B648" s="689" t="s">
        <v>976</v>
      </c>
      <c r="C648" s="689" t="s">
        <v>1298</v>
      </c>
      <c r="D648" s="689">
        <v>3</v>
      </c>
      <c r="E648" s="696">
        <v>42794</v>
      </c>
      <c r="F648" s="689" t="s">
        <v>1297</v>
      </c>
      <c r="G648" s="696">
        <v>42736</v>
      </c>
      <c r="H648" s="697">
        <v>5200</v>
      </c>
      <c r="I648" s="697">
        <v>1625</v>
      </c>
      <c r="J648" s="697">
        <v>3250</v>
      </c>
      <c r="K648" s="697">
        <v>0</v>
      </c>
      <c r="L648" s="697">
        <v>325</v>
      </c>
      <c r="M648" s="697">
        <v>3575</v>
      </c>
      <c r="N648" s="697">
        <v>325</v>
      </c>
      <c r="O648" s="697">
        <v>6.25</v>
      </c>
      <c r="P648" s="697">
        <f t="shared" si="7"/>
        <v>130</v>
      </c>
    </row>
    <row r="649" spans="1:16" x14ac:dyDescent="0.25">
      <c r="A649" s="689" t="s">
        <v>3997</v>
      </c>
      <c r="B649" s="689" t="s">
        <v>976</v>
      </c>
      <c r="C649" s="689" t="s">
        <v>1146</v>
      </c>
      <c r="D649" s="689">
        <v>1</v>
      </c>
      <c r="E649" s="696">
        <v>42794</v>
      </c>
      <c r="F649" s="689" t="s">
        <v>1145</v>
      </c>
      <c r="G649" s="696">
        <v>42736</v>
      </c>
      <c r="H649" s="697">
        <v>4500</v>
      </c>
      <c r="I649" s="697">
        <v>1406.25</v>
      </c>
      <c r="J649" s="697">
        <v>2812.5</v>
      </c>
      <c r="K649" s="697">
        <v>0</v>
      </c>
      <c r="L649" s="697">
        <v>281.25</v>
      </c>
      <c r="M649" s="697">
        <v>3093.75</v>
      </c>
      <c r="N649" s="697">
        <v>281.25</v>
      </c>
      <c r="O649" s="697">
        <v>6.25</v>
      </c>
      <c r="P649" s="697">
        <f t="shared" si="7"/>
        <v>112.5</v>
      </c>
    </row>
    <row r="650" spans="1:16" x14ac:dyDescent="0.25">
      <c r="A650" s="689" t="s">
        <v>3997</v>
      </c>
      <c r="B650" s="689" t="s">
        <v>976</v>
      </c>
      <c r="C650" s="689" t="s">
        <v>1135</v>
      </c>
      <c r="D650" s="689">
        <v>3</v>
      </c>
      <c r="E650" s="696">
        <v>42794</v>
      </c>
      <c r="F650" s="689" t="s">
        <v>1134</v>
      </c>
      <c r="G650" s="696">
        <v>42736</v>
      </c>
      <c r="H650" s="697">
        <v>12000</v>
      </c>
      <c r="I650" s="697">
        <v>3750</v>
      </c>
      <c r="J650" s="697">
        <v>7500</v>
      </c>
      <c r="K650" s="697">
        <v>0</v>
      </c>
      <c r="L650" s="697">
        <v>750</v>
      </c>
      <c r="M650" s="697">
        <v>8250</v>
      </c>
      <c r="N650" s="697">
        <v>750</v>
      </c>
      <c r="O650" s="697">
        <v>6.25</v>
      </c>
      <c r="P650" s="697">
        <f t="shared" si="7"/>
        <v>300</v>
      </c>
    </row>
    <row r="651" spans="1:16" x14ac:dyDescent="0.25">
      <c r="A651" s="689" t="s">
        <v>3997</v>
      </c>
      <c r="B651" s="689" t="s">
        <v>976</v>
      </c>
      <c r="C651" s="689" t="s">
        <v>1029</v>
      </c>
      <c r="D651" s="689">
        <v>4</v>
      </c>
      <c r="E651" s="696">
        <v>42794</v>
      </c>
      <c r="F651" s="689" t="s">
        <v>1028</v>
      </c>
      <c r="G651" s="696">
        <v>42736</v>
      </c>
      <c r="H651" s="697">
        <v>2160</v>
      </c>
      <c r="I651" s="697">
        <v>675</v>
      </c>
      <c r="J651" s="697">
        <v>1350</v>
      </c>
      <c r="K651" s="697">
        <v>0</v>
      </c>
      <c r="L651" s="697">
        <v>135</v>
      </c>
      <c r="M651" s="697">
        <v>1485</v>
      </c>
      <c r="N651" s="697">
        <v>135</v>
      </c>
      <c r="O651" s="697">
        <v>6.25</v>
      </c>
      <c r="P651" s="697">
        <f t="shared" si="7"/>
        <v>54</v>
      </c>
    </row>
    <row r="652" spans="1:16" x14ac:dyDescent="0.25">
      <c r="A652" s="689" t="s">
        <v>3997</v>
      </c>
      <c r="B652" s="689" t="s">
        <v>976</v>
      </c>
      <c r="C652" s="689" t="s">
        <v>1023</v>
      </c>
      <c r="D652" s="689">
        <v>3</v>
      </c>
      <c r="E652" s="696">
        <v>42794</v>
      </c>
      <c r="F652" s="689" t="s">
        <v>974</v>
      </c>
      <c r="G652" s="696">
        <v>42736</v>
      </c>
      <c r="H652" s="697">
        <v>1050</v>
      </c>
      <c r="I652" s="697">
        <v>328.13</v>
      </c>
      <c r="J652" s="697">
        <v>656.25</v>
      </c>
      <c r="K652" s="697">
        <v>0</v>
      </c>
      <c r="L652" s="697">
        <v>65.62</v>
      </c>
      <c r="M652" s="697">
        <v>721.87</v>
      </c>
      <c r="N652" s="697">
        <v>65.62</v>
      </c>
      <c r="O652" s="697">
        <v>6.25</v>
      </c>
      <c r="P652" s="697">
        <f t="shared" si="7"/>
        <v>26.248000000000005</v>
      </c>
    </row>
    <row r="653" spans="1:16" x14ac:dyDescent="0.25">
      <c r="A653" s="689" t="s">
        <v>3996</v>
      </c>
      <c r="B653" s="689" t="s">
        <v>1501</v>
      </c>
      <c r="C653" s="689" t="s">
        <v>1603</v>
      </c>
      <c r="D653" s="689">
        <v>3</v>
      </c>
      <c r="E653" s="696">
        <v>42800</v>
      </c>
      <c r="F653" s="689" t="s">
        <v>1602</v>
      </c>
      <c r="G653" s="696">
        <v>42736</v>
      </c>
      <c r="H653" s="697">
        <v>2750</v>
      </c>
      <c r="I653" s="697">
        <v>1577.68</v>
      </c>
      <c r="J653" s="697">
        <v>1065.6199999999999</v>
      </c>
      <c r="K653" s="697">
        <v>0</v>
      </c>
      <c r="L653" s="697">
        <v>106.7</v>
      </c>
      <c r="M653" s="697">
        <v>1172.32</v>
      </c>
      <c r="N653" s="697">
        <v>106.7</v>
      </c>
      <c r="O653" s="697">
        <v>3.88</v>
      </c>
      <c r="P653" s="697">
        <f t="shared" ref="P653:P716" si="8">N653*0.4</f>
        <v>42.680000000000007</v>
      </c>
    </row>
    <row r="654" spans="1:16" x14ac:dyDescent="0.25">
      <c r="A654" s="689" t="s">
        <v>3997</v>
      </c>
      <c r="B654" s="689" t="s">
        <v>976</v>
      </c>
      <c r="C654" s="689" t="s">
        <v>1420</v>
      </c>
      <c r="D654" s="689">
        <v>4</v>
      </c>
      <c r="E654" s="696">
        <v>42809</v>
      </c>
      <c r="F654" s="689" t="s">
        <v>1093</v>
      </c>
      <c r="G654" s="696">
        <v>42736</v>
      </c>
      <c r="H654" s="697">
        <v>1800</v>
      </c>
      <c r="I654" s="697">
        <v>562.5</v>
      </c>
      <c r="J654" s="697">
        <v>1125</v>
      </c>
      <c r="K654" s="697">
        <v>0</v>
      </c>
      <c r="L654" s="697">
        <v>112.5</v>
      </c>
      <c r="M654" s="697">
        <v>1237.5</v>
      </c>
      <c r="N654" s="697">
        <v>112.5</v>
      </c>
      <c r="O654" s="697">
        <v>6.25</v>
      </c>
      <c r="P654" s="697">
        <f t="shared" si="8"/>
        <v>45</v>
      </c>
    </row>
    <row r="655" spans="1:16" x14ac:dyDescent="0.25">
      <c r="A655" s="689" t="s">
        <v>3997</v>
      </c>
      <c r="B655" s="689" t="s">
        <v>976</v>
      </c>
      <c r="C655" s="689" t="s">
        <v>1219</v>
      </c>
      <c r="D655" s="689">
        <v>3</v>
      </c>
      <c r="E655" s="696">
        <v>42814</v>
      </c>
      <c r="F655" s="689" t="s">
        <v>1218</v>
      </c>
      <c r="G655" s="696">
        <v>42736</v>
      </c>
      <c r="H655" s="697">
        <v>1725.44</v>
      </c>
      <c r="I655" s="697">
        <v>539.20000000000005</v>
      </c>
      <c r="J655" s="697">
        <v>1078.4000000000001</v>
      </c>
      <c r="K655" s="697">
        <v>0</v>
      </c>
      <c r="L655" s="697">
        <v>107.84</v>
      </c>
      <c r="M655" s="697">
        <v>1186.24</v>
      </c>
      <c r="N655" s="697">
        <v>107.84</v>
      </c>
      <c r="O655" s="697">
        <v>6.25</v>
      </c>
      <c r="P655" s="697">
        <f t="shared" si="8"/>
        <v>43.136000000000003</v>
      </c>
    </row>
    <row r="656" spans="1:16" x14ac:dyDescent="0.25">
      <c r="A656" s="689" t="s">
        <v>3997</v>
      </c>
      <c r="B656" s="689" t="s">
        <v>958</v>
      </c>
      <c r="C656" s="689" t="s">
        <v>970</v>
      </c>
      <c r="D656" s="689">
        <v>1</v>
      </c>
      <c r="E656" s="696">
        <v>42814</v>
      </c>
      <c r="F656" s="689" t="s">
        <v>969</v>
      </c>
      <c r="G656" s="696">
        <v>42736</v>
      </c>
      <c r="H656" s="697">
        <v>3100</v>
      </c>
      <c r="I656" s="697">
        <v>968.75</v>
      </c>
      <c r="J656" s="697">
        <v>1937.5</v>
      </c>
      <c r="K656" s="697">
        <v>0</v>
      </c>
      <c r="L656" s="697">
        <v>193.75</v>
      </c>
      <c r="M656" s="697">
        <v>2131.25</v>
      </c>
      <c r="N656" s="697">
        <v>193.75</v>
      </c>
      <c r="O656" s="697">
        <v>6.25</v>
      </c>
      <c r="P656" s="697">
        <f t="shared" si="8"/>
        <v>77.5</v>
      </c>
    </row>
    <row r="657" spans="1:16" x14ac:dyDescent="0.25">
      <c r="A657" s="689" t="s">
        <v>3997</v>
      </c>
      <c r="B657" s="689" t="s">
        <v>976</v>
      </c>
      <c r="C657" s="689" t="s">
        <v>1273</v>
      </c>
      <c r="D657" s="689">
        <v>1</v>
      </c>
      <c r="E657" s="696">
        <v>42823</v>
      </c>
      <c r="F657" s="689" t="s">
        <v>1272</v>
      </c>
      <c r="G657" s="696">
        <v>42736</v>
      </c>
      <c r="H657" s="697">
        <v>6300</v>
      </c>
      <c r="I657" s="697">
        <v>1968.75</v>
      </c>
      <c r="J657" s="697">
        <v>3937.5</v>
      </c>
      <c r="K657" s="697">
        <v>0</v>
      </c>
      <c r="L657" s="697">
        <v>393.75</v>
      </c>
      <c r="M657" s="697">
        <v>4331.25</v>
      </c>
      <c r="N657" s="697">
        <v>393.75</v>
      </c>
      <c r="O657" s="697">
        <v>6.25</v>
      </c>
      <c r="P657" s="697">
        <f t="shared" si="8"/>
        <v>157.5</v>
      </c>
    </row>
    <row r="658" spans="1:16" x14ac:dyDescent="0.25">
      <c r="A658" s="689" t="s">
        <v>3996</v>
      </c>
      <c r="B658" s="689" t="s">
        <v>1501</v>
      </c>
      <c r="C658" s="689" t="s">
        <v>1609</v>
      </c>
      <c r="D658" s="689">
        <v>10</v>
      </c>
      <c r="E658" s="696">
        <v>42825</v>
      </c>
      <c r="F658" s="689" t="s">
        <v>1608</v>
      </c>
      <c r="G658" s="696">
        <v>42736</v>
      </c>
      <c r="H658" s="697">
        <v>7600</v>
      </c>
      <c r="I658" s="697">
        <v>4360.12</v>
      </c>
      <c r="J658" s="697">
        <v>2945</v>
      </c>
      <c r="K658" s="697">
        <v>0</v>
      </c>
      <c r="L658" s="697">
        <v>294.88</v>
      </c>
      <c r="M658" s="697">
        <v>3239.88</v>
      </c>
      <c r="N658" s="697">
        <v>294.88</v>
      </c>
      <c r="O658" s="697">
        <v>3.88</v>
      </c>
      <c r="P658" s="697">
        <f t="shared" si="8"/>
        <v>117.952</v>
      </c>
    </row>
    <row r="659" spans="1:16" x14ac:dyDescent="0.25">
      <c r="A659" s="689" t="s">
        <v>3996</v>
      </c>
      <c r="B659" s="689" t="s">
        <v>1501</v>
      </c>
      <c r="C659" s="689" t="s">
        <v>1597</v>
      </c>
      <c r="D659" s="689">
        <v>3</v>
      </c>
      <c r="E659" s="696">
        <v>42825</v>
      </c>
      <c r="F659" s="689" t="s">
        <v>1578</v>
      </c>
      <c r="G659" s="696">
        <v>42736</v>
      </c>
      <c r="H659" s="697">
        <v>960</v>
      </c>
      <c r="I659" s="697">
        <v>550.75</v>
      </c>
      <c r="J659" s="697">
        <v>372</v>
      </c>
      <c r="K659" s="697">
        <v>0</v>
      </c>
      <c r="L659" s="697">
        <v>37.25</v>
      </c>
      <c r="M659" s="697">
        <v>409.25</v>
      </c>
      <c r="N659" s="697">
        <v>37.25</v>
      </c>
      <c r="O659" s="697">
        <v>3.88</v>
      </c>
      <c r="P659" s="697">
        <f t="shared" si="8"/>
        <v>14.9</v>
      </c>
    </row>
    <row r="660" spans="1:16" x14ac:dyDescent="0.25">
      <c r="A660" s="689" t="s">
        <v>3996</v>
      </c>
      <c r="B660" s="689" t="s">
        <v>1501</v>
      </c>
      <c r="C660" s="689" t="s">
        <v>1586</v>
      </c>
      <c r="D660" s="689">
        <v>10</v>
      </c>
      <c r="E660" s="696">
        <v>42825</v>
      </c>
      <c r="F660" s="689" t="s">
        <v>1585</v>
      </c>
      <c r="G660" s="696">
        <v>42736</v>
      </c>
      <c r="H660" s="697">
        <v>902</v>
      </c>
      <c r="I660" s="697">
        <v>517.48</v>
      </c>
      <c r="J660" s="697">
        <v>349.52</v>
      </c>
      <c r="K660" s="697">
        <v>0</v>
      </c>
      <c r="L660" s="697">
        <v>35</v>
      </c>
      <c r="M660" s="697">
        <v>384.52</v>
      </c>
      <c r="N660" s="697">
        <v>35</v>
      </c>
      <c r="O660" s="697">
        <v>3.88</v>
      </c>
      <c r="P660" s="697">
        <f t="shared" si="8"/>
        <v>14</v>
      </c>
    </row>
    <row r="661" spans="1:16" x14ac:dyDescent="0.25">
      <c r="A661" s="689" t="s">
        <v>3996</v>
      </c>
      <c r="B661" s="689" t="s">
        <v>1501</v>
      </c>
      <c r="C661" s="689" t="s">
        <v>1507</v>
      </c>
      <c r="D661" s="689">
        <v>2</v>
      </c>
      <c r="E661" s="696">
        <v>42825</v>
      </c>
      <c r="F661" s="689" t="s">
        <v>1506</v>
      </c>
      <c r="G661" s="696">
        <v>42736</v>
      </c>
      <c r="H661" s="697">
        <v>800</v>
      </c>
      <c r="I661" s="697">
        <v>458.96</v>
      </c>
      <c r="J661" s="697">
        <v>310</v>
      </c>
      <c r="K661" s="697">
        <v>0</v>
      </c>
      <c r="L661" s="697">
        <v>31.04</v>
      </c>
      <c r="M661" s="697">
        <v>341.04</v>
      </c>
      <c r="N661" s="697">
        <v>31.04</v>
      </c>
      <c r="O661" s="697">
        <v>3.88</v>
      </c>
      <c r="P661" s="697">
        <f t="shared" si="8"/>
        <v>12.416</v>
      </c>
    </row>
    <row r="662" spans="1:16" x14ac:dyDescent="0.25">
      <c r="A662" s="689" t="s">
        <v>3997</v>
      </c>
      <c r="B662" s="689" t="s">
        <v>976</v>
      </c>
      <c r="C662" s="689" t="s">
        <v>1420</v>
      </c>
      <c r="D662" s="689">
        <v>5</v>
      </c>
      <c r="E662" s="696">
        <v>42825</v>
      </c>
      <c r="F662" s="689" t="s">
        <v>1093</v>
      </c>
      <c r="G662" s="696">
        <v>42736</v>
      </c>
      <c r="H662" s="697">
        <v>1150</v>
      </c>
      <c r="I662" s="697">
        <v>359.37</v>
      </c>
      <c r="J662" s="697">
        <v>718.75</v>
      </c>
      <c r="K662" s="697">
        <v>0</v>
      </c>
      <c r="L662" s="697">
        <v>71.88</v>
      </c>
      <c r="M662" s="697">
        <v>790.63</v>
      </c>
      <c r="N662" s="697">
        <v>71.88</v>
      </c>
      <c r="O662" s="697">
        <v>6.25</v>
      </c>
      <c r="P662" s="697">
        <f t="shared" si="8"/>
        <v>28.751999999999999</v>
      </c>
    </row>
    <row r="663" spans="1:16" x14ac:dyDescent="0.25">
      <c r="A663" s="689" t="s">
        <v>3997</v>
      </c>
      <c r="B663" s="689" t="s">
        <v>976</v>
      </c>
      <c r="C663" s="689" t="s">
        <v>1354</v>
      </c>
      <c r="D663" s="689">
        <v>4</v>
      </c>
      <c r="E663" s="696">
        <v>42825</v>
      </c>
      <c r="F663" s="689" t="s">
        <v>1353</v>
      </c>
      <c r="G663" s="696">
        <v>42736</v>
      </c>
      <c r="H663" s="697">
        <v>3210</v>
      </c>
      <c r="I663" s="697">
        <v>1003.13</v>
      </c>
      <c r="J663" s="697">
        <v>2006.25</v>
      </c>
      <c r="K663" s="697">
        <v>0</v>
      </c>
      <c r="L663" s="697">
        <v>200.62</v>
      </c>
      <c r="M663" s="697">
        <v>2206.87</v>
      </c>
      <c r="N663" s="697">
        <v>200.62</v>
      </c>
      <c r="O663" s="697">
        <v>6.25</v>
      </c>
      <c r="P663" s="697">
        <f t="shared" si="8"/>
        <v>80.248000000000005</v>
      </c>
    </row>
    <row r="664" spans="1:16" x14ac:dyDescent="0.25">
      <c r="A664" s="689" t="s">
        <v>3997</v>
      </c>
      <c r="B664" s="689" t="s">
        <v>976</v>
      </c>
      <c r="C664" s="689" t="s">
        <v>1294</v>
      </c>
      <c r="D664" s="689">
        <v>1</v>
      </c>
      <c r="E664" s="696">
        <v>42825</v>
      </c>
      <c r="F664" s="689" t="s">
        <v>1293</v>
      </c>
      <c r="G664" s="696">
        <v>42736</v>
      </c>
      <c r="H664" s="697">
        <v>1000</v>
      </c>
      <c r="I664" s="697">
        <v>312.5</v>
      </c>
      <c r="J664" s="697">
        <v>625</v>
      </c>
      <c r="K664" s="697">
        <v>0</v>
      </c>
      <c r="L664" s="697">
        <v>62.5</v>
      </c>
      <c r="M664" s="697">
        <v>687.5</v>
      </c>
      <c r="N664" s="697">
        <v>62.5</v>
      </c>
      <c r="O664" s="697">
        <v>6.25</v>
      </c>
      <c r="P664" s="697">
        <f t="shared" si="8"/>
        <v>25</v>
      </c>
    </row>
    <row r="665" spans="1:16" x14ac:dyDescent="0.25">
      <c r="A665" s="689" t="s">
        <v>3997</v>
      </c>
      <c r="B665" s="689" t="s">
        <v>976</v>
      </c>
      <c r="C665" s="689" t="s">
        <v>1254</v>
      </c>
      <c r="D665" s="689">
        <v>2</v>
      </c>
      <c r="E665" s="696">
        <v>42825</v>
      </c>
      <c r="F665" s="689" t="s">
        <v>1253</v>
      </c>
      <c r="G665" s="696">
        <v>42736</v>
      </c>
      <c r="H665" s="697">
        <v>1700</v>
      </c>
      <c r="I665" s="697">
        <v>531.25</v>
      </c>
      <c r="J665" s="697">
        <v>1062.5</v>
      </c>
      <c r="K665" s="697">
        <v>0</v>
      </c>
      <c r="L665" s="697">
        <v>106.25</v>
      </c>
      <c r="M665" s="697">
        <v>1168.75</v>
      </c>
      <c r="N665" s="697">
        <v>106.25</v>
      </c>
      <c r="O665" s="697">
        <v>6.25</v>
      </c>
      <c r="P665" s="697">
        <f t="shared" si="8"/>
        <v>42.5</v>
      </c>
    </row>
    <row r="666" spans="1:16" x14ac:dyDescent="0.25">
      <c r="A666" s="689" t="s">
        <v>3997</v>
      </c>
      <c r="B666" s="689" t="s">
        <v>976</v>
      </c>
      <c r="C666" s="689" t="s">
        <v>1235</v>
      </c>
      <c r="D666" s="689">
        <v>1</v>
      </c>
      <c r="E666" s="696">
        <v>42825</v>
      </c>
      <c r="F666" s="689" t="s">
        <v>1234</v>
      </c>
      <c r="G666" s="696">
        <v>42736</v>
      </c>
      <c r="H666" s="697">
        <v>500</v>
      </c>
      <c r="I666" s="697">
        <v>156.25</v>
      </c>
      <c r="J666" s="697">
        <v>312.5</v>
      </c>
      <c r="K666" s="697">
        <v>0</v>
      </c>
      <c r="L666" s="697">
        <v>31.25</v>
      </c>
      <c r="M666" s="697">
        <v>343.75</v>
      </c>
      <c r="N666" s="697">
        <v>31.25</v>
      </c>
      <c r="O666" s="697">
        <v>6.25</v>
      </c>
      <c r="P666" s="697">
        <f t="shared" si="8"/>
        <v>12.5</v>
      </c>
    </row>
    <row r="667" spans="1:16" x14ac:dyDescent="0.25">
      <c r="A667" s="689" t="s">
        <v>3997</v>
      </c>
      <c r="B667" s="689" t="s">
        <v>976</v>
      </c>
      <c r="C667" s="689" t="s">
        <v>1158</v>
      </c>
      <c r="D667" s="689">
        <v>1</v>
      </c>
      <c r="E667" s="696">
        <v>42825</v>
      </c>
      <c r="F667" s="689" t="s">
        <v>1157</v>
      </c>
      <c r="G667" s="696">
        <v>42736</v>
      </c>
      <c r="H667" s="697">
        <v>17750</v>
      </c>
      <c r="I667" s="697">
        <v>5546.87</v>
      </c>
      <c r="J667" s="697">
        <v>11093.75</v>
      </c>
      <c r="K667" s="697">
        <v>0</v>
      </c>
      <c r="L667" s="697">
        <v>1109.3800000000001</v>
      </c>
      <c r="M667" s="697">
        <v>12203.13</v>
      </c>
      <c r="N667" s="697">
        <v>1109.3800000000001</v>
      </c>
      <c r="O667" s="697">
        <v>6.25</v>
      </c>
      <c r="P667" s="697">
        <f t="shared" si="8"/>
        <v>443.75200000000007</v>
      </c>
    </row>
    <row r="668" spans="1:16" x14ac:dyDescent="0.25">
      <c r="A668" s="689" t="s">
        <v>3997</v>
      </c>
      <c r="B668" s="689" t="s">
        <v>976</v>
      </c>
      <c r="C668" s="689" t="s">
        <v>1154</v>
      </c>
      <c r="D668" s="689">
        <v>1</v>
      </c>
      <c r="E668" s="696">
        <v>42825</v>
      </c>
      <c r="F668" s="689" t="s">
        <v>1153</v>
      </c>
      <c r="G668" s="696">
        <v>42736</v>
      </c>
      <c r="H668" s="697">
        <v>17750</v>
      </c>
      <c r="I668" s="697">
        <v>5546.87</v>
      </c>
      <c r="J668" s="697">
        <v>11093.75</v>
      </c>
      <c r="K668" s="697">
        <v>0</v>
      </c>
      <c r="L668" s="697">
        <v>1109.3800000000001</v>
      </c>
      <c r="M668" s="697">
        <v>12203.13</v>
      </c>
      <c r="N668" s="697">
        <v>1109.3800000000001</v>
      </c>
      <c r="O668" s="697">
        <v>6.25</v>
      </c>
      <c r="P668" s="697">
        <f t="shared" si="8"/>
        <v>443.75200000000007</v>
      </c>
    </row>
    <row r="669" spans="1:16" x14ac:dyDescent="0.25">
      <c r="A669" s="689" t="s">
        <v>3997</v>
      </c>
      <c r="B669" s="689" t="s">
        <v>976</v>
      </c>
      <c r="C669" s="689" t="s">
        <v>1139</v>
      </c>
      <c r="D669" s="689">
        <v>1</v>
      </c>
      <c r="E669" s="696">
        <v>42825</v>
      </c>
      <c r="F669" s="689" t="s">
        <v>1138</v>
      </c>
      <c r="G669" s="696">
        <v>42736</v>
      </c>
      <c r="H669" s="697">
        <v>17750</v>
      </c>
      <c r="I669" s="697">
        <v>5546.87</v>
      </c>
      <c r="J669" s="697">
        <v>11093.75</v>
      </c>
      <c r="K669" s="697">
        <v>0</v>
      </c>
      <c r="L669" s="697">
        <v>1109.3800000000001</v>
      </c>
      <c r="M669" s="697">
        <v>12203.13</v>
      </c>
      <c r="N669" s="697">
        <v>1109.3800000000001</v>
      </c>
      <c r="O669" s="697">
        <v>6.25</v>
      </c>
      <c r="P669" s="697">
        <f t="shared" si="8"/>
        <v>443.75200000000007</v>
      </c>
    </row>
    <row r="670" spans="1:16" x14ac:dyDescent="0.25">
      <c r="A670" s="689" t="s">
        <v>3997</v>
      </c>
      <c r="B670" s="689" t="s">
        <v>976</v>
      </c>
      <c r="C670" s="689" t="s">
        <v>1113</v>
      </c>
      <c r="D670" s="689">
        <v>7</v>
      </c>
      <c r="E670" s="696">
        <v>42825</v>
      </c>
      <c r="F670" s="689" t="s">
        <v>974</v>
      </c>
      <c r="G670" s="696">
        <v>42736</v>
      </c>
      <c r="H670" s="697">
        <v>2160</v>
      </c>
      <c r="I670" s="697">
        <v>675</v>
      </c>
      <c r="J670" s="697">
        <v>1350</v>
      </c>
      <c r="K670" s="697">
        <v>0</v>
      </c>
      <c r="L670" s="697">
        <v>135</v>
      </c>
      <c r="M670" s="697">
        <v>1485</v>
      </c>
      <c r="N670" s="697">
        <v>135</v>
      </c>
      <c r="O670" s="697">
        <v>6.25</v>
      </c>
      <c r="P670" s="697">
        <f t="shared" si="8"/>
        <v>54</v>
      </c>
    </row>
    <row r="671" spans="1:16" x14ac:dyDescent="0.25">
      <c r="A671" s="689" t="s">
        <v>3997</v>
      </c>
      <c r="B671" s="689" t="s">
        <v>976</v>
      </c>
      <c r="C671" s="689" t="s">
        <v>1030</v>
      </c>
      <c r="D671" s="689">
        <v>4</v>
      </c>
      <c r="E671" s="696">
        <v>42839</v>
      </c>
      <c r="F671" s="689" t="s">
        <v>1021</v>
      </c>
      <c r="G671" s="696">
        <v>42736</v>
      </c>
      <c r="H671" s="697">
        <v>2900</v>
      </c>
      <c r="I671" s="697">
        <v>906.25</v>
      </c>
      <c r="J671" s="697">
        <v>1812.5</v>
      </c>
      <c r="K671" s="697">
        <v>0</v>
      </c>
      <c r="L671" s="697">
        <v>181.25</v>
      </c>
      <c r="M671" s="697">
        <v>1993.75</v>
      </c>
      <c r="N671" s="697">
        <v>181.25</v>
      </c>
      <c r="O671" s="697">
        <v>6.25</v>
      </c>
      <c r="P671" s="697">
        <f t="shared" si="8"/>
        <v>72.5</v>
      </c>
    </row>
    <row r="672" spans="1:16" x14ac:dyDescent="0.25">
      <c r="A672" s="689" t="s">
        <v>4073</v>
      </c>
      <c r="B672" s="689" t="s">
        <v>955</v>
      </c>
      <c r="C672" s="689" t="s">
        <v>954</v>
      </c>
      <c r="D672" s="689">
        <v>1</v>
      </c>
      <c r="E672" s="696">
        <v>42846</v>
      </c>
      <c r="F672" s="689" t="s">
        <v>953</v>
      </c>
      <c r="G672" s="696">
        <v>42736</v>
      </c>
      <c r="H672" s="697">
        <v>2150</v>
      </c>
      <c r="I672" s="697">
        <v>1233.46</v>
      </c>
      <c r="J672" s="697">
        <v>833.12</v>
      </c>
      <c r="K672" s="697">
        <v>0</v>
      </c>
      <c r="L672" s="697">
        <v>83.42</v>
      </c>
      <c r="M672" s="697">
        <v>916.54</v>
      </c>
      <c r="N672" s="697">
        <v>83.42</v>
      </c>
      <c r="O672" s="697">
        <v>3.88</v>
      </c>
      <c r="P672" s="697">
        <f t="shared" si="8"/>
        <v>33.368000000000002</v>
      </c>
    </row>
    <row r="673" spans="1:16" x14ac:dyDescent="0.25">
      <c r="A673" s="689" t="s">
        <v>3997</v>
      </c>
      <c r="B673" s="689" t="s">
        <v>976</v>
      </c>
      <c r="C673" s="689" t="s">
        <v>1273</v>
      </c>
      <c r="D673" s="689">
        <v>4</v>
      </c>
      <c r="E673" s="696">
        <v>42851</v>
      </c>
      <c r="F673" s="689" t="s">
        <v>1272</v>
      </c>
      <c r="G673" s="696">
        <v>42736</v>
      </c>
      <c r="H673" s="697">
        <v>6300</v>
      </c>
      <c r="I673" s="697">
        <v>1968.75</v>
      </c>
      <c r="J673" s="697">
        <v>3937.5</v>
      </c>
      <c r="K673" s="697">
        <v>0</v>
      </c>
      <c r="L673" s="697">
        <v>393.75</v>
      </c>
      <c r="M673" s="697">
        <v>4331.25</v>
      </c>
      <c r="N673" s="697">
        <v>393.75</v>
      </c>
      <c r="O673" s="697">
        <v>6.25</v>
      </c>
      <c r="P673" s="697">
        <f t="shared" si="8"/>
        <v>157.5</v>
      </c>
    </row>
    <row r="674" spans="1:16" x14ac:dyDescent="0.25">
      <c r="A674" s="689" t="s">
        <v>3996</v>
      </c>
      <c r="B674" s="689" t="s">
        <v>1501</v>
      </c>
      <c r="C674" s="689" t="s">
        <v>1543</v>
      </c>
      <c r="D674" s="689">
        <v>3</v>
      </c>
      <c r="E674" s="696">
        <v>42853</v>
      </c>
      <c r="F674" s="689" t="s">
        <v>1502</v>
      </c>
      <c r="G674" s="696">
        <v>42736</v>
      </c>
      <c r="H674" s="697">
        <v>7800</v>
      </c>
      <c r="I674" s="697">
        <v>4474.8599999999997</v>
      </c>
      <c r="J674" s="697">
        <v>3022.5</v>
      </c>
      <c r="K674" s="697">
        <v>0</v>
      </c>
      <c r="L674" s="697">
        <v>302.64</v>
      </c>
      <c r="M674" s="697">
        <v>3325.14</v>
      </c>
      <c r="N674" s="697">
        <v>302.64</v>
      </c>
      <c r="O674" s="697">
        <v>3.88</v>
      </c>
      <c r="P674" s="697">
        <f t="shared" si="8"/>
        <v>121.056</v>
      </c>
    </row>
    <row r="675" spans="1:16" x14ac:dyDescent="0.25">
      <c r="A675" s="689" t="s">
        <v>3997</v>
      </c>
      <c r="B675" s="689" t="s">
        <v>976</v>
      </c>
      <c r="C675" s="689" t="s">
        <v>1357</v>
      </c>
      <c r="D675" s="689">
        <v>2</v>
      </c>
      <c r="E675" s="696">
        <v>42854</v>
      </c>
      <c r="F675" s="689" t="s">
        <v>1317</v>
      </c>
      <c r="G675" s="696">
        <v>42736</v>
      </c>
      <c r="H675" s="697">
        <v>1690</v>
      </c>
      <c r="I675" s="697">
        <v>528.13</v>
      </c>
      <c r="J675" s="697">
        <v>1056.25</v>
      </c>
      <c r="K675" s="697">
        <v>0</v>
      </c>
      <c r="L675" s="697">
        <v>105.62</v>
      </c>
      <c r="M675" s="697">
        <v>1161.8699999999999</v>
      </c>
      <c r="N675" s="697">
        <v>105.62</v>
      </c>
      <c r="O675" s="697">
        <v>6.25</v>
      </c>
      <c r="P675" s="697">
        <f t="shared" si="8"/>
        <v>42.248000000000005</v>
      </c>
    </row>
    <row r="676" spans="1:16" x14ac:dyDescent="0.25">
      <c r="A676" s="689" t="s">
        <v>3996</v>
      </c>
      <c r="B676" s="689" t="s">
        <v>1501</v>
      </c>
      <c r="C676" s="689" t="s">
        <v>1617</v>
      </c>
      <c r="D676" s="689">
        <v>7</v>
      </c>
      <c r="E676" s="696">
        <v>42855</v>
      </c>
      <c r="F676" s="689" t="s">
        <v>1616</v>
      </c>
      <c r="G676" s="696">
        <v>42736</v>
      </c>
      <c r="H676" s="697">
        <v>2750</v>
      </c>
      <c r="I676" s="697">
        <v>1577.68</v>
      </c>
      <c r="J676" s="697">
        <v>1065.6199999999999</v>
      </c>
      <c r="K676" s="697">
        <v>0</v>
      </c>
      <c r="L676" s="697">
        <v>106.7</v>
      </c>
      <c r="M676" s="697">
        <v>1172.32</v>
      </c>
      <c r="N676" s="697">
        <v>106.7</v>
      </c>
      <c r="O676" s="697">
        <v>3.88</v>
      </c>
      <c r="P676" s="697">
        <f t="shared" si="8"/>
        <v>42.680000000000007</v>
      </c>
    </row>
    <row r="677" spans="1:16" x14ac:dyDescent="0.25">
      <c r="A677" s="689" t="s">
        <v>3997</v>
      </c>
      <c r="B677" s="689" t="s">
        <v>976</v>
      </c>
      <c r="C677" s="689" t="s">
        <v>1012</v>
      </c>
      <c r="D677" s="689">
        <v>10</v>
      </c>
      <c r="E677" s="696">
        <v>42855</v>
      </c>
      <c r="F677" s="689" t="s">
        <v>1011</v>
      </c>
      <c r="G677" s="696">
        <v>42736</v>
      </c>
      <c r="H677" s="697">
        <v>5980</v>
      </c>
      <c r="I677" s="697">
        <v>1868.75</v>
      </c>
      <c r="J677" s="697">
        <v>3737.5</v>
      </c>
      <c r="K677" s="697">
        <v>0</v>
      </c>
      <c r="L677" s="697">
        <v>373.75</v>
      </c>
      <c r="M677" s="697">
        <v>4111.25</v>
      </c>
      <c r="N677" s="697">
        <v>373.75</v>
      </c>
      <c r="O677" s="697">
        <v>6.25</v>
      </c>
      <c r="P677" s="697">
        <f t="shared" si="8"/>
        <v>149.5</v>
      </c>
    </row>
    <row r="678" spans="1:16" x14ac:dyDescent="0.25">
      <c r="A678" s="689" t="s">
        <v>3996</v>
      </c>
      <c r="B678" s="689" t="s">
        <v>1501</v>
      </c>
      <c r="C678" s="689" t="s">
        <v>1500</v>
      </c>
      <c r="D678" s="689">
        <v>2</v>
      </c>
      <c r="E678" s="696">
        <v>42863</v>
      </c>
      <c r="F678" s="689" t="s">
        <v>1499</v>
      </c>
      <c r="G678" s="696">
        <v>42736</v>
      </c>
      <c r="H678" s="697">
        <v>1200</v>
      </c>
      <c r="I678" s="697">
        <v>688.44</v>
      </c>
      <c r="J678" s="697">
        <v>465</v>
      </c>
      <c r="K678" s="697">
        <v>0</v>
      </c>
      <c r="L678" s="697">
        <v>46.56</v>
      </c>
      <c r="M678" s="697">
        <v>511.56</v>
      </c>
      <c r="N678" s="697">
        <v>46.56</v>
      </c>
      <c r="O678" s="697">
        <v>3.88</v>
      </c>
      <c r="P678" s="697">
        <f t="shared" si="8"/>
        <v>18.624000000000002</v>
      </c>
    </row>
    <row r="679" spans="1:16" x14ac:dyDescent="0.25">
      <c r="A679" s="689" t="s">
        <v>3997</v>
      </c>
      <c r="B679" s="689" t="s">
        <v>976</v>
      </c>
      <c r="C679" s="689" t="s">
        <v>1219</v>
      </c>
      <c r="D679" s="689">
        <v>4</v>
      </c>
      <c r="E679" s="696">
        <v>42863</v>
      </c>
      <c r="F679" s="689" t="s">
        <v>1218</v>
      </c>
      <c r="G679" s="696">
        <v>42736</v>
      </c>
      <c r="H679" s="697">
        <v>228.56</v>
      </c>
      <c r="I679" s="697">
        <v>71.430000000000007</v>
      </c>
      <c r="J679" s="697">
        <v>142.85</v>
      </c>
      <c r="K679" s="697">
        <v>0</v>
      </c>
      <c r="L679" s="697">
        <v>14.28</v>
      </c>
      <c r="M679" s="697">
        <v>157.13</v>
      </c>
      <c r="N679" s="697">
        <v>14.28</v>
      </c>
      <c r="O679" s="697">
        <v>6.25</v>
      </c>
      <c r="P679" s="697">
        <f t="shared" si="8"/>
        <v>5.7119999999999997</v>
      </c>
    </row>
    <row r="680" spans="1:16" x14ac:dyDescent="0.25">
      <c r="A680" s="689" t="s">
        <v>3998</v>
      </c>
      <c r="B680" s="689" t="s">
        <v>933</v>
      </c>
      <c r="C680" s="689" t="s">
        <v>949</v>
      </c>
      <c r="D680" s="689">
        <v>3</v>
      </c>
      <c r="E680" s="696">
        <v>42864</v>
      </c>
      <c r="F680" s="689" t="s">
        <v>948</v>
      </c>
      <c r="G680" s="696">
        <v>42736</v>
      </c>
      <c r="H680" s="697">
        <v>1100</v>
      </c>
      <c r="I680" s="697">
        <v>0</v>
      </c>
      <c r="J680" s="697">
        <v>1100</v>
      </c>
      <c r="K680" s="697">
        <v>0</v>
      </c>
      <c r="L680" s="697">
        <v>0</v>
      </c>
      <c r="M680" s="697">
        <v>1100</v>
      </c>
      <c r="N680" s="697">
        <v>0</v>
      </c>
      <c r="O680" s="697">
        <v>10</v>
      </c>
      <c r="P680" s="697">
        <f t="shared" si="8"/>
        <v>0</v>
      </c>
    </row>
    <row r="681" spans="1:16" x14ac:dyDescent="0.25">
      <c r="A681" s="689" t="s">
        <v>3996</v>
      </c>
      <c r="B681" s="689" t="s">
        <v>1501</v>
      </c>
      <c r="C681" s="689" t="s">
        <v>1607</v>
      </c>
      <c r="D681" s="689">
        <v>5</v>
      </c>
      <c r="E681" s="696">
        <v>42866</v>
      </c>
      <c r="F681" s="689" t="s">
        <v>1606</v>
      </c>
      <c r="G681" s="696">
        <v>42736</v>
      </c>
      <c r="H681" s="697">
        <v>710</v>
      </c>
      <c r="I681" s="697">
        <v>407.33</v>
      </c>
      <c r="J681" s="697">
        <v>275.12</v>
      </c>
      <c r="K681" s="697">
        <v>0</v>
      </c>
      <c r="L681" s="697">
        <v>27.55</v>
      </c>
      <c r="M681" s="697">
        <v>302.67</v>
      </c>
      <c r="N681" s="697">
        <v>27.55</v>
      </c>
      <c r="O681" s="697">
        <v>3.88</v>
      </c>
      <c r="P681" s="697">
        <f t="shared" si="8"/>
        <v>11.020000000000001</v>
      </c>
    </row>
    <row r="682" spans="1:16" x14ac:dyDescent="0.25">
      <c r="A682" s="689" t="s">
        <v>3997</v>
      </c>
      <c r="B682" s="689" t="s">
        <v>976</v>
      </c>
      <c r="C682" s="689" t="s">
        <v>1080</v>
      </c>
      <c r="D682" s="689">
        <v>1</v>
      </c>
      <c r="E682" s="696">
        <v>42876</v>
      </c>
      <c r="F682" s="689" t="s">
        <v>1079</v>
      </c>
      <c r="G682" s="696">
        <v>42736</v>
      </c>
      <c r="H682" s="697">
        <v>6900</v>
      </c>
      <c r="I682" s="697">
        <v>2156.25</v>
      </c>
      <c r="J682" s="697">
        <v>4312.5</v>
      </c>
      <c r="K682" s="697">
        <v>0</v>
      </c>
      <c r="L682" s="697">
        <v>431.25</v>
      </c>
      <c r="M682" s="697">
        <v>4743.75</v>
      </c>
      <c r="N682" s="697">
        <v>431.25</v>
      </c>
      <c r="O682" s="697">
        <v>6.25</v>
      </c>
      <c r="P682" s="697">
        <f t="shared" si="8"/>
        <v>172.5</v>
      </c>
    </row>
    <row r="683" spans="1:16" x14ac:dyDescent="0.25">
      <c r="A683" s="689" t="s">
        <v>3997</v>
      </c>
      <c r="B683" s="689" t="s">
        <v>976</v>
      </c>
      <c r="C683" s="689" t="s">
        <v>1092</v>
      </c>
      <c r="D683" s="689">
        <v>1</v>
      </c>
      <c r="E683" s="696">
        <v>42879</v>
      </c>
      <c r="F683" s="689" t="s">
        <v>1091</v>
      </c>
      <c r="G683" s="696">
        <v>42736</v>
      </c>
      <c r="H683" s="697">
        <v>11320</v>
      </c>
      <c r="I683" s="697">
        <v>3537.5</v>
      </c>
      <c r="J683" s="697">
        <v>7075</v>
      </c>
      <c r="K683" s="697">
        <v>0</v>
      </c>
      <c r="L683" s="697">
        <v>707.5</v>
      </c>
      <c r="M683" s="697">
        <v>7782.5</v>
      </c>
      <c r="N683" s="697">
        <v>707.5</v>
      </c>
      <c r="O683" s="697">
        <v>6.25</v>
      </c>
      <c r="P683" s="697">
        <f t="shared" si="8"/>
        <v>283</v>
      </c>
    </row>
    <row r="684" spans="1:16" x14ac:dyDescent="0.25">
      <c r="A684" s="689" t="s">
        <v>3996</v>
      </c>
      <c r="B684" s="689" t="s">
        <v>1501</v>
      </c>
      <c r="C684" s="689" t="s">
        <v>1586</v>
      </c>
      <c r="D684" s="689">
        <v>11</v>
      </c>
      <c r="E684" s="696">
        <v>42880</v>
      </c>
      <c r="F684" s="689" t="s">
        <v>1585</v>
      </c>
      <c r="G684" s="696">
        <v>42736</v>
      </c>
      <c r="H684" s="697">
        <v>12500</v>
      </c>
      <c r="I684" s="697">
        <v>7171.25</v>
      </c>
      <c r="J684" s="697">
        <v>4843.75</v>
      </c>
      <c r="K684" s="697">
        <v>0</v>
      </c>
      <c r="L684" s="697">
        <v>485</v>
      </c>
      <c r="M684" s="697">
        <v>5328.75</v>
      </c>
      <c r="N684" s="697">
        <v>485</v>
      </c>
      <c r="O684" s="697">
        <v>3.88</v>
      </c>
      <c r="P684" s="697">
        <f t="shared" si="8"/>
        <v>194</v>
      </c>
    </row>
    <row r="685" spans="1:16" x14ac:dyDescent="0.25">
      <c r="A685" s="689" t="s">
        <v>3996</v>
      </c>
      <c r="B685" s="689" t="s">
        <v>1501</v>
      </c>
      <c r="C685" s="689" t="s">
        <v>1531</v>
      </c>
      <c r="D685" s="689">
        <v>3</v>
      </c>
      <c r="E685" s="696">
        <v>42880</v>
      </c>
      <c r="F685" s="689" t="s">
        <v>1532</v>
      </c>
      <c r="G685" s="696">
        <v>42736</v>
      </c>
      <c r="H685" s="697">
        <v>5700</v>
      </c>
      <c r="I685" s="697">
        <v>3270.09</v>
      </c>
      <c r="J685" s="697">
        <v>2208.75</v>
      </c>
      <c r="K685" s="697">
        <v>0</v>
      </c>
      <c r="L685" s="697">
        <v>221.16</v>
      </c>
      <c r="M685" s="697">
        <v>2429.91</v>
      </c>
      <c r="N685" s="697">
        <v>221.16</v>
      </c>
      <c r="O685" s="697">
        <v>3.88</v>
      </c>
      <c r="P685" s="697">
        <f t="shared" si="8"/>
        <v>88.463999999999999</v>
      </c>
    </row>
    <row r="686" spans="1:16" x14ac:dyDescent="0.25">
      <c r="A686" s="689" t="s">
        <v>3996</v>
      </c>
      <c r="B686" s="689" t="s">
        <v>1501</v>
      </c>
      <c r="C686" s="689" t="s">
        <v>1588</v>
      </c>
      <c r="D686" s="689">
        <v>1</v>
      </c>
      <c r="E686" s="696">
        <v>42884</v>
      </c>
      <c r="F686" s="689" t="s">
        <v>1587</v>
      </c>
      <c r="G686" s="696">
        <v>42736</v>
      </c>
      <c r="H686" s="697">
        <v>730</v>
      </c>
      <c r="I686" s="697">
        <v>418.8</v>
      </c>
      <c r="J686" s="697">
        <v>282.88</v>
      </c>
      <c r="K686" s="697">
        <v>0</v>
      </c>
      <c r="L686" s="697">
        <v>28.32</v>
      </c>
      <c r="M686" s="697">
        <v>311.2</v>
      </c>
      <c r="N686" s="697">
        <v>28.32</v>
      </c>
      <c r="O686" s="697">
        <v>3.88</v>
      </c>
      <c r="P686" s="697">
        <f t="shared" si="8"/>
        <v>11.328000000000001</v>
      </c>
    </row>
    <row r="687" spans="1:16" x14ac:dyDescent="0.25">
      <c r="A687" s="689" t="s">
        <v>3997</v>
      </c>
      <c r="B687" s="689" t="s">
        <v>976</v>
      </c>
      <c r="C687" s="689" t="s">
        <v>1343</v>
      </c>
      <c r="D687" s="689">
        <v>4</v>
      </c>
      <c r="E687" s="696">
        <v>42885</v>
      </c>
      <c r="F687" s="689" t="s">
        <v>1342</v>
      </c>
      <c r="G687" s="696">
        <v>42736</v>
      </c>
      <c r="H687" s="697">
        <v>800</v>
      </c>
      <c r="I687" s="697">
        <v>250</v>
      </c>
      <c r="J687" s="697">
        <v>500</v>
      </c>
      <c r="K687" s="697">
        <v>0</v>
      </c>
      <c r="L687" s="697">
        <v>50</v>
      </c>
      <c r="M687" s="697">
        <v>550</v>
      </c>
      <c r="N687" s="697">
        <v>50</v>
      </c>
      <c r="O687" s="697">
        <v>6.25</v>
      </c>
      <c r="P687" s="697">
        <f t="shared" si="8"/>
        <v>20</v>
      </c>
    </row>
    <row r="688" spans="1:16" x14ac:dyDescent="0.25">
      <c r="A688" s="689" t="s">
        <v>3997</v>
      </c>
      <c r="B688" s="689" t="s">
        <v>976</v>
      </c>
      <c r="C688" s="689" t="s">
        <v>1314</v>
      </c>
      <c r="D688" s="689">
        <v>1</v>
      </c>
      <c r="E688" s="696">
        <v>42886</v>
      </c>
      <c r="F688" s="689" t="s">
        <v>1313</v>
      </c>
      <c r="G688" s="696">
        <v>42736</v>
      </c>
      <c r="H688" s="697">
        <v>28000</v>
      </c>
      <c r="I688" s="697">
        <v>8750</v>
      </c>
      <c r="J688" s="697">
        <v>17500</v>
      </c>
      <c r="K688" s="697">
        <v>0</v>
      </c>
      <c r="L688" s="697">
        <v>1750</v>
      </c>
      <c r="M688" s="697">
        <v>19250</v>
      </c>
      <c r="N688" s="697">
        <v>1750</v>
      </c>
      <c r="O688" s="697">
        <v>6.25</v>
      </c>
      <c r="P688" s="697">
        <f t="shared" si="8"/>
        <v>700</v>
      </c>
    </row>
    <row r="689" spans="1:16" x14ac:dyDescent="0.25">
      <c r="A689" s="689" t="s">
        <v>3997</v>
      </c>
      <c r="B689" s="689" t="s">
        <v>976</v>
      </c>
      <c r="C689" s="689" t="s">
        <v>1296</v>
      </c>
      <c r="D689" s="689">
        <v>1</v>
      </c>
      <c r="E689" s="696">
        <v>42886</v>
      </c>
      <c r="F689" s="689" t="s">
        <v>1295</v>
      </c>
      <c r="G689" s="696">
        <v>42736</v>
      </c>
      <c r="H689" s="697">
        <v>18000</v>
      </c>
      <c r="I689" s="697">
        <v>5625</v>
      </c>
      <c r="J689" s="697">
        <v>11250</v>
      </c>
      <c r="K689" s="697">
        <v>0</v>
      </c>
      <c r="L689" s="697">
        <v>1125</v>
      </c>
      <c r="M689" s="697">
        <v>12375</v>
      </c>
      <c r="N689" s="697">
        <v>1125</v>
      </c>
      <c r="O689" s="697">
        <v>6.25</v>
      </c>
      <c r="P689" s="697">
        <f t="shared" si="8"/>
        <v>450</v>
      </c>
    </row>
    <row r="690" spans="1:16" x14ac:dyDescent="0.25">
      <c r="A690" s="689" t="s">
        <v>3997</v>
      </c>
      <c r="B690" s="689" t="s">
        <v>976</v>
      </c>
      <c r="C690" s="689" t="s">
        <v>1275</v>
      </c>
      <c r="D690" s="689">
        <v>5</v>
      </c>
      <c r="E690" s="696">
        <v>42886</v>
      </c>
      <c r="F690" s="689" t="s">
        <v>1274</v>
      </c>
      <c r="G690" s="696">
        <v>42736</v>
      </c>
      <c r="H690" s="697">
        <v>2000</v>
      </c>
      <c r="I690" s="697">
        <v>625</v>
      </c>
      <c r="J690" s="697">
        <v>1250</v>
      </c>
      <c r="K690" s="697">
        <v>0</v>
      </c>
      <c r="L690" s="697">
        <v>125</v>
      </c>
      <c r="M690" s="697">
        <v>1375</v>
      </c>
      <c r="N690" s="697">
        <v>125</v>
      </c>
      <c r="O690" s="697">
        <v>6.25</v>
      </c>
      <c r="P690" s="697">
        <f t="shared" si="8"/>
        <v>50</v>
      </c>
    </row>
    <row r="691" spans="1:16" x14ac:dyDescent="0.25">
      <c r="A691" s="689" t="s">
        <v>3997</v>
      </c>
      <c r="B691" s="689" t="s">
        <v>976</v>
      </c>
      <c r="C691" s="689" t="s">
        <v>1273</v>
      </c>
      <c r="D691" s="689">
        <v>2</v>
      </c>
      <c r="E691" s="696">
        <v>42886</v>
      </c>
      <c r="F691" s="689" t="s">
        <v>1272</v>
      </c>
      <c r="G691" s="696">
        <v>42736</v>
      </c>
      <c r="H691" s="697">
        <v>8400</v>
      </c>
      <c r="I691" s="697">
        <v>2625</v>
      </c>
      <c r="J691" s="697">
        <v>5250</v>
      </c>
      <c r="K691" s="697">
        <v>0</v>
      </c>
      <c r="L691" s="697">
        <v>525</v>
      </c>
      <c r="M691" s="697">
        <v>5775</v>
      </c>
      <c r="N691" s="697">
        <v>525</v>
      </c>
      <c r="O691" s="697">
        <v>6.25</v>
      </c>
      <c r="P691" s="697">
        <f t="shared" si="8"/>
        <v>210</v>
      </c>
    </row>
    <row r="692" spans="1:16" x14ac:dyDescent="0.25">
      <c r="A692" s="689" t="s">
        <v>3997</v>
      </c>
      <c r="B692" s="689" t="s">
        <v>976</v>
      </c>
      <c r="C692" s="689" t="s">
        <v>1273</v>
      </c>
      <c r="D692" s="689">
        <v>3</v>
      </c>
      <c r="E692" s="696">
        <v>42886</v>
      </c>
      <c r="F692" s="689" t="s">
        <v>1272</v>
      </c>
      <c r="G692" s="696">
        <v>42736</v>
      </c>
      <c r="H692" s="697">
        <v>60200</v>
      </c>
      <c r="I692" s="697">
        <v>18812.5</v>
      </c>
      <c r="J692" s="697">
        <v>37625</v>
      </c>
      <c r="K692" s="697">
        <v>0</v>
      </c>
      <c r="L692" s="697">
        <v>3762.5</v>
      </c>
      <c r="M692" s="697">
        <v>41387.5</v>
      </c>
      <c r="N692" s="697">
        <v>3762.5</v>
      </c>
      <c r="O692" s="697">
        <v>6.25</v>
      </c>
      <c r="P692" s="697">
        <f t="shared" si="8"/>
        <v>1505</v>
      </c>
    </row>
    <row r="693" spans="1:16" x14ac:dyDescent="0.25">
      <c r="A693" s="689" t="s">
        <v>3997</v>
      </c>
      <c r="B693" s="689" t="s">
        <v>976</v>
      </c>
      <c r="C693" s="689" t="s">
        <v>1252</v>
      </c>
      <c r="D693" s="689">
        <v>1</v>
      </c>
      <c r="E693" s="696">
        <v>42886</v>
      </c>
      <c r="F693" s="689" t="s">
        <v>1251</v>
      </c>
      <c r="G693" s="696">
        <v>42736</v>
      </c>
      <c r="H693" s="697">
        <v>140000</v>
      </c>
      <c r="I693" s="697">
        <v>43750</v>
      </c>
      <c r="J693" s="697">
        <v>87500</v>
      </c>
      <c r="K693" s="697">
        <v>0</v>
      </c>
      <c r="L693" s="697">
        <v>8750</v>
      </c>
      <c r="M693" s="697">
        <v>96250</v>
      </c>
      <c r="N693" s="697">
        <v>8750</v>
      </c>
      <c r="O693" s="697">
        <v>6.25</v>
      </c>
      <c r="P693" s="697">
        <f t="shared" si="8"/>
        <v>3500</v>
      </c>
    </row>
    <row r="694" spans="1:16" x14ac:dyDescent="0.25">
      <c r="A694" s="689" t="s">
        <v>3997</v>
      </c>
      <c r="B694" s="689" t="s">
        <v>976</v>
      </c>
      <c r="C694" s="689" t="s">
        <v>1250</v>
      </c>
      <c r="D694" s="689">
        <v>1</v>
      </c>
      <c r="E694" s="696">
        <v>42886</v>
      </c>
      <c r="F694" s="689" t="s">
        <v>1249</v>
      </c>
      <c r="G694" s="696">
        <v>42736</v>
      </c>
      <c r="H694" s="697">
        <v>32000</v>
      </c>
      <c r="I694" s="697">
        <v>10000</v>
      </c>
      <c r="J694" s="697">
        <v>20000</v>
      </c>
      <c r="K694" s="697">
        <v>0</v>
      </c>
      <c r="L694" s="697">
        <v>2000</v>
      </c>
      <c r="M694" s="697">
        <v>22000</v>
      </c>
      <c r="N694" s="697">
        <v>2000</v>
      </c>
      <c r="O694" s="697">
        <v>6.25</v>
      </c>
      <c r="P694" s="697">
        <f t="shared" si="8"/>
        <v>800</v>
      </c>
    </row>
    <row r="695" spans="1:16" x14ac:dyDescent="0.25">
      <c r="A695" s="689" t="s">
        <v>3997</v>
      </c>
      <c r="B695" s="689" t="s">
        <v>976</v>
      </c>
      <c r="C695" s="689" t="s">
        <v>1241</v>
      </c>
      <c r="D695" s="689">
        <v>1</v>
      </c>
      <c r="E695" s="696">
        <v>42886</v>
      </c>
      <c r="F695" s="689" t="s">
        <v>1240</v>
      </c>
      <c r="G695" s="696">
        <v>42736</v>
      </c>
      <c r="H695" s="697">
        <v>15500</v>
      </c>
      <c r="I695" s="697">
        <v>4843.75</v>
      </c>
      <c r="J695" s="697">
        <v>9687.5</v>
      </c>
      <c r="K695" s="697">
        <v>0</v>
      </c>
      <c r="L695" s="697">
        <v>968.75</v>
      </c>
      <c r="M695" s="697">
        <v>10656.25</v>
      </c>
      <c r="N695" s="697">
        <v>968.75</v>
      </c>
      <c r="O695" s="697">
        <v>6.25</v>
      </c>
      <c r="P695" s="697">
        <f t="shared" si="8"/>
        <v>387.5</v>
      </c>
    </row>
    <row r="696" spans="1:16" x14ac:dyDescent="0.25">
      <c r="A696" s="689" t="s">
        <v>3997</v>
      </c>
      <c r="B696" s="689" t="s">
        <v>976</v>
      </c>
      <c r="C696" s="689" t="s">
        <v>1189</v>
      </c>
      <c r="D696" s="689">
        <v>7</v>
      </c>
      <c r="E696" s="696">
        <v>42886</v>
      </c>
      <c r="F696" s="689" t="s">
        <v>1188</v>
      </c>
      <c r="G696" s="696">
        <v>42736</v>
      </c>
      <c r="H696" s="697">
        <v>9500</v>
      </c>
      <c r="I696" s="697">
        <v>2968.75</v>
      </c>
      <c r="J696" s="697">
        <v>5937.5</v>
      </c>
      <c r="K696" s="697">
        <v>0</v>
      </c>
      <c r="L696" s="697">
        <v>593.75</v>
      </c>
      <c r="M696" s="697">
        <v>6531.25</v>
      </c>
      <c r="N696" s="697">
        <v>593.75</v>
      </c>
      <c r="O696" s="697">
        <v>6.25</v>
      </c>
      <c r="P696" s="697">
        <f t="shared" si="8"/>
        <v>237.5</v>
      </c>
    </row>
    <row r="697" spans="1:16" x14ac:dyDescent="0.25">
      <c r="A697" s="689" t="s">
        <v>3997</v>
      </c>
      <c r="B697" s="689" t="s">
        <v>976</v>
      </c>
      <c r="C697" s="689" t="s">
        <v>1148</v>
      </c>
      <c r="D697" s="689">
        <v>1</v>
      </c>
      <c r="E697" s="696">
        <v>42886</v>
      </c>
      <c r="F697" s="689" t="s">
        <v>1147</v>
      </c>
      <c r="G697" s="696">
        <v>42736</v>
      </c>
      <c r="H697" s="697">
        <v>17750</v>
      </c>
      <c r="I697" s="697">
        <v>5546.87</v>
      </c>
      <c r="J697" s="697">
        <v>11093.75</v>
      </c>
      <c r="K697" s="697">
        <v>0</v>
      </c>
      <c r="L697" s="697">
        <v>1109.3800000000001</v>
      </c>
      <c r="M697" s="697">
        <v>12203.13</v>
      </c>
      <c r="N697" s="697">
        <v>1109.3800000000001</v>
      </c>
      <c r="O697" s="697">
        <v>6.25</v>
      </c>
      <c r="P697" s="697">
        <f t="shared" si="8"/>
        <v>443.75200000000007</v>
      </c>
    </row>
    <row r="698" spans="1:16" x14ac:dyDescent="0.25">
      <c r="A698" s="689" t="s">
        <v>3997</v>
      </c>
      <c r="B698" s="689" t="s">
        <v>976</v>
      </c>
      <c r="C698" s="689" t="s">
        <v>1131</v>
      </c>
      <c r="D698" s="689">
        <v>1</v>
      </c>
      <c r="E698" s="696">
        <v>42886</v>
      </c>
      <c r="F698" s="689" t="s">
        <v>1130</v>
      </c>
      <c r="G698" s="696">
        <v>42736</v>
      </c>
      <c r="H698" s="697">
        <v>17750</v>
      </c>
      <c r="I698" s="697">
        <v>5546.87</v>
      </c>
      <c r="J698" s="697">
        <v>11093.75</v>
      </c>
      <c r="K698" s="697">
        <v>0</v>
      </c>
      <c r="L698" s="697">
        <v>1109.3800000000001</v>
      </c>
      <c r="M698" s="697">
        <v>12203.13</v>
      </c>
      <c r="N698" s="697">
        <v>1109.3800000000001</v>
      </c>
      <c r="O698" s="697">
        <v>6.25</v>
      </c>
      <c r="P698" s="697">
        <f t="shared" si="8"/>
        <v>443.75200000000007</v>
      </c>
    </row>
    <row r="699" spans="1:16" x14ac:dyDescent="0.25">
      <c r="A699" s="689" t="s">
        <v>3997</v>
      </c>
      <c r="B699" s="689" t="s">
        <v>976</v>
      </c>
      <c r="C699" s="689" t="s">
        <v>1050</v>
      </c>
      <c r="D699" s="689">
        <v>3</v>
      </c>
      <c r="E699" s="696">
        <v>42886</v>
      </c>
      <c r="F699" s="689" t="s">
        <v>1049</v>
      </c>
      <c r="G699" s="696">
        <v>42736</v>
      </c>
      <c r="H699" s="697">
        <v>2500</v>
      </c>
      <c r="I699" s="697">
        <v>781.25</v>
      </c>
      <c r="J699" s="697">
        <v>1562.5</v>
      </c>
      <c r="K699" s="697">
        <v>0</v>
      </c>
      <c r="L699" s="697">
        <v>156.25</v>
      </c>
      <c r="M699" s="697">
        <v>1718.75</v>
      </c>
      <c r="N699" s="697">
        <v>156.25</v>
      </c>
      <c r="O699" s="697">
        <v>6.25</v>
      </c>
      <c r="P699" s="697">
        <f t="shared" si="8"/>
        <v>62.5</v>
      </c>
    </row>
    <row r="700" spans="1:16" x14ac:dyDescent="0.25">
      <c r="A700" s="689" t="s">
        <v>3997</v>
      </c>
      <c r="B700" s="689" t="s">
        <v>976</v>
      </c>
      <c r="C700" s="689" t="s">
        <v>1043</v>
      </c>
      <c r="D700" s="689">
        <v>4</v>
      </c>
      <c r="E700" s="696">
        <v>42886</v>
      </c>
      <c r="F700" s="689" t="s">
        <v>1042</v>
      </c>
      <c r="G700" s="696">
        <v>42736</v>
      </c>
      <c r="H700" s="697">
        <v>1250</v>
      </c>
      <c r="I700" s="697">
        <v>390.63</v>
      </c>
      <c r="J700" s="697">
        <v>781.25</v>
      </c>
      <c r="K700" s="697">
        <v>0</v>
      </c>
      <c r="L700" s="697">
        <v>78.12</v>
      </c>
      <c r="M700" s="697">
        <v>859.37</v>
      </c>
      <c r="N700" s="697">
        <v>78.12</v>
      </c>
      <c r="O700" s="697">
        <v>6.25</v>
      </c>
      <c r="P700" s="697">
        <f t="shared" si="8"/>
        <v>31.248000000000005</v>
      </c>
    </row>
    <row r="701" spans="1:16" x14ac:dyDescent="0.25">
      <c r="A701" s="689" t="s">
        <v>3997</v>
      </c>
      <c r="B701" s="689" t="s">
        <v>976</v>
      </c>
      <c r="C701" s="689" t="s">
        <v>1043</v>
      </c>
      <c r="D701" s="689">
        <v>5</v>
      </c>
      <c r="E701" s="696">
        <v>42886</v>
      </c>
      <c r="F701" s="689" t="s">
        <v>1042</v>
      </c>
      <c r="G701" s="696">
        <v>42736</v>
      </c>
      <c r="H701" s="697">
        <v>2000</v>
      </c>
      <c r="I701" s="697">
        <v>625</v>
      </c>
      <c r="J701" s="697">
        <v>1250</v>
      </c>
      <c r="K701" s="697">
        <v>0</v>
      </c>
      <c r="L701" s="697">
        <v>125</v>
      </c>
      <c r="M701" s="697">
        <v>1375</v>
      </c>
      <c r="N701" s="697">
        <v>125</v>
      </c>
      <c r="O701" s="697">
        <v>6.25</v>
      </c>
      <c r="P701" s="697">
        <f t="shared" si="8"/>
        <v>50</v>
      </c>
    </row>
    <row r="702" spans="1:16" x14ac:dyDescent="0.25">
      <c r="A702" s="689" t="s">
        <v>3997</v>
      </c>
      <c r="B702" s="689" t="s">
        <v>976</v>
      </c>
      <c r="C702" s="689" t="s">
        <v>1041</v>
      </c>
      <c r="D702" s="689">
        <v>2</v>
      </c>
      <c r="E702" s="696">
        <v>42886</v>
      </c>
      <c r="F702" s="689" t="s">
        <v>974</v>
      </c>
      <c r="G702" s="696">
        <v>42736</v>
      </c>
      <c r="H702" s="697">
        <v>750</v>
      </c>
      <c r="I702" s="697">
        <v>234.37</v>
      </c>
      <c r="J702" s="697">
        <v>468.75</v>
      </c>
      <c r="K702" s="697">
        <v>0</v>
      </c>
      <c r="L702" s="697">
        <v>46.88</v>
      </c>
      <c r="M702" s="697">
        <v>515.63</v>
      </c>
      <c r="N702" s="697">
        <v>46.88</v>
      </c>
      <c r="O702" s="697">
        <v>6.25</v>
      </c>
      <c r="P702" s="697">
        <f t="shared" si="8"/>
        <v>18.752000000000002</v>
      </c>
    </row>
    <row r="703" spans="1:16" x14ac:dyDescent="0.25">
      <c r="A703" s="689" t="s">
        <v>3997</v>
      </c>
      <c r="B703" s="689" t="s">
        <v>976</v>
      </c>
      <c r="C703" s="689" t="s">
        <v>1181</v>
      </c>
      <c r="D703" s="689">
        <v>1</v>
      </c>
      <c r="E703" s="696">
        <v>42900</v>
      </c>
      <c r="F703" s="689" t="s">
        <v>1180</v>
      </c>
      <c r="G703" s="696">
        <v>42736</v>
      </c>
      <c r="H703" s="697">
        <v>6900</v>
      </c>
      <c r="I703" s="697">
        <v>2156.25</v>
      </c>
      <c r="J703" s="697">
        <v>4312.5</v>
      </c>
      <c r="K703" s="697">
        <v>0</v>
      </c>
      <c r="L703" s="697">
        <v>431.25</v>
      </c>
      <c r="M703" s="697">
        <v>4743.75</v>
      </c>
      <c r="N703" s="697">
        <v>431.25</v>
      </c>
      <c r="O703" s="697">
        <v>6.25</v>
      </c>
      <c r="P703" s="697">
        <f t="shared" si="8"/>
        <v>172.5</v>
      </c>
    </row>
    <row r="704" spans="1:16" x14ac:dyDescent="0.25">
      <c r="A704" s="689" t="s">
        <v>3997</v>
      </c>
      <c r="B704" s="689" t="s">
        <v>976</v>
      </c>
      <c r="C704" s="689" t="s">
        <v>1159</v>
      </c>
      <c r="D704" s="689">
        <v>4</v>
      </c>
      <c r="E704" s="696">
        <v>42904</v>
      </c>
      <c r="F704" s="689" t="s">
        <v>974</v>
      </c>
      <c r="G704" s="696">
        <v>42736</v>
      </c>
      <c r="H704" s="697">
        <v>2800</v>
      </c>
      <c r="I704" s="697">
        <v>875</v>
      </c>
      <c r="J704" s="697">
        <v>1750</v>
      </c>
      <c r="K704" s="697">
        <v>0</v>
      </c>
      <c r="L704" s="697">
        <v>175</v>
      </c>
      <c r="M704" s="697">
        <v>1925</v>
      </c>
      <c r="N704" s="697">
        <v>175</v>
      </c>
      <c r="O704" s="697">
        <v>6.25</v>
      </c>
      <c r="P704" s="697">
        <f t="shared" si="8"/>
        <v>70</v>
      </c>
    </row>
    <row r="705" spans="1:16" x14ac:dyDescent="0.25">
      <c r="A705" s="689" t="s">
        <v>3997</v>
      </c>
      <c r="B705" s="689" t="s">
        <v>976</v>
      </c>
      <c r="C705" s="689" t="s">
        <v>1356</v>
      </c>
      <c r="D705" s="689">
        <v>1</v>
      </c>
      <c r="E705" s="696">
        <v>42909</v>
      </c>
      <c r="F705" s="689" t="s">
        <v>1355</v>
      </c>
      <c r="G705" s="696">
        <v>42736</v>
      </c>
      <c r="H705" s="697">
        <v>91300</v>
      </c>
      <c r="I705" s="697">
        <v>28531.25</v>
      </c>
      <c r="J705" s="697">
        <v>57062.5</v>
      </c>
      <c r="K705" s="697">
        <v>0</v>
      </c>
      <c r="L705" s="697">
        <v>5706.25</v>
      </c>
      <c r="M705" s="697">
        <v>62768.75</v>
      </c>
      <c r="N705" s="697">
        <v>5706.25</v>
      </c>
      <c r="O705" s="697">
        <v>6.25</v>
      </c>
      <c r="P705" s="697">
        <f t="shared" si="8"/>
        <v>2282.5</v>
      </c>
    </row>
    <row r="706" spans="1:16" x14ac:dyDescent="0.25">
      <c r="A706" s="689" t="s">
        <v>3997</v>
      </c>
      <c r="B706" s="689" t="s">
        <v>976</v>
      </c>
      <c r="C706" s="689" t="s">
        <v>1310</v>
      </c>
      <c r="D706" s="689">
        <v>1</v>
      </c>
      <c r="E706" s="696">
        <v>42909</v>
      </c>
      <c r="F706" s="689" t="s">
        <v>1309</v>
      </c>
      <c r="G706" s="696">
        <v>42736</v>
      </c>
      <c r="H706" s="697">
        <v>49800</v>
      </c>
      <c r="I706" s="697">
        <v>15562.5</v>
      </c>
      <c r="J706" s="697">
        <v>31125</v>
      </c>
      <c r="K706" s="697">
        <v>0</v>
      </c>
      <c r="L706" s="697">
        <v>3112.5</v>
      </c>
      <c r="M706" s="697">
        <v>34237.5</v>
      </c>
      <c r="N706" s="697">
        <v>3112.5</v>
      </c>
      <c r="O706" s="697">
        <v>6.25</v>
      </c>
      <c r="P706" s="697">
        <f t="shared" si="8"/>
        <v>1245</v>
      </c>
    </row>
    <row r="707" spans="1:16" x14ac:dyDescent="0.25">
      <c r="A707" s="689" t="s">
        <v>3997</v>
      </c>
      <c r="B707" s="689" t="s">
        <v>958</v>
      </c>
      <c r="C707" s="689" t="s">
        <v>964</v>
      </c>
      <c r="D707" s="689">
        <v>1</v>
      </c>
      <c r="E707" s="696">
        <v>42909</v>
      </c>
      <c r="F707" s="689" t="s">
        <v>963</v>
      </c>
      <c r="G707" s="696">
        <v>42736</v>
      </c>
      <c r="H707" s="697">
        <v>9200</v>
      </c>
      <c r="I707" s="697">
        <v>2875</v>
      </c>
      <c r="J707" s="697">
        <v>5750</v>
      </c>
      <c r="K707" s="697">
        <v>0</v>
      </c>
      <c r="L707" s="697">
        <v>575</v>
      </c>
      <c r="M707" s="697">
        <v>6325</v>
      </c>
      <c r="N707" s="697">
        <v>575</v>
      </c>
      <c r="O707" s="697">
        <v>6.25</v>
      </c>
      <c r="P707" s="697">
        <f t="shared" si="8"/>
        <v>230</v>
      </c>
    </row>
    <row r="708" spans="1:16" x14ac:dyDescent="0.25">
      <c r="A708" s="689" t="s">
        <v>3997</v>
      </c>
      <c r="B708" s="689" t="s">
        <v>976</v>
      </c>
      <c r="C708" s="689" t="s">
        <v>1417</v>
      </c>
      <c r="D708" s="689">
        <v>1</v>
      </c>
      <c r="E708" s="696">
        <v>42912</v>
      </c>
      <c r="F708" s="689" t="s">
        <v>1416</v>
      </c>
      <c r="G708" s="696">
        <v>42736</v>
      </c>
      <c r="H708" s="697">
        <v>5000</v>
      </c>
      <c r="I708" s="697">
        <v>1562.5</v>
      </c>
      <c r="J708" s="697">
        <v>3125</v>
      </c>
      <c r="K708" s="697">
        <v>0</v>
      </c>
      <c r="L708" s="697">
        <v>312.5</v>
      </c>
      <c r="M708" s="697">
        <v>3437.5</v>
      </c>
      <c r="N708" s="697">
        <v>312.5</v>
      </c>
      <c r="O708" s="697">
        <v>6.25</v>
      </c>
      <c r="P708" s="697">
        <f t="shared" si="8"/>
        <v>125</v>
      </c>
    </row>
    <row r="709" spans="1:16" x14ac:dyDescent="0.25">
      <c r="A709" s="689" t="s">
        <v>3997</v>
      </c>
      <c r="B709" s="689" t="s">
        <v>976</v>
      </c>
      <c r="C709" s="689" t="s">
        <v>985</v>
      </c>
      <c r="D709" s="689">
        <v>3</v>
      </c>
      <c r="E709" s="696">
        <v>42913</v>
      </c>
      <c r="F709" s="689" t="s">
        <v>974</v>
      </c>
      <c r="G709" s="696">
        <v>42736</v>
      </c>
      <c r="H709" s="697">
        <v>5000</v>
      </c>
      <c r="I709" s="697">
        <v>1562.5</v>
      </c>
      <c r="J709" s="697">
        <v>3125</v>
      </c>
      <c r="K709" s="697">
        <v>0</v>
      </c>
      <c r="L709" s="697">
        <v>312.5</v>
      </c>
      <c r="M709" s="697">
        <v>3437.5</v>
      </c>
      <c r="N709" s="697">
        <v>312.5</v>
      </c>
      <c r="O709" s="697">
        <v>6.25</v>
      </c>
      <c r="P709" s="697">
        <f t="shared" si="8"/>
        <v>125</v>
      </c>
    </row>
    <row r="710" spans="1:16" x14ac:dyDescent="0.25">
      <c r="A710" s="689" t="s">
        <v>3997</v>
      </c>
      <c r="B710" s="689" t="s">
        <v>976</v>
      </c>
      <c r="C710" s="689" t="s">
        <v>988</v>
      </c>
      <c r="D710" s="689">
        <v>3</v>
      </c>
      <c r="E710" s="696">
        <v>42915</v>
      </c>
      <c r="F710" s="689" t="s">
        <v>956</v>
      </c>
      <c r="G710" s="696">
        <v>42736</v>
      </c>
      <c r="H710" s="697">
        <v>2700</v>
      </c>
      <c r="I710" s="697">
        <v>843.75</v>
      </c>
      <c r="J710" s="697">
        <v>1687.5</v>
      </c>
      <c r="K710" s="697">
        <v>0</v>
      </c>
      <c r="L710" s="697">
        <v>168.75</v>
      </c>
      <c r="M710" s="697">
        <v>1856.25</v>
      </c>
      <c r="N710" s="697">
        <v>168.75</v>
      </c>
      <c r="O710" s="697">
        <v>6.25</v>
      </c>
      <c r="P710" s="697">
        <f t="shared" si="8"/>
        <v>67.5</v>
      </c>
    </row>
    <row r="711" spans="1:16" x14ac:dyDescent="0.25">
      <c r="A711" s="689" t="s">
        <v>3995</v>
      </c>
      <c r="B711" s="689" t="s">
        <v>1636</v>
      </c>
      <c r="C711" s="689" t="s">
        <v>1637</v>
      </c>
      <c r="D711" s="689">
        <v>1</v>
      </c>
      <c r="E711" s="696">
        <v>42916</v>
      </c>
      <c r="F711" s="689" t="s">
        <v>1634</v>
      </c>
      <c r="G711" s="696">
        <v>42736</v>
      </c>
      <c r="H711" s="697">
        <v>1420</v>
      </c>
      <c r="I711" s="697">
        <v>1029.5</v>
      </c>
      <c r="J711" s="697">
        <v>355</v>
      </c>
      <c r="K711" s="697">
        <v>0</v>
      </c>
      <c r="L711" s="697">
        <v>35.5</v>
      </c>
      <c r="M711" s="697">
        <v>390.5</v>
      </c>
      <c r="N711" s="697">
        <v>35.5</v>
      </c>
      <c r="O711" s="697">
        <v>2.5</v>
      </c>
      <c r="P711" s="697">
        <f t="shared" si="8"/>
        <v>14.200000000000001</v>
      </c>
    </row>
    <row r="712" spans="1:16" x14ac:dyDescent="0.25">
      <c r="A712" s="689" t="s">
        <v>3995</v>
      </c>
      <c r="B712" s="689" t="s">
        <v>1636</v>
      </c>
      <c r="C712" s="689" t="s">
        <v>1635</v>
      </c>
      <c r="D712" s="689">
        <v>1</v>
      </c>
      <c r="E712" s="696">
        <v>42916</v>
      </c>
      <c r="F712" s="689" t="s">
        <v>1634</v>
      </c>
      <c r="G712" s="696">
        <v>42736</v>
      </c>
      <c r="H712" s="697">
        <v>1089.51</v>
      </c>
      <c r="I712" s="697">
        <v>789.89</v>
      </c>
      <c r="J712" s="697">
        <v>272.38</v>
      </c>
      <c r="K712" s="697">
        <v>0</v>
      </c>
      <c r="L712" s="697">
        <v>27.24</v>
      </c>
      <c r="M712" s="697">
        <v>299.62</v>
      </c>
      <c r="N712" s="697">
        <v>27.24</v>
      </c>
      <c r="O712" s="697">
        <v>2.5</v>
      </c>
      <c r="P712" s="697">
        <f t="shared" si="8"/>
        <v>10.896000000000001</v>
      </c>
    </row>
    <row r="713" spans="1:16" x14ac:dyDescent="0.25">
      <c r="A713" s="689" t="s">
        <v>3996</v>
      </c>
      <c r="B713" s="689" t="s">
        <v>1501</v>
      </c>
      <c r="C713" s="689" t="s">
        <v>1592</v>
      </c>
      <c r="D713" s="689">
        <v>2</v>
      </c>
      <c r="E713" s="696">
        <v>42916</v>
      </c>
      <c r="F713" s="689" t="s">
        <v>1591</v>
      </c>
      <c r="G713" s="696">
        <v>42736</v>
      </c>
      <c r="H713" s="697">
        <v>780</v>
      </c>
      <c r="I713" s="697">
        <v>447.49</v>
      </c>
      <c r="J713" s="697">
        <v>302.25</v>
      </c>
      <c r="K713" s="697">
        <v>0</v>
      </c>
      <c r="L713" s="697">
        <v>30.26</v>
      </c>
      <c r="M713" s="697">
        <v>332.51</v>
      </c>
      <c r="N713" s="697">
        <v>30.26</v>
      </c>
      <c r="O713" s="697">
        <v>3.88</v>
      </c>
      <c r="P713" s="697">
        <f t="shared" si="8"/>
        <v>12.104000000000001</v>
      </c>
    </row>
    <row r="714" spans="1:16" x14ac:dyDescent="0.25">
      <c r="A714" s="689" t="s">
        <v>3996</v>
      </c>
      <c r="B714" s="689" t="s">
        <v>1501</v>
      </c>
      <c r="C714" s="689" t="s">
        <v>1567</v>
      </c>
      <c r="D714" s="689">
        <v>2</v>
      </c>
      <c r="E714" s="696">
        <v>42916</v>
      </c>
      <c r="F714" s="689" t="s">
        <v>1566</v>
      </c>
      <c r="G714" s="696">
        <v>42736</v>
      </c>
      <c r="H714" s="697">
        <v>2375</v>
      </c>
      <c r="I714" s="697">
        <v>1362.55</v>
      </c>
      <c r="J714" s="697">
        <v>920.3</v>
      </c>
      <c r="K714" s="697">
        <v>0</v>
      </c>
      <c r="L714" s="697">
        <v>92.15</v>
      </c>
      <c r="M714" s="697">
        <v>1012.45</v>
      </c>
      <c r="N714" s="697">
        <v>92.15</v>
      </c>
      <c r="O714" s="697">
        <v>3.88</v>
      </c>
      <c r="P714" s="697">
        <f t="shared" si="8"/>
        <v>36.860000000000007</v>
      </c>
    </row>
    <row r="715" spans="1:16" x14ac:dyDescent="0.25">
      <c r="A715" s="689" t="s">
        <v>3997</v>
      </c>
      <c r="B715" s="689" t="s">
        <v>976</v>
      </c>
      <c r="C715" s="689" t="s">
        <v>1343</v>
      </c>
      <c r="D715" s="689">
        <v>5</v>
      </c>
      <c r="E715" s="696">
        <v>42916</v>
      </c>
      <c r="F715" s="689" t="s">
        <v>1342</v>
      </c>
      <c r="G715" s="696">
        <v>42736</v>
      </c>
      <c r="H715" s="697">
        <v>450</v>
      </c>
      <c r="I715" s="697">
        <v>140.63</v>
      </c>
      <c r="J715" s="697">
        <v>281.25</v>
      </c>
      <c r="K715" s="697">
        <v>0</v>
      </c>
      <c r="L715" s="697">
        <v>28.12</v>
      </c>
      <c r="M715" s="697">
        <v>309.37</v>
      </c>
      <c r="N715" s="697">
        <v>28.12</v>
      </c>
      <c r="O715" s="697">
        <v>6.25</v>
      </c>
      <c r="P715" s="697">
        <f t="shared" si="8"/>
        <v>11.248000000000001</v>
      </c>
    </row>
    <row r="716" spans="1:16" x14ac:dyDescent="0.25">
      <c r="A716" s="689" t="s">
        <v>3997</v>
      </c>
      <c r="B716" s="689" t="s">
        <v>976</v>
      </c>
      <c r="C716" s="689" t="s">
        <v>1318</v>
      </c>
      <c r="D716" s="689">
        <v>4</v>
      </c>
      <c r="E716" s="696">
        <v>42916</v>
      </c>
      <c r="F716" s="689" t="s">
        <v>1317</v>
      </c>
      <c r="G716" s="696">
        <v>42736</v>
      </c>
      <c r="H716" s="697">
        <v>1690</v>
      </c>
      <c r="I716" s="697">
        <v>528.13</v>
      </c>
      <c r="J716" s="697">
        <v>1056.25</v>
      </c>
      <c r="K716" s="697">
        <v>0</v>
      </c>
      <c r="L716" s="697">
        <v>105.62</v>
      </c>
      <c r="M716" s="697">
        <v>1161.8699999999999</v>
      </c>
      <c r="N716" s="697">
        <v>105.62</v>
      </c>
      <c r="O716" s="697">
        <v>6.25</v>
      </c>
      <c r="P716" s="697">
        <f t="shared" si="8"/>
        <v>42.248000000000005</v>
      </c>
    </row>
    <row r="717" spans="1:16" x14ac:dyDescent="0.25">
      <c r="A717" s="689" t="s">
        <v>3997</v>
      </c>
      <c r="B717" s="689" t="s">
        <v>976</v>
      </c>
      <c r="C717" s="689" t="s">
        <v>1123</v>
      </c>
      <c r="D717" s="689">
        <v>4</v>
      </c>
      <c r="E717" s="696">
        <v>42916</v>
      </c>
      <c r="F717" s="689" t="s">
        <v>1122</v>
      </c>
      <c r="G717" s="696">
        <v>42736</v>
      </c>
      <c r="H717" s="697">
        <v>8500</v>
      </c>
      <c r="I717" s="697">
        <v>2656.25</v>
      </c>
      <c r="J717" s="697">
        <v>5312.5</v>
      </c>
      <c r="K717" s="697">
        <v>0</v>
      </c>
      <c r="L717" s="697">
        <v>531.25</v>
      </c>
      <c r="M717" s="697">
        <v>5843.75</v>
      </c>
      <c r="N717" s="697">
        <v>531.25</v>
      </c>
      <c r="O717" s="697">
        <v>6.25</v>
      </c>
      <c r="P717" s="697">
        <f t="shared" ref="P717:P780" si="9">N717*0.4</f>
        <v>212.5</v>
      </c>
    </row>
    <row r="718" spans="1:16" x14ac:dyDescent="0.25">
      <c r="A718" s="689" t="s">
        <v>3996</v>
      </c>
      <c r="B718" s="689" t="s">
        <v>1501</v>
      </c>
      <c r="C718" s="689" t="s">
        <v>1586</v>
      </c>
      <c r="D718" s="689">
        <v>12</v>
      </c>
      <c r="E718" s="696">
        <v>42930</v>
      </c>
      <c r="F718" s="689" t="s">
        <v>1585</v>
      </c>
      <c r="G718" s="696">
        <v>42736</v>
      </c>
      <c r="H718" s="697">
        <v>45000</v>
      </c>
      <c r="I718" s="697">
        <v>25816.5</v>
      </c>
      <c r="J718" s="697">
        <v>17437.5</v>
      </c>
      <c r="K718" s="697">
        <v>0</v>
      </c>
      <c r="L718" s="697">
        <v>1746</v>
      </c>
      <c r="M718" s="697">
        <v>19183.5</v>
      </c>
      <c r="N718" s="697">
        <v>1746</v>
      </c>
      <c r="O718" s="697">
        <v>3.88</v>
      </c>
      <c r="P718" s="697">
        <f t="shared" si="9"/>
        <v>698.40000000000009</v>
      </c>
    </row>
    <row r="719" spans="1:16" x14ac:dyDescent="0.25">
      <c r="A719" s="689" t="s">
        <v>3997</v>
      </c>
      <c r="B719" s="689" t="s">
        <v>976</v>
      </c>
      <c r="C719" s="689" t="s">
        <v>1337</v>
      </c>
      <c r="D719" s="689">
        <v>1</v>
      </c>
      <c r="E719" s="696">
        <v>42934</v>
      </c>
      <c r="F719" s="689" t="s">
        <v>1336</v>
      </c>
      <c r="G719" s="696">
        <v>42736</v>
      </c>
      <c r="H719" s="697">
        <v>12804</v>
      </c>
      <c r="I719" s="697">
        <v>4001.25</v>
      </c>
      <c r="J719" s="697">
        <v>8002.5</v>
      </c>
      <c r="K719" s="697">
        <v>0</v>
      </c>
      <c r="L719" s="697">
        <v>800.25</v>
      </c>
      <c r="M719" s="697">
        <v>8802.75</v>
      </c>
      <c r="N719" s="697">
        <v>800.25</v>
      </c>
      <c r="O719" s="697">
        <v>6.25</v>
      </c>
      <c r="P719" s="697">
        <f t="shared" si="9"/>
        <v>320.10000000000002</v>
      </c>
    </row>
    <row r="720" spans="1:16" x14ac:dyDescent="0.25">
      <c r="A720" s="689" t="s">
        <v>3996</v>
      </c>
      <c r="B720" s="689" t="s">
        <v>1501</v>
      </c>
      <c r="C720" s="689" t="s">
        <v>1518</v>
      </c>
      <c r="D720" s="689">
        <v>1</v>
      </c>
      <c r="E720" s="696">
        <v>42935</v>
      </c>
      <c r="F720" s="689" t="s">
        <v>1517</v>
      </c>
      <c r="G720" s="696">
        <v>42736</v>
      </c>
      <c r="H720" s="697">
        <v>8800</v>
      </c>
      <c r="I720" s="697">
        <v>5048.5600000000004</v>
      </c>
      <c r="J720" s="697">
        <v>3410</v>
      </c>
      <c r="K720" s="697">
        <v>0</v>
      </c>
      <c r="L720" s="697">
        <v>341.44</v>
      </c>
      <c r="M720" s="697">
        <v>3751.44</v>
      </c>
      <c r="N720" s="697">
        <v>341.44</v>
      </c>
      <c r="O720" s="697">
        <v>3.88</v>
      </c>
      <c r="P720" s="697">
        <f t="shared" si="9"/>
        <v>136.57599999999999</v>
      </c>
    </row>
    <row r="721" spans="1:16" x14ac:dyDescent="0.25">
      <c r="A721" s="689" t="s">
        <v>3997</v>
      </c>
      <c r="B721" s="689" t="s">
        <v>976</v>
      </c>
      <c r="C721" s="689" t="s">
        <v>1177</v>
      </c>
      <c r="D721" s="689">
        <v>1</v>
      </c>
      <c r="E721" s="696">
        <v>42936</v>
      </c>
      <c r="F721" s="689" t="s">
        <v>1176</v>
      </c>
      <c r="G721" s="696">
        <v>42736</v>
      </c>
      <c r="H721" s="697">
        <v>41354.04</v>
      </c>
      <c r="I721" s="697">
        <v>12923.13</v>
      </c>
      <c r="J721" s="697">
        <v>25846.28</v>
      </c>
      <c r="K721" s="697">
        <v>0</v>
      </c>
      <c r="L721" s="697">
        <v>2584.63</v>
      </c>
      <c r="M721" s="697">
        <v>28430.91</v>
      </c>
      <c r="N721" s="697">
        <v>2584.63</v>
      </c>
      <c r="O721" s="697">
        <v>6.25</v>
      </c>
      <c r="P721" s="697">
        <f t="shared" si="9"/>
        <v>1033.8520000000001</v>
      </c>
    </row>
    <row r="722" spans="1:16" x14ac:dyDescent="0.25">
      <c r="A722" s="689" t="s">
        <v>3996</v>
      </c>
      <c r="B722" s="689" t="s">
        <v>1501</v>
      </c>
      <c r="C722" s="689" t="s">
        <v>1596</v>
      </c>
      <c r="D722" s="689">
        <v>9</v>
      </c>
      <c r="E722" s="696">
        <v>42939</v>
      </c>
      <c r="F722" s="689" t="s">
        <v>1502</v>
      </c>
      <c r="G722" s="696">
        <v>42736</v>
      </c>
      <c r="H722" s="697">
        <v>7250</v>
      </c>
      <c r="I722" s="697">
        <v>4159.32</v>
      </c>
      <c r="J722" s="697">
        <v>2809.38</v>
      </c>
      <c r="K722" s="697">
        <v>0</v>
      </c>
      <c r="L722" s="697">
        <v>281.3</v>
      </c>
      <c r="M722" s="697">
        <v>3090.68</v>
      </c>
      <c r="N722" s="697">
        <v>281.3</v>
      </c>
      <c r="O722" s="697">
        <v>3.88</v>
      </c>
      <c r="P722" s="697">
        <f t="shared" si="9"/>
        <v>112.52000000000001</v>
      </c>
    </row>
    <row r="723" spans="1:16" x14ac:dyDescent="0.25">
      <c r="A723" s="689" t="s">
        <v>3997</v>
      </c>
      <c r="B723" s="689" t="s">
        <v>976</v>
      </c>
      <c r="C723" s="689" t="s">
        <v>1102</v>
      </c>
      <c r="D723" s="689">
        <v>1</v>
      </c>
      <c r="E723" s="696">
        <v>42941</v>
      </c>
      <c r="F723" s="689" t="s">
        <v>1101</v>
      </c>
      <c r="G723" s="696">
        <v>42736</v>
      </c>
      <c r="H723" s="697">
        <v>6900</v>
      </c>
      <c r="I723" s="697">
        <v>2156.25</v>
      </c>
      <c r="J723" s="697">
        <v>4312.5</v>
      </c>
      <c r="K723" s="697">
        <v>0</v>
      </c>
      <c r="L723" s="697">
        <v>431.25</v>
      </c>
      <c r="M723" s="697">
        <v>4743.75</v>
      </c>
      <c r="N723" s="697">
        <v>431.25</v>
      </c>
      <c r="O723" s="697">
        <v>6.25</v>
      </c>
      <c r="P723" s="697">
        <f t="shared" si="9"/>
        <v>172.5</v>
      </c>
    </row>
    <row r="724" spans="1:16" x14ac:dyDescent="0.25">
      <c r="A724" s="689" t="s">
        <v>3997</v>
      </c>
      <c r="B724" s="689" t="s">
        <v>976</v>
      </c>
      <c r="C724" s="689" t="s">
        <v>1098</v>
      </c>
      <c r="D724" s="689">
        <v>1</v>
      </c>
      <c r="E724" s="696">
        <v>42942</v>
      </c>
      <c r="F724" s="689" t="s">
        <v>1097</v>
      </c>
      <c r="G724" s="696">
        <v>42736</v>
      </c>
      <c r="H724" s="697">
        <v>6900</v>
      </c>
      <c r="I724" s="697">
        <v>2156.25</v>
      </c>
      <c r="J724" s="697">
        <v>4312.5</v>
      </c>
      <c r="K724" s="697">
        <v>0</v>
      </c>
      <c r="L724" s="697">
        <v>431.25</v>
      </c>
      <c r="M724" s="697">
        <v>4743.75</v>
      </c>
      <c r="N724" s="697">
        <v>431.25</v>
      </c>
      <c r="O724" s="697">
        <v>6.25</v>
      </c>
      <c r="P724" s="697">
        <f t="shared" si="9"/>
        <v>172.5</v>
      </c>
    </row>
    <row r="725" spans="1:16" x14ac:dyDescent="0.25">
      <c r="A725" s="689" t="s">
        <v>3997</v>
      </c>
      <c r="B725" s="689" t="s">
        <v>958</v>
      </c>
      <c r="C725" s="689" t="s">
        <v>966</v>
      </c>
      <c r="D725" s="689">
        <v>1</v>
      </c>
      <c r="E725" s="696">
        <v>42942</v>
      </c>
      <c r="F725" s="689" t="s">
        <v>965</v>
      </c>
      <c r="G725" s="696">
        <v>42736</v>
      </c>
      <c r="H725" s="697">
        <v>1732</v>
      </c>
      <c r="I725" s="697">
        <v>541.25</v>
      </c>
      <c r="J725" s="697">
        <v>1082.5</v>
      </c>
      <c r="K725" s="697">
        <v>0</v>
      </c>
      <c r="L725" s="697">
        <v>108.25</v>
      </c>
      <c r="M725" s="697">
        <v>1190.75</v>
      </c>
      <c r="N725" s="697">
        <v>108.25</v>
      </c>
      <c r="O725" s="697">
        <v>6.25</v>
      </c>
      <c r="P725" s="697">
        <f t="shared" si="9"/>
        <v>43.300000000000004</v>
      </c>
    </row>
    <row r="726" spans="1:16" x14ac:dyDescent="0.25">
      <c r="A726" s="689" t="s">
        <v>3997</v>
      </c>
      <c r="B726" s="689" t="s">
        <v>976</v>
      </c>
      <c r="C726" s="689" t="s">
        <v>1269</v>
      </c>
      <c r="D726" s="689">
        <v>1</v>
      </c>
      <c r="E726" s="696">
        <v>42944</v>
      </c>
      <c r="F726" s="689" t="s">
        <v>1268</v>
      </c>
      <c r="G726" s="696">
        <v>42736</v>
      </c>
      <c r="H726" s="697">
        <v>5520</v>
      </c>
      <c r="I726" s="697">
        <v>1725</v>
      </c>
      <c r="J726" s="697">
        <v>3450</v>
      </c>
      <c r="K726" s="697">
        <v>0</v>
      </c>
      <c r="L726" s="697">
        <v>345</v>
      </c>
      <c r="M726" s="697">
        <v>3795</v>
      </c>
      <c r="N726" s="697">
        <v>345</v>
      </c>
      <c r="O726" s="697">
        <v>6.25</v>
      </c>
      <c r="P726" s="697">
        <f t="shared" si="9"/>
        <v>138</v>
      </c>
    </row>
    <row r="727" spans="1:16" x14ac:dyDescent="0.25">
      <c r="A727" s="689" t="s">
        <v>3996</v>
      </c>
      <c r="B727" s="689" t="s">
        <v>1501</v>
      </c>
      <c r="C727" s="689" t="s">
        <v>1613</v>
      </c>
      <c r="D727" s="689">
        <v>12</v>
      </c>
      <c r="E727" s="696">
        <v>42947</v>
      </c>
      <c r="F727" s="689" t="s">
        <v>1612</v>
      </c>
      <c r="G727" s="696">
        <v>42736</v>
      </c>
      <c r="H727" s="697">
        <v>2200</v>
      </c>
      <c r="I727" s="697">
        <v>1262.1400000000001</v>
      </c>
      <c r="J727" s="697">
        <v>852.5</v>
      </c>
      <c r="K727" s="697">
        <v>0</v>
      </c>
      <c r="L727" s="697">
        <v>85.36</v>
      </c>
      <c r="M727" s="697">
        <v>937.86</v>
      </c>
      <c r="N727" s="697">
        <v>85.36</v>
      </c>
      <c r="O727" s="697">
        <v>3.88</v>
      </c>
      <c r="P727" s="697">
        <f t="shared" si="9"/>
        <v>34.143999999999998</v>
      </c>
    </row>
    <row r="728" spans="1:16" x14ac:dyDescent="0.25">
      <c r="A728" s="689" t="s">
        <v>3996</v>
      </c>
      <c r="B728" s="689" t="s">
        <v>1501</v>
      </c>
      <c r="C728" s="689" t="s">
        <v>1603</v>
      </c>
      <c r="D728" s="689">
        <v>4</v>
      </c>
      <c r="E728" s="696">
        <v>42947</v>
      </c>
      <c r="F728" s="689" t="s">
        <v>1602</v>
      </c>
      <c r="G728" s="696">
        <v>42736</v>
      </c>
      <c r="H728" s="697">
        <v>5800</v>
      </c>
      <c r="I728" s="697">
        <v>3327.46</v>
      </c>
      <c r="J728" s="697">
        <v>2247.5</v>
      </c>
      <c r="K728" s="697">
        <v>0</v>
      </c>
      <c r="L728" s="697">
        <v>225.04</v>
      </c>
      <c r="M728" s="697">
        <v>2472.54</v>
      </c>
      <c r="N728" s="697">
        <v>225.04</v>
      </c>
      <c r="O728" s="697">
        <v>3.88</v>
      </c>
      <c r="P728" s="697">
        <f t="shared" si="9"/>
        <v>90.016000000000005</v>
      </c>
    </row>
    <row r="729" spans="1:16" x14ac:dyDescent="0.25">
      <c r="A729" s="689" t="s">
        <v>3996</v>
      </c>
      <c r="B729" s="689" t="s">
        <v>1501</v>
      </c>
      <c r="C729" s="689" t="s">
        <v>1601</v>
      </c>
      <c r="D729" s="689">
        <v>8</v>
      </c>
      <c r="E729" s="696">
        <v>42947</v>
      </c>
      <c r="F729" s="689" t="s">
        <v>1578</v>
      </c>
      <c r="G729" s="696">
        <v>42736</v>
      </c>
      <c r="H729" s="697">
        <v>11790</v>
      </c>
      <c r="I729" s="697">
        <v>6763.93</v>
      </c>
      <c r="J729" s="697">
        <v>4568.62</v>
      </c>
      <c r="K729" s="697">
        <v>0</v>
      </c>
      <c r="L729" s="697">
        <v>457.45</v>
      </c>
      <c r="M729" s="697">
        <v>5026.07</v>
      </c>
      <c r="N729" s="697">
        <v>457.45</v>
      </c>
      <c r="O729" s="697">
        <v>3.88</v>
      </c>
      <c r="P729" s="697">
        <f t="shared" si="9"/>
        <v>182.98000000000002</v>
      </c>
    </row>
    <row r="730" spans="1:16" x14ac:dyDescent="0.25">
      <c r="A730" s="689" t="s">
        <v>3996</v>
      </c>
      <c r="B730" s="689" t="s">
        <v>1501</v>
      </c>
      <c r="C730" s="689" t="s">
        <v>1503</v>
      </c>
      <c r="D730" s="689">
        <v>6</v>
      </c>
      <c r="E730" s="696">
        <v>42947</v>
      </c>
      <c r="F730" s="689" t="s">
        <v>1502</v>
      </c>
      <c r="G730" s="696">
        <v>42736</v>
      </c>
      <c r="H730" s="697">
        <v>800</v>
      </c>
      <c r="I730" s="697">
        <v>458.96</v>
      </c>
      <c r="J730" s="697">
        <v>310</v>
      </c>
      <c r="K730" s="697">
        <v>0</v>
      </c>
      <c r="L730" s="697">
        <v>31.04</v>
      </c>
      <c r="M730" s="697">
        <v>341.04</v>
      </c>
      <c r="N730" s="697">
        <v>31.04</v>
      </c>
      <c r="O730" s="697">
        <v>3.88</v>
      </c>
      <c r="P730" s="697">
        <f t="shared" si="9"/>
        <v>12.416</v>
      </c>
    </row>
    <row r="731" spans="1:16" x14ac:dyDescent="0.25">
      <c r="A731" s="689" t="s">
        <v>3997</v>
      </c>
      <c r="B731" s="689" t="s">
        <v>976</v>
      </c>
      <c r="C731" s="689" t="s">
        <v>1356</v>
      </c>
      <c r="D731" s="689">
        <v>2</v>
      </c>
      <c r="E731" s="696">
        <v>42947</v>
      </c>
      <c r="F731" s="689" t="s">
        <v>1355</v>
      </c>
      <c r="G731" s="696">
        <v>42736</v>
      </c>
      <c r="H731" s="697">
        <v>24900</v>
      </c>
      <c r="I731" s="697">
        <v>7781.25</v>
      </c>
      <c r="J731" s="697">
        <v>15562.5</v>
      </c>
      <c r="K731" s="697">
        <v>0</v>
      </c>
      <c r="L731" s="697">
        <v>1556.25</v>
      </c>
      <c r="M731" s="697">
        <v>17118.75</v>
      </c>
      <c r="N731" s="697">
        <v>1556.25</v>
      </c>
      <c r="O731" s="697">
        <v>6.25</v>
      </c>
      <c r="P731" s="697">
        <f t="shared" si="9"/>
        <v>622.5</v>
      </c>
    </row>
    <row r="732" spans="1:16" x14ac:dyDescent="0.25">
      <c r="A732" s="689" t="s">
        <v>3997</v>
      </c>
      <c r="B732" s="689" t="s">
        <v>976</v>
      </c>
      <c r="C732" s="689" t="s">
        <v>1339</v>
      </c>
      <c r="D732" s="689">
        <v>1</v>
      </c>
      <c r="E732" s="696">
        <v>42947</v>
      </c>
      <c r="F732" s="689" t="s">
        <v>1338</v>
      </c>
      <c r="G732" s="696">
        <v>42736</v>
      </c>
      <c r="H732" s="697">
        <v>10185</v>
      </c>
      <c r="I732" s="697">
        <v>3182.82</v>
      </c>
      <c r="J732" s="697">
        <v>6365.62</v>
      </c>
      <c r="K732" s="697">
        <v>0</v>
      </c>
      <c r="L732" s="697">
        <v>636.55999999999995</v>
      </c>
      <c r="M732" s="697">
        <v>7002.18</v>
      </c>
      <c r="N732" s="697">
        <v>636.55999999999995</v>
      </c>
      <c r="O732" s="697">
        <v>6.25</v>
      </c>
      <c r="P732" s="697">
        <f t="shared" si="9"/>
        <v>254.624</v>
      </c>
    </row>
    <row r="733" spans="1:16" x14ac:dyDescent="0.25">
      <c r="A733" s="689" t="s">
        <v>3997</v>
      </c>
      <c r="B733" s="689" t="s">
        <v>976</v>
      </c>
      <c r="C733" s="689" t="s">
        <v>1326</v>
      </c>
      <c r="D733" s="689">
        <v>1</v>
      </c>
      <c r="E733" s="696">
        <v>42947</v>
      </c>
      <c r="F733" s="689" t="s">
        <v>1325</v>
      </c>
      <c r="G733" s="696">
        <v>42736</v>
      </c>
      <c r="H733" s="697">
        <v>3840</v>
      </c>
      <c r="I733" s="697">
        <v>1200</v>
      </c>
      <c r="J733" s="697">
        <v>2400</v>
      </c>
      <c r="K733" s="697">
        <v>0</v>
      </c>
      <c r="L733" s="697">
        <v>240</v>
      </c>
      <c r="M733" s="697">
        <v>2640</v>
      </c>
      <c r="N733" s="697">
        <v>240</v>
      </c>
      <c r="O733" s="697">
        <v>6.25</v>
      </c>
      <c r="P733" s="697">
        <f t="shared" si="9"/>
        <v>96</v>
      </c>
    </row>
    <row r="734" spans="1:16" x14ac:dyDescent="0.25">
      <c r="A734" s="689" t="s">
        <v>3997</v>
      </c>
      <c r="B734" s="689" t="s">
        <v>976</v>
      </c>
      <c r="C734" s="689" t="s">
        <v>1183</v>
      </c>
      <c r="D734" s="689">
        <v>3</v>
      </c>
      <c r="E734" s="696">
        <v>42947</v>
      </c>
      <c r="F734" s="689" t="s">
        <v>1182</v>
      </c>
      <c r="G734" s="696">
        <v>42736</v>
      </c>
      <c r="H734" s="697">
        <v>9360</v>
      </c>
      <c r="I734" s="697">
        <v>2925</v>
      </c>
      <c r="J734" s="697">
        <v>5850</v>
      </c>
      <c r="K734" s="697">
        <v>0</v>
      </c>
      <c r="L734" s="697">
        <v>585</v>
      </c>
      <c r="M734" s="697">
        <v>6435</v>
      </c>
      <c r="N734" s="697">
        <v>585</v>
      </c>
      <c r="O734" s="697">
        <v>6.25</v>
      </c>
      <c r="P734" s="697">
        <f t="shared" si="9"/>
        <v>234</v>
      </c>
    </row>
    <row r="735" spans="1:16" x14ac:dyDescent="0.25">
      <c r="A735" s="689" t="s">
        <v>3997</v>
      </c>
      <c r="B735" s="689" t="s">
        <v>976</v>
      </c>
      <c r="C735" s="689" t="s">
        <v>1171</v>
      </c>
      <c r="D735" s="689">
        <v>1</v>
      </c>
      <c r="E735" s="696">
        <v>42947</v>
      </c>
      <c r="F735" s="689" t="s">
        <v>1170</v>
      </c>
      <c r="G735" s="696">
        <v>42736</v>
      </c>
      <c r="H735" s="697">
        <v>8700</v>
      </c>
      <c r="I735" s="697">
        <v>2718.75</v>
      </c>
      <c r="J735" s="697">
        <v>5437.5</v>
      </c>
      <c r="K735" s="697">
        <v>0</v>
      </c>
      <c r="L735" s="697">
        <v>543.75</v>
      </c>
      <c r="M735" s="697">
        <v>5981.25</v>
      </c>
      <c r="N735" s="697">
        <v>543.75</v>
      </c>
      <c r="O735" s="697">
        <v>6.25</v>
      </c>
      <c r="P735" s="697">
        <f t="shared" si="9"/>
        <v>217.5</v>
      </c>
    </row>
    <row r="736" spans="1:16" x14ac:dyDescent="0.25">
      <c r="A736" s="689" t="s">
        <v>3997</v>
      </c>
      <c r="B736" s="689" t="s">
        <v>976</v>
      </c>
      <c r="C736" s="689" t="s">
        <v>1129</v>
      </c>
      <c r="D736" s="689">
        <v>2</v>
      </c>
      <c r="E736" s="696">
        <v>42947</v>
      </c>
      <c r="F736" s="689" t="s">
        <v>1128</v>
      </c>
      <c r="G736" s="696">
        <v>42736</v>
      </c>
      <c r="H736" s="697">
        <v>634.62</v>
      </c>
      <c r="I736" s="697">
        <v>198.31</v>
      </c>
      <c r="J736" s="697">
        <v>396.65</v>
      </c>
      <c r="K736" s="697">
        <v>0</v>
      </c>
      <c r="L736" s="697">
        <v>39.659999999999997</v>
      </c>
      <c r="M736" s="697">
        <v>436.31</v>
      </c>
      <c r="N736" s="697">
        <v>39.659999999999997</v>
      </c>
      <c r="O736" s="697">
        <v>6.25</v>
      </c>
      <c r="P736" s="697">
        <f t="shared" si="9"/>
        <v>15.863999999999999</v>
      </c>
    </row>
    <row r="737" spans="1:16" x14ac:dyDescent="0.25">
      <c r="A737" s="689" t="s">
        <v>3997</v>
      </c>
      <c r="B737" s="689" t="s">
        <v>976</v>
      </c>
      <c r="C737" s="689" t="s">
        <v>1092</v>
      </c>
      <c r="D737" s="689">
        <v>2</v>
      </c>
      <c r="E737" s="696">
        <v>42947</v>
      </c>
      <c r="F737" s="689" t="s">
        <v>1091</v>
      </c>
      <c r="G737" s="696">
        <v>42736</v>
      </c>
      <c r="H737" s="697">
        <v>8490</v>
      </c>
      <c r="I737" s="697">
        <v>2653.13</v>
      </c>
      <c r="J737" s="697">
        <v>5306.25</v>
      </c>
      <c r="K737" s="697">
        <v>0</v>
      </c>
      <c r="L737" s="697">
        <v>530.62</v>
      </c>
      <c r="M737" s="697">
        <v>5836.87</v>
      </c>
      <c r="N737" s="697">
        <v>530.62</v>
      </c>
      <c r="O737" s="697">
        <v>6.25</v>
      </c>
      <c r="P737" s="697">
        <f t="shared" si="9"/>
        <v>212.24800000000002</v>
      </c>
    </row>
    <row r="738" spans="1:16" x14ac:dyDescent="0.25">
      <c r="A738" s="689" t="s">
        <v>3997</v>
      </c>
      <c r="B738" s="689" t="s">
        <v>976</v>
      </c>
      <c r="C738" s="689" t="s">
        <v>998</v>
      </c>
      <c r="D738" s="689">
        <v>6</v>
      </c>
      <c r="E738" s="696">
        <v>42947</v>
      </c>
      <c r="F738" s="689" t="s">
        <v>974</v>
      </c>
      <c r="G738" s="696">
        <v>42736</v>
      </c>
      <c r="H738" s="697">
        <v>8800</v>
      </c>
      <c r="I738" s="697">
        <v>2750</v>
      </c>
      <c r="J738" s="697">
        <v>5500</v>
      </c>
      <c r="K738" s="697">
        <v>0</v>
      </c>
      <c r="L738" s="697">
        <v>550</v>
      </c>
      <c r="M738" s="697">
        <v>6050</v>
      </c>
      <c r="N738" s="697">
        <v>550</v>
      </c>
      <c r="O738" s="697">
        <v>6.25</v>
      </c>
      <c r="P738" s="697">
        <f t="shared" si="9"/>
        <v>220</v>
      </c>
    </row>
    <row r="739" spans="1:16" x14ac:dyDescent="0.25">
      <c r="A739" s="689" t="s">
        <v>3997</v>
      </c>
      <c r="B739" s="689" t="s">
        <v>976</v>
      </c>
      <c r="C739" s="689" t="s">
        <v>985</v>
      </c>
      <c r="D739" s="689">
        <v>4</v>
      </c>
      <c r="E739" s="696">
        <v>42947</v>
      </c>
      <c r="F739" s="689" t="s">
        <v>974</v>
      </c>
      <c r="G739" s="696">
        <v>42736</v>
      </c>
      <c r="H739" s="697">
        <v>1825</v>
      </c>
      <c r="I739" s="697">
        <v>570.32000000000005</v>
      </c>
      <c r="J739" s="697">
        <v>1140.6199999999999</v>
      </c>
      <c r="K739" s="697">
        <v>0</v>
      </c>
      <c r="L739" s="697">
        <v>114.06</v>
      </c>
      <c r="M739" s="697">
        <v>1254.68</v>
      </c>
      <c r="N739" s="697">
        <v>114.06</v>
      </c>
      <c r="O739" s="697">
        <v>6.25</v>
      </c>
      <c r="P739" s="697">
        <f t="shared" si="9"/>
        <v>45.624000000000002</v>
      </c>
    </row>
    <row r="740" spans="1:16" x14ac:dyDescent="0.25">
      <c r="A740" s="689" t="s">
        <v>3997</v>
      </c>
      <c r="B740" s="689" t="s">
        <v>976</v>
      </c>
      <c r="C740" s="689" t="s">
        <v>985</v>
      </c>
      <c r="D740" s="689">
        <v>5</v>
      </c>
      <c r="E740" s="696">
        <v>42947</v>
      </c>
      <c r="F740" s="689" t="s">
        <v>974</v>
      </c>
      <c r="G740" s="696">
        <v>42736</v>
      </c>
      <c r="H740" s="697">
        <v>1825</v>
      </c>
      <c r="I740" s="697">
        <v>570.32000000000005</v>
      </c>
      <c r="J740" s="697">
        <v>1140.6199999999999</v>
      </c>
      <c r="K740" s="697">
        <v>0</v>
      </c>
      <c r="L740" s="697">
        <v>114.06</v>
      </c>
      <c r="M740" s="697">
        <v>1254.68</v>
      </c>
      <c r="N740" s="697">
        <v>114.06</v>
      </c>
      <c r="O740" s="697">
        <v>6.25</v>
      </c>
      <c r="P740" s="697">
        <f t="shared" si="9"/>
        <v>45.624000000000002</v>
      </c>
    </row>
    <row r="741" spans="1:16" x14ac:dyDescent="0.25">
      <c r="A741" s="689" t="s">
        <v>3996</v>
      </c>
      <c r="B741" s="689" t="s">
        <v>1501</v>
      </c>
      <c r="C741" s="689" t="s">
        <v>1619</v>
      </c>
      <c r="D741" s="689">
        <v>8</v>
      </c>
      <c r="E741" s="696">
        <v>42951</v>
      </c>
      <c r="F741" s="689" t="s">
        <v>1618</v>
      </c>
      <c r="G741" s="696">
        <v>42736</v>
      </c>
      <c r="H741" s="697">
        <v>3200</v>
      </c>
      <c r="I741" s="697">
        <v>1835.84</v>
      </c>
      <c r="J741" s="697">
        <v>1240</v>
      </c>
      <c r="K741" s="697">
        <v>0</v>
      </c>
      <c r="L741" s="697">
        <v>124.16</v>
      </c>
      <c r="M741" s="697">
        <v>1364.16</v>
      </c>
      <c r="N741" s="697">
        <v>124.16</v>
      </c>
      <c r="O741" s="697">
        <v>3.88</v>
      </c>
      <c r="P741" s="697">
        <f t="shared" si="9"/>
        <v>49.664000000000001</v>
      </c>
    </row>
    <row r="742" spans="1:16" x14ac:dyDescent="0.25">
      <c r="A742" s="689" t="s">
        <v>3996</v>
      </c>
      <c r="B742" s="689" t="s">
        <v>1501</v>
      </c>
      <c r="C742" s="689" t="s">
        <v>1530</v>
      </c>
      <c r="D742" s="689">
        <v>1</v>
      </c>
      <c r="E742" s="696">
        <v>42951</v>
      </c>
      <c r="F742" s="689" t="s">
        <v>1529</v>
      </c>
      <c r="G742" s="696">
        <v>42736</v>
      </c>
      <c r="H742" s="697">
        <v>1480</v>
      </c>
      <c r="I742" s="697">
        <v>849.08</v>
      </c>
      <c r="J742" s="697">
        <v>573.5</v>
      </c>
      <c r="K742" s="697">
        <v>0</v>
      </c>
      <c r="L742" s="697">
        <v>57.42</v>
      </c>
      <c r="M742" s="697">
        <v>630.91999999999996</v>
      </c>
      <c r="N742" s="697">
        <v>57.42</v>
      </c>
      <c r="O742" s="697">
        <v>3.88</v>
      </c>
      <c r="P742" s="697">
        <f t="shared" si="9"/>
        <v>22.968000000000004</v>
      </c>
    </row>
    <row r="743" spans="1:16" x14ac:dyDescent="0.25">
      <c r="A743" s="689" t="s">
        <v>3996</v>
      </c>
      <c r="B743" s="689" t="s">
        <v>1501</v>
      </c>
      <c r="C743" s="689" t="s">
        <v>1528</v>
      </c>
      <c r="D743" s="689">
        <v>1</v>
      </c>
      <c r="E743" s="696">
        <v>42951</v>
      </c>
      <c r="F743" s="689" t="s">
        <v>1527</v>
      </c>
      <c r="G743" s="696">
        <v>42736</v>
      </c>
      <c r="H743" s="697">
        <v>1800</v>
      </c>
      <c r="I743" s="697">
        <v>1032.6600000000001</v>
      </c>
      <c r="J743" s="697">
        <v>697.5</v>
      </c>
      <c r="K743" s="697">
        <v>0</v>
      </c>
      <c r="L743" s="697">
        <v>69.84</v>
      </c>
      <c r="M743" s="697">
        <v>767.34</v>
      </c>
      <c r="N743" s="697">
        <v>69.84</v>
      </c>
      <c r="O743" s="697">
        <v>3.88</v>
      </c>
      <c r="P743" s="697">
        <f t="shared" si="9"/>
        <v>27.936000000000003</v>
      </c>
    </row>
    <row r="744" spans="1:16" x14ac:dyDescent="0.25">
      <c r="A744" s="689" t="s">
        <v>3997</v>
      </c>
      <c r="B744" s="689" t="s">
        <v>976</v>
      </c>
      <c r="C744" s="689" t="s">
        <v>1156</v>
      </c>
      <c r="D744" s="689">
        <v>5</v>
      </c>
      <c r="E744" s="696">
        <v>42955</v>
      </c>
      <c r="F744" s="689" t="s">
        <v>1155</v>
      </c>
      <c r="G744" s="696">
        <v>42736</v>
      </c>
      <c r="H744" s="697">
        <v>8085</v>
      </c>
      <c r="I744" s="697">
        <v>2526.5700000000002</v>
      </c>
      <c r="J744" s="697">
        <v>5053.12</v>
      </c>
      <c r="K744" s="697">
        <v>0</v>
      </c>
      <c r="L744" s="697">
        <v>505.31</v>
      </c>
      <c r="M744" s="697">
        <v>5558.43</v>
      </c>
      <c r="N744" s="697">
        <v>505.31</v>
      </c>
      <c r="O744" s="697">
        <v>6.25</v>
      </c>
      <c r="P744" s="697">
        <f t="shared" si="9"/>
        <v>202.12400000000002</v>
      </c>
    </row>
    <row r="745" spans="1:16" x14ac:dyDescent="0.25">
      <c r="A745" s="689" t="s">
        <v>3997</v>
      </c>
      <c r="B745" s="689" t="s">
        <v>976</v>
      </c>
      <c r="C745" s="689" t="s">
        <v>1150</v>
      </c>
      <c r="D745" s="689">
        <v>1</v>
      </c>
      <c r="E745" s="696">
        <v>42955</v>
      </c>
      <c r="F745" s="689" t="s">
        <v>1149</v>
      </c>
      <c r="G745" s="696">
        <v>42736</v>
      </c>
      <c r="H745" s="697">
        <v>8083</v>
      </c>
      <c r="I745" s="697">
        <v>2525.9299999999998</v>
      </c>
      <c r="J745" s="697">
        <v>5051.88</v>
      </c>
      <c r="K745" s="697">
        <v>0</v>
      </c>
      <c r="L745" s="697">
        <v>505.19</v>
      </c>
      <c r="M745" s="697">
        <v>5557.07</v>
      </c>
      <c r="N745" s="697">
        <v>505.19</v>
      </c>
      <c r="O745" s="697">
        <v>6.25</v>
      </c>
      <c r="P745" s="697">
        <f t="shared" si="9"/>
        <v>202.07600000000002</v>
      </c>
    </row>
    <row r="746" spans="1:16" x14ac:dyDescent="0.25">
      <c r="A746" s="689" t="s">
        <v>3997</v>
      </c>
      <c r="B746" s="689" t="s">
        <v>976</v>
      </c>
      <c r="C746" s="689" t="s">
        <v>1135</v>
      </c>
      <c r="D746" s="689">
        <v>5</v>
      </c>
      <c r="E746" s="696">
        <v>42955</v>
      </c>
      <c r="F746" s="689" t="s">
        <v>1134</v>
      </c>
      <c r="G746" s="696">
        <v>42736</v>
      </c>
      <c r="H746" s="697">
        <v>8083</v>
      </c>
      <c r="I746" s="697">
        <v>2525.9299999999998</v>
      </c>
      <c r="J746" s="697">
        <v>5051.88</v>
      </c>
      <c r="K746" s="697">
        <v>0</v>
      </c>
      <c r="L746" s="697">
        <v>505.19</v>
      </c>
      <c r="M746" s="697">
        <v>5557.07</v>
      </c>
      <c r="N746" s="697">
        <v>505.19</v>
      </c>
      <c r="O746" s="697">
        <v>6.25</v>
      </c>
      <c r="P746" s="697">
        <f t="shared" si="9"/>
        <v>202.07600000000002</v>
      </c>
    </row>
    <row r="747" spans="1:16" x14ac:dyDescent="0.25">
      <c r="A747" s="689" t="s">
        <v>3997</v>
      </c>
      <c r="B747" s="689" t="s">
        <v>976</v>
      </c>
      <c r="C747" s="689" t="s">
        <v>1127</v>
      </c>
      <c r="D747" s="689">
        <v>4</v>
      </c>
      <c r="E747" s="696">
        <v>42955</v>
      </c>
      <c r="F747" s="689" t="s">
        <v>1126</v>
      </c>
      <c r="G747" s="696">
        <v>42736</v>
      </c>
      <c r="H747" s="697">
        <v>8083</v>
      </c>
      <c r="I747" s="697">
        <v>2525.9299999999998</v>
      </c>
      <c r="J747" s="697">
        <v>5051.88</v>
      </c>
      <c r="K747" s="697">
        <v>0</v>
      </c>
      <c r="L747" s="697">
        <v>505.19</v>
      </c>
      <c r="M747" s="697">
        <v>5557.07</v>
      </c>
      <c r="N747" s="697">
        <v>505.19</v>
      </c>
      <c r="O747" s="697">
        <v>6.25</v>
      </c>
      <c r="P747" s="697">
        <f t="shared" si="9"/>
        <v>202.07600000000002</v>
      </c>
    </row>
    <row r="748" spans="1:16" x14ac:dyDescent="0.25">
      <c r="A748" s="689" t="s">
        <v>3997</v>
      </c>
      <c r="B748" s="689" t="s">
        <v>976</v>
      </c>
      <c r="C748" s="689" t="s">
        <v>1119</v>
      </c>
      <c r="D748" s="689">
        <v>6</v>
      </c>
      <c r="E748" s="696">
        <v>42955</v>
      </c>
      <c r="F748" s="689" t="s">
        <v>1118</v>
      </c>
      <c r="G748" s="696">
        <v>42736</v>
      </c>
      <c r="H748" s="697">
        <v>8083</v>
      </c>
      <c r="I748" s="697">
        <v>2525.9299999999998</v>
      </c>
      <c r="J748" s="697">
        <v>5051.88</v>
      </c>
      <c r="K748" s="697">
        <v>0</v>
      </c>
      <c r="L748" s="697">
        <v>505.19</v>
      </c>
      <c r="M748" s="697">
        <v>5557.07</v>
      </c>
      <c r="N748" s="697">
        <v>505.19</v>
      </c>
      <c r="O748" s="697">
        <v>6.25</v>
      </c>
      <c r="P748" s="697">
        <f t="shared" si="9"/>
        <v>202.07600000000002</v>
      </c>
    </row>
    <row r="749" spans="1:16" x14ac:dyDescent="0.25">
      <c r="A749" s="689" t="s">
        <v>3996</v>
      </c>
      <c r="B749" s="689" t="s">
        <v>1501</v>
      </c>
      <c r="C749" s="689" t="s">
        <v>1581</v>
      </c>
      <c r="D749" s="689">
        <v>2</v>
      </c>
      <c r="E749" s="696">
        <v>42977</v>
      </c>
      <c r="F749" s="689" t="s">
        <v>1580</v>
      </c>
      <c r="G749" s="696">
        <v>42736</v>
      </c>
      <c r="H749" s="697">
        <v>1260</v>
      </c>
      <c r="I749" s="697">
        <v>722.86</v>
      </c>
      <c r="J749" s="697">
        <v>488.25</v>
      </c>
      <c r="K749" s="697">
        <v>0</v>
      </c>
      <c r="L749" s="697">
        <v>48.89</v>
      </c>
      <c r="M749" s="697">
        <v>537.14</v>
      </c>
      <c r="N749" s="697">
        <v>48.89</v>
      </c>
      <c r="O749" s="697">
        <v>3.88</v>
      </c>
      <c r="P749" s="697">
        <f t="shared" si="9"/>
        <v>19.556000000000001</v>
      </c>
    </row>
    <row r="750" spans="1:16" x14ac:dyDescent="0.25">
      <c r="A750" s="689" t="s">
        <v>3997</v>
      </c>
      <c r="B750" s="689" t="s">
        <v>976</v>
      </c>
      <c r="C750" s="689" t="s">
        <v>1346</v>
      </c>
      <c r="D750" s="689">
        <v>1</v>
      </c>
      <c r="E750" s="696">
        <v>42977</v>
      </c>
      <c r="F750" s="689" t="s">
        <v>1093</v>
      </c>
      <c r="G750" s="696">
        <v>42736</v>
      </c>
      <c r="H750" s="697">
        <v>3000</v>
      </c>
      <c r="I750" s="697">
        <v>937.5</v>
      </c>
      <c r="J750" s="697">
        <v>1875</v>
      </c>
      <c r="K750" s="697">
        <v>0</v>
      </c>
      <c r="L750" s="697">
        <v>187.5</v>
      </c>
      <c r="M750" s="697">
        <v>2062.5</v>
      </c>
      <c r="N750" s="697">
        <v>187.5</v>
      </c>
      <c r="O750" s="697">
        <v>6.25</v>
      </c>
      <c r="P750" s="697">
        <f t="shared" si="9"/>
        <v>75</v>
      </c>
    </row>
    <row r="751" spans="1:16" x14ac:dyDescent="0.25">
      <c r="A751" s="689" t="s">
        <v>3997</v>
      </c>
      <c r="B751" s="689" t="s">
        <v>976</v>
      </c>
      <c r="C751" s="689" t="s">
        <v>1345</v>
      </c>
      <c r="D751" s="689">
        <v>1</v>
      </c>
      <c r="E751" s="696">
        <v>42977</v>
      </c>
      <c r="F751" s="689" t="s">
        <v>1344</v>
      </c>
      <c r="G751" s="696">
        <v>42736</v>
      </c>
      <c r="H751" s="697">
        <v>55000</v>
      </c>
      <c r="I751" s="697">
        <v>17187.5</v>
      </c>
      <c r="J751" s="697">
        <v>34375</v>
      </c>
      <c r="K751" s="697">
        <v>0</v>
      </c>
      <c r="L751" s="697">
        <v>3437.5</v>
      </c>
      <c r="M751" s="697">
        <v>37812.5</v>
      </c>
      <c r="N751" s="697">
        <v>3437.5</v>
      </c>
      <c r="O751" s="697">
        <v>6.25</v>
      </c>
      <c r="P751" s="697">
        <f t="shared" si="9"/>
        <v>1375</v>
      </c>
    </row>
    <row r="752" spans="1:16" x14ac:dyDescent="0.25">
      <c r="A752" s="689" t="s">
        <v>3997</v>
      </c>
      <c r="B752" s="689" t="s">
        <v>976</v>
      </c>
      <c r="C752" s="689" t="s">
        <v>1189</v>
      </c>
      <c r="D752" s="689">
        <v>8</v>
      </c>
      <c r="E752" s="696">
        <v>42977</v>
      </c>
      <c r="F752" s="689" t="s">
        <v>1188</v>
      </c>
      <c r="G752" s="696">
        <v>42736</v>
      </c>
      <c r="H752" s="697">
        <v>6900</v>
      </c>
      <c r="I752" s="697">
        <v>2156.25</v>
      </c>
      <c r="J752" s="697">
        <v>4312.5</v>
      </c>
      <c r="K752" s="697">
        <v>0</v>
      </c>
      <c r="L752" s="697">
        <v>431.25</v>
      </c>
      <c r="M752" s="697">
        <v>4743.75</v>
      </c>
      <c r="N752" s="697">
        <v>431.25</v>
      </c>
      <c r="O752" s="697">
        <v>6.25</v>
      </c>
      <c r="P752" s="697">
        <f t="shared" si="9"/>
        <v>172.5</v>
      </c>
    </row>
    <row r="753" spans="1:16" x14ac:dyDescent="0.25">
      <c r="A753" s="689" t="s">
        <v>3996</v>
      </c>
      <c r="B753" s="689" t="s">
        <v>1501</v>
      </c>
      <c r="C753" s="689" t="s">
        <v>1615</v>
      </c>
      <c r="D753" s="689">
        <v>4</v>
      </c>
      <c r="E753" s="696">
        <v>42978</v>
      </c>
      <c r="F753" s="689" t="s">
        <v>1614</v>
      </c>
      <c r="G753" s="696">
        <v>42736</v>
      </c>
      <c r="H753" s="697">
        <v>5850</v>
      </c>
      <c r="I753" s="697">
        <v>3356.14</v>
      </c>
      <c r="J753" s="697">
        <v>2266.88</v>
      </c>
      <c r="K753" s="697">
        <v>0</v>
      </c>
      <c r="L753" s="697">
        <v>226.98</v>
      </c>
      <c r="M753" s="697">
        <v>2493.86</v>
      </c>
      <c r="N753" s="697">
        <v>226.98</v>
      </c>
      <c r="O753" s="697">
        <v>3.88</v>
      </c>
      <c r="P753" s="697">
        <f t="shared" si="9"/>
        <v>90.792000000000002</v>
      </c>
    </row>
    <row r="754" spans="1:16" x14ac:dyDescent="0.25">
      <c r="A754" s="689" t="s">
        <v>3996</v>
      </c>
      <c r="B754" s="689" t="s">
        <v>1501</v>
      </c>
      <c r="C754" s="689" t="s">
        <v>1590</v>
      </c>
      <c r="D754" s="689">
        <v>11</v>
      </c>
      <c r="E754" s="696">
        <v>42978</v>
      </c>
      <c r="F754" s="689" t="s">
        <v>1589</v>
      </c>
      <c r="G754" s="696">
        <v>42736</v>
      </c>
      <c r="H754" s="697">
        <v>3150</v>
      </c>
      <c r="I754" s="697">
        <v>1807.16</v>
      </c>
      <c r="J754" s="697">
        <v>1220.6199999999999</v>
      </c>
      <c r="K754" s="697">
        <v>0</v>
      </c>
      <c r="L754" s="697">
        <v>122.22</v>
      </c>
      <c r="M754" s="697">
        <v>1342.84</v>
      </c>
      <c r="N754" s="697">
        <v>122.22</v>
      </c>
      <c r="O754" s="697">
        <v>3.88</v>
      </c>
      <c r="P754" s="697">
        <f t="shared" si="9"/>
        <v>48.888000000000005</v>
      </c>
    </row>
    <row r="755" spans="1:16" x14ac:dyDescent="0.25">
      <c r="A755" s="689" t="s">
        <v>3996</v>
      </c>
      <c r="B755" s="689" t="s">
        <v>1501</v>
      </c>
      <c r="C755" s="689" t="s">
        <v>1530</v>
      </c>
      <c r="D755" s="689">
        <v>2</v>
      </c>
      <c r="E755" s="696">
        <v>42978</v>
      </c>
      <c r="F755" s="689" t="s">
        <v>1529</v>
      </c>
      <c r="G755" s="696">
        <v>42736</v>
      </c>
      <c r="H755" s="697">
        <v>2350</v>
      </c>
      <c r="I755" s="697">
        <v>1348.2</v>
      </c>
      <c r="J755" s="697">
        <v>910.62</v>
      </c>
      <c r="K755" s="697">
        <v>0</v>
      </c>
      <c r="L755" s="697">
        <v>91.18</v>
      </c>
      <c r="M755" s="697">
        <v>1001.8</v>
      </c>
      <c r="N755" s="697">
        <v>91.18</v>
      </c>
      <c r="O755" s="697">
        <v>3.88</v>
      </c>
      <c r="P755" s="697">
        <f t="shared" si="9"/>
        <v>36.472000000000001</v>
      </c>
    </row>
    <row r="756" spans="1:16" x14ac:dyDescent="0.25">
      <c r="A756" s="689" t="s">
        <v>3996</v>
      </c>
      <c r="B756" s="689" t="s">
        <v>1501</v>
      </c>
      <c r="C756" s="689" t="s">
        <v>1520</v>
      </c>
      <c r="D756" s="689">
        <v>1</v>
      </c>
      <c r="E756" s="696">
        <v>42978</v>
      </c>
      <c r="F756" s="689" t="s">
        <v>1519</v>
      </c>
      <c r="G756" s="696">
        <v>42736</v>
      </c>
      <c r="H756" s="697">
        <v>29500</v>
      </c>
      <c r="I756" s="697">
        <v>16924.150000000001</v>
      </c>
      <c r="J756" s="697">
        <v>11431.25</v>
      </c>
      <c r="K756" s="697">
        <v>0</v>
      </c>
      <c r="L756" s="697">
        <v>1144.5999999999999</v>
      </c>
      <c r="M756" s="697">
        <v>12575.85</v>
      </c>
      <c r="N756" s="697">
        <v>1144.5999999999999</v>
      </c>
      <c r="O756" s="697">
        <v>3.88</v>
      </c>
      <c r="P756" s="697">
        <f t="shared" si="9"/>
        <v>457.84</v>
      </c>
    </row>
    <row r="757" spans="1:16" x14ac:dyDescent="0.25">
      <c r="A757" s="689" t="s">
        <v>3997</v>
      </c>
      <c r="B757" s="689" t="s">
        <v>976</v>
      </c>
      <c r="C757" s="689" t="s">
        <v>1357</v>
      </c>
      <c r="D757" s="689">
        <v>4</v>
      </c>
      <c r="E757" s="696">
        <v>42978</v>
      </c>
      <c r="F757" s="689" t="s">
        <v>1317</v>
      </c>
      <c r="G757" s="696">
        <v>42736</v>
      </c>
      <c r="H757" s="697">
        <v>7250</v>
      </c>
      <c r="I757" s="697">
        <v>2265.63</v>
      </c>
      <c r="J757" s="697">
        <v>4531.25</v>
      </c>
      <c r="K757" s="697">
        <v>0</v>
      </c>
      <c r="L757" s="697">
        <v>453.12</v>
      </c>
      <c r="M757" s="697">
        <v>4984.37</v>
      </c>
      <c r="N757" s="697">
        <v>453.12</v>
      </c>
      <c r="O757" s="697">
        <v>6.25</v>
      </c>
      <c r="P757" s="697">
        <f t="shared" si="9"/>
        <v>181.24800000000002</v>
      </c>
    </row>
    <row r="758" spans="1:16" x14ac:dyDescent="0.25">
      <c r="A758" s="689" t="s">
        <v>3997</v>
      </c>
      <c r="B758" s="689" t="s">
        <v>976</v>
      </c>
      <c r="C758" s="689" t="s">
        <v>1324</v>
      </c>
      <c r="D758" s="689">
        <v>8</v>
      </c>
      <c r="E758" s="696">
        <v>42978</v>
      </c>
      <c r="F758" s="689" t="s">
        <v>1323</v>
      </c>
      <c r="G758" s="696">
        <v>42736</v>
      </c>
      <c r="H758" s="697">
        <v>3700</v>
      </c>
      <c r="I758" s="697">
        <v>1156.25</v>
      </c>
      <c r="J758" s="697">
        <v>2312.5</v>
      </c>
      <c r="K758" s="697">
        <v>0</v>
      </c>
      <c r="L758" s="697">
        <v>231.25</v>
      </c>
      <c r="M758" s="697">
        <v>2543.75</v>
      </c>
      <c r="N758" s="697">
        <v>231.25</v>
      </c>
      <c r="O758" s="697">
        <v>6.25</v>
      </c>
      <c r="P758" s="697">
        <f t="shared" si="9"/>
        <v>92.5</v>
      </c>
    </row>
    <row r="759" spans="1:16" x14ac:dyDescent="0.25">
      <c r="A759" s="689" t="s">
        <v>3997</v>
      </c>
      <c r="B759" s="689" t="s">
        <v>976</v>
      </c>
      <c r="C759" s="689" t="s">
        <v>1318</v>
      </c>
      <c r="D759" s="689">
        <v>5</v>
      </c>
      <c r="E759" s="696">
        <v>42978</v>
      </c>
      <c r="F759" s="689" t="s">
        <v>1317</v>
      </c>
      <c r="G759" s="696">
        <v>42736</v>
      </c>
      <c r="H759" s="697">
        <v>5050</v>
      </c>
      <c r="I759" s="697">
        <v>1578.13</v>
      </c>
      <c r="J759" s="697">
        <v>3156.25</v>
      </c>
      <c r="K759" s="697">
        <v>0</v>
      </c>
      <c r="L759" s="697">
        <v>315.62</v>
      </c>
      <c r="M759" s="697">
        <v>3471.87</v>
      </c>
      <c r="N759" s="697">
        <v>315.62</v>
      </c>
      <c r="O759" s="697">
        <v>6.25</v>
      </c>
      <c r="P759" s="697">
        <f t="shared" si="9"/>
        <v>126.248</v>
      </c>
    </row>
    <row r="760" spans="1:16" x14ac:dyDescent="0.25">
      <c r="A760" s="689" t="s">
        <v>3997</v>
      </c>
      <c r="B760" s="689" t="s">
        <v>976</v>
      </c>
      <c r="C760" s="689" t="s">
        <v>1231</v>
      </c>
      <c r="D760" s="689">
        <v>4</v>
      </c>
      <c r="E760" s="696">
        <v>42978</v>
      </c>
      <c r="F760" s="689" t="s">
        <v>1230</v>
      </c>
      <c r="G760" s="696">
        <v>42736</v>
      </c>
      <c r="H760" s="697">
        <v>1180</v>
      </c>
      <c r="I760" s="697">
        <v>368.75</v>
      </c>
      <c r="J760" s="697">
        <v>737.5</v>
      </c>
      <c r="K760" s="697">
        <v>0</v>
      </c>
      <c r="L760" s="697">
        <v>73.75</v>
      </c>
      <c r="M760" s="697">
        <v>811.25</v>
      </c>
      <c r="N760" s="697">
        <v>73.75</v>
      </c>
      <c r="O760" s="697">
        <v>6.25</v>
      </c>
      <c r="P760" s="697">
        <f t="shared" si="9"/>
        <v>29.5</v>
      </c>
    </row>
    <row r="761" spans="1:16" x14ac:dyDescent="0.25">
      <c r="A761" s="689" t="s">
        <v>3997</v>
      </c>
      <c r="B761" s="689" t="s">
        <v>976</v>
      </c>
      <c r="C761" s="689" t="s">
        <v>1183</v>
      </c>
      <c r="D761" s="689">
        <v>1</v>
      </c>
      <c r="E761" s="696">
        <v>42978</v>
      </c>
      <c r="F761" s="689" t="s">
        <v>1182</v>
      </c>
      <c r="G761" s="696">
        <v>42736</v>
      </c>
      <c r="H761" s="697">
        <v>10400</v>
      </c>
      <c r="I761" s="697">
        <v>3250</v>
      </c>
      <c r="J761" s="697">
        <v>6500</v>
      </c>
      <c r="K761" s="697">
        <v>0</v>
      </c>
      <c r="L761" s="697">
        <v>650</v>
      </c>
      <c r="M761" s="697">
        <v>7150</v>
      </c>
      <c r="N761" s="697">
        <v>650</v>
      </c>
      <c r="O761" s="697">
        <v>6.25</v>
      </c>
      <c r="P761" s="697">
        <f t="shared" si="9"/>
        <v>260</v>
      </c>
    </row>
    <row r="762" spans="1:16" x14ac:dyDescent="0.25">
      <c r="A762" s="689" t="s">
        <v>3997</v>
      </c>
      <c r="B762" s="689" t="s">
        <v>976</v>
      </c>
      <c r="C762" s="689" t="s">
        <v>1143</v>
      </c>
      <c r="D762" s="689">
        <v>6</v>
      </c>
      <c r="E762" s="696">
        <v>42978</v>
      </c>
      <c r="F762" s="689" t="s">
        <v>1142</v>
      </c>
      <c r="G762" s="696">
        <v>42736</v>
      </c>
      <c r="H762" s="697">
        <v>8083</v>
      </c>
      <c r="I762" s="697">
        <v>2525.9299999999998</v>
      </c>
      <c r="J762" s="697">
        <v>5051.88</v>
      </c>
      <c r="K762" s="697">
        <v>0</v>
      </c>
      <c r="L762" s="697">
        <v>505.19</v>
      </c>
      <c r="M762" s="697">
        <v>5557.07</v>
      </c>
      <c r="N762" s="697">
        <v>505.19</v>
      </c>
      <c r="O762" s="697">
        <v>6.25</v>
      </c>
      <c r="P762" s="697">
        <f t="shared" si="9"/>
        <v>202.07600000000002</v>
      </c>
    </row>
    <row r="763" spans="1:16" x14ac:dyDescent="0.25">
      <c r="A763" s="689" t="s">
        <v>3997</v>
      </c>
      <c r="B763" s="689" t="s">
        <v>976</v>
      </c>
      <c r="C763" s="689" t="s">
        <v>1137</v>
      </c>
      <c r="D763" s="689">
        <v>1</v>
      </c>
      <c r="E763" s="696">
        <v>42978</v>
      </c>
      <c r="F763" s="689" t="s">
        <v>1136</v>
      </c>
      <c r="G763" s="696">
        <v>42736</v>
      </c>
      <c r="H763" s="697">
        <v>5600</v>
      </c>
      <c r="I763" s="697">
        <v>1750</v>
      </c>
      <c r="J763" s="697">
        <v>3500</v>
      </c>
      <c r="K763" s="697">
        <v>0</v>
      </c>
      <c r="L763" s="697">
        <v>350</v>
      </c>
      <c r="M763" s="697">
        <v>3850</v>
      </c>
      <c r="N763" s="697">
        <v>350</v>
      </c>
      <c r="O763" s="697">
        <v>6.25</v>
      </c>
      <c r="P763" s="697">
        <f t="shared" si="9"/>
        <v>140</v>
      </c>
    </row>
    <row r="764" spans="1:16" x14ac:dyDescent="0.25">
      <c r="A764" s="689" t="s">
        <v>3997</v>
      </c>
      <c r="B764" s="689" t="s">
        <v>976</v>
      </c>
      <c r="C764" s="689" t="s">
        <v>1115</v>
      </c>
      <c r="D764" s="689">
        <v>5</v>
      </c>
      <c r="E764" s="696">
        <v>42978</v>
      </c>
      <c r="F764" s="689" t="s">
        <v>1114</v>
      </c>
      <c r="G764" s="696">
        <v>42736</v>
      </c>
      <c r="H764" s="697">
        <v>1380</v>
      </c>
      <c r="I764" s="697">
        <v>431.25</v>
      </c>
      <c r="J764" s="697">
        <v>862.5</v>
      </c>
      <c r="K764" s="697">
        <v>0</v>
      </c>
      <c r="L764" s="697">
        <v>86.25</v>
      </c>
      <c r="M764" s="697">
        <v>948.75</v>
      </c>
      <c r="N764" s="697">
        <v>86.25</v>
      </c>
      <c r="O764" s="697">
        <v>6.25</v>
      </c>
      <c r="P764" s="697">
        <f t="shared" si="9"/>
        <v>34.5</v>
      </c>
    </row>
    <row r="765" spans="1:16" x14ac:dyDescent="0.25">
      <c r="A765" s="689" t="s">
        <v>3997</v>
      </c>
      <c r="B765" s="689" t="s">
        <v>976</v>
      </c>
      <c r="C765" s="689" t="s">
        <v>1018</v>
      </c>
      <c r="D765" s="689">
        <v>5</v>
      </c>
      <c r="E765" s="696">
        <v>42978</v>
      </c>
      <c r="F765" s="689" t="s">
        <v>1017</v>
      </c>
      <c r="G765" s="696">
        <v>42736</v>
      </c>
      <c r="H765" s="697">
        <v>7900</v>
      </c>
      <c r="I765" s="697">
        <v>2468.75</v>
      </c>
      <c r="J765" s="697">
        <v>4937.5</v>
      </c>
      <c r="K765" s="697">
        <v>0</v>
      </c>
      <c r="L765" s="697">
        <v>493.75</v>
      </c>
      <c r="M765" s="697">
        <v>5431.25</v>
      </c>
      <c r="N765" s="697">
        <v>493.75</v>
      </c>
      <c r="O765" s="697">
        <v>6.25</v>
      </c>
      <c r="P765" s="697">
        <f t="shared" si="9"/>
        <v>197.5</v>
      </c>
    </row>
    <row r="766" spans="1:16" x14ac:dyDescent="0.25">
      <c r="A766" s="689" t="s">
        <v>3997</v>
      </c>
      <c r="B766" s="689" t="s">
        <v>958</v>
      </c>
      <c r="C766" s="689" t="s">
        <v>962</v>
      </c>
      <c r="D766" s="689">
        <v>1</v>
      </c>
      <c r="E766" s="696">
        <v>42978</v>
      </c>
      <c r="F766" s="689" t="s">
        <v>961</v>
      </c>
      <c r="G766" s="696">
        <v>42736</v>
      </c>
      <c r="H766" s="697">
        <v>800</v>
      </c>
      <c r="I766" s="697">
        <v>250</v>
      </c>
      <c r="J766" s="697">
        <v>500</v>
      </c>
      <c r="K766" s="697">
        <v>0</v>
      </c>
      <c r="L766" s="697">
        <v>50</v>
      </c>
      <c r="M766" s="697">
        <v>550</v>
      </c>
      <c r="N766" s="697">
        <v>50</v>
      </c>
      <c r="O766" s="697">
        <v>6.25</v>
      </c>
      <c r="P766" s="697">
        <f t="shared" si="9"/>
        <v>20</v>
      </c>
    </row>
    <row r="767" spans="1:16" x14ac:dyDescent="0.25">
      <c r="A767" s="689" t="s">
        <v>3997</v>
      </c>
      <c r="B767" s="689" t="s">
        <v>958</v>
      </c>
      <c r="C767" s="689" t="s">
        <v>960</v>
      </c>
      <c r="D767" s="689">
        <v>1</v>
      </c>
      <c r="E767" s="696">
        <v>42983</v>
      </c>
      <c r="F767" s="689" t="s">
        <v>959</v>
      </c>
      <c r="G767" s="696">
        <v>42736</v>
      </c>
      <c r="H767" s="697">
        <v>785</v>
      </c>
      <c r="I767" s="697">
        <v>245.32</v>
      </c>
      <c r="J767" s="697">
        <v>490.62</v>
      </c>
      <c r="K767" s="697">
        <v>0</v>
      </c>
      <c r="L767" s="697">
        <v>49.06</v>
      </c>
      <c r="M767" s="697">
        <v>539.67999999999995</v>
      </c>
      <c r="N767" s="697">
        <v>49.06</v>
      </c>
      <c r="O767" s="697">
        <v>6.25</v>
      </c>
      <c r="P767" s="697">
        <f t="shared" si="9"/>
        <v>19.624000000000002</v>
      </c>
    </row>
    <row r="768" spans="1:16" x14ac:dyDescent="0.25">
      <c r="A768" s="689" t="s">
        <v>3997</v>
      </c>
      <c r="B768" s="689" t="s">
        <v>976</v>
      </c>
      <c r="C768" s="689" t="s">
        <v>1420</v>
      </c>
      <c r="D768" s="689">
        <v>6</v>
      </c>
      <c r="E768" s="696">
        <v>42997</v>
      </c>
      <c r="F768" s="689" t="s">
        <v>1093</v>
      </c>
      <c r="G768" s="696">
        <v>42736</v>
      </c>
      <c r="H768" s="697">
        <v>2750</v>
      </c>
      <c r="I768" s="697">
        <v>859.37</v>
      </c>
      <c r="J768" s="697">
        <v>1718.75</v>
      </c>
      <c r="K768" s="697">
        <v>0</v>
      </c>
      <c r="L768" s="697">
        <v>171.88</v>
      </c>
      <c r="M768" s="697">
        <v>1890.63</v>
      </c>
      <c r="N768" s="697">
        <v>171.88</v>
      </c>
      <c r="O768" s="697">
        <v>6.25</v>
      </c>
      <c r="P768" s="697">
        <f t="shared" si="9"/>
        <v>68.751999999999995</v>
      </c>
    </row>
    <row r="769" spans="1:16" x14ac:dyDescent="0.25">
      <c r="A769" s="689" t="s">
        <v>3996</v>
      </c>
      <c r="B769" s="689" t="s">
        <v>1501</v>
      </c>
      <c r="C769" s="689" t="s">
        <v>1516</v>
      </c>
      <c r="D769" s="689">
        <v>1</v>
      </c>
      <c r="E769" s="696">
        <v>42998</v>
      </c>
      <c r="F769" s="689" t="s">
        <v>1515</v>
      </c>
      <c r="G769" s="696">
        <v>42736</v>
      </c>
      <c r="H769" s="697">
        <v>1680</v>
      </c>
      <c r="I769" s="697">
        <v>963.82</v>
      </c>
      <c r="J769" s="697">
        <v>651</v>
      </c>
      <c r="K769" s="697">
        <v>0</v>
      </c>
      <c r="L769" s="697">
        <v>65.180000000000007</v>
      </c>
      <c r="M769" s="697">
        <v>716.18</v>
      </c>
      <c r="N769" s="697">
        <v>65.180000000000007</v>
      </c>
      <c r="O769" s="697">
        <v>3.88</v>
      </c>
      <c r="P769" s="697">
        <f t="shared" si="9"/>
        <v>26.072000000000003</v>
      </c>
    </row>
    <row r="770" spans="1:16" x14ac:dyDescent="0.25">
      <c r="A770" s="689" t="s">
        <v>3997</v>
      </c>
      <c r="B770" s="689" t="s">
        <v>976</v>
      </c>
      <c r="C770" s="689" t="s">
        <v>1339</v>
      </c>
      <c r="D770" s="689">
        <v>2</v>
      </c>
      <c r="E770" s="696">
        <v>43000</v>
      </c>
      <c r="F770" s="689" t="s">
        <v>1338</v>
      </c>
      <c r="G770" s="696">
        <v>42736</v>
      </c>
      <c r="H770" s="697">
        <v>13580</v>
      </c>
      <c r="I770" s="697">
        <v>4243.75</v>
      </c>
      <c r="J770" s="697">
        <v>8487.5</v>
      </c>
      <c r="K770" s="697">
        <v>0</v>
      </c>
      <c r="L770" s="697">
        <v>848.75</v>
      </c>
      <c r="M770" s="697">
        <v>9336.25</v>
      </c>
      <c r="N770" s="697">
        <v>848.75</v>
      </c>
      <c r="O770" s="697">
        <v>6.25</v>
      </c>
      <c r="P770" s="697">
        <f t="shared" si="9"/>
        <v>339.5</v>
      </c>
    </row>
    <row r="771" spans="1:16" x14ac:dyDescent="0.25">
      <c r="A771" s="689" t="s">
        <v>3997</v>
      </c>
      <c r="B771" s="689" t="s">
        <v>976</v>
      </c>
      <c r="C771" s="689" t="s">
        <v>1339</v>
      </c>
      <c r="D771" s="689">
        <v>3</v>
      </c>
      <c r="E771" s="696">
        <v>43000</v>
      </c>
      <c r="F771" s="689" t="s">
        <v>1338</v>
      </c>
      <c r="G771" s="696">
        <v>42736</v>
      </c>
      <c r="H771" s="697">
        <v>10185</v>
      </c>
      <c r="I771" s="697">
        <v>3182.82</v>
      </c>
      <c r="J771" s="697">
        <v>6365.62</v>
      </c>
      <c r="K771" s="697">
        <v>0</v>
      </c>
      <c r="L771" s="697">
        <v>636.55999999999995</v>
      </c>
      <c r="M771" s="697">
        <v>7002.18</v>
      </c>
      <c r="N771" s="697">
        <v>636.55999999999995</v>
      </c>
      <c r="O771" s="697">
        <v>6.25</v>
      </c>
      <c r="P771" s="697">
        <f t="shared" si="9"/>
        <v>254.624</v>
      </c>
    </row>
    <row r="772" spans="1:16" x14ac:dyDescent="0.25">
      <c r="A772" s="689" t="s">
        <v>3997</v>
      </c>
      <c r="B772" s="689" t="s">
        <v>976</v>
      </c>
      <c r="C772" s="689" t="s">
        <v>1304</v>
      </c>
      <c r="D772" s="689">
        <v>2</v>
      </c>
      <c r="E772" s="696">
        <v>43003</v>
      </c>
      <c r="F772" s="689" t="s">
        <v>1303</v>
      </c>
      <c r="G772" s="696">
        <v>42736</v>
      </c>
      <c r="H772" s="697">
        <v>39600</v>
      </c>
      <c r="I772" s="697">
        <v>12375</v>
      </c>
      <c r="J772" s="697">
        <v>24750</v>
      </c>
      <c r="K772" s="697">
        <v>0</v>
      </c>
      <c r="L772" s="697">
        <v>2475</v>
      </c>
      <c r="M772" s="697">
        <v>27225</v>
      </c>
      <c r="N772" s="697">
        <v>2475</v>
      </c>
      <c r="O772" s="697">
        <v>6.25</v>
      </c>
      <c r="P772" s="697">
        <f t="shared" si="9"/>
        <v>990</v>
      </c>
    </row>
    <row r="773" spans="1:16" x14ac:dyDescent="0.25">
      <c r="A773" s="689" t="s">
        <v>3997</v>
      </c>
      <c r="B773" s="689" t="s">
        <v>976</v>
      </c>
      <c r="C773" s="689" t="s">
        <v>1306</v>
      </c>
      <c r="D773" s="689">
        <v>1</v>
      </c>
      <c r="E773" s="696">
        <v>43005</v>
      </c>
      <c r="F773" s="689" t="s">
        <v>1305</v>
      </c>
      <c r="G773" s="696">
        <v>42736</v>
      </c>
      <c r="H773" s="697">
        <v>5550</v>
      </c>
      <c r="I773" s="697">
        <v>1734.37</v>
      </c>
      <c r="J773" s="697">
        <v>3468.75</v>
      </c>
      <c r="K773" s="697">
        <v>0</v>
      </c>
      <c r="L773" s="697">
        <v>346.88</v>
      </c>
      <c r="M773" s="697">
        <v>3815.63</v>
      </c>
      <c r="N773" s="697">
        <v>346.88</v>
      </c>
      <c r="O773" s="697">
        <v>6.25</v>
      </c>
      <c r="P773" s="697">
        <f t="shared" si="9"/>
        <v>138.75200000000001</v>
      </c>
    </row>
    <row r="774" spans="1:16" x14ac:dyDescent="0.25">
      <c r="A774" s="689" t="s">
        <v>3997</v>
      </c>
      <c r="B774" s="689" t="s">
        <v>976</v>
      </c>
      <c r="C774" s="689" t="s">
        <v>1357</v>
      </c>
      <c r="D774" s="689">
        <v>5</v>
      </c>
      <c r="E774" s="696">
        <v>43007</v>
      </c>
      <c r="F774" s="689" t="s">
        <v>1317</v>
      </c>
      <c r="G774" s="696">
        <v>42736</v>
      </c>
      <c r="H774" s="697">
        <v>3750</v>
      </c>
      <c r="I774" s="697">
        <v>1171.8699999999999</v>
      </c>
      <c r="J774" s="697">
        <v>2343.75</v>
      </c>
      <c r="K774" s="697">
        <v>0</v>
      </c>
      <c r="L774" s="697">
        <v>234.38</v>
      </c>
      <c r="M774" s="697">
        <v>2578.13</v>
      </c>
      <c r="N774" s="697">
        <v>234.38</v>
      </c>
      <c r="O774" s="697">
        <v>6.25</v>
      </c>
      <c r="P774" s="697">
        <f t="shared" si="9"/>
        <v>93.75200000000001</v>
      </c>
    </row>
    <row r="775" spans="1:16" x14ac:dyDescent="0.25">
      <c r="A775" s="689" t="s">
        <v>3997</v>
      </c>
      <c r="B775" s="689" t="s">
        <v>976</v>
      </c>
      <c r="C775" s="689" t="s">
        <v>1337</v>
      </c>
      <c r="D775" s="689">
        <v>3</v>
      </c>
      <c r="E775" s="696">
        <v>43007</v>
      </c>
      <c r="F775" s="689" t="s">
        <v>1336</v>
      </c>
      <c r="G775" s="696">
        <v>42736</v>
      </c>
      <c r="H775" s="697">
        <v>17072</v>
      </c>
      <c r="I775" s="697">
        <v>5335</v>
      </c>
      <c r="J775" s="697">
        <v>10670</v>
      </c>
      <c r="K775" s="697">
        <v>0</v>
      </c>
      <c r="L775" s="697">
        <v>1067</v>
      </c>
      <c r="M775" s="697">
        <v>11737</v>
      </c>
      <c r="N775" s="697">
        <v>1067</v>
      </c>
      <c r="O775" s="697">
        <v>6.25</v>
      </c>
      <c r="P775" s="697">
        <f t="shared" si="9"/>
        <v>426.8</v>
      </c>
    </row>
    <row r="776" spans="1:16" x14ac:dyDescent="0.25">
      <c r="A776" s="689" t="s">
        <v>3997</v>
      </c>
      <c r="B776" s="689" t="s">
        <v>976</v>
      </c>
      <c r="C776" s="689" t="s">
        <v>1239</v>
      </c>
      <c r="D776" s="689">
        <v>1</v>
      </c>
      <c r="E776" s="696">
        <v>43007</v>
      </c>
      <c r="F776" s="689" t="s">
        <v>1238</v>
      </c>
      <c r="G776" s="696">
        <v>42736</v>
      </c>
      <c r="H776" s="697">
        <v>4800</v>
      </c>
      <c r="I776" s="697">
        <v>1500</v>
      </c>
      <c r="J776" s="697">
        <v>3000</v>
      </c>
      <c r="K776" s="697">
        <v>0</v>
      </c>
      <c r="L776" s="697">
        <v>300</v>
      </c>
      <c r="M776" s="697">
        <v>3300</v>
      </c>
      <c r="N776" s="697">
        <v>300</v>
      </c>
      <c r="O776" s="697">
        <v>6.25</v>
      </c>
      <c r="P776" s="697">
        <f t="shared" si="9"/>
        <v>120</v>
      </c>
    </row>
    <row r="777" spans="1:16" x14ac:dyDescent="0.25">
      <c r="A777" s="689" t="s">
        <v>3997</v>
      </c>
      <c r="B777" s="689" t="s">
        <v>976</v>
      </c>
      <c r="C777" s="689" t="s">
        <v>1369</v>
      </c>
      <c r="D777" s="689">
        <v>1</v>
      </c>
      <c r="E777" s="696">
        <v>43008</v>
      </c>
      <c r="F777" s="689" t="s">
        <v>1368</v>
      </c>
      <c r="G777" s="696">
        <v>42736</v>
      </c>
      <c r="H777" s="697">
        <v>6960</v>
      </c>
      <c r="I777" s="697">
        <v>2175</v>
      </c>
      <c r="J777" s="697">
        <v>4350</v>
      </c>
      <c r="K777" s="697">
        <v>0</v>
      </c>
      <c r="L777" s="697">
        <v>435</v>
      </c>
      <c r="M777" s="697">
        <v>4785</v>
      </c>
      <c r="N777" s="697">
        <v>435</v>
      </c>
      <c r="O777" s="697">
        <v>6.25</v>
      </c>
      <c r="P777" s="697">
        <f t="shared" si="9"/>
        <v>174</v>
      </c>
    </row>
    <row r="778" spans="1:16" x14ac:dyDescent="0.25">
      <c r="A778" s="689" t="s">
        <v>3997</v>
      </c>
      <c r="B778" s="689" t="s">
        <v>976</v>
      </c>
      <c r="C778" s="689" t="s">
        <v>988</v>
      </c>
      <c r="D778" s="689">
        <v>4</v>
      </c>
      <c r="E778" s="696">
        <v>43008</v>
      </c>
      <c r="F778" s="689" t="s">
        <v>956</v>
      </c>
      <c r="G778" s="696">
        <v>42736</v>
      </c>
      <c r="H778" s="697">
        <v>3430</v>
      </c>
      <c r="I778" s="697">
        <v>1071.8699999999999</v>
      </c>
      <c r="J778" s="697">
        <v>2143.75</v>
      </c>
      <c r="K778" s="697">
        <v>0</v>
      </c>
      <c r="L778" s="697">
        <v>214.38</v>
      </c>
      <c r="M778" s="697">
        <v>2358.13</v>
      </c>
      <c r="N778" s="697">
        <v>214.38</v>
      </c>
      <c r="O778" s="697">
        <v>6.25</v>
      </c>
      <c r="P778" s="697">
        <f t="shared" si="9"/>
        <v>85.75200000000001</v>
      </c>
    </row>
    <row r="779" spans="1:16" x14ac:dyDescent="0.25">
      <c r="A779" s="689" t="s">
        <v>3997</v>
      </c>
      <c r="B779" s="689" t="s">
        <v>976</v>
      </c>
      <c r="C779" s="689" t="s">
        <v>1088</v>
      </c>
      <c r="D779" s="689">
        <v>3</v>
      </c>
      <c r="E779" s="696">
        <v>43017</v>
      </c>
      <c r="F779" s="689" t="s">
        <v>1087</v>
      </c>
      <c r="G779" s="696">
        <v>42736</v>
      </c>
      <c r="H779" s="697">
        <v>14200</v>
      </c>
      <c r="I779" s="697">
        <v>4437.5</v>
      </c>
      <c r="J779" s="697">
        <v>8875</v>
      </c>
      <c r="K779" s="697">
        <v>0</v>
      </c>
      <c r="L779" s="697">
        <v>887.5</v>
      </c>
      <c r="M779" s="697">
        <v>9762.5</v>
      </c>
      <c r="N779" s="697">
        <v>887.5</v>
      </c>
      <c r="O779" s="697">
        <v>6.25</v>
      </c>
      <c r="P779" s="697">
        <f t="shared" si="9"/>
        <v>355</v>
      </c>
    </row>
    <row r="780" spans="1:16" x14ac:dyDescent="0.25">
      <c r="A780" s="689" t="s">
        <v>3997</v>
      </c>
      <c r="B780" s="689" t="s">
        <v>976</v>
      </c>
      <c r="C780" s="689" t="s">
        <v>1086</v>
      </c>
      <c r="D780" s="689">
        <v>2</v>
      </c>
      <c r="E780" s="696">
        <v>43017</v>
      </c>
      <c r="F780" s="689" t="s">
        <v>1085</v>
      </c>
      <c r="G780" s="696">
        <v>42736</v>
      </c>
      <c r="H780" s="697">
        <v>14200</v>
      </c>
      <c r="I780" s="697">
        <v>4437.5</v>
      </c>
      <c r="J780" s="697">
        <v>8875</v>
      </c>
      <c r="K780" s="697">
        <v>0</v>
      </c>
      <c r="L780" s="697">
        <v>887.5</v>
      </c>
      <c r="M780" s="697">
        <v>9762.5</v>
      </c>
      <c r="N780" s="697">
        <v>887.5</v>
      </c>
      <c r="O780" s="697">
        <v>6.25</v>
      </c>
      <c r="P780" s="697">
        <f t="shared" si="9"/>
        <v>355</v>
      </c>
    </row>
    <row r="781" spans="1:16" x14ac:dyDescent="0.25">
      <c r="A781" s="689" t="s">
        <v>3997</v>
      </c>
      <c r="B781" s="689" t="s">
        <v>976</v>
      </c>
      <c r="C781" s="689" t="s">
        <v>1357</v>
      </c>
      <c r="D781" s="689">
        <v>3</v>
      </c>
      <c r="E781" s="696">
        <v>43025</v>
      </c>
      <c r="F781" s="689" t="s">
        <v>1317</v>
      </c>
      <c r="G781" s="696">
        <v>42736</v>
      </c>
      <c r="H781" s="697">
        <v>750</v>
      </c>
      <c r="I781" s="697">
        <v>234.37</v>
      </c>
      <c r="J781" s="697">
        <v>468.75</v>
      </c>
      <c r="K781" s="697">
        <v>0</v>
      </c>
      <c r="L781" s="697">
        <v>46.88</v>
      </c>
      <c r="M781" s="697">
        <v>515.63</v>
      </c>
      <c r="N781" s="697">
        <v>46.88</v>
      </c>
      <c r="O781" s="697">
        <v>6.25</v>
      </c>
      <c r="P781" s="697">
        <f t="shared" ref="P781:P833" si="10">N781*0.4</f>
        <v>18.752000000000002</v>
      </c>
    </row>
    <row r="782" spans="1:16" x14ac:dyDescent="0.25">
      <c r="A782" s="689" t="s">
        <v>3997</v>
      </c>
      <c r="B782" s="689" t="s">
        <v>976</v>
      </c>
      <c r="C782" s="689" t="s">
        <v>1337</v>
      </c>
      <c r="D782" s="689">
        <v>2</v>
      </c>
      <c r="E782" s="696">
        <v>43025</v>
      </c>
      <c r="F782" s="689" t="s">
        <v>1336</v>
      </c>
      <c r="G782" s="696">
        <v>42736</v>
      </c>
      <c r="H782" s="697">
        <v>12804</v>
      </c>
      <c r="I782" s="697">
        <v>4001.25</v>
      </c>
      <c r="J782" s="697">
        <v>8002.5</v>
      </c>
      <c r="K782" s="697">
        <v>0</v>
      </c>
      <c r="L782" s="697">
        <v>800.25</v>
      </c>
      <c r="M782" s="697">
        <v>8802.75</v>
      </c>
      <c r="N782" s="697">
        <v>800.25</v>
      </c>
      <c r="O782" s="697">
        <v>6.25</v>
      </c>
      <c r="P782" s="697">
        <f t="shared" si="10"/>
        <v>320.10000000000002</v>
      </c>
    </row>
    <row r="783" spans="1:16" x14ac:dyDescent="0.25">
      <c r="A783" s="689" t="s">
        <v>3997</v>
      </c>
      <c r="B783" s="689" t="s">
        <v>976</v>
      </c>
      <c r="C783" s="689" t="s">
        <v>1302</v>
      </c>
      <c r="D783" s="689">
        <v>4</v>
      </c>
      <c r="E783" s="696">
        <v>43025</v>
      </c>
      <c r="F783" s="689" t="s">
        <v>1301</v>
      </c>
      <c r="G783" s="696">
        <v>42736</v>
      </c>
      <c r="H783" s="697">
        <v>1800</v>
      </c>
      <c r="I783" s="697">
        <v>562.5</v>
      </c>
      <c r="J783" s="697">
        <v>1125</v>
      </c>
      <c r="K783" s="697">
        <v>0</v>
      </c>
      <c r="L783" s="697">
        <v>112.5</v>
      </c>
      <c r="M783" s="697">
        <v>1237.5</v>
      </c>
      <c r="N783" s="697">
        <v>112.5</v>
      </c>
      <c r="O783" s="697">
        <v>6.25</v>
      </c>
      <c r="P783" s="697">
        <f t="shared" si="10"/>
        <v>45</v>
      </c>
    </row>
    <row r="784" spans="1:16" x14ac:dyDescent="0.25">
      <c r="A784" s="689" t="s">
        <v>3997</v>
      </c>
      <c r="B784" s="689" t="s">
        <v>976</v>
      </c>
      <c r="C784" s="689" t="s">
        <v>1298</v>
      </c>
      <c r="D784" s="689">
        <v>4</v>
      </c>
      <c r="E784" s="696">
        <v>43025</v>
      </c>
      <c r="F784" s="689" t="s">
        <v>1297</v>
      </c>
      <c r="G784" s="696">
        <v>42736</v>
      </c>
      <c r="H784" s="697">
        <v>1800</v>
      </c>
      <c r="I784" s="697">
        <v>562.5</v>
      </c>
      <c r="J784" s="697">
        <v>1125</v>
      </c>
      <c r="K784" s="697">
        <v>0</v>
      </c>
      <c r="L784" s="697">
        <v>112.5</v>
      </c>
      <c r="M784" s="697">
        <v>1237.5</v>
      </c>
      <c r="N784" s="697">
        <v>112.5</v>
      </c>
      <c r="O784" s="697">
        <v>6.25</v>
      </c>
      <c r="P784" s="697">
        <f t="shared" si="10"/>
        <v>45</v>
      </c>
    </row>
    <row r="785" spans="1:16" x14ac:dyDescent="0.25">
      <c r="A785" s="689" t="s">
        <v>3997</v>
      </c>
      <c r="B785" s="689" t="s">
        <v>976</v>
      </c>
      <c r="C785" s="689" t="s">
        <v>1088</v>
      </c>
      <c r="D785" s="689">
        <v>1</v>
      </c>
      <c r="E785" s="696">
        <v>43025</v>
      </c>
      <c r="F785" s="689" t="s">
        <v>1087</v>
      </c>
      <c r="G785" s="696">
        <v>42736</v>
      </c>
      <c r="H785" s="697">
        <v>7100</v>
      </c>
      <c r="I785" s="697">
        <v>2218.75</v>
      </c>
      <c r="J785" s="697">
        <v>4437.5</v>
      </c>
      <c r="K785" s="697">
        <v>0</v>
      </c>
      <c r="L785" s="697">
        <v>443.75</v>
      </c>
      <c r="M785" s="697">
        <v>4881.25</v>
      </c>
      <c r="N785" s="697">
        <v>443.75</v>
      </c>
      <c r="O785" s="697">
        <v>6.25</v>
      </c>
      <c r="P785" s="697">
        <f t="shared" si="10"/>
        <v>177.5</v>
      </c>
    </row>
    <row r="786" spans="1:16" x14ac:dyDescent="0.25">
      <c r="A786" s="689" t="s">
        <v>3997</v>
      </c>
      <c r="B786" s="689" t="s">
        <v>976</v>
      </c>
      <c r="C786" s="689" t="s">
        <v>1086</v>
      </c>
      <c r="D786" s="689">
        <v>1</v>
      </c>
      <c r="E786" s="696">
        <v>43025</v>
      </c>
      <c r="F786" s="689" t="s">
        <v>1085</v>
      </c>
      <c r="G786" s="696">
        <v>42736</v>
      </c>
      <c r="H786" s="697">
        <v>7100</v>
      </c>
      <c r="I786" s="697">
        <v>2218.75</v>
      </c>
      <c r="J786" s="697">
        <v>4437.5</v>
      </c>
      <c r="K786" s="697">
        <v>0</v>
      </c>
      <c r="L786" s="697">
        <v>443.75</v>
      </c>
      <c r="M786" s="697">
        <v>4881.25</v>
      </c>
      <c r="N786" s="697">
        <v>443.75</v>
      </c>
      <c r="O786" s="697">
        <v>6.25</v>
      </c>
      <c r="P786" s="697">
        <f t="shared" si="10"/>
        <v>177.5</v>
      </c>
    </row>
    <row r="787" spans="1:16" x14ac:dyDescent="0.25">
      <c r="A787" s="689" t="s">
        <v>3996</v>
      </c>
      <c r="B787" s="689" t="s">
        <v>1501</v>
      </c>
      <c r="C787" s="689" t="s">
        <v>1625</v>
      </c>
      <c r="D787" s="689">
        <v>3</v>
      </c>
      <c r="E787" s="696">
        <v>43027</v>
      </c>
      <c r="F787" s="689" t="s">
        <v>1624</v>
      </c>
      <c r="G787" s="696">
        <v>42736</v>
      </c>
      <c r="H787" s="697">
        <v>42950</v>
      </c>
      <c r="I787" s="697">
        <v>24640.42</v>
      </c>
      <c r="J787" s="697">
        <v>16643.12</v>
      </c>
      <c r="K787" s="697">
        <v>0</v>
      </c>
      <c r="L787" s="697">
        <v>1666.46</v>
      </c>
      <c r="M787" s="697">
        <v>18309.580000000002</v>
      </c>
      <c r="N787" s="697">
        <v>1666.46</v>
      </c>
      <c r="O787" s="697">
        <v>3.88</v>
      </c>
      <c r="P787" s="697">
        <f t="shared" si="10"/>
        <v>666.58400000000006</v>
      </c>
    </row>
    <row r="788" spans="1:16" x14ac:dyDescent="0.25">
      <c r="A788" s="689" t="s">
        <v>3996</v>
      </c>
      <c r="B788" s="689" t="s">
        <v>1501</v>
      </c>
      <c r="C788" s="689" t="s">
        <v>1586</v>
      </c>
      <c r="D788" s="689">
        <v>14</v>
      </c>
      <c r="E788" s="696">
        <v>43027</v>
      </c>
      <c r="F788" s="689" t="s">
        <v>1585</v>
      </c>
      <c r="G788" s="696">
        <v>42736</v>
      </c>
      <c r="H788" s="697">
        <v>13280</v>
      </c>
      <c r="I788" s="697">
        <v>7618.74</v>
      </c>
      <c r="J788" s="697">
        <v>5146</v>
      </c>
      <c r="K788" s="697">
        <v>0</v>
      </c>
      <c r="L788" s="697">
        <v>515.26</v>
      </c>
      <c r="M788" s="697">
        <v>5661.26</v>
      </c>
      <c r="N788" s="697">
        <v>515.26</v>
      </c>
      <c r="O788" s="697">
        <v>3.88</v>
      </c>
      <c r="P788" s="697">
        <f t="shared" si="10"/>
        <v>206.10400000000001</v>
      </c>
    </row>
    <row r="789" spans="1:16" x14ac:dyDescent="0.25">
      <c r="A789" s="689" t="s">
        <v>3997</v>
      </c>
      <c r="B789" s="689" t="s">
        <v>958</v>
      </c>
      <c r="C789" s="689" t="s">
        <v>957</v>
      </c>
      <c r="D789" s="689">
        <v>1</v>
      </c>
      <c r="E789" s="696">
        <v>43028</v>
      </c>
      <c r="F789" s="689" t="s">
        <v>956</v>
      </c>
      <c r="G789" s="696">
        <v>42736</v>
      </c>
      <c r="H789" s="697">
        <v>808.69</v>
      </c>
      <c r="I789" s="697">
        <v>252.72</v>
      </c>
      <c r="J789" s="697">
        <v>505.43</v>
      </c>
      <c r="K789" s="697">
        <v>0</v>
      </c>
      <c r="L789" s="697">
        <v>50.54</v>
      </c>
      <c r="M789" s="697">
        <v>555.97</v>
      </c>
      <c r="N789" s="697">
        <v>50.54</v>
      </c>
      <c r="O789" s="697">
        <v>6.25</v>
      </c>
      <c r="P789" s="697">
        <f t="shared" si="10"/>
        <v>20.216000000000001</v>
      </c>
    </row>
    <row r="790" spans="1:16" x14ac:dyDescent="0.25">
      <c r="A790" s="689" t="s">
        <v>3996</v>
      </c>
      <c r="B790" s="689" t="s">
        <v>1501</v>
      </c>
      <c r="C790" s="689" t="s">
        <v>1516</v>
      </c>
      <c r="D790" s="689">
        <v>2</v>
      </c>
      <c r="E790" s="696">
        <v>43032</v>
      </c>
      <c r="F790" s="689" t="s">
        <v>1515</v>
      </c>
      <c r="G790" s="696">
        <v>42736</v>
      </c>
      <c r="H790" s="697">
        <v>6720</v>
      </c>
      <c r="I790" s="697">
        <v>3855.26</v>
      </c>
      <c r="J790" s="697">
        <v>2604</v>
      </c>
      <c r="K790" s="697">
        <v>0</v>
      </c>
      <c r="L790" s="697">
        <v>260.74</v>
      </c>
      <c r="M790" s="697">
        <v>2864.74</v>
      </c>
      <c r="N790" s="697">
        <v>260.74</v>
      </c>
      <c r="O790" s="697">
        <v>3.88</v>
      </c>
      <c r="P790" s="697">
        <f t="shared" si="10"/>
        <v>104.29600000000001</v>
      </c>
    </row>
    <row r="791" spans="1:16" x14ac:dyDescent="0.25">
      <c r="A791" s="689" t="s">
        <v>3997</v>
      </c>
      <c r="B791" s="689" t="s">
        <v>976</v>
      </c>
      <c r="C791" s="689" t="s">
        <v>1208</v>
      </c>
      <c r="D791" s="689">
        <v>1</v>
      </c>
      <c r="E791" s="696">
        <v>43032</v>
      </c>
      <c r="F791" s="689" t="s">
        <v>1207</v>
      </c>
      <c r="G791" s="696">
        <v>42736</v>
      </c>
      <c r="H791" s="697">
        <v>2600</v>
      </c>
      <c r="I791" s="697">
        <v>812.5</v>
      </c>
      <c r="J791" s="697">
        <v>1625</v>
      </c>
      <c r="K791" s="697">
        <v>0</v>
      </c>
      <c r="L791" s="697">
        <v>162.5</v>
      </c>
      <c r="M791" s="697">
        <v>1787.5</v>
      </c>
      <c r="N791" s="697">
        <v>162.5</v>
      </c>
      <c r="O791" s="697">
        <v>6.25</v>
      </c>
      <c r="P791" s="697">
        <f t="shared" si="10"/>
        <v>65</v>
      </c>
    </row>
    <row r="792" spans="1:16" x14ac:dyDescent="0.25">
      <c r="A792" s="689" t="s">
        <v>3997</v>
      </c>
      <c r="B792" s="689" t="s">
        <v>976</v>
      </c>
      <c r="C792" s="689" t="s">
        <v>1223</v>
      </c>
      <c r="D792" s="689">
        <v>1</v>
      </c>
      <c r="E792" s="696">
        <v>43033</v>
      </c>
      <c r="F792" s="689" t="s">
        <v>1222</v>
      </c>
      <c r="G792" s="696">
        <v>42736</v>
      </c>
      <c r="H792" s="697">
        <v>6300</v>
      </c>
      <c r="I792" s="697">
        <v>1968.75</v>
      </c>
      <c r="J792" s="697">
        <v>3937.5</v>
      </c>
      <c r="K792" s="697">
        <v>0</v>
      </c>
      <c r="L792" s="697">
        <v>393.75</v>
      </c>
      <c r="M792" s="697">
        <v>4331.25</v>
      </c>
      <c r="N792" s="697">
        <v>393.75</v>
      </c>
      <c r="O792" s="697">
        <v>6.25</v>
      </c>
      <c r="P792" s="697">
        <f t="shared" si="10"/>
        <v>157.5</v>
      </c>
    </row>
    <row r="793" spans="1:16" x14ac:dyDescent="0.25">
      <c r="A793" s="689" t="s">
        <v>3996</v>
      </c>
      <c r="B793" s="689" t="s">
        <v>1501</v>
      </c>
      <c r="C793" s="689" t="s">
        <v>1531</v>
      </c>
      <c r="D793" s="689">
        <v>4</v>
      </c>
      <c r="E793" s="696">
        <v>43039</v>
      </c>
      <c r="F793" s="689" t="s">
        <v>1502</v>
      </c>
      <c r="G793" s="696">
        <v>42736</v>
      </c>
      <c r="H793" s="697">
        <v>1500</v>
      </c>
      <c r="I793" s="697">
        <v>860.55</v>
      </c>
      <c r="J793" s="697">
        <v>581.25</v>
      </c>
      <c r="K793" s="697">
        <v>0</v>
      </c>
      <c r="L793" s="697">
        <v>58.2</v>
      </c>
      <c r="M793" s="697">
        <v>639.45000000000005</v>
      </c>
      <c r="N793" s="697">
        <v>58.2</v>
      </c>
      <c r="O793" s="697">
        <v>3.88</v>
      </c>
      <c r="P793" s="697">
        <f t="shared" si="10"/>
        <v>23.28</v>
      </c>
    </row>
    <row r="794" spans="1:16" x14ac:dyDescent="0.25">
      <c r="A794" s="689" t="s">
        <v>3997</v>
      </c>
      <c r="B794" s="689" t="s">
        <v>976</v>
      </c>
      <c r="C794" s="689" t="s">
        <v>1369</v>
      </c>
      <c r="D794" s="689">
        <v>2</v>
      </c>
      <c r="E794" s="696">
        <v>43039</v>
      </c>
      <c r="F794" s="689" t="s">
        <v>1368</v>
      </c>
      <c r="G794" s="696">
        <v>42736</v>
      </c>
      <c r="H794" s="697">
        <v>10500</v>
      </c>
      <c r="I794" s="697">
        <v>3281.25</v>
      </c>
      <c r="J794" s="697">
        <v>6562.5</v>
      </c>
      <c r="K794" s="697">
        <v>0</v>
      </c>
      <c r="L794" s="697">
        <v>656.25</v>
      </c>
      <c r="M794" s="697">
        <v>7218.75</v>
      </c>
      <c r="N794" s="697">
        <v>656.25</v>
      </c>
      <c r="O794" s="697">
        <v>6.25</v>
      </c>
      <c r="P794" s="697">
        <f t="shared" si="10"/>
        <v>262.5</v>
      </c>
    </row>
    <row r="795" spans="1:16" x14ac:dyDescent="0.25">
      <c r="A795" s="689" t="s">
        <v>3997</v>
      </c>
      <c r="B795" s="689" t="s">
        <v>976</v>
      </c>
      <c r="C795" s="689" t="s">
        <v>1365</v>
      </c>
      <c r="D795" s="689">
        <v>1</v>
      </c>
      <c r="E795" s="696">
        <v>43039</v>
      </c>
      <c r="F795" s="689" t="s">
        <v>1364</v>
      </c>
      <c r="G795" s="696">
        <v>42736</v>
      </c>
      <c r="H795" s="697">
        <v>5000</v>
      </c>
      <c r="I795" s="697">
        <v>1562.5</v>
      </c>
      <c r="J795" s="697">
        <v>3125</v>
      </c>
      <c r="K795" s="697">
        <v>0</v>
      </c>
      <c r="L795" s="697">
        <v>312.5</v>
      </c>
      <c r="M795" s="697">
        <v>3437.5</v>
      </c>
      <c r="N795" s="697">
        <v>312.5</v>
      </c>
      <c r="O795" s="697">
        <v>6.25</v>
      </c>
      <c r="P795" s="697">
        <f t="shared" si="10"/>
        <v>125</v>
      </c>
    </row>
    <row r="796" spans="1:16" x14ac:dyDescent="0.25">
      <c r="A796" s="689" t="s">
        <v>3997</v>
      </c>
      <c r="B796" s="689" t="s">
        <v>976</v>
      </c>
      <c r="C796" s="689" t="s">
        <v>1365</v>
      </c>
      <c r="D796" s="689">
        <v>2</v>
      </c>
      <c r="E796" s="696">
        <v>43039</v>
      </c>
      <c r="F796" s="689" t="s">
        <v>1364</v>
      </c>
      <c r="G796" s="696">
        <v>42736</v>
      </c>
      <c r="H796" s="697">
        <v>12000</v>
      </c>
      <c r="I796" s="697">
        <v>3750</v>
      </c>
      <c r="J796" s="697">
        <v>7500</v>
      </c>
      <c r="K796" s="697">
        <v>0</v>
      </c>
      <c r="L796" s="697">
        <v>750</v>
      </c>
      <c r="M796" s="697">
        <v>8250</v>
      </c>
      <c r="N796" s="697">
        <v>750</v>
      </c>
      <c r="O796" s="697">
        <v>6.25</v>
      </c>
      <c r="P796" s="697">
        <f t="shared" si="10"/>
        <v>300</v>
      </c>
    </row>
    <row r="797" spans="1:16" x14ac:dyDescent="0.25">
      <c r="A797" s="689" t="s">
        <v>3997</v>
      </c>
      <c r="B797" s="689" t="s">
        <v>976</v>
      </c>
      <c r="C797" s="689" t="s">
        <v>1221</v>
      </c>
      <c r="D797" s="689">
        <v>1</v>
      </c>
      <c r="E797" s="696">
        <v>43039</v>
      </c>
      <c r="F797" s="689" t="s">
        <v>1220</v>
      </c>
      <c r="G797" s="696">
        <v>42736</v>
      </c>
      <c r="H797" s="697">
        <v>7500</v>
      </c>
      <c r="I797" s="697">
        <v>2343.75</v>
      </c>
      <c r="J797" s="697">
        <v>4687.5</v>
      </c>
      <c r="K797" s="697">
        <v>0</v>
      </c>
      <c r="L797" s="697">
        <v>468.75</v>
      </c>
      <c r="M797" s="697">
        <v>5156.25</v>
      </c>
      <c r="N797" s="697">
        <v>468.75</v>
      </c>
      <c r="O797" s="697">
        <v>6.25</v>
      </c>
      <c r="P797" s="697">
        <f t="shared" si="10"/>
        <v>187.5</v>
      </c>
    </row>
    <row r="798" spans="1:16" x14ac:dyDescent="0.25">
      <c r="A798" s="689" t="s">
        <v>3997</v>
      </c>
      <c r="B798" s="689" t="s">
        <v>976</v>
      </c>
      <c r="C798" s="689" t="s">
        <v>1090</v>
      </c>
      <c r="D798" s="689">
        <v>5</v>
      </c>
      <c r="E798" s="696">
        <v>43039</v>
      </c>
      <c r="F798" s="689" t="s">
        <v>1089</v>
      </c>
      <c r="G798" s="696">
        <v>42736</v>
      </c>
      <c r="H798" s="697">
        <v>4830</v>
      </c>
      <c r="I798" s="697">
        <v>1509.37</v>
      </c>
      <c r="J798" s="697">
        <v>3018.75</v>
      </c>
      <c r="K798" s="697">
        <v>0</v>
      </c>
      <c r="L798" s="697">
        <v>301.88</v>
      </c>
      <c r="M798" s="697">
        <v>3320.63</v>
      </c>
      <c r="N798" s="697">
        <v>301.88</v>
      </c>
      <c r="O798" s="697">
        <v>6.25</v>
      </c>
      <c r="P798" s="697">
        <f t="shared" si="10"/>
        <v>120.75200000000001</v>
      </c>
    </row>
    <row r="799" spans="1:16" x14ac:dyDescent="0.25">
      <c r="A799" s="689" t="s">
        <v>3997</v>
      </c>
      <c r="B799" s="689" t="s">
        <v>976</v>
      </c>
      <c r="C799" s="689" t="s">
        <v>991</v>
      </c>
      <c r="D799" s="689">
        <v>2</v>
      </c>
      <c r="E799" s="696">
        <v>43046</v>
      </c>
      <c r="F799" s="689" t="s">
        <v>974</v>
      </c>
      <c r="G799" s="696">
        <v>42736</v>
      </c>
      <c r="H799" s="697">
        <v>7200</v>
      </c>
      <c r="I799" s="697">
        <v>2250</v>
      </c>
      <c r="J799" s="697">
        <v>4500</v>
      </c>
      <c r="K799" s="697">
        <v>0</v>
      </c>
      <c r="L799" s="697">
        <v>450</v>
      </c>
      <c r="M799" s="697">
        <v>4950</v>
      </c>
      <c r="N799" s="697">
        <v>450</v>
      </c>
      <c r="O799" s="697">
        <v>6.25</v>
      </c>
      <c r="P799" s="697">
        <f t="shared" si="10"/>
        <v>180</v>
      </c>
    </row>
    <row r="800" spans="1:16" x14ac:dyDescent="0.25">
      <c r="A800" s="689" t="s">
        <v>3996</v>
      </c>
      <c r="B800" s="689" t="s">
        <v>1501</v>
      </c>
      <c r="C800" s="689" t="s">
        <v>1586</v>
      </c>
      <c r="D800" s="689">
        <v>13</v>
      </c>
      <c r="E800" s="696">
        <v>43053</v>
      </c>
      <c r="F800" s="689" t="s">
        <v>1585</v>
      </c>
      <c r="G800" s="696">
        <v>42736</v>
      </c>
      <c r="H800" s="697">
        <v>2683.5</v>
      </c>
      <c r="I800" s="697">
        <v>1539.53</v>
      </c>
      <c r="J800" s="697">
        <v>1039.8499999999999</v>
      </c>
      <c r="K800" s="697">
        <v>0</v>
      </c>
      <c r="L800" s="697">
        <v>104.12</v>
      </c>
      <c r="M800" s="697">
        <v>1143.97</v>
      </c>
      <c r="N800" s="697">
        <v>104.12</v>
      </c>
      <c r="O800" s="697">
        <v>3.88</v>
      </c>
      <c r="P800" s="697">
        <f t="shared" si="10"/>
        <v>41.648000000000003</v>
      </c>
    </row>
    <row r="801" spans="1:16" x14ac:dyDescent="0.25">
      <c r="A801" s="689" t="s">
        <v>3996</v>
      </c>
      <c r="B801" s="689" t="s">
        <v>1501</v>
      </c>
      <c r="C801" s="689" t="s">
        <v>1524</v>
      </c>
      <c r="D801" s="689">
        <v>1</v>
      </c>
      <c r="E801" s="696">
        <v>43062</v>
      </c>
      <c r="F801" s="689" t="s">
        <v>1523</v>
      </c>
      <c r="G801" s="696">
        <v>42736</v>
      </c>
      <c r="H801" s="697">
        <v>14500</v>
      </c>
      <c r="I801" s="697">
        <v>8318.65</v>
      </c>
      <c r="J801" s="697">
        <v>5618.75</v>
      </c>
      <c r="K801" s="697">
        <v>0</v>
      </c>
      <c r="L801" s="697">
        <v>562.6</v>
      </c>
      <c r="M801" s="697">
        <v>6181.35</v>
      </c>
      <c r="N801" s="697">
        <v>562.6</v>
      </c>
      <c r="O801" s="697">
        <v>3.88</v>
      </c>
      <c r="P801" s="697">
        <f t="shared" si="10"/>
        <v>225.04000000000002</v>
      </c>
    </row>
    <row r="802" spans="1:16" x14ac:dyDescent="0.25">
      <c r="A802" s="689" t="s">
        <v>3997</v>
      </c>
      <c r="B802" s="689" t="s">
        <v>958</v>
      </c>
      <c r="C802" s="689" t="s">
        <v>973</v>
      </c>
      <c r="D802" s="689">
        <v>2</v>
      </c>
      <c r="E802" s="696">
        <v>43063</v>
      </c>
      <c r="F802" s="689" t="s">
        <v>956</v>
      </c>
      <c r="G802" s="696">
        <v>42736</v>
      </c>
      <c r="H802" s="697">
        <v>6650</v>
      </c>
      <c r="I802" s="697">
        <v>2078.13</v>
      </c>
      <c r="J802" s="697">
        <v>4156.25</v>
      </c>
      <c r="K802" s="697">
        <v>0</v>
      </c>
      <c r="L802" s="697">
        <v>415.62</v>
      </c>
      <c r="M802" s="697">
        <v>4571.87</v>
      </c>
      <c r="N802" s="697">
        <v>415.62</v>
      </c>
      <c r="O802" s="697">
        <v>6.25</v>
      </c>
      <c r="P802" s="697">
        <f t="shared" si="10"/>
        <v>166.24800000000002</v>
      </c>
    </row>
    <row r="803" spans="1:16" x14ac:dyDescent="0.25">
      <c r="A803" s="689" t="s">
        <v>3997</v>
      </c>
      <c r="B803" s="689" t="s">
        <v>976</v>
      </c>
      <c r="C803" s="689" t="s">
        <v>985</v>
      </c>
      <c r="D803" s="689">
        <v>6</v>
      </c>
      <c r="E803" s="696">
        <v>43068</v>
      </c>
      <c r="F803" s="689" t="s">
        <v>974</v>
      </c>
      <c r="G803" s="696">
        <v>42736</v>
      </c>
      <c r="H803" s="697">
        <v>4700</v>
      </c>
      <c r="I803" s="697">
        <v>1468.75</v>
      </c>
      <c r="J803" s="697">
        <v>2937.5</v>
      </c>
      <c r="K803" s="697">
        <v>0</v>
      </c>
      <c r="L803" s="697">
        <v>293.75</v>
      </c>
      <c r="M803" s="697">
        <v>3231.25</v>
      </c>
      <c r="N803" s="697">
        <v>293.75</v>
      </c>
      <c r="O803" s="697">
        <v>6.25</v>
      </c>
      <c r="P803" s="697">
        <f t="shared" si="10"/>
        <v>117.5</v>
      </c>
    </row>
    <row r="804" spans="1:16" x14ac:dyDescent="0.25">
      <c r="A804" s="689" t="s">
        <v>3997</v>
      </c>
      <c r="B804" s="689" t="s">
        <v>976</v>
      </c>
      <c r="C804" s="689" t="s">
        <v>1341</v>
      </c>
      <c r="D804" s="689">
        <v>1</v>
      </c>
      <c r="E804" s="696">
        <v>43069</v>
      </c>
      <c r="F804" s="689" t="s">
        <v>1340</v>
      </c>
      <c r="G804" s="696">
        <v>42736</v>
      </c>
      <c r="H804" s="697">
        <v>9000</v>
      </c>
      <c r="I804" s="697">
        <v>2812.5</v>
      </c>
      <c r="J804" s="697">
        <v>5625</v>
      </c>
      <c r="K804" s="697">
        <v>0</v>
      </c>
      <c r="L804" s="697">
        <v>562.5</v>
      </c>
      <c r="M804" s="697">
        <v>6187.5</v>
      </c>
      <c r="N804" s="697">
        <v>562.5</v>
      </c>
      <c r="O804" s="697">
        <v>6.25</v>
      </c>
      <c r="P804" s="697">
        <f t="shared" si="10"/>
        <v>225</v>
      </c>
    </row>
    <row r="805" spans="1:16" x14ac:dyDescent="0.25">
      <c r="A805" s="689" t="s">
        <v>3997</v>
      </c>
      <c r="B805" s="689" t="s">
        <v>976</v>
      </c>
      <c r="C805" s="689" t="s">
        <v>1304</v>
      </c>
      <c r="D805" s="689">
        <v>1</v>
      </c>
      <c r="E805" s="696">
        <v>43069</v>
      </c>
      <c r="F805" s="689" t="s">
        <v>1303</v>
      </c>
      <c r="G805" s="696">
        <v>42736</v>
      </c>
      <c r="H805" s="697">
        <v>39600</v>
      </c>
      <c r="I805" s="697">
        <v>12375</v>
      </c>
      <c r="J805" s="697">
        <v>24750</v>
      </c>
      <c r="K805" s="697">
        <v>0</v>
      </c>
      <c r="L805" s="697">
        <v>2475</v>
      </c>
      <c r="M805" s="697">
        <v>27225</v>
      </c>
      <c r="N805" s="697">
        <v>2475</v>
      </c>
      <c r="O805" s="697">
        <v>6.25</v>
      </c>
      <c r="P805" s="697">
        <f t="shared" si="10"/>
        <v>990</v>
      </c>
    </row>
    <row r="806" spans="1:16" x14ac:dyDescent="0.25">
      <c r="A806" s="689" t="s">
        <v>3997</v>
      </c>
      <c r="B806" s="689" t="s">
        <v>976</v>
      </c>
      <c r="C806" s="689" t="s">
        <v>1304</v>
      </c>
      <c r="D806" s="689">
        <v>3</v>
      </c>
      <c r="E806" s="696">
        <v>43069</v>
      </c>
      <c r="F806" s="689" t="s">
        <v>1303</v>
      </c>
      <c r="G806" s="696">
        <v>42736</v>
      </c>
      <c r="H806" s="697">
        <v>52800</v>
      </c>
      <c r="I806" s="697">
        <v>16500</v>
      </c>
      <c r="J806" s="697">
        <v>33000</v>
      </c>
      <c r="K806" s="697">
        <v>0</v>
      </c>
      <c r="L806" s="697">
        <v>3300</v>
      </c>
      <c r="M806" s="697">
        <v>36300</v>
      </c>
      <c r="N806" s="697">
        <v>3300</v>
      </c>
      <c r="O806" s="697">
        <v>6.25</v>
      </c>
      <c r="P806" s="697">
        <f t="shared" si="10"/>
        <v>1320</v>
      </c>
    </row>
    <row r="807" spans="1:16" x14ac:dyDescent="0.25">
      <c r="A807" s="689" t="s">
        <v>3997</v>
      </c>
      <c r="B807" s="689" t="s">
        <v>976</v>
      </c>
      <c r="C807" s="689" t="s">
        <v>1239</v>
      </c>
      <c r="D807" s="689">
        <v>2</v>
      </c>
      <c r="E807" s="696">
        <v>43069</v>
      </c>
      <c r="F807" s="689" t="s">
        <v>1238</v>
      </c>
      <c r="G807" s="696">
        <v>42736</v>
      </c>
      <c r="H807" s="697">
        <v>6400</v>
      </c>
      <c r="I807" s="697">
        <v>2000</v>
      </c>
      <c r="J807" s="697">
        <v>4000</v>
      </c>
      <c r="K807" s="697">
        <v>0</v>
      </c>
      <c r="L807" s="697">
        <v>400</v>
      </c>
      <c r="M807" s="697">
        <v>4400</v>
      </c>
      <c r="N807" s="697">
        <v>400</v>
      </c>
      <c r="O807" s="697">
        <v>6.25</v>
      </c>
      <c r="P807" s="697">
        <f t="shared" si="10"/>
        <v>160</v>
      </c>
    </row>
    <row r="808" spans="1:16" x14ac:dyDescent="0.25">
      <c r="A808" s="689" t="s">
        <v>3997</v>
      </c>
      <c r="B808" s="689" t="s">
        <v>976</v>
      </c>
      <c r="C808" s="689" t="s">
        <v>1223</v>
      </c>
      <c r="D808" s="689">
        <v>2</v>
      </c>
      <c r="E808" s="696">
        <v>43069</v>
      </c>
      <c r="F808" s="689" t="s">
        <v>1222</v>
      </c>
      <c r="G808" s="696">
        <v>42736</v>
      </c>
      <c r="H808" s="697">
        <v>8400</v>
      </c>
      <c r="I808" s="697">
        <v>2625</v>
      </c>
      <c r="J808" s="697">
        <v>5250</v>
      </c>
      <c r="K808" s="697">
        <v>0</v>
      </c>
      <c r="L808" s="697">
        <v>525</v>
      </c>
      <c r="M808" s="697">
        <v>5775</v>
      </c>
      <c r="N808" s="697">
        <v>525</v>
      </c>
      <c r="O808" s="697">
        <v>6.25</v>
      </c>
      <c r="P808" s="697">
        <f t="shared" si="10"/>
        <v>210</v>
      </c>
    </row>
    <row r="809" spans="1:16" x14ac:dyDescent="0.25">
      <c r="A809" s="689" t="s">
        <v>3997</v>
      </c>
      <c r="B809" s="689" t="s">
        <v>976</v>
      </c>
      <c r="C809" s="689" t="s">
        <v>1197</v>
      </c>
      <c r="D809" s="689">
        <v>1</v>
      </c>
      <c r="E809" s="696">
        <v>43069</v>
      </c>
      <c r="F809" s="689" t="s">
        <v>1196</v>
      </c>
      <c r="G809" s="696">
        <v>42736</v>
      </c>
      <c r="H809" s="697">
        <v>4440</v>
      </c>
      <c r="I809" s="697">
        <v>1387.5</v>
      </c>
      <c r="J809" s="697">
        <v>2775</v>
      </c>
      <c r="K809" s="697">
        <v>0</v>
      </c>
      <c r="L809" s="697">
        <v>277.5</v>
      </c>
      <c r="M809" s="697">
        <v>3052.5</v>
      </c>
      <c r="N809" s="697">
        <v>277.5</v>
      </c>
      <c r="O809" s="697">
        <v>6.25</v>
      </c>
      <c r="P809" s="697">
        <f t="shared" si="10"/>
        <v>111</v>
      </c>
    </row>
    <row r="810" spans="1:16" x14ac:dyDescent="0.25">
      <c r="A810" s="689" t="s">
        <v>3997</v>
      </c>
      <c r="B810" s="689" t="s">
        <v>976</v>
      </c>
      <c r="C810" s="689" t="s">
        <v>1175</v>
      </c>
      <c r="D810" s="689">
        <v>7</v>
      </c>
      <c r="E810" s="696">
        <v>43069</v>
      </c>
      <c r="F810" s="689" t="s">
        <v>1174</v>
      </c>
      <c r="G810" s="696">
        <v>42736</v>
      </c>
      <c r="H810" s="697">
        <v>3500</v>
      </c>
      <c r="I810" s="697">
        <v>1093.75</v>
      </c>
      <c r="J810" s="697">
        <v>2187.5</v>
      </c>
      <c r="K810" s="697">
        <v>0</v>
      </c>
      <c r="L810" s="697">
        <v>218.75</v>
      </c>
      <c r="M810" s="697">
        <v>2406.25</v>
      </c>
      <c r="N810" s="697">
        <v>218.75</v>
      </c>
      <c r="O810" s="697">
        <v>6.25</v>
      </c>
      <c r="P810" s="697">
        <f t="shared" si="10"/>
        <v>87.5</v>
      </c>
    </row>
    <row r="811" spans="1:16" x14ac:dyDescent="0.25">
      <c r="A811" s="689" t="s">
        <v>3997</v>
      </c>
      <c r="B811" s="689" t="s">
        <v>976</v>
      </c>
      <c r="C811" s="689" t="s">
        <v>1350</v>
      </c>
      <c r="D811" s="689">
        <v>4</v>
      </c>
      <c r="E811" s="696">
        <v>43080</v>
      </c>
      <c r="F811" s="689" t="s">
        <v>1349</v>
      </c>
      <c r="G811" s="696">
        <v>42736</v>
      </c>
      <c r="H811" s="697">
        <v>600</v>
      </c>
      <c r="I811" s="697">
        <v>187.5</v>
      </c>
      <c r="J811" s="697">
        <v>375</v>
      </c>
      <c r="K811" s="697">
        <v>0</v>
      </c>
      <c r="L811" s="697">
        <v>37.5</v>
      </c>
      <c r="M811" s="697">
        <v>412.5</v>
      </c>
      <c r="N811" s="697">
        <v>37.5</v>
      </c>
      <c r="O811" s="697">
        <v>6.25</v>
      </c>
      <c r="P811" s="697">
        <f t="shared" si="10"/>
        <v>15</v>
      </c>
    </row>
    <row r="812" spans="1:16" x14ac:dyDescent="0.25">
      <c r="A812" s="689" t="s">
        <v>3997</v>
      </c>
      <c r="B812" s="689" t="s">
        <v>976</v>
      </c>
      <c r="C812" s="689" t="s">
        <v>1189</v>
      </c>
      <c r="D812" s="689">
        <v>9</v>
      </c>
      <c r="E812" s="696">
        <v>43080</v>
      </c>
      <c r="F812" s="689" t="s">
        <v>1188</v>
      </c>
      <c r="G812" s="696">
        <v>42736</v>
      </c>
      <c r="H812" s="697">
        <v>3500</v>
      </c>
      <c r="I812" s="697">
        <v>1093.75</v>
      </c>
      <c r="J812" s="697">
        <v>2187.5</v>
      </c>
      <c r="K812" s="697">
        <v>0</v>
      </c>
      <c r="L812" s="697">
        <v>218.75</v>
      </c>
      <c r="M812" s="697">
        <v>2406.25</v>
      </c>
      <c r="N812" s="697">
        <v>218.75</v>
      </c>
      <c r="O812" s="697">
        <v>6.25</v>
      </c>
      <c r="P812" s="697">
        <f t="shared" si="10"/>
        <v>87.5</v>
      </c>
    </row>
    <row r="813" spans="1:16" x14ac:dyDescent="0.25">
      <c r="A813" s="689" t="s">
        <v>3997</v>
      </c>
      <c r="B813" s="689" t="s">
        <v>976</v>
      </c>
      <c r="C813" s="689" t="s">
        <v>1143</v>
      </c>
      <c r="D813" s="689">
        <v>4</v>
      </c>
      <c r="E813" s="696">
        <v>43081</v>
      </c>
      <c r="F813" s="689" t="s">
        <v>1142</v>
      </c>
      <c r="G813" s="696">
        <v>42736</v>
      </c>
      <c r="H813" s="697">
        <v>2605</v>
      </c>
      <c r="I813" s="697">
        <v>814.07</v>
      </c>
      <c r="J813" s="697">
        <v>1628.12</v>
      </c>
      <c r="K813" s="697">
        <v>0</v>
      </c>
      <c r="L813" s="697">
        <v>162.81</v>
      </c>
      <c r="M813" s="697">
        <v>1790.93</v>
      </c>
      <c r="N813" s="697">
        <v>162.81</v>
      </c>
      <c r="O813" s="697">
        <v>6.25</v>
      </c>
      <c r="P813" s="697">
        <f t="shared" si="10"/>
        <v>65.124000000000009</v>
      </c>
    </row>
    <row r="814" spans="1:16" x14ac:dyDescent="0.25">
      <c r="A814" s="689" t="s">
        <v>3996</v>
      </c>
      <c r="B814" s="689" t="s">
        <v>1501</v>
      </c>
      <c r="C814" s="689" t="s">
        <v>1600</v>
      </c>
      <c r="D814" s="689">
        <v>10</v>
      </c>
      <c r="E814" s="696">
        <v>43084</v>
      </c>
      <c r="F814" s="689" t="s">
        <v>1578</v>
      </c>
      <c r="G814" s="696">
        <v>42736</v>
      </c>
      <c r="H814" s="697">
        <v>2188.75</v>
      </c>
      <c r="I814" s="697">
        <v>1255.68</v>
      </c>
      <c r="J814" s="697">
        <v>848.15</v>
      </c>
      <c r="K814" s="697">
        <v>0</v>
      </c>
      <c r="L814" s="697">
        <v>84.92</v>
      </c>
      <c r="M814" s="697">
        <v>933.07</v>
      </c>
      <c r="N814" s="697">
        <v>84.92</v>
      </c>
      <c r="O814" s="697">
        <v>3.88</v>
      </c>
      <c r="P814" s="697">
        <f t="shared" si="10"/>
        <v>33.968000000000004</v>
      </c>
    </row>
    <row r="815" spans="1:16" x14ac:dyDescent="0.25">
      <c r="A815" s="689" t="s">
        <v>3997</v>
      </c>
      <c r="B815" s="689" t="s">
        <v>976</v>
      </c>
      <c r="C815" s="689" t="s">
        <v>1201</v>
      </c>
      <c r="D815" s="689">
        <v>1</v>
      </c>
      <c r="E815" s="696">
        <v>43098</v>
      </c>
      <c r="F815" s="689" t="s">
        <v>1200</v>
      </c>
      <c r="G815" s="696">
        <v>42736</v>
      </c>
      <c r="H815" s="697">
        <v>43000</v>
      </c>
      <c r="I815" s="697">
        <v>13437.5</v>
      </c>
      <c r="J815" s="697">
        <v>26875</v>
      </c>
      <c r="K815" s="697">
        <v>0</v>
      </c>
      <c r="L815" s="697">
        <v>2687.5</v>
      </c>
      <c r="M815" s="697">
        <v>29562.5</v>
      </c>
      <c r="N815" s="697">
        <v>2687.5</v>
      </c>
      <c r="O815" s="697">
        <v>6.25</v>
      </c>
      <c r="P815" s="697">
        <f t="shared" si="10"/>
        <v>1075</v>
      </c>
    </row>
    <row r="816" spans="1:16" x14ac:dyDescent="0.25">
      <c r="A816" s="689" t="s">
        <v>3997</v>
      </c>
      <c r="B816" s="689" t="s">
        <v>976</v>
      </c>
      <c r="C816" s="689" t="s">
        <v>1156</v>
      </c>
      <c r="D816" s="689">
        <v>4</v>
      </c>
      <c r="E816" s="696">
        <v>43099</v>
      </c>
      <c r="F816" s="689" t="s">
        <v>1155</v>
      </c>
      <c r="G816" s="696">
        <v>42736</v>
      </c>
      <c r="H816" s="697">
        <v>2093</v>
      </c>
      <c r="I816" s="697">
        <v>654.07000000000005</v>
      </c>
      <c r="J816" s="697">
        <v>1308.1199999999999</v>
      </c>
      <c r="K816" s="697">
        <v>0</v>
      </c>
      <c r="L816" s="697">
        <v>130.81</v>
      </c>
      <c r="M816" s="697">
        <v>1438.93</v>
      </c>
      <c r="N816" s="697">
        <v>130.81</v>
      </c>
      <c r="O816" s="697">
        <v>6.25</v>
      </c>
      <c r="P816" s="697">
        <f t="shared" si="10"/>
        <v>52.324000000000005</v>
      </c>
    </row>
    <row r="817" spans="1:18" x14ac:dyDescent="0.25">
      <c r="A817" s="689" t="s">
        <v>3997</v>
      </c>
      <c r="B817" s="689" t="s">
        <v>976</v>
      </c>
      <c r="C817" s="689" t="s">
        <v>1143</v>
      </c>
      <c r="D817" s="689">
        <v>5</v>
      </c>
      <c r="E817" s="696">
        <v>43099</v>
      </c>
      <c r="F817" s="689" t="s">
        <v>1142</v>
      </c>
      <c r="G817" s="696">
        <v>42736</v>
      </c>
      <c r="H817" s="697">
        <v>4186</v>
      </c>
      <c r="I817" s="697">
        <v>1308.1300000000001</v>
      </c>
      <c r="J817" s="697">
        <v>2616.25</v>
      </c>
      <c r="K817" s="697">
        <v>0</v>
      </c>
      <c r="L817" s="697">
        <v>261.62</v>
      </c>
      <c r="M817" s="697">
        <v>2877.87</v>
      </c>
      <c r="N817" s="697">
        <v>261.62</v>
      </c>
      <c r="O817" s="697">
        <v>6.25</v>
      </c>
      <c r="P817" s="697">
        <f t="shared" si="10"/>
        <v>104.64800000000001</v>
      </c>
    </row>
    <row r="818" spans="1:18" x14ac:dyDescent="0.25">
      <c r="A818" s="689" t="s">
        <v>3997</v>
      </c>
      <c r="B818" s="689" t="s">
        <v>976</v>
      </c>
      <c r="C818" s="689" t="s">
        <v>1135</v>
      </c>
      <c r="D818" s="689">
        <v>4</v>
      </c>
      <c r="E818" s="696">
        <v>43099</v>
      </c>
      <c r="F818" s="689" t="s">
        <v>1134</v>
      </c>
      <c r="G818" s="696">
        <v>42736</v>
      </c>
      <c r="H818" s="697">
        <v>2095</v>
      </c>
      <c r="I818" s="697">
        <v>654.67999999999995</v>
      </c>
      <c r="J818" s="697">
        <v>1309.3800000000001</v>
      </c>
      <c r="K818" s="697">
        <v>0</v>
      </c>
      <c r="L818" s="697">
        <v>130.94</v>
      </c>
      <c r="M818" s="697">
        <v>1440.32</v>
      </c>
      <c r="N818" s="697">
        <v>130.94</v>
      </c>
      <c r="O818" s="697">
        <v>6.25</v>
      </c>
      <c r="P818" s="697">
        <f t="shared" si="10"/>
        <v>52.376000000000005</v>
      </c>
    </row>
    <row r="819" spans="1:18" x14ac:dyDescent="0.25">
      <c r="A819" s="689" t="s">
        <v>3997</v>
      </c>
      <c r="B819" s="689" t="s">
        <v>976</v>
      </c>
      <c r="C819" s="689" t="s">
        <v>1127</v>
      </c>
      <c r="D819" s="689">
        <v>3</v>
      </c>
      <c r="E819" s="696">
        <v>43099</v>
      </c>
      <c r="F819" s="689" t="s">
        <v>1126</v>
      </c>
      <c r="G819" s="696">
        <v>42736</v>
      </c>
      <c r="H819" s="697">
        <v>2093</v>
      </c>
      <c r="I819" s="697">
        <v>654.07000000000005</v>
      </c>
      <c r="J819" s="697">
        <v>1308.1199999999999</v>
      </c>
      <c r="K819" s="697">
        <v>0</v>
      </c>
      <c r="L819" s="697">
        <v>130.81</v>
      </c>
      <c r="M819" s="697">
        <v>1438.93</v>
      </c>
      <c r="N819" s="697">
        <v>130.81</v>
      </c>
      <c r="O819" s="697">
        <v>6.25</v>
      </c>
      <c r="P819" s="697">
        <f t="shared" si="10"/>
        <v>52.324000000000005</v>
      </c>
    </row>
    <row r="820" spans="1:18" x14ac:dyDescent="0.25">
      <c r="A820" s="689" t="s">
        <v>3997</v>
      </c>
      <c r="B820" s="689" t="s">
        <v>976</v>
      </c>
      <c r="C820" s="689" t="s">
        <v>1119</v>
      </c>
      <c r="D820" s="689">
        <v>5</v>
      </c>
      <c r="E820" s="696">
        <v>43099</v>
      </c>
      <c r="F820" s="689" t="s">
        <v>1118</v>
      </c>
      <c r="G820" s="696">
        <v>42736</v>
      </c>
      <c r="H820" s="697">
        <v>2093</v>
      </c>
      <c r="I820" s="697">
        <v>654.07000000000005</v>
      </c>
      <c r="J820" s="697">
        <v>1308.1199999999999</v>
      </c>
      <c r="K820" s="697">
        <v>0</v>
      </c>
      <c r="L820" s="697">
        <v>130.81</v>
      </c>
      <c r="M820" s="697">
        <v>1438.93</v>
      </c>
      <c r="N820" s="697">
        <v>130.81</v>
      </c>
      <c r="O820" s="697">
        <v>6.25</v>
      </c>
      <c r="P820" s="697">
        <f t="shared" si="10"/>
        <v>52.324000000000005</v>
      </c>
    </row>
    <row r="821" spans="1:18" x14ac:dyDescent="0.25">
      <c r="A821" s="689" t="s">
        <v>3997</v>
      </c>
      <c r="B821" s="689" t="s">
        <v>976</v>
      </c>
      <c r="C821" s="689" t="s">
        <v>1494</v>
      </c>
      <c r="D821" s="689">
        <v>1</v>
      </c>
      <c r="E821" s="696">
        <v>43100</v>
      </c>
      <c r="F821" s="689" t="s">
        <v>1493</v>
      </c>
      <c r="G821" s="696">
        <v>42736</v>
      </c>
      <c r="H821" s="697">
        <v>7950</v>
      </c>
      <c r="I821" s="697">
        <v>2484.37</v>
      </c>
      <c r="J821" s="697">
        <v>4968.75</v>
      </c>
      <c r="K821" s="697">
        <v>0</v>
      </c>
      <c r="L821" s="697">
        <v>496.88</v>
      </c>
      <c r="M821" s="697">
        <v>5465.63</v>
      </c>
      <c r="N821" s="697">
        <v>496.88</v>
      </c>
      <c r="O821" s="697">
        <v>6.25</v>
      </c>
      <c r="P821" s="697">
        <f t="shared" si="10"/>
        <v>198.75200000000001</v>
      </c>
    </row>
    <row r="822" spans="1:18" x14ac:dyDescent="0.25">
      <c r="A822" s="689" t="s">
        <v>3997</v>
      </c>
      <c r="B822" s="689" t="s">
        <v>976</v>
      </c>
      <c r="C822" s="689" t="s">
        <v>1413</v>
      </c>
      <c r="D822" s="689">
        <v>1</v>
      </c>
      <c r="E822" s="696">
        <v>43100</v>
      </c>
      <c r="F822" s="689" t="s">
        <v>1412</v>
      </c>
      <c r="G822" s="696">
        <v>42736</v>
      </c>
      <c r="H822" s="697">
        <v>850</v>
      </c>
      <c r="I822" s="697">
        <v>265.63</v>
      </c>
      <c r="J822" s="697">
        <v>531.25</v>
      </c>
      <c r="K822" s="697">
        <v>0</v>
      </c>
      <c r="L822" s="697">
        <v>53.12</v>
      </c>
      <c r="M822" s="697">
        <v>584.37</v>
      </c>
      <c r="N822" s="697">
        <v>53.12</v>
      </c>
      <c r="O822" s="697">
        <v>6.25</v>
      </c>
      <c r="P822" s="697">
        <f t="shared" si="10"/>
        <v>21.248000000000001</v>
      </c>
    </row>
    <row r="823" spans="1:18" x14ac:dyDescent="0.25">
      <c r="A823" s="689" t="s">
        <v>3997</v>
      </c>
      <c r="B823" s="689" t="s">
        <v>976</v>
      </c>
      <c r="C823" s="689" t="s">
        <v>1277</v>
      </c>
      <c r="D823" s="689">
        <v>6</v>
      </c>
      <c r="E823" s="696">
        <v>43100</v>
      </c>
      <c r="F823" s="689" t="s">
        <v>1276</v>
      </c>
      <c r="G823" s="696">
        <v>42736</v>
      </c>
      <c r="H823" s="697">
        <v>1940</v>
      </c>
      <c r="I823" s="697">
        <v>606.25</v>
      </c>
      <c r="J823" s="697">
        <v>1212.5</v>
      </c>
      <c r="K823" s="697">
        <v>0</v>
      </c>
      <c r="L823" s="697">
        <v>121.25</v>
      </c>
      <c r="M823" s="697">
        <v>1333.75</v>
      </c>
      <c r="N823" s="697">
        <v>121.25</v>
      </c>
      <c r="O823" s="697">
        <v>6.25</v>
      </c>
      <c r="P823" s="697">
        <f t="shared" si="10"/>
        <v>48.5</v>
      </c>
    </row>
    <row r="824" spans="1:18" x14ac:dyDescent="0.25">
      <c r="A824" s="689" t="s">
        <v>3997</v>
      </c>
      <c r="B824" s="689" t="s">
        <v>976</v>
      </c>
      <c r="C824" s="689" t="s">
        <v>1219</v>
      </c>
      <c r="D824" s="689">
        <v>5</v>
      </c>
      <c r="E824" s="696">
        <v>43100</v>
      </c>
      <c r="F824" s="689" t="s">
        <v>1218</v>
      </c>
      <c r="G824" s="696">
        <v>42736</v>
      </c>
      <c r="H824" s="697">
        <v>1300</v>
      </c>
      <c r="I824" s="697">
        <v>406.25</v>
      </c>
      <c r="J824" s="697">
        <v>812.5</v>
      </c>
      <c r="K824" s="697">
        <v>0</v>
      </c>
      <c r="L824" s="697">
        <v>81.25</v>
      </c>
      <c r="M824" s="697">
        <v>893.75</v>
      </c>
      <c r="N824" s="697">
        <v>81.25</v>
      </c>
      <c r="O824" s="697">
        <v>6.25</v>
      </c>
      <c r="P824" s="697">
        <f t="shared" si="10"/>
        <v>32.5</v>
      </c>
    </row>
    <row r="825" spans="1:18" x14ac:dyDescent="0.25">
      <c r="A825" s="689" t="s">
        <v>3997</v>
      </c>
      <c r="B825" s="689" t="s">
        <v>976</v>
      </c>
      <c r="C825" s="689" t="s">
        <v>1208</v>
      </c>
      <c r="D825" s="689">
        <v>2</v>
      </c>
      <c r="E825" s="696">
        <v>43100</v>
      </c>
      <c r="F825" s="689" t="s">
        <v>1207</v>
      </c>
      <c r="G825" s="696">
        <v>42736</v>
      </c>
      <c r="H825" s="697">
        <v>5200</v>
      </c>
      <c r="I825" s="697">
        <v>1625</v>
      </c>
      <c r="J825" s="697">
        <v>3250</v>
      </c>
      <c r="K825" s="697">
        <v>0</v>
      </c>
      <c r="L825" s="697">
        <v>325</v>
      </c>
      <c r="M825" s="697">
        <v>3575</v>
      </c>
      <c r="N825" s="697">
        <v>325</v>
      </c>
      <c r="O825" s="697">
        <v>6.25</v>
      </c>
      <c r="P825" s="697">
        <f t="shared" si="10"/>
        <v>130</v>
      </c>
    </row>
    <row r="826" spans="1:18" x14ac:dyDescent="0.25">
      <c r="A826" s="689" t="s">
        <v>3997</v>
      </c>
      <c r="B826" s="689" t="s">
        <v>976</v>
      </c>
      <c r="C826" s="689" t="s">
        <v>1206</v>
      </c>
      <c r="D826" s="689">
        <v>1</v>
      </c>
      <c r="E826" s="696">
        <v>43100</v>
      </c>
      <c r="F826" s="689" t="s">
        <v>1205</v>
      </c>
      <c r="G826" s="696">
        <v>42736</v>
      </c>
      <c r="H826" s="697">
        <v>7500</v>
      </c>
      <c r="I826" s="697">
        <v>2343.75</v>
      </c>
      <c r="J826" s="697">
        <v>4687.5</v>
      </c>
      <c r="K826" s="697">
        <v>0</v>
      </c>
      <c r="L826" s="697">
        <v>468.75</v>
      </c>
      <c r="M826" s="697">
        <v>5156.25</v>
      </c>
      <c r="N826" s="697">
        <v>468.75</v>
      </c>
      <c r="O826" s="697">
        <v>6.25</v>
      </c>
      <c r="P826" s="697">
        <f t="shared" si="10"/>
        <v>187.5</v>
      </c>
    </row>
    <row r="827" spans="1:18" x14ac:dyDescent="0.25">
      <c r="A827" s="689" t="s">
        <v>3997</v>
      </c>
      <c r="B827" s="689" t="s">
        <v>976</v>
      </c>
      <c r="C827" s="689" t="s">
        <v>1183</v>
      </c>
      <c r="D827" s="689">
        <v>2</v>
      </c>
      <c r="E827" s="696">
        <v>43100</v>
      </c>
      <c r="F827" s="689" t="s">
        <v>1182</v>
      </c>
      <c r="G827" s="696">
        <v>42736</v>
      </c>
      <c r="H827" s="697">
        <v>4350</v>
      </c>
      <c r="I827" s="697">
        <v>1359.37</v>
      </c>
      <c r="J827" s="697">
        <v>2718.75</v>
      </c>
      <c r="K827" s="697">
        <v>0</v>
      </c>
      <c r="L827" s="697">
        <v>271.88</v>
      </c>
      <c r="M827" s="697">
        <v>2990.63</v>
      </c>
      <c r="N827" s="697">
        <v>271.88</v>
      </c>
      <c r="O827" s="697">
        <v>6.25</v>
      </c>
      <c r="P827" s="697">
        <f t="shared" si="10"/>
        <v>108.75200000000001</v>
      </c>
    </row>
    <row r="828" spans="1:18" x14ac:dyDescent="0.25">
      <c r="A828" s="689" t="s">
        <v>3997</v>
      </c>
      <c r="B828" s="689" t="s">
        <v>976</v>
      </c>
      <c r="C828" s="689" t="s">
        <v>1129</v>
      </c>
      <c r="D828" s="689">
        <v>1</v>
      </c>
      <c r="E828" s="696">
        <v>43100</v>
      </c>
      <c r="F828" s="689" t="s">
        <v>1128</v>
      </c>
      <c r="G828" s="696">
        <v>42736</v>
      </c>
      <c r="H828" s="697">
        <v>623.95000000000005</v>
      </c>
      <c r="I828" s="697">
        <v>194.98</v>
      </c>
      <c r="J828" s="697">
        <v>389.97</v>
      </c>
      <c r="K828" s="697">
        <v>0</v>
      </c>
      <c r="L828" s="697">
        <v>39</v>
      </c>
      <c r="M828" s="697">
        <v>428.97</v>
      </c>
      <c r="N828" s="697">
        <v>39</v>
      </c>
      <c r="O828" s="697">
        <v>6.25</v>
      </c>
      <c r="P828" s="697">
        <f t="shared" si="10"/>
        <v>15.600000000000001</v>
      </c>
    </row>
    <row r="829" spans="1:18" x14ac:dyDescent="0.25">
      <c r="A829" s="689" t="s">
        <v>3997</v>
      </c>
      <c r="B829" s="689" t="s">
        <v>976</v>
      </c>
      <c r="C829" s="689" t="s">
        <v>1088</v>
      </c>
      <c r="D829" s="689">
        <v>4</v>
      </c>
      <c r="E829" s="696">
        <v>43100</v>
      </c>
      <c r="F829" s="689" t="s">
        <v>1087</v>
      </c>
      <c r="G829" s="696">
        <v>42736</v>
      </c>
      <c r="H829" s="697">
        <v>10650</v>
      </c>
      <c r="I829" s="697">
        <v>3328.13</v>
      </c>
      <c r="J829" s="697">
        <v>6656.25</v>
      </c>
      <c r="K829" s="697">
        <v>0</v>
      </c>
      <c r="L829" s="697">
        <v>665.62</v>
      </c>
      <c r="M829" s="697">
        <v>7321.87</v>
      </c>
      <c r="N829" s="697">
        <v>665.62</v>
      </c>
      <c r="O829" s="697">
        <v>6.25</v>
      </c>
      <c r="P829" s="697">
        <f t="shared" si="10"/>
        <v>266.24799999999999</v>
      </c>
    </row>
    <row r="830" spans="1:18" x14ac:dyDescent="0.25">
      <c r="A830" s="689" t="s">
        <v>3997</v>
      </c>
      <c r="B830" s="689" t="s">
        <v>976</v>
      </c>
      <c r="C830" s="689" t="s">
        <v>1086</v>
      </c>
      <c r="D830" s="689">
        <v>3</v>
      </c>
      <c r="E830" s="696">
        <v>43100</v>
      </c>
      <c r="F830" s="689" t="s">
        <v>1085</v>
      </c>
      <c r="G830" s="696">
        <v>42736</v>
      </c>
      <c r="H830" s="697">
        <v>10650</v>
      </c>
      <c r="I830" s="697">
        <v>3328.13</v>
      </c>
      <c r="J830" s="697">
        <v>6656.25</v>
      </c>
      <c r="K830" s="697">
        <v>0</v>
      </c>
      <c r="L830" s="697">
        <v>665.62</v>
      </c>
      <c r="M830" s="697">
        <v>7321.87</v>
      </c>
      <c r="N830" s="697">
        <v>665.62</v>
      </c>
      <c r="O830" s="697">
        <v>6.25</v>
      </c>
      <c r="P830" s="697">
        <f t="shared" si="10"/>
        <v>266.24799999999999</v>
      </c>
    </row>
    <row r="831" spans="1:18" x14ac:dyDescent="0.25">
      <c r="A831" s="689" t="s">
        <v>3997</v>
      </c>
      <c r="B831" s="689" t="s">
        <v>976</v>
      </c>
      <c r="C831" s="689" t="s">
        <v>1084</v>
      </c>
      <c r="D831" s="689">
        <v>1</v>
      </c>
      <c r="E831" s="696">
        <v>43100</v>
      </c>
      <c r="F831" s="689" t="s">
        <v>1083</v>
      </c>
      <c r="G831" s="696">
        <v>42736</v>
      </c>
      <c r="H831" s="697">
        <v>30826.2</v>
      </c>
      <c r="I831" s="697">
        <v>9633.18</v>
      </c>
      <c r="J831" s="697">
        <v>19266.38</v>
      </c>
      <c r="K831" s="697">
        <v>0</v>
      </c>
      <c r="L831" s="697">
        <v>1926.64</v>
      </c>
      <c r="M831" s="697">
        <v>21193.02</v>
      </c>
      <c r="N831" s="697">
        <v>1926.64</v>
      </c>
      <c r="O831" s="697">
        <v>6.25</v>
      </c>
      <c r="P831" s="697">
        <f t="shared" si="10"/>
        <v>770.65600000000006</v>
      </c>
    </row>
    <row r="832" spans="1:18" s="698" customFormat="1" x14ac:dyDescent="0.25">
      <c r="A832" s="698" t="s">
        <v>3997</v>
      </c>
      <c r="B832" s="698" t="s">
        <v>976</v>
      </c>
      <c r="C832" s="698" t="s">
        <v>985</v>
      </c>
      <c r="D832" s="698">
        <v>7</v>
      </c>
      <c r="E832" s="699">
        <v>43100</v>
      </c>
      <c r="F832" s="698" t="s">
        <v>974</v>
      </c>
      <c r="G832" s="699">
        <v>42736</v>
      </c>
      <c r="H832" s="700">
        <v>393.84</v>
      </c>
      <c r="I832" s="700">
        <v>123.07</v>
      </c>
      <c r="J832" s="700">
        <v>246.15</v>
      </c>
      <c r="K832" s="700">
        <v>0</v>
      </c>
      <c r="L832" s="700">
        <v>24.62</v>
      </c>
      <c r="M832" s="700">
        <v>270.77</v>
      </c>
      <c r="N832" s="700">
        <v>24.62</v>
      </c>
      <c r="O832" s="700">
        <v>6.25</v>
      </c>
      <c r="P832" s="700">
        <f t="shared" si="10"/>
        <v>9.8480000000000008</v>
      </c>
      <c r="Q832" s="715">
        <f>SUM(P141:P832)</f>
        <v>103566.67200000002</v>
      </c>
      <c r="R832" s="716" t="s">
        <v>5351</v>
      </c>
    </row>
    <row r="833" spans="1:16" s="712" customFormat="1" x14ac:dyDescent="0.25">
      <c r="A833" s="712" t="s">
        <v>3996</v>
      </c>
      <c r="B833" s="712" t="s">
        <v>1501</v>
      </c>
      <c r="C833" s="712" t="s">
        <v>1586</v>
      </c>
      <c r="D833" s="712">
        <v>21</v>
      </c>
      <c r="E833" s="713">
        <v>43102</v>
      </c>
      <c r="F833" s="712" t="s">
        <v>1585</v>
      </c>
      <c r="G833" s="713">
        <v>43101</v>
      </c>
      <c r="H833" s="714">
        <v>3320</v>
      </c>
      <c r="I833" s="714">
        <v>2419.2800000000002</v>
      </c>
      <c r="J833" s="714">
        <v>771.9</v>
      </c>
      <c r="K833" s="714">
        <v>0</v>
      </c>
      <c r="L833" s="714">
        <v>128.82</v>
      </c>
      <c r="M833" s="714">
        <v>900.72</v>
      </c>
      <c r="N833" s="714">
        <v>128.82</v>
      </c>
      <c r="O833" s="714">
        <v>3.88</v>
      </c>
      <c r="P833" s="714">
        <f t="shared" si="10"/>
        <v>51.527999999999999</v>
      </c>
    </row>
    <row r="834" spans="1:16" x14ac:dyDescent="0.25">
      <c r="A834" s="689" t="s">
        <v>3996</v>
      </c>
      <c r="B834" s="689" t="s">
        <v>1501</v>
      </c>
      <c r="C834" s="689" t="s">
        <v>1921</v>
      </c>
      <c r="D834" s="689">
        <v>1</v>
      </c>
      <c r="E834" s="696">
        <v>43102</v>
      </c>
      <c r="F834" s="689" t="s">
        <v>1502</v>
      </c>
      <c r="G834" s="696">
        <v>43101</v>
      </c>
      <c r="H834" s="697">
        <v>58700</v>
      </c>
      <c r="I834" s="697">
        <v>42774.69</v>
      </c>
      <c r="J834" s="697">
        <v>13647.75</v>
      </c>
      <c r="K834" s="697">
        <v>0</v>
      </c>
      <c r="L834" s="697">
        <v>2277.56</v>
      </c>
      <c r="M834" s="697">
        <v>15925.31</v>
      </c>
      <c r="N834" s="697">
        <v>2277.56</v>
      </c>
      <c r="O834" s="697">
        <v>3.88</v>
      </c>
      <c r="P834" s="697">
        <f>N834*0.3</f>
        <v>683.26799999999992</v>
      </c>
    </row>
    <row r="835" spans="1:16" x14ac:dyDescent="0.25">
      <c r="A835" s="689" t="s">
        <v>3997</v>
      </c>
      <c r="B835" s="689" t="s">
        <v>976</v>
      </c>
      <c r="C835" s="689" t="s">
        <v>1954</v>
      </c>
      <c r="D835" s="689">
        <v>1</v>
      </c>
      <c r="E835" s="696">
        <v>43102</v>
      </c>
      <c r="F835" s="689" t="s">
        <v>1955</v>
      </c>
      <c r="G835" s="696">
        <v>43101</v>
      </c>
      <c r="H835" s="697">
        <v>131163.69</v>
      </c>
      <c r="I835" s="697">
        <v>73779.58</v>
      </c>
      <c r="J835" s="697">
        <v>49186.38</v>
      </c>
      <c r="K835" s="697">
        <v>0</v>
      </c>
      <c r="L835" s="697">
        <v>8197.73</v>
      </c>
      <c r="M835" s="697">
        <v>57384.11</v>
      </c>
      <c r="N835" s="697">
        <v>8197.73</v>
      </c>
      <c r="O835" s="697">
        <v>6.25</v>
      </c>
      <c r="P835" s="697">
        <f t="shared" ref="P835:P898" si="11">N835*0.3</f>
        <v>2459.319</v>
      </c>
    </row>
    <row r="836" spans="1:16" x14ac:dyDescent="0.25">
      <c r="A836" s="689" t="s">
        <v>3997</v>
      </c>
      <c r="B836" s="689" t="s">
        <v>976</v>
      </c>
      <c r="C836" s="689" t="s">
        <v>1969</v>
      </c>
      <c r="D836" s="689">
        <v>1</v>
      </c>
      <c r="E836" s="696">
        <v>43102</v>
      </c>
      <c r="F836" s="689" t="s">
        <v>1970</v>
      </c>
      <c r="G836" s="696">
        <v>43101</v>
      </c>
      <c r="H836" s="697">
        <v>750</v>
      </c>
      <c r="I836" s="697">
        <v>421.87</v>
      </c>
      <c r="J836" s="697">
        <v>281.25</v>
      </c>
      <c r="K836" s="697">
        <v>0</v>
      </c>
      <c r="L836" s="697">
        <v>46.88</v>
      </c>
      <c r="M836" s="697">
        <v>328.13</v>
      </c>
      <c r="N836" s="697">
        <v>46.88</v>
      </c>
      <c r="O836" s="697">
        <v>6.25</v>
      </c>
      <c r="P836" s="697">
        <f t="shared" si="11"/>
        <v>14.064</v>
      </c>
    </row>
    <row r="837" spans="1:16" x14ac:dyDescent="0.25">
      <c r="A837" s="689" t="s">
        <v>3997</v>
      </c>
      <c r="B837" s="689" t="s">
        <v>976</v>
      </c>
      <c r="C837" s="689" t="s">
        <v>1990</v>
      </c>
      <c r="D837" s="689">
        <v>1</v>
      </c>
      <c r="E837" s="696">
        <v>43102</v>
      </c>
      <c r="F837" s="689" t="s">
        <v>1991</v>
      </c>
      <c r="G837" s="696">
        <v>43101</v>
      </c>
      <c r="H837" s="697">
        <v>5000</v>
      </c>
      <c r="I837" s="697">
        <v>2812.5</v>
      </c>
      <c r="J837" s="697">
        <v>1875</v>
      </c>
      <c r="K837" s="697">
        <v>0</v>
      </c>
      <c r="L837" s="697">
        <v>312.5</v>
      </c>
      <c r="M837" s="697">
        <v>2187.5</v>
      </c>
      <c r="N837" s="697">
        <v>312.5</v>
      </c>
      <c r="O837" s="697">
        <v>6.25</v>
      </c>
      <c r="P837" s="697">
        <f t="shared" si="11"/>
        <v>93.75</v>
      </c>
    </row>
    <row r="838" spans="1:16" x14ac:dyDescent="0.25">
      <c r="A838" s="689" t="s">
        <v>3997</v>
      </c>
      <c r="B838" s="689" t="s">
        <v>976</v>
      </c>
      <c r="C838" s="689" t="s">
        <v>1183</v>
      </c>
      <c r="D838" s="689">
        <v>5</v>
      </c>
      <c r="E838" s="696">
        <v>43102</v>
      </c>
      <c r="F838" s="689" t="s">
        <v>1182</v>
      </c>
      <c r="G838" s="696">
        <v>43101</v>
      </c>
      <c r="H838" s="697">
        <v>21840</v>
      </c>
      <c r="I838" s="697">
        <v>12285</v>
      </c>
      <c r="J838" s="697">
        <v>8190</v>
      </c>
      <c r="K838" s="697">
        <v>0</v>
      </c>
      <c r="L838" s="697">
        <v>1365</v>
      </c>
      <c r="M838" s="697">
        <v>9555</v>
      </c>
      <c r="N838" s="697">
        <v>1365</v>
      </c>
      <c r="O838" s="697">
        <v>6.25</v>
      </c>
      <c r="P838" s="697">
        <f t="shared" si="11"/>
        <v>409.5</v>
      </c>
    </row>
    <row r="839" spans="1:16" x14ac:dyDescent="0.25">
      <c r="A839" s="689" t="s">
        <v>3997</v>
      </c>
      <c r="B839" s="689" t="s">
        <v>976</v>
      </c>
      <c r="C839" s="689" t="s">
        <v>1092</v>
      </c>
      <c r="D839" s="689">
        <v>3</v>
      </c>
      <c r="E839" s="696">
        <v>43102</v>
      </c>
      <c r="F839" s="689" t="s">
        <v>2037</v>
      </c>
      <c r="G839" s="696">
        <v>43101</v>
      </c>
      <c r="H839" s="697">
        <v>8490</v>
      </c>
      <c r="I839" s="697">
        <v>4775.63</v>
      </c>
      <c r="J839" s="697">
        <v>3183.75</v>
      </c>
      <c r="K839" s="697">
        <v>0</v>
      </c>
      <c r="L839" s="697">
        <v>530.62</v>
      </c>
      <c r="M839" s="697">
        <v>3714.37</v>
      </c>
      <c r="N839" s="697">
        <v>530.62</v>
      </c>
      <c r="O839" s="697">
        <v>6.25</v>
      </c>
      <c r="P839" s="697">
        <f t="shared" si="11"/>
        <v>159.18600000000001</v>
      </c>
    </row>
    <row r="840" spans="1:16" x14ac:dyDescent="0.25">
      <c r="A840" s="689" t="s">
        <v>3997</v>
      </c>
      <c r="B840" s="689" t="s">
        <v>976</v>
      </c>
      <c r="C840" s="689" t="s">
        <v>1088</v>
      </c>
      <c r="D840" s="689">
        <v>5</v>
      </c>
      <c r="E840" s="696">
        <v>43102</v>
      </c>
      <c r="F840" s="689" t="s">
        <v>1087</v>
      </c>
      <c r="G840" s="696">
        <v>43101</v>
      </c>
      <c r="H840" s="697">
        <v>3550</v>
      </c>
      <c r="I840" s="697">
        <v>1996.87</v>
      </c>
      <c r="J840" s="697">
        <v>1331.25</v>
      </c>
      <c r="K840" s="697">
        <v>0</v>
      </c>
      <c r="L840" s="697">
        <v>221.88</v>
      </c>
      <c r="M840" s="697">
        <v>1553.13</v>
      </c>
      <c r="N840" s="697">
        <v>221.88</v>
      </c>
      <c r="O840" s="697">
        <v>6.25</v>
      </c>
      <c r="P840" s="697">
        <f t="shared" si="11"/>
        <v>66.563999999999993</v>
      </c>
    </row>
    <row r="841" spans="1:16" x14ac:dyDescent="0.25">
      <c r="A841" s="689" t="s">
        <v>3997</v>
      </c>
      <c r="B841" s="689" t="s">
        <v>976</v>
      </c>
      <c r="C841" s="689" t="s">
        <v>2060</v>
      </c>
      <c r="D841" s="689">
        <v>5</v>
      </c>
      <c r="E841" s="696">
        <v>43102</v>
      </c>
      <c r="F841" s="689" t="s">
        <v>2061</v>
      </c>
      <c r="G841" s="696">
        <v>43101</v>
      </c>
      <c r="H841" s="697">
        <v>7500</v>
      </c>
      <c r="I841" s="697">
        <v>4218.75</v>
      </c>
      <c r="J841" s="697">
        <v>2812.5</v>
      </c>
      <c r="K841" s="697">
        <v>0</v>
      </c>
      <c r="L841" s="697">
        <v>468.75</v>
      </c>
      <c r="M841" s="697">
        <v>3281.25</v>
      </c>
      <c r="N841" s="697">
        <v>468.75</v>
      </c>
      <c r="O841" s="697">
        <v>6.25</v>
      </c>
      <c r="P841" s="697">
        <f t="shared" si="11"/>
        <v>140.625</v>
      </c>
    </row>
    <row r="842" spans="1:16" x14ac:dyDescent="0.25">
      <c r="A842" s="689" t="s">
        <v>3997</v>
      </c>
      <c r="B842" s="689" t="s">
        <v>976</v>
      </c>
      <c r="C842" s="689" t="s">
        <v>2083</v>
      </c>
      <c r="D842" s="689">
        <v>1</v>
      </c>
      <c r="E842" s="696">
        <v>43102</v>
      </c>
      <c r="F842" s="689" t="s">
        <v>2084</v>
      </c>
      <c r="G842" s="696">
        <v>43101</v>
      </c>
      <c r="H842" s="697">
        <v>2000</v>
      </c>
      <c r="I842" s="697">
        <v>1125</v>
      </c>
      <c r="J842" s="697">
        <v>750</v>
      </c>
      <c r="K842" s="697">
        <v>0</v>
      </c>
      <c r="L842" s="697">
        <v>125</v>
      </c>
      <c r="M842" s="697">
        <v>875</v>
      </c>
      <c r="N842" s="697">
        <v>125</v>
      </c>
      <c r="O842" s="697">
        <v>6.25</v>
      </c>
      <c r="P842" s="697">
        <f t="shared" si="11"/>
        <v>37.5</v>
      </c>
    </row>
    <row r="843" spans="1:16" x14ac:dyDescent="0.25">
      <c r="A843" s="689" t="s">
        <v>3997</v>
      </c>
      <c r="B843" s="689" t="s">
        <v>976</v>
      </c>
      <c r="C843" s="689" t="s">
        <v>2095</v>
      </c>
      <c r="D843" s="689">
        <v>1</v>
      </c>
      <c r="E843" s="696">
        <v>43102</v>
      </c>
      <c r="F843" s="689" t="s">
        <v>2096</v>
      </c>
      <c r="G843" s="696">
        <v>43101</v>
      </c>
      <c r="H843" s="697">
        <v>7500</v>
      </c>
      <c r="I843" s="697">
        <v>4218.75</v>
      </c>
      <c r="J843" s="697">
        <v>2812.5</v>
      </c>
      <c r="K843" s="697">
        <v>0</v>
      </c>
      <c r="L843" s="697">
        <v>468.75</v>
      </c>
      <c r="M843" s="697">
        <v>3281.25</v>
      </c>
      <c r="N843" s="697">
        <v>468.75</v>
      </c>
      <c r="O843" s="697">
        <v>6.25</v>
      </c>
      <c r="P843" s="697">
        <f t="shared" si="11"/>
        <v>140.625</v>
      </c>
    </row>
    <row r="844" spans="1:16" x14ac:dyDescent="0.25">
      <c r="A844" s="689" t="s">
        <v>3997</v>
      </c>
      <c r="B844" s="689" t="s">
        <v>976</v>
      </c>
      <c r="C844" s="689" t="s">
        <v>2102</v>
      </c>
      <c r="D844" s="689">
        <v>1</v>
      </c>
      <c r="E844" s="696">
        <v>43102</v>
      </c>
      <c r="F844" s="689" t="s">
        <v>2032</v>
      </c>
      <c r="G844" s="696">
        <v>43101</v>
      </c>
      <c r="H844" s="697">
        <v>32000</v>
      </c>
      <c r="I844" s="697">
        <v>18000</v>
      </c>
      <c r="J844" s="697">
        <v>12000</v>
      </c>
      <c r="K844" s="697">
        <v>0</v>
      </c>
      <c r="L844" s="697">
        <v>2000</v>
      </c>
      <c r="M844" s="697">
        <v>14000</v>
      </c>
      <c r="N844" s="697">
        <v>2000</v>
      </c>
      <c r="O844" s="697">
        <v>6.25</v>
      </c>
      <c r="P844" s="697">
        <f t="shared" si="11"/>
        <v>600</v>
      </c>
    </row>
    <row r="845" spans="1:16" x14ac:dyDescent="0.25">
      <c r="A845" s="689" t="s">
        <v>3997</v>
      </c>
      <c r="B845" s="689" t="s">
        <v>976</v>
      </c>
      <c r="C845" s="689" t="s">
        <v>2141</v>
      </c>
      <c r="D845" s="689">
        <v>1</v>
      </c>
      <c r="E845" s="696">
        <v>43102</v>
      </c>
      <c r="F845" s="689" t="s">
        <v>2032</v>
      </c>
      <c r="G845" s="696">
        <v>43101</v>
      </c>
      <c r="H845" s="697">
        <v>17750</v>
      </c>
      <c r="I845" s="697">
        <v>9984.3700000000008</v>
      </c>
      <c r="J845" s="697">
        <v>6656.25</v>
      </c>
      <c r="K845" s="697">
        <v>0</v>
      </c>
      <c r="L845" s="697">
        <v>1109.3800000000001</v>
      </c>
      <c r="M845" s="697">
        <v>7765.63</v>
      </c>
      <c r="N845" s="697">
        <v>1109.3800000000001</v>
      </c>
      <c r="O845" s="697">
        <v>6.25</v>
      </c>
      <c r="P845" s="697">
        <f t="shared" si="11"/>
        <v>332.81400000000002</v>
      </c>
    </row>
    <row r="846" spans="1:16" x14ac:dyDescent="0.25">
      <c r="A846" s="689" t="s">
        <v>3997</v>
      </c>
      <c r="B846" s="689" t="s">
        <v>976</v>
      </c>
      <c r="C846" s="689" t="s">
        <v>2153</v>
      </c>
      <c r="D846" s="689">
        <v>1</v>
      </c>
      <c r="E846" s="696">
        <v>43102</v>
      </c>
      <c r="F846" s="689" t="s">
        <v>2154</v>
      </c>
      <c r="G846" s="696">
        <v>43101</v>
      </c>
      <c r="H846" s="697">
        <v>2000</v>
      </c>
      <c r="I846" s="697">
        <v>1125</v>
      </c>
      <c r="J846" s="697">
        <v>750</v>
      </c>
      <c r="K846" s="697">
        <v>0</v>
      </c>
      <c r="L846" s="697">
        <v>125</v>
      </c>
      <c r="M846" s="697">
        <v>875</v>
      </c>
      <c r="N846" s="697">
        <v>125</v>
      </c>
      <c r="O846" s="697">
        <v>6.25</v>
      </c>
      <c r="P846" s="697">
        <f t="shared" si="11"/>
        <v>37.5</v>
      </c>
    </row>
    <row r="847" spans="1:16" x14ac:dyDescent="0.25">
      <c r="A847" s="689" t="s">
        <v>3997</v>
      </c>
      <c r="B847" s="689" t="s">
        <v>976</v>
      </c>
      <c r="C847" s="689" t="s">
        <v>2155</v>
      </c>
      <c r="D847" s="689">
        <v>2</v>
      </c>
      <c r="E847" s="696">
        <v>43102</v>
      </c>
      <c r="F847" s="689" t="s">
        <v>2156</v>
      </c>
      <c r="G847" s="696">
        <v>43101</v>
      </c>
      <c r="H847" s="697">
        <v>20400</v>
      </c>
      <c r="I847" s="697">
        <v>11475</v>
      </c>
      <c r="J847" s="697">
        <v>7650</v>
      </c>
      <c r="K847" s="697">
        <v>0</v>
      </c>
      <c r="L847" s="697">
        <v>1275</v>
      </c>
      <c r="M847" s="697">
        <v>8925</v>
      </c>
      <c r="N847" s="697">
        <v>1275</v>
      </c>
      <c r="O847" s="697">
        <v>6.25</v>
      </c>
      <c r="P847" s="697">
        <f t="shared" si="11"/>
        <v>382.5</v>
      </c>
    </row>
    <row r="848" spans="1:16" x14ac:dyDescent="0.25">
      <c r="A848" s="689" t="s">
        <v>3997</v>
      </c>
      <c r="B848" s="689" t="s">
        <v>958</v>
      </c>
      <c r="C848" s="689" t="s">
        <v>2186</v>
      </c>
      <c r="D848" s="689">
        <v>2</v>
      </c>
      <c r="E848" s="696">
        <v>43102</v>
      </c>
      <c r="F848" s="689" t="s">
        <v>2187</v>
      </c>
      <c r="G848" s="696">
        <v>43101</v>
      </c>
      <c r="H848" s="697">
        <v>17340</v>
      </c>
      <c r="I848" s="697">
        <v>9753.75</v>
      </c>
      <c r="J848" s="697">
        <v>6502.5</v>
      </c>
      <c r="K848" s="697">
        <v>0</v>
      </c>
      <c r="L848" s="697">
        <v>1083.75</v>
      </c>
      <c r="M848" s="697">
        <v>7586.25</v>
      </c>
      <c r="N848" s="697">
        <v>1083.75</v>
      </c>
      <c r="O848" s="697">
        <v>6.25</v>
      </c>
      <c r="P848" s="697">
        <f t="shared" si="11"/>
        <v>325.125</v>
      </c>
    </row>
    <row r="849" spans="1:16" x14ac:dyDescent="0.25">
      <c r="A849" s="689" t="s">
        <v>3997</v>
      </c>
      <c r="B849" s="689" t="s">
        <v>976</v>
      </c>
      <c r="C849" s="689" t="s">
        <v>2052</v>
      </c>
      <c r="D849" s="689">
        <v>1</v>
      </c>
      <c r="E849" s="696">
        <v>43106</v>
      </c>
      <c r="F849" s="689" t="s">
        <v>2053</v>
      </c>
      <c r="G849" s="696">
        <v>43101</v>
      </c>
      <c r="H849" s="697">
        <v>31300</v>
      </c>
      <c r="I849" s="697">
        <v>17606.25</v>
      </c>
      <c r="J849" s="697">
        <v>11737.5</v>
      </c>
      <c r="K849" s="697">
        <v>0</v>
      </c>
      <c r="L849" s="697">
        <v>1956.25</v>
      </c>
      <c r="M849" s="697">
        <v>13693.75</v>
      </c>
      <c r="N849" s="697">
        <v>1956.25</v>
      </c>
      <c r="O849" s="697">
        <v>6.25</v>
      </c>
      <c r="P849" s="697">
        <f t="shared" si="11"/>
        <v>586.875</v>
      </c>
    </row>
    <row r="850" spans="1:16" x14ac:dyDescent="0.25">
      <c r="A850" s="689" t="s">
        <v>3997</v>
      </c>
      <c r="B850" s="689" t="s">
        <v>976</v>
      </c>
      <c r="C850" s="689" t="s">
        <v>2058</v>
      </c>
      <c r="D850" s="689">
        <v>1</v>
      </c>
      <c r="E850" s="696">
        <v>43106</v>
      </c>
      <c r="F850" s="689" t="s">
        <v>2059</v>
      </c>
      <c r="G850" s="696">
        <v>43101</v>
      </c>
      <c r="H850" s="697">
        <v>163000</v>
      </c>
      <c r="I850" s="697">
        <v>91687.5</v>
      </c>
      <c r="J850" s="697">
        <v>61125</v>
      </c>
      <c r="K850" s="697">
        <v>0</v>
      </c>
      <c r="L850" s="697">
        <v>10187.5</v>
      </c>
      <c r="M850" s="697">
        <v>71312.5</v>
      </c>
      <c r="N850" s="697">
        <v>10187.5</v>
      </c>
      <c r="O850" s="697">
        <v>6.25</v>
      </c>
      <c r="P850" s="697">
        <f t="shared" si="11"/>
        <v>3056.25</v>
      </c>
    </row>
    <row r="851" spans="1:16" x14ac:dyDescent="0.25">
      <c r="A851" s="689" t="s">
        <v>3997</v>
      </c>
      <c r="B851" s="689" t="s">
        <v>976</v>
      </c>
      <c r="C851" s="689" t="s">
        <v>2005</v>
      </c>
      <c r="D851" s="689">
        <v>3</v>
      </c>
      <c r="E851" s="696">
        <v>43109</v>
      </c>
      <c r="F851" s="689" t="s">
        <v>2006</v>
      </c>
      <c r="G851" s="696">
        <v>43101</v>
      </c>
      <c r="H851" s="697">
        <v>11000</v>
      </c>
      <c r="I851" s="697">
        <v>6187.5</v>
      </c>
      <c r="J851" s="697">
        <v>4125</v>
      </c>
      <c r="K851" s="697">
        <v>0</v>
      </c>
      <c r="L851" s="697">
        <v>687.5</v>
      </c>
      <c r="M851" s="697">
        <v>4812.5</v>
      </c>
      <c r="N851" s="697">
        <v>687.5</v>
      </c>
      <c r="O851" s="697">
        <v>6.25</v>
      </c>
      <c r="P851" s="697">
        <f t="shared" si="11"/>
        <v>206.25</v>
      </c>
    </row>
    <row r="852" spans="1:16" x14ac:dyDescent="0.25">
      <c r="A852" s="689" t="s">
        <v>3997</v>
      </c>
      <c r="B852" s="689" t="s">
        <v>976</v>
      </c>
      <c r="C852" s="689" t="s">
        <v>2157</v>
      </c>
      <c r="D852" s="689">
        <v>2</v>
      </c>
      <c r="E852" s="696">
        <v>43109</v>
      </c>
      <c r="F852" s="689" t="s">
        <v>2158</v>
      </c>
      <c r="G852" s="696">
        <v>43101</v>
      </c>
      <c r="H852" s="697">
        <v>1850</v>
      </c>
      <c r="I852" s="697">
        <v>1040.6300000000001</v>
      </c>
      <c r="J852" s="697">
        <v>693.75</v>
      </c>
      <c r="K852" s="697">
        <v>0</v>
      </c>
      <c r="L852" s="697">
        <v>115.62</v>
      </c>
      <c r="M852" s="697">
        <v>809.37</v>
      </c>
      <c r="N852" s="697">
        <v>115.62</v>
      </c>
      <c r="O852" s="697">
        <v>6.25</v>
      </c>
      <c r="P852" s="697">
        <f t="shared" si="11"/>
        <v>34.686</v>
      </c>
    </row>
    <row r="853" spans="1:16" x14ac:dyDescent="0.25">
      <c r="A853" s="689" t="s">
        <v>3997</v>
      </c>
      <c r="B853" s="689" t="s">
        <v>976</v>
      </c>
      <c r="C853" s="689" t="s">
        <v>2048</v>
      </c>
      <c r="D853" s="689">
        <v>1</v>
      </c>
      <c r="E853" s="696">
        <v>43110</v>
      </c>
      <c r="F853" s="689" t="s">
        <v>2049</v>
      </c>
      <c r="G853" s="696">
        <v>43101</v>
      </c>
      <c r="H853" s="697">
        <v>48950</v>
      </c>
      <c r="I853" s="697">
        <v>27534.37</v>
      </c>
      <c r="J853" s="697">
        <v>18356.25</v>
      </c>
      <c r="K853" s="697">
        <v>0</v>
      </c>
      <c r="L853" s="697">
        <v>3059.38</v>
      </c>
      <c r="M853" s="697">
        <v>21415.63</v>
      </c>
      <c r="N853" s="697">
        <v>3059.38</v>
      </c>
      <c r="O853" s="697">
        <v>6.25</v>
      </c>
      <c r="P853" s="697">
        <f t="shared" si="11"/>
        <v>917.81399999999996</v>
      </c>
    </row>
    <row r="854" spans="1:16" x14ac:dyDescent="0.25">
      <c r="A854" s="689" t="s">
        <v>3997</v>
      </c>
      <c r="B854" s="689" t="s">
        <v>976</v>
      </c>
      <c r="C854" s="689" t="s">
        <v>2054</v>
      </c>
      <c r="D854" s="689">
        <v>1</v>
      </c>
      <c r="E854" s="696">
        <v>43110</v>
      </c>
      <c r="F854" s="689" t="s">
        <v>2055</v>
      </c>
      <c r="G854" s="696">
        <v>43101</v>
      </c>
      <c r="H854" s="697">
        <v>30000</v>
      </c>
      <c r="I854" s="697">
        <v>16875</v>
      </c>
      <c r="J854" s="697">
        <v>11250</v>
      </c>
      <c r="K854" s="697">
        <v>0</v>
      </c>
      <c r="L854" s="697">
        <v>1875</v>
      </c>
      <c r="M854" s="697">
        <v>13125</v>
      </c>
      <c r="N854" s="697">
        <v>1875</v>
      </c>
      <c r="O854" s="697">
        <v>6.25</v>
      </c>
      <c r="P854" s="697">
        <f t="shared" si="11"/>
        <v>562.5</v>
      </c>
    </row>
    <row r="855" spans="1:16" x14ac:dyDescent="0.25">
      <c r="A855" s="689" t="s">
        <v>3997</v>
      </c>
      <c r="B855" s="689" t="s">
        <v>976</v>
      </c>
      <c r="C855" s="689" t="s">
        <v>2081</v>
      </c>
      <c r="D855" s="689">
        <v>1</v>
      </c>
      <c r="E855" s="696">
        <v>43122</v>
      </c>
      <c r="F855" s="689" t="s">
        <v>2082</v>
      </c>
      <c r="G855" s="696">
        <v>43101</v>
      </c>
      <c r="H855" s="697">
        <v>30000</v>
      </c>
      <c r="I855" s="697">
        <v>16875</v>
      </c>
      <c r="J855" s="697">
        <v>11250</v>
      </c>
      <c r="K855" s="697">
        <v>0</v>
      </c>
      <c r="L855" s="697">
        <v>1875</v>
      </c>
      <c r="M855" s="697">
        <v>13125</v>
      </c>
      <c r="N855" s="697">
        <v>1875</v>
      </c>
      <c r="O855" s="697">
        <v>6.25</v>
      </c>
      <c r="P855" s="697">
        <f t="shared" si="11"/>
        <v>562.5</v>
      </c>
    </row>
    <row r="856" spans="1:16" x14ac:dyDescent="0.25">
      <c r="A856" s="689" t="s">
        <v>3997</v>
      </c>
      <c r="B856" s="689" t="s">
        <v>976</v>
      </c>
      <c r="C856" s="689" t="s">
        <v>1012</v>
      </c>
      <c r="D856" s="689">
        <v>11</v>
      </c>
      <c r="E856" s="696">
        <v>43123</v>
      </c>
      <c r="F856" s="689" t="s">
        <v>2064</v>
      </c>
      <c r="G856" s="696">
        <v>43101</v>
      </c>
      <c r="H856" s="697">
        <v>1450</v>
      </c>
      <c r="I856" s="697">
        <v>815.63</v>
      </c>
      <c r="J856" s="697">
        <v>543.75</v>
      </c>
      <c r="K856" s="697">
        <v>0</v>
      </c>
      <c r="L856" s="697">
        <v>90.62</v>
      </c>
      <c r="M856" s="697">
        <v>634.37</v>
      </c>
      <c r="N856" s="697">
        <v>90.62</v>
      </c>
      <c r="O856" s="697">
        <v>6.25</v>
      </c>
      <c r="P856" s="697">
        <f t="shared" si="11"/>
        <v>27.186</v>
      </c>
    </row>
    <row r="857" spans="1:16" x14ac:dyDescent="0.25">
      <c r="A857" s="689" t="s">
        <v>3996</v>
      </c>
      <c r="B857" s="689" t="s">
        <v>1501</v>
      </c>
      <c r="C857" s="689" t="s">
        <v>1623</v>
      </c>
      <c r="D857" s="689">
        <v>10</v>
      </c>
      <c r="E857" s="696">
        <v>43125</v>
      </c>
      <c r="F857" s="689" t="s">
        <v>1908</v>
      </c>
      <c r="G857" s="696">
        <v>43101</v>
      </c>
      <c r="H857" s="697">
        <v>4300</v>
      </c>
      <c r="I857" s="697">
        <v>3133.41</v>
      </c>
      <c r="J857" s="697">
        <v>999.75</v>
      </c>
      <c r="K857" s="697">
        <v>0</v>
      </c>
      <c r="L857" s="697">
        <v>166.84</v>
      </c>
      <c r="M857" s="697">
        <v>1166.5899999999999</v>
      </c>
      <c r="N857" s="697">
        <v>166.84</v>
      </c>
      <c r="O857" s="697">
        <v>3.88</v>
      </c>
      <c r="P857" s="697">
        <f t="shared" si="11"/>
        <v>50.052</v>
      </c>
    </row>
    <row r="858" spans="1:16" x14ac:dyDescent="0.25">
      <c r="A858" s="689" t="s">
        <v>3996</v>
      </c>
      <c r="B858" s="689" t="s">
        <v>1501</v>
      </c>
      <c r="C858" s="689" t="s">
        <v>1936</v>
      </c>
      <c r="D858" s="689">
        <v>1</v>
      </c>
      <c r="E858" s="696">
        <v>43125</v>
      </c>
      <c r="F858" s="689" t="s">
        <v>1937</v>
      </c>
      <c r="G858" s="696">
        <v>43101</v>
      </c>
      <c r="H858" s="697">
        <v>4250</v>
      </c>
      <c r="I858" s="697">
        <v>3096.97</v>
      </c>
      <c r="J858" s="697">
        <v>988.13</v>
      </c>
      <c r="K858" s="697">
        <v>0</v>
      </c>
      <c r="L858" s="697">
        <v>164.9</v>
      </c>
      <c r="M858" s="697">
        <v>1153.03</v>
      </c>
      <c r="N858" s="697">
        <v>164.9</v>
      </c>
      <c r="O858" s="697">
        <v>3.88</v>
      </c>
      <c r="P858" s="697">
        <f t="shared" si="11"/>
        <v>49.47</v>
      </c>
    </row>
    <row r="859" spans="1:16" x14ac:dyDescent="0.25">
      <c r="A859" s="689" t="s">
        <v>3997</v>
      </c>
      <c r="B859" s="689" t="s">
        <v>976</v>
      </c>
      <c r="C859" s="689" t="s">
        <v>2038</v>
      </c>
      <c r="D859" s="689">
        <v>1</v>
      </c>
      <c r="E859" s="696">
        <v>43125</v>
      </c>
      <c r="F859" s="689" t="s">
        <v>2039</v>
      </c>
      <c r="G859" s="696">
        <v>43101</v>
      </c>
      <c r="H859" s="697">
        <v>6600</v>
      </c>
      <c r="I859" s="697">
        <v>3712.5</v>
      </c>
      <c r="J859" s="697">
        <v>2475</v>
      </c>
      <c r="K859" s="697">
        <v>0</v>
      </c>
      <c r="L859" s="697">
        <v>412.5</v>
      </c>
      <c r="M859" s="697">
        <v>2887.5</v>
      </c>
      <c r="N859" s="697">
        <v>412.5</v>
      </c>
      <c r="O859" s="697">
        <v>6.25</v>
      </c>
      <c r="P859" s="697">
        <f t="shared" si="11"/>
        <v>123.75</v>
      </c>
    </row>
    <row r="860" spans="1:16" x14ac:dyDescent="0.25">
      <c r="A860" s="689" t="s">
        <v>3997</v>
      </c>
      <c r="B860" s="689" t="s">
        <v>976</v>
      </c>
      <c r="C860" s="689" t="s">
        <v>2033</v>
      </c>
      <c r="D860" s="689">
        <v>1</v>
      </c>
      <c r="E860" s="696">
        <v>43126</v>
      </c>
      <c r="F860" s="689" t="s">
        <v>2034</v>
      </c>
      <c r="G860" s="696">
        <v>43101</v>
      </c>
      <c r="H860" s="697">
        <v>6814.09</v>
      </c>
      <c r="I860" s="697">
        <v>3832.93</v>
      </c>
      <c r="J860" s="697">
        <v>2555.2800000000002</v>
      </c>
      <c r="K860" s="697">
        <v>0</v>
      </c>
      <c r="L860" s="697">
        <v>425.88</v>
      </c>
      <c r="M860" s="697">
        <v>2981.16</v>
      </c>
      <c r="N860" s="697">
        <v>425.88</v>
      </c>
      <c r="O860" s="697">
        <v>6.25</v>
      </c>
      <c r="P860" s="697">
        <f t="shared" si="11"/>
        <v>127.764</v>
      </c>
    </row>
    <row r="861" spans="1:16" x14ac:dyDescent="0.25">
      <c r="A861" s="689" t="s">
        <v>3997</v>
      </c>
      <c r="B861" s="689" t="s">
        <v>976</v>
      </c>
      <c r="C861" s="689" t="s">
        <v>2109</v>
      </c>
      <c r="D861" s="689">
        <v>1</v>
      </c>
      <c r="E861" s="696">
        <v>43126</v>
      </c>
      <c r="F861" s="689" t="s">
        <v>2110</v>
      </c>
      <c r="G861" s="696">
        <v>43101</v>
      </c>
      <c r="H861" s="697">
        <v>9963.51</v>
      </c>
      <c r="I861" s="697">
        <v>5604.47</v>
      </c>
      <c r="J861" s="697">
        <v>3736.32</v>
      </c>
      <c r="K861" s="697">
        <v>0</v>
      </c>
      <c r="L861" s="697">
        <v>622.72</v>
      </c>
      <c r="M861" s="697">
        <v>4359.04</v>
      </c>
      <c r="N861" s="697">
        <v>622.72</v>
      </c>
      <c r="O861" s="697">
        <v>6.25</v>
      </c>
      <c r="P861" s="697">
        <f t="shared" si="11"/>
        <v>186.816</v>
      </c>
    </row>
    <row r="862" spans="1:16" x14ac:dyDescent="0.25">
      <c r="A862" s="689" t="s">
        <v>3996</v>
      </c>
      <c r="B862" s="689" t="s">
        <v>1501</v>
      </c>
      <c r="C862" s="689" t="s">
        <v>1948</v>
      </c>
      <c r="D862" s="689">
        <v>1</v>
      </c>
      <c r="E862" s="696">
        <v>43130</v>
      </c>
      <c r="F862" s="689" t="s">
        <v>1949</v>
      </c>
      <c r="G862" s="696">
        <v>43101</v>
      </c>
      <c r="H862" s="697">
        <v>3270</v>
      </c>
      <c r="I862" s="697">
        <v>2382.85</v>
      </c>
      <c r="J862" s="697">
        <v>760.27</v>
      </c>
      <c r="K862" s="697">
        <v>0</v>
      </c>
      <c r="L862" s="697">
        <v>126.88</v>
      </c>
      <c r="M862" s="697">
        <v>887.15</v>
      </c>
      <c r="N862" s="697">
        <v>126.88</v>
      </c>
      <c r="O862" s="697">
        <v>3.88</v>
      </c>
      <c r="P862" s="697">
        <f t="shared" si="11"/>
        <v>38.064</v>
      </c>
    </row>
    <row r="863" spans="1:16" x14ac:dyDescent="0.25">
      <c r="A863" s="689" t="s">
        <v>3997</v>
      </c>
      <c r="B863" s="689" t="s">
        <v>976</v>
      </c>
      <c r="C863" s="689" t="s">
        <v>2012</v>
      </c>
      <c r="D863" s="689">
        <v>3</v>
      </c>
      <c r="E863" s="696">
        <v>43130</v>
      </c>
      <c r="F863" s="689" t="s">
        <v>2013</v>
      </c>
      <c r="G863" s="696">
        <v>43101</v>
      </c>
      <c r="H863" s="697">
        <v>600</v>
      </c>
      <c r="I863" s="697">
        <v>337.5</v>
      </c>
      <c r="J863" s="697">
        <v>225</v>
      </c>
      <c r="K863" s="697">
        <v>0</v>
      </c>
      <c r="L863" s="697">
        <v>37.5</v>
      </c>
      <c r="M863" s="697">
        <v>262.5</v>
      </c>
      <c r="N863" s="697">
        <v>37.5</v>
      </c>
      <c r="O863" s="697">
        <v>6.25</v>
      </c>
      <c r="P863" s="697">
        <f t="shared" si="11"/>
        <v>11.25</v>
      </c>
    </row>
    <row r="864" spans="1:16" x14ac:dyDescent="0.25">
      <c r="A864" s="689" t="s">
        <v>3996</v>
      </c>
      <c r="B864" s="689" t="s">
        <v>1501</v>
      </c>
      <c r="C864" s="689" t="s">
        <v>1623</v>
      </c>
      <c r="D864" s="689">
        <v>12</v>
      </c>
      <c r="E864" s="696">
        <v>43131</v>
      </c>
      <c r="F864" s="689" t="s">
        <v>1622</v>
      </c>
      <c r="G864" s="696">
        <v>43101</v>
      </c>
      <c r="H864" s="697">
        <v>750</v>
      </c>
      <c r="I864" s="697">
        <v>546.53</v>
      </c>
      <c r="J864" s="697">
        <v>174.37</v>
      </c>
      <c r="K864" s="697">
        <v>0</v>
      </c>
      <c r="L864" s="697">
        <v>29.1</v>
      </c>
      <c r="M864" s="697">
        <v>203.47</v>
      </c>
      <c r="N864" s="697">
        <v>29.1</v>
      </c>
      <c r="O864" s="697">
        <v>3.88</v>
      </c>
      <c r="P864" s="697">
        <f t="shared" si="11"/>
        <v>8.73</v>
      </c>
    </row>
    <row r="865" spans="1:16" x14ac:dyDescent="0.25">
      <c r="A865" s="689" t="s">
        <v>3997</v>
      </c>
      <c r="B865" s="689" t="s">
        <v>976</v>
      </c>
      <c r="C865" s="689" t="s">
        <v>1239</v>
      </c>
      <c r="D865" s="689">
        <v>3</v>
      </c>
      <c r="E865" s="696">
        <v>43131</v>
      </c>
      <c r="F865" s="689" t="s">
        <v>1238</v>
      </c>
      <c r="G865" s="696">
        <v>43101</v>
      </c>
      <c r="H865" s="697">
        <v>4800</v>
      </c>
      <c r="I865" s="697">
        <v>2700</v>
      </c>
      <c r="J865" s="697">
        <v>1800</v>
      </c>
      <c r="K865" s="697">
        <v>0</v>
      </c>
      <c r="L865" s="697">
        <v>300</v>
      </c>
      <c r="M865" s="697">
        <v>2100</v>
      </c>
      <c r="N865" s="697">
        <v>300</v>
      </c>
      <c r="O865" s="697">
        <v>6.25</v>
      </c>
      <c r="P865" s="697">
        <f t="shared" si="11"/>
        <v>90</v>
      </c>
    </row>
    <row r="866" spans="1:16" x14ac:dyDescent="0.25">
      <c r="A866" s="689" t="s">
        <v>3997</v>
      </c>
      <c r="B866" s="689" t="s">
        <v>976</v>
      </c>
      <c r="C866" s="689" t="s">
        <v>1223</v>
      </c>
      <c r="D866" s="689">
        <v>5</v>
      </c>
      <c r="E866" s="696">
        <v>43131</v>
      </c>
      <c r="F866" s="689" t="s">
        <v>1222</v>
      </c>
      <c r="G866" s="696">
        <v>43101</v>
      </c>
      <c r="H866" s="697">
        <v>6300</v>
      </c>
      <c r="I866" s="697">
        <v>3543.75</v>
      </c>
      <c r="J866" s="697">
        <v>2362.5</v>
      </c>
      <c r="K866" s="697">
        <v>0</v>
      </c>
      <c r="L866" s="697">
        <v>393.75</v>
      </c>
      <c r="M866" s="697">
        <v>2756.25</v>
      </c>
      <c r="N866" s="697">
        <v>393.75</v>
      </c>
      <c r="O866" s="697">
        <v>6.25</v>
      </c>
      <c r="P866" s="697">
        <f t="shared" si="11"/>
        <v>118.125</v>
      </c>
    </row>
    <row r="867" spans="1:16" x14ac:dyDescent="0.25">
      <c r="A867" s="689" t="s">
        <v>3997</v>
      </c>
      <c r="B867" s="689" t="s">
        <v>976</v>
      </c>
      <c r="C867" s="689" t="s">
        <v>1121</v>
      </c>
      <c r="D867" s="689">
        <v>4</v>
      </c>
      <c r="E867" s="696">
        <v>43131</v>
      </c>
      <c r="F867" s="689" t="s">
        <v>1120</v>
      </c>
      <c r="G867" s="696">
        <v>43101</v>
      </c>
      <c r="H867" s="697">
        <v>960</v>
      </c>
      <c r="I867" s="697">
        <v>540</v>
      </c>
      <c r="J867" s="697">
        <v>360</v>
      </c>
      <c r="K867" s="697">
        <v>0</v>
      </c>
      <c r="L867" s="697">
        <v>60</v>
      </c>
      <c r="M867" s="697">
        <v>420</v>
      </c>
      <c r="N867" s="697">
        <v>60</v>
      </c>
      <c r="O867" s="697">
        <v>6.25</v>
      </c>
      <c r="P867" s="697">
        <f t="shared" si="11"/>
        <v>18</v>
      </c>
    </row>
    <row r="868" spans="1:16" x14ac:dyDescent="0.25">
      <c r="A868" s="689" t="s">
        <v>3997</v>
      </c>
      <c r="B868" s="689" t="s">
        <v>976</v>
      </c>
      <c r="C868" s="689" t="s">
        <v>1115</v>
      </c>
      <c r="D868" s="689">
        <v>6</v>
      </c>
      <c r="E868" s="696">
        <v>43131</v>
      </c>
      <c r="F868" s="689" t="s">
        <v>1114</v>
      </c>
      <c r="G868" s="696">
        <v>43101</v>
      </c>
      <c r="H868" s="697">
        <v>920</v>
      </c>
      <c r="I868" s="697">
        <v>517.5</v>
      </c>
      <c r="J868" s="697">
        <v>345</v>
      </c>
      <c r="K868" s="697">
        <v>0</v>
      </c>
      <c r="L868" s="697">
        <v>57.5</v>
      </c>
      <c r="M868" s="697">
        <v>402.5</v>
      </c>
      <c r="N868" s="697">
        <v>57.5</v>
      </c>
      <c r="O868" s="697">
        <v>6.25</v>
      </c>
      <c r="P868" s="697">
        <f t="shared" si="11"/>
        <v>17.25</v>
      </c>
    </row>
    <row r="869" spans="1:16" x14ac:dyDescent="0.25">
      <c r="A869" s="689" t="s">
        <v>3997</v>
      </c>
      <c r="B869" s="689" t="s">
        <v>976</v>
      </c>
      <c r="C869" s="689" t="s">
        <v>1090</v>
      </c>
      <c r="D869" s="689">
        <v>6</v>
      </c>
      <c r="E869" s="696">
        <v>43131</v>
      </c>
      <c r="F869" s="689" t="s">
        <v>1089</v>
      </c>
      <c r="G869" s="696">
        <v>43101</v>
      </c>
      <c r="H869" s="697">
        <v>1150</v>
      </c>
      <c r="I869" s="697">
        <v>646.87</v>
      </c>
      <c r="J869" s="697">
        <v>431.25</v>
      </c>
      <c r="K869" s="697">
        <v>0</v>
      </c>
      <c r="L869" s="697">
        <v>71.88</v>
      </c>
      <c r="M869" s="697">
        <v>503.13</v>
      </c>
      <c r="N869" s="697">
        <v>71.88</v>
      </c>
      <c r="O869" s="697">
        <v>6.25</v>
      </c>
      <c r="P869" s="697">
        <f t="shared" si="11"/>
        <v>21.563999999999997</v>
      </c>
    </row>
    <row r="870" spans="1:16" x14ac:dyDescent="0.25">
      <c r="A870" s="689" t="s">
        <v>3997</v>
      </c>
      <c r="B870" s="689" t="s">
        <v>976</v>
      </c>
      <c r="C870" s="689" t="s">
        <v>2144</v>
      </c>
      <c r="D870" s="689">
        <v>1</v>
      </c>
      <c r="E870" s="696">
        <v>43131</v>
      </c>
      <c r="F870" s="689" t="s">
        <v>2145</v>
      </c>
      <c r="G870" s="696">
        <v>43101</v>
      </c>
      <c r="H870" s="697">
        <v>4200</v>
      </c>
      <c r="I870" s="697">
        <v>2362.5</v>
      </c>
      <c r="J870" s="697">
        <v>1575</v>
      </c>
      <c r="K870" s="697">
        <v>0</v>
      </c>
      <c r="L870" s="697">
        <v>262.5</v>
      </c>
      <c r="M870" s="697">
        <v>1837.5</v>
      </c>
      <c r="N870" s="697">
        <v>262.5</v>
      </c>
      <c r="O870" s="697">
        <v>6.25</v>
      </c>
      <c r="P870" s="697">
        <f t="shared" si="11"/>
        <v>78.75</v>
      </c>
    </row>
    <row r="871" spans="1:16" x14ac:dyDescent="0.25">
      <c r="A871" s="689" t="s">
        <v>3997</v>
      </c>
      <c r="B871" s="689" t="s">
        <v>976</v>
      </c>
      <c r="C871" s="689" t="s">
        <v>2148</v>
      </c>
      <c r="D871" s="689">
        <v>1</v>
      </c>
      <c r="E871" s="696">
        <v>43131</v>
      </c>
      <c r="F871" s="689" t="s">
        <v>2149</v>
      </c>
      <c r="G871" s="696">
        <v>43101</v>
      </c>
      <c r="H871" s="697">
        <v>1500</v>
      </c>
      <c r="I871" s="697">
        <v>843.75</v>
      </c>
      <c r="J871" s="697">
        <v>562.5</v>
      </c>
      <c r="K871" s="697">
        <v>0</v>
      </c>
      <c r="L871" s="697">
        <v>93.75</v>
      </c>
      <c r="M871" s="697">
        <v>656.25</v>
      </c>
      <c r="N871" s="697">
        <v>93.75</v>
      </c>
      <c r="O871" s="697">
        <v>6.25</v>
      </c>
      <c r="P871" s="697">
        <f t="shared" si="11"/>
        <v>28.125</v>
      </c>
    </row>
    <row r="872" spans="1:16" x14ac:dyDescent="0.25">
      <c r="A872" s="689" t="s">
        <v>3997</v>
      </c>
      <c r="B872" s="689" t="s">
        <v>976</v>
      </c>
      <c r="C872" s="689" t="s">
        <v>2151</v>
      </c>
      <c r="D872" s="689">
        <v>1</v>
      </c>
      <c r="E872" s="696">
        <v>43131</v>
      </c>
      <c r="F872" s="689" t="s">
        <v>2152</v>
      </c>
      <c r="G872" s="696">
        <v>43101</v>
      </c>
      <c r="H872" s="697">
        <v>12500</v>
      </c>
      <c r="I872" s="697">
        <v>7031.25</v>
      </c>
      <c r="J872" s="697">
        <v>4687.5</v>
      </c>
      <c r="K872" s="697">
        <v>0</v>
      </c>
      <c r="L872" s="697">
        <v>781.25</v>
      </c>
      <c r="M872" s="697">
        <v>5468.75</v>
      </c>
      <c r="N872" s="697">
        <v>781.25</v>
      </c>
      <c r="O872" s="697">
        <v>6.25</v>
      </c>
      <c r="P872" s="697">
        <f t="shared" si="11"/>
        <v>234.375</v>
      </c>
    </row>
    <row r="873" spans="1:16" x14ac:dyDescent="0.25">
      <c r="A873" s="689" t="s">
        <v>3996</v>
      </c>
      <c r="B873" s="689" t="s">
        <v>1501</v>
      </c>
      <c r="C873" s="689" t="s">
        <v>1950</v>
      </c>
      <c r="D873" s="689">
        <v>1</v>
      </c>
      <c r="E873" s="696">
        <v>43140</v>
      </c>
      <c r="F873" s="689" t="s">
        <v>1951</v>
      </c>
      <c r="G873" s="696">
        <v>43101</v>
      </c>
      <c r="H873" s="697">
        <v>3090</v>
      </c>
      <c r="I873" s="697">
        <v>2251.6799999999998</v>
      </c>
      <c r="J873" s="697">
        <v>718.43</v>
      </c>
      <c r="K873" s="697">
        <v>0</v>
      </c>
      <c r="L873" s="697">
        <v>119.89</v>
      </c>
      <c r="M873" s="697">
        <v>838.32</v>
      </c>
      <c r="N873" s="697">
        <v>119.89</v>
      </c>
      <c r="O873" s="697">
        <v>3.88</v>
      </c>
      <c r="P873" s="697">
        <f t="shared" si="11"/>
        <v>35.966999999999999</v>
      </c>
    </row>
    <row r="874" spans="1:16" x14ac:dyDescent="0.25">
      <c r="A874" s="689" t="s">
        <v>3996</v>
      </c>
      <c r="B874" s="689" t="s">
        <v>1501</v>
      </c>
      <c r="C874" s="689" t="s">
        <v>1906</v>
      </c>
      <c r="D874" s="689">
        <v>8</v>
      </c>
      <c r="E874" s="696">
        <v>43145</v>
      </c>
      <c r="F874" s="689" t="s">
        <v>1907</v>
      </c>
      <c r="G874" s="696">
        <v>43101</v>
      </c>
      <c r="H874" s="697">
        <v>630</v>
      </c>
      <c r="I874" s="697">
        <v>459.09</v>
      </c>
      <c r="J874" s="697">
        <v>146.47</v>
      </c>
      <c r="K874" s="697">
        <v>0</v>
      </c>
      <c r="L874" s="697">
        <v>24.44</v>
      </c>
      <c r="M874" s="697">
        <v>170.91</v>
      </c>
      <c r="N874" s="697">
        <v>24.44</v>
      </c>
      <c r="O874" s="697">
        <v>3.88</v>
      </c>
      <c r="P874" s="697">
        <f t="shared" si="11"/>
        <v>7.3319999999999999</v>
      </c>
    </row>
    <row r="875" spans="1:16" x14ac:dyDescent="0.25">
      <c r="A875" s="689" t="s">
        <v>3996</v>
      </c>
      <c r="B875" s="689" t="s">
        <v>1501</v>
      </c>
      <c r="C875" s="689" t="s">
        <v>1946</v>
      </c>
      <c r="D875" s="689">
        <v>1</v>
      </c>
      <c r="E875" s="696">
        <v>43145</v>
      </c>
      <c r="F875" s="689" t="s">
        <v>1947</v>
      </c>
      <c r="G875" s="696">
        <v>43101</v>
      </c>
      <c r="H875" s="697">
        <v>4200</v>
      </c>
      <c r="I875" s="697">
        <v>3060.54</v>
      </c>
      <c r="J875" s="697">
        <v>976.5</v>
      </c>
      <c r="K875" s="697">
        <v>0</v>
      </c>
      <c r="L875" s="697">
        <v>162.96</v>
      </c>
      <c r="M875" s="697">
        <v>1139.46</v>
      </c>
      <c r="N875" s="697">
        <v>162.96</v>
      </c>
      <c r="O875" s="697">
        <v>3.88</v>
      </c>
      <c r="P875" s="697">
        <f t="shared" si="11"/>
        <v>48.887999999999998</v>
      </c>
    </row>
    <row r="876" spans="1:16" x14ac:dyDescent="0.25">
      <c r="A876" s="689" t="s">
        <v>3997</v>
      </c>
      <c r="B876" s="689" t="s">
        <v>976</v>
      </c>
      <c r="C876" s="689" t="s">
        <v>1995</v>
      </c>
      <c r="D876" s="689">
        <v>1</v>
      </c>
      <c r="E876" s="696">
        <v>43146</v>
      </c>
      <c r="F876" s="689" t="s">
        <v>1996</v>
      </c>
      <c r="G876" s="696">
        <v>43101</v>
      </c>
      <c r="H876" s="697">
        <v>20000</v>
      </c>
      <c r="I876" s="697">
        <v>11250</v>
      </c>
      <c r="J876" s="697">
        <v>7500</v>
      </c>
      <c r="K876" s="697">
        <v>0</v>
      </c>
      <c r="L876" s="697">
        <v>1250</v>
      </c>
      <c r="M876" s="697">
        <v>8750</v>
      </c>
      <c r="N876" s="697">
        <v>1250</v>
      </c>
      <c r="O876" s="697">
        <v>6.25</v>
      </c>
      <c r="P876" s="697">
        <f t="shared" si="11"/>
        <v>375</v>
      </c>
    </row>
    <row r="877" spans="1:16" x14ac:dyDescent="0.25">
      <c r="A877" s="689" t="s">
        <v>3997</v>
      </c>
      <c r="B877" s="689" t="s">
        <v>976</v>
      </c>
      <c r="C877" s="689" t="s">
        <v>1997</v>
      </c>
      <c r="D877" s="689">
        <v>1</v>
      </c>
      <c r="E877" s="696">
        <v>43146</v>
      </c>
      <c r="F877" s="689" t="s">
        <v>1996</v>
      </c>
      <c r="G877" s="696">
        <v>43101</v>
      </c>
      <c r="H877" s="697">
        <v>25000</v>
      </c>
      <c r="I877" s="697">
        <v>14062.5</v>
      </c>
      <c r="J877" s="697">
        <v>9375</v>
      </c>
      <c r="K877" s="697">
        <v>0</v>
      </c>
      <c r="L877" s="697">
        <v>1562.5</v>
      </c>
      <c r="M877" s="697">
        <v>10937.5</v>
      </c>
      <c r="N877" s="697">
        <v>1562.5</v>
      </c>
      <c r="O877" s="697">
        <v>6.25</v>
      </c>
      <c r="P877" s="697">
        <f t="shared" si="11"/>
        <v>468.75</v>
      </c>
    </row>
    <row r="878" spans="1:16" x14ac:dyDescent="0.25">
      <c r="A878" s="689" t="s">
        <v>3997</v>
      </c>
      <c r="B878" s="689" t="s">
        <v>976</v>
      </c>
      <c r="C878" s="689" t="s">
        <v>1998</v>
      </c>
      <c r="D878" s="689">
        <v>1</v>
      </c>
      <c r="E878" s="696">
        <v>43146</v>
      </c>
      <c r="F878" s="689" t="s">
        <v>1996</v>
      </c>
      <c r="G878" s="696">
        <v>43101</v>
      </c>
      <c r="H878" s="697">
        <v>15000</v>
      </c>
      <c r="I878" s="697">
        <v>8437.5</v>
      </c>
      <c r="J878" s="697">
        <v>5625</v>
      </c>
      <c r="K878" s="697">
        <v>0</v>
      </c>
      <c r="L878" s="697">
        <v>937.5</v>
      </c>
      <c r="M878" s="697">
        <v>6562.5</v>
      </c>
      <c r="N878" s="697">
        <v>937.5</v>
      </c>
      <c r="O878" s="697">
        <v>6.25</v>
      </c>
      <c r="P878" s="697">
        <f t="shared" si="11"/>
        <v>281.25</v>
      </c>
    </row>
    <row r="879" spans="1:16" x14ac:dyDescent="0.25">
      <c r="A879" s="689" t="s">
        <v>3997</v>
      </c>
      <c r="B879" s="689" t="s">
        <v>976</v>
      </c>
      <c r="C879" s="689" t="s">
        <v>1999</v>
      </c>
      <c r="D879" s="689">
        <v>1</v>
      </c>
      <c r="E879" s="696">
        <v>43146</v>
      </c>
      <c r="F879" s="689" t="s">
        <v>1996</v>
      </c>
      <c r="G879" s="696">
        <v>43101</v>
      </c>
      <c r="H879" s="697">
        <v>7500</v>
      </c>
      <c r="I879" s="697">
        <v>4218.75</v>
      </c>
      <c r="J879" s="697">
        <v>2812.5</v>
      </c>
      <c r="K879" s="697">
        <v>0</v>
      </c>
      <c r="L879" s="697">
        <v>468.75</v>
      </c>
      <c r="M879" s="697">
        <v>3281.25</v>
      </c>
      <c r="N879" s="697">
        <v>468.75</v>
      </c>
      <c r="O879" s="697">
        <v>6.25</v>
      </c>
      <c r="P879" s="697">
        <f t="shared" si="11"/>
        <v>140.625</v>
      </c>
    </row>
    <row r="880" spans="1:16" x14ac:dyDescent="0.25">
      <c r="A880" s="689" t="s">
        <v>3997</v>
      </c>
      <c r="B880" s="689" t="s">
        <v>976</v>
      </c>
      <c r="C880" s="689" t="s">
        <v>2000</v>
      </c>
      <c r="D880" s="689">
        <v>1</v>
      </c>
      <c r="E880" s="696">
        <v>43146</v>
      </c>
      <c r="F880" s="689" t="s">
        <v>1996</v>
      </c>
      <c r="G880" s="696">
        <v>43101</v>
      </c>
      <c r="H880" s="697">
        <v>15000</v>
      </c>
      <c r="I880" s="697">
        <v>8437.5</v>
      </c>
      <c r="J880" s="697">
        <v>5625</v>
      </c>
      <c r="K880" s="697">
        <v>0</v>
      </c>
      <c r="L880" s="697">
        <v>937.5</v>
      </c>
      <c r="M880" s="697">
        <v>6562.5</v>
      </c>
      <c r="N880" s="697">
        <v>937.5</v>
      </c>
      <c r="O880" s="697">
        <v>6.25</v>
      </c>
      <c r="P880" s="697">
        <f t="shared" si="11"/>
        <v>281.25</v>
      </c>
    </row>
    <row r="881" spans="1:16" x14ac:dyDescent="0.25">
      <c r="A881" s="689" t="s">
        <v>3997</v>
      </c>
      <c r="B881" s="689" t="s">
        <v>976</v>
      </c>
      <c r="C881" s="689" t="s">
        <v>2001</v>
      </c>
      <c r="D881" s="689">
        <v>1</v>
      </c>
      <c r="E881" s="696">
        <v>43146</v>
      </c>
      <c r="F881" s="689" t="s">
        <v>1996</v>
      </c>
      <c r="G881" s="696">
        <v>43101</v>
      </c>
      <c r="H881" s="697">
        <v>7500</v>
      </c>
      <c r="I881" s="697">
        <v>4218.75</v>
      </c>
      <c r="J881" s="697">
        <v>2812.5</v>
      </c>
      <c r="K881" s="697">
        <v>0</v>
      </c>
      <c r="L881" s="697">
        <v>468.75</v>
      </c>
      <c r="M881" s="697">
        <v>3281.25</v>
      </c>
      <c r="N881" s="697">
        <v>468.75</v>
      </c>
      <c r="O881" s="697">
        <v>6.25</v>
      </c>
      <c r="P881" s="697">
        <f t="shared" si="11"/>
        <v>140.625</v>
      </c>
    </row>
    <row r="882" spans="1:16" x14ac:dyDescent="0.25">
      <c r="A882" s="689" t="s">
        <v>3997</v>
      </c>
      <c r="B882" s="689" t="s">
        <v>976</v>
      </c>
      <c r="C882" s="689" t="s">
        <v>2002</v>
      </c>
      <c r="D882" s="689">
        <v>1</v>
      </c>
      <c r="E882" s="696">
        <v>43146</v>
      </c>
      <c r="F882" s="689" t="s">
        <v>1996</v>
      </c>
      <c r="G882" s="696">
        <v>43101</v>
      </c>
      <c r="H882" s="697">
        <v>4000</v>
      </c>
      <c r="I882" s="697">
        <v>2250</v>
      </c>
      <c r="J882" s="697">
        <v>1500</v>
      </c>
      <c r="K882" s="697">
        <v>0</v>
      </c>
      <c r="L882" s="697">
        <v>250</v>
      </c>
      <c r="M882" s="697">
        <v>1750</v>
      </c>
      <c r="N882" s="697">
        <v>250</v>
      </c>
      <c r="O882" s="697">
        <v>6.25</v>
      </c>
      <c r="P882" s="697">
        <f t="shared" si="11"/>
        <v>75</v>
      </c>
    </row>
    <row r="883" spans="1:16" x14ac:dyDescent="0.25">
      <c r="A883" s="689" t="s">
        <v>3997</v>
      </c>
      <c r="B883" s="689" t="s">
        <v>976</v>
      </c>
      <c r="C883" s="689" t="s">
        <v>2075</v>
      </c>
      <c r="D883" s="689">
        <v>1</v>
      </c>
      <c r="E883" s="696">
        <v>43146</v>
      </c>
      <c r="F883" s="689" t="s">
        <v>1996</v>
      </c>
      <c r="G883" s="696">
        <v>43101</v>
      </c>
      <c r="H883" s="697">
        <v>15000</v>
      </c>
      <c r="I883" s="697">
        <v>8437.5</v>
      </c>
      <c r="J883" s="697">
        <v>5625</v>
      </c>
      <c r="K883" s="697">
        <v>0</v>
      </c>
      <c r="L883" s="697">
        <v>937.5</v>
      </c>
      <c r="M883" s="697">
        <v>6562.5</v>
      </c>
      <c r="N883" s="697">
        <v>937.5</v>
      </c>
      <c r="O883" s="697">
        <v>6.25</v>
      </c>
      <c r="P883" s="697">
        <f t="shared" si="11"/>
        <v>281.25</v>
      </c>
    </row>
    <row r="884" spans="1:16" x14ac:dyDescent="0.25">
      <c r="A884" s="689" t="s">
        <v>3997</v>
      </c>
      <c r="B884" s="689" t="s">
        <v>976</v>
      </c>
      <c r="C884" s="689" t="s">
        <v>2076</v>
      </c>
      <c r="D884" s="689">
        <v>1</v>
      </c>
      <c r="E884" s="696">
        <v>43146</v>
      </c>
      <c r="F884" s="689" t="s">
        <v>1996</v>
      </c>
      <c r="G884" s="696">
        <v>43101</v>
      </c>
      <c r="H884" s="697">
        <v>12000</v>
      </c>
      <c r="I884" s="697">
        <v>6750</v>
      </c>
      <c r="J884" s="697">
        <v>4500</v>
      </c>
      <c r="K884" s="697">
        <v>0</v>
      </c>
      <c r="L884" s="697">
        <v>750</v>
      </c>
      <c r="M884" s="697">
        <v>5250</v>
      </c>
      <c r="N884" s="697">
        <v>750</v>
      </c>
      <c r="O884" s="697">
        <v>6.25</v>
      </c>
      <c r="P884" s="697">
        <f t="shared" si="11"/>
        <v>225</v>
      </c>
    </row>
    <row r="885" spans="1:16" x14ac:dyDescent="0.25">
      <c r="A885" s="689" t="s">
        <v>3997</v>
      </c>
      <c r="B885" s="689" t="s">
        <v>976</v>
      </c>
      <c r="C885" s="689" t="s">
        <v>2077</v>
      </c>
      <c r="D885" s="689">
        <v>1</v>
      </c>
      <c r="E885" s="696">
        <v>43146</v>
      </c>
      <c r="F885" s="689" t="s">
        <v>1996</v>
      </c>
      <c r="G885" s="696">
        <v>43101</v>
      </c>
      <c r="H885" s="697">
        <v>15000</v>
      </c>
      <c r="I885" s="697">
        <v>8437.5</v>
      </c>
      <c r="J885" s="697">
        <v>5625</v>
      </c>
      <c r="K885" s="697">
        <v>0</v>
      </c>
      <c r="L885" s="697">
        <v>937.5</v>
      </c>
      <c r="M885" s="697">
        <v>6562.5</v>
      </c>
      <c r="N885" s="697">
        <v>937.5</v>
      </c>
      <c r="O885" s="697">
        <v>6.25</v>
      </c>
      <c r="P885" s="697">
        <f t="shared" si="11"/>
        <v>281.25</v>
      </c>
    </row>
    <row r="886" spans="1:16" x14ac:dyDescent="0.25">
      <c r="A886" s="689" t="s">
        <v>3997</v>
      </c>
      <c r="B886" s="689" t="s">
        <v>976</v>
      </c>
      <c r="C886" s="689" t="s">
        <v>2078</v>
      </c>
      <c r="D886" s="689">
        <v>1</v>
      </c>
      <c r="E886" s="696">
        <v>43146</v>
      </c>
      <c r="F886" s="689" t="s">
        <v>1996</v>
      </c>
      <c r="G886" s="696">
        <v>43101</v>
      </c>
      <c r="H886" s="697">
        <v>14000</v>
      </c>
      <c r="I886" s="697">
        <v>7875</v>
      </c>
      <c r="J886" s="697">
        <v>5250</v>
      </c>
      <c r="K886" s="697">
        <v>0</v>
      </c>
      <c r="L886" s="697">
        <v>875</v>
      </c>
      <c r="M886" s="697">
        <v>6125</v>
      </c>
      <c r="N886" s="697">
        <v>875</v>
      </c>
      <c r="O886" s="697">
        <v>6.25</v>
      </c>
      <c r="P886" s="697">
        <f t="shared" si="11"/>
        <v>262.5</v>
      </c>
    </row>
    <row r="887" spans="1:16" x14ac:dyDescent="0.25">
      <c r="A887" s="689" t="s">
        <v>3998</v>
      </c>
      <c r="B887" s="689" t="s">
        <v>933</v>
      </c>
      <c r="C887" s="689" t="s">
        <v>2199</v>
      </c>
      <c r="D887" s="689">
        <v>1</v>
      </c>
      <c r="E887" s="696">
        <v>43153</v>
      </c>
      <c r="F887" s="689" t="s">
        <v>2200</v>
      </c>
      <c r="G887" s="696">
        <v>43101</v>
      </c>
      <c r="H887" s="697">
        <v>3031</v>
      </c>
      <c r="I887" s="697">
        <v>909.3</v>
      </c>
      <c r="J887" s="697">
        <v>1818.6</v>
      </c>
      <c r="K887" s="697">
        <v>0</v>
      </c>
      <c r="L887" s="697">
        <v>303.10000000000002</v>
      </c>
      <c r="M887" s="697">
        <v>2121.6999999999998</v>
      </c>
      <c r="N887" s="697">
        <v>303.10000000000002</v>
      </c>
      <c r="O887" s="697">
        <v>10</v>
      </c>
      <c r="P887" s="697">
        <f t="shared" si="11"/>
        <v>90.93</v>
      </c>
    </row>
    <row r="888" spans="1:16" x14ac:dyDescent="0.25">
      <c r="A888" s="689" t="s">
        <v>3997</v>
      </c>
      <c r="B888" s="689" t="s">
        <v>976</v>
      </c>
      <c r="C888" s="689" t="s">
        <v>1967</v>
      </c>
      <c r="D888" s="689">
        <v>1</v>
      </c>
      <c r="E888" s="696">
        <v>43154</v>
      </c>
      <c r="F888" s="689" t="s">
        <v>1968</v>
      </c>
      <c r="G888" s="696">
        <v>43101</v>
      </c>
      <c r="H888" s="697">
        <v>1050</v>
      </c>
      <c r="I888" s="697">
        <v>590.63</v>
      </c>
      <c r="J888" s="697">
        <v>393.75</v>
      </c>
      <c r="K888" s="697">
        <v>0</v>
      </c>
      <c r="L888" s="697">
        <v>65.62</v>
      </c>
      <c r="M888" s="697">
        <v>459.37</v>
      </c>
      <c r="N888" s="697">
        <v>65.62</v>
      </c>
      <c r="O888" s="697">
        <v>6.25</v>
      </c>
      <c r="P888" s="697">
        <f t="shared" si="11"/>
        <v>19.686</v>
      </c>
    </row>
    <row r="889" spans="1:16" x14ac:dyDescent="0.25">
      <c r="A889" s="689" t="s">
        <v>3997</v>
      </c>
      <c r="B889" s="689" t="s">
        <v>976</v>
      </c>
      <c r="C889" s="689" t="s">
        <v>1306</v>
      </c>
      <c r="D889" s="689">
        <v>2</v>
      </c>
      <c r="E889" s="696">
        <v>43154</v>
      </c>
      <c r="F889" s="689" t="s">
        <v>1305</v>
      </c>
      <c r="G889" s="696">
        <v>43101</v>
      </c>
      <c r="H889" s="697">
        <v>12950</v>
      </c>
      <c r="I889" s="697">
        <v>7284.37</v>
      </c>
      <c r="J889" s="697">
        <v>4856.25</v>
      </c>
      <c r="K889" s="697">
        <v>0</v>
      </c>
      <c r="L889" s="697">
        <v>809.38</v>
      </c>
      <c r="M889" s="697">
        <v>5665.63</v>
      </c>
      <c r="N889" s="697">
        <v>809.38</v>
      </c>
      <c r="O889" s="697">
        <v>6.25</v>
      </c>
      <c r="P889" s="697">
        <f t="shared" si="11"/>
        <v>242.81399999999999</v>
      </c>
    </row>
    <row r="890" spans="1:16" x14ac:dyDescent="0.25">
      <c r="A890" s="689" t="s">
        <v>3997</v>
      </c>
      <c r="B890" s="689" t="s">
        <v>976</v>
      </c>
      <c r="C890" s="689" t="s">
        <v>1350</v>
      </c>
      <c r="D890" s="689">
        <v>5</v>
      </c>
      <c r="E890" s="696">
        <v>43158</v>
      </c>
      <c r="F890" s="689" t="s">
        <v>2019</v>
      </c>
      <c r="G890" s="696">
        <v>43101</v>
      </c>
      <c r="H890" s="697">
        <v>600</v>
      </c>
      <c r="I890" s="697">
        <v>337.5</v>
      </c>
      <c r="J890" s="697">
        <v>225</v>
      </c>
      <c r="K890" s="697">
        <v>0</v>
      </c>
      <c r="L890" s="697">
        <v>37.5</v>
      </c>
      <c r="M890" s="697">
        <v>262.5</v>
      </c>
      <c r="N890" s="697">
        <v>37.5</v>
      </c>
      <c r="O890" s="697">
        <v>6.25</v>
      </c>
      <c r="P890" s="697">
        <f t="shared" si="11"/>
        <v>11.25</v>
      </c>
    </row>
    <row r="891" spans="1:16" x14ac:dyDescent="0.25">
      <c r="A891" s="689" t="s">
        <v>3997</v>
      </c>
      <c r="B891" s="689" t="s">
        <v>976</v>
      </c>
      <c r="C891" s="689" t="s">
        <v>2033</v>
      </c>
      <c r="D891" s="689">
        <v>3</v>
      </c>
      <c r="E891" s="696">
        <v>43158</v>
      </c>
      <c r="F891" s="689" t="s">
        <v>2034</v>
      </c>
      <c r="G891" s="696">
        <v>43101</v>
      </c>
      <c r="H891" s="697">
        <v>1605.87</v>
      </c>
      <c r="I891" s="697">
        <v>903.3</v>
      </c>
      <c r="J891" s="697">
        <v>602.20000000000005</v>
      </c>
      <c r="K891" s="697">
        <v>0</v>
      </c>
      <c r="L891" s="697">
        <v>100.37</v>
      </c>
      <c r="M891" s="697">
        <v>702.57</v>
      </c>
      <c r="N891" s="697">
        <v>100.37</v>
      </c>
      <c r="O891" s="697">
        <v>6.25</v>
      </c>
      <c r="P891" s="697">
        <f t="shared" si="11"/>
        <v>30.111000000000001</v>
      </c>
    </row>
    <row r="892" spans="1:16" x14ac:dyDescent="0.25">
      <c r="A892" s="689" t="s">
        <v>3997</v>
      </c>
      <c r="B892" s="689" t="s">
        <v>976</v>
      </c>
      <c r="C892" s="689" t="s">
        <v>1012</v>
      </c>
      <c r="D892" s="689">
        <v>12</v>
      </c>
      <c r="E892" s="696">
        <v>43158</v>
      </c>
      <c r="F892" s="689" t="s">
        <v>2065</v>
      </c>
      <c r="G892" s="696">
        <v>43101</v>
      </c>
      <c r="H892" s="697">
        <v>7600</v>
      </c>
      <c r="I892" s="697">
        <v>4275</v>
      </c>
      <c r="J892" s="697">
        <v>2850</v>
      </c>
      <c r="K892" s="697">
        <v>0</v>
      </c>
      <c r="L892" s="697">
        <v>475</v>
      </c>
      <c r="M892" s="697">
        <v>3325</v>
      </c>
      <c r="N892" s="697">
        <v>475</v>
      </c>
      <c r="O892" s="697">
        <v>6.25</v>
      </c>
      <c r="P892" s="697">
        <f t="shared" si="11"/>
        <v>142.5</v>
      </c>
    </row>
    <row r="893" spans="1:16" x14ac:dyDescent="0.25">
      <c r="A893" s="689" t="s">
        <v>3997</v>
      </c>
      <c r="B893" s="689" t="s">
        <v>976</v>
      </c>
      <c r="C893" s="689" t="s">
        <v>2107</v>
      </c>
      <c r="D893" s="689">
        <v>1</v>
      </c>
      <c r="E893" s="696">
        <v>43158</v>
      </c>
      <c r="F893" s="689" t="s">
        <v>2108</v>
      </c>
      <c r="G893" s="696">
        <v>43101</v>
      </c>
      <c r="H893" s="697">
        <v>10284.06</v>
      </c>
      <c r="I893" s="697">
        <v>5784.78</v>
      </c>
      <c r="J893" s="697">
        <v>3856.53</v>
      </c>
      <c r="K893" s="697">
        <v>0</v>
      </c>
      <c r="L893" s="697">
        <v>642.75</v>
      </c>
      <c r="M893" s="697">
        <v>4499.28</v>
      </c>
      <c r="N893" s="697">
        <v>642.75</v>
      </c>
      <c r="O893" s="697">
        <v>6.25</v>
      </c>
      <c r="P893" s="697">
        <f t="shared" si="11"/>
        <v>192.82499999999999</v>
      </c>
    </row>
    <row r="894" spans="1:16" x14ac:dyDescent="0.25">
      <c r="A894" s="689" t="s">
        <v>3995</v>
      </c>
      <c r="B894" s="689" t="s">
        <v>1636</v>
      </c>
      <c r="C894" s="689" t="s">
        <v>1899</v>
      </c>
      <c r="D894" s="689">
        <v>1</v>
      </c>
      <c r="E894" s="696">
        <v>43159</v>
      </c>
      <c r="F894" s="689" t="s">
        <v>1900</v>
      </c>
      <c r="G894" s="696">
        <v>43101</v>
      </c>
      <c r="H894" s="697">
        <v>4550</v>
      </c>
      <c r="I894" s="697">
        <v>3753.75</v>
      </c>
      <c r="J894" s="697">
        <v>682.5</v>
      </c>
      <c r="K894" s="697">
        <v>0</v>
      </c>
      <c r="L894" s="697">
        <v>113.75</v>
      </c>
      <c r="M894" s="697">
        <v>796.25</v>
      </c>
      <c r="N894" s="697">
        <v>113.75</v>
      </c>
      <c r="O894" s="697">
        <v>2.5</v>
      </c>
      <c r="P894" s="697">
        <f t="shared" si="11"/>
        <v>34.125</v>
      </c>
    </row>
    <row r="895" spans="1:16" x14ac:dyDescent="0.25">
      <c r="A895" s="689" t="s">
        <v>3996</v>
      </c>
      <c r="B895" s="689" t="s">
        <v>1501</v>
      </c>
      <c r="C895" s="689" t="s">
        <v>1901</v>
      </c>
      <c r="D895" s="689">
        <v>4</v>
      </c>
      <c r="E895" s="696">
        <v>43159</v>
      </c>
      <c r="F895" s="689" t="s">
        <v>1902</v>
      </c>
      <c r="G895" s="696">
        <v>43101</v>
      </c>
      <c r="H895" s="697">
        <v>800</v>
      </c>
      <c r="I895" s="697">
        <v>582.96</v>
      </c>
      <c r="J895" s="697">
        <v>186</v>
      </c>
      <c r="K895" s="697">
        <v>0</v>
      </c>
      <c r="L895" s="697">
        <v>31.04</v>
      </c>
      <c r="M895" s="697">
        <v>217.04</v>
      </c>
      <c r="N895" s="697">
        <v>31.04</v>
      </c>
      <c r="O895" s="697">
        <v>3.88</v>
      </c>
      <c r="P895" s="697">
        <f t="shared" si="11"/>
        <v>9.3119999999999994</v>
      </c>
    </row>
    <row r="896" spans="1:16" x14ac:dyDescent="0.25">
      <c r="A896" s="689" t="s">
        <v>3996</v>
      </c>
      <c r="B896" s="689" t="s">
        <v>1501</v>
      </c>
      <c r="C896" s="689" t="s">
        <v>1922</v>
      </c>
      <c r="D896" s="689">
        <v>1</v>
      </c>
      <c r="E896" s="696">
        <v>43159</v>
      </c>
      <c r="F896" s="689" t="s">
        <v>1923</v>
      </c>
      <c r="G896" s="696">
        <v>43101</v>
      </c>
      <c r="H896" s="697">
        <v>2500</v>
      </c>
      <c r="I896" s="697">
        <v>1821.75</v>
      </c>
      <c r="J896" s="697">
        <v>581.25</v>
      </c>
      <c r="K896" s="697">
        <v>0</v>
      </c>
      <c r="L896" s="697">
        <v>97</v>
      </c>
      <c r="M896" s="697">
        <v>678.25</v>
      </c>
      <c r="N896" s="697">
        <v>97</v>
      </c>
      <c r="O896" s="697">
        <v>3.88</v>
      </c>
      <c r="P896" s="697">
        <f t="shared" si="11"/>
        <v>29.099999999999998</v>
      </c>
    </row>
    <row r="897" spans="1:16" x14ac:dyDescent="0.25">
      <c r="A897" s="689" t="s">
        <v>3997</v>
      </c>
      <c r="B897" s="689" t="s">
        <v>976</v>
      </c>
      <c r="C897" s="689" t="s">
        <v>1369</v>
      </c>
      <c r="D897" s="689">
        <v>3</v>
      </c>
      <c r="E897" s="696">
        <v>43159</v>
      </c>
      <c r="F897" s="689" t="s">
        <v>1368</v>
      </c>
      <c r="G897" s="696">
        <v>43101</v>
      </c>
      <c r="H897" s="697">
        <v>16240</v>
      </c>
      <c r="I897" s="697">
        <v>9135</v>
      </c>
      <c r="J897" s="697">
        <v>6090</v>
      </c>
      <c r="K897" s="697">
        <v>0</v>
      </c>
      <c r="L897" s="697">
        <v>1015</v>
      </c>
      <c r="M897" s="697">
        <v>7105</v>
      </c>
      <c r="N897" s="697">
        <v>1015</v>
      </c>
      <c r="O897" s="697">
        <v>6.25</v>
      </c>
      <c r="P897" s="697">
        <f t="shared" si="11"/>
        <v>304.5</v>
      </c>
    </row>
    <row r="898" spans="1:16" x14ac:dyDescent="0.25">
      <c r="A898" s="689" t="s">
        <v>3997</v>
      </c>
      <c r="B898" s="689" t="s">
        <v>976</v>
      </c>
      <c r="C898" s="689" t="s">
        <v>1369</v>
      </c>
      <c r="D898" s="689">
        <v>4</v>
      </c>
      <c r="E898" s="696">
        <v>43159</v>
      </c>
      <c r="F898" s="689" t="s">
        <v>2018</v>
      </c>
      <c r="G898" s="696">
        <v>43101</v>
      </c>
      <c r="H898" s="697">
        <v>24500</v>
      </c>
      <c r="I898" s="697">
        <v>13781.25</v>
      </c>
      <c r="J898" s="697">
        <v>9187.5</v>
      </c>
      <c r="K898" s="697">
        <v>0</v>
      </c>
      <c r="L898" s="697">
        <v>1531.25</v>
      </c>
      <c r="M898" s="697">
        <v>10718.75</v>
      </c>
      <c r="N898" s="697">
        <v>1531.25</v>
      </c>
      <c r="O898" s="697">
        <v>6.25</v>
      </c>
      <c r="P898" s="697">
        <f t="shared" si="11"/>
        <v>459.375</v>
      </c>
    </row>
    <row r="899" spans="1:16" x14ac:dyDescent="0.25">
      <c r="A899" s="689" t="s">
        <v>3997</v>
      </c>
      <c r="B899" s="689" t="s">
        <v>976</v>
      </c>
      <c r="C899" s="689" t="s">
        <v>1208</v>
      </c>
      <c r="D899" s="689">
        <v>3</v>
      </c>
      <c r="E899" s="696">
        <v>43159</v>
      </c>
      <c r="F899" s="689" t="s">
        <v>2028</v>
      </c>
      <c r="G899" s="696">
        <v>43101</v>
      </c>
      <c r="H899" s="697">
        <v>3000</v>
      </c>
      <c r="I899" s="697">
        <v>1687.5</v>
      </c>
      <c r="J899" s="697">
        <v>1125</v>
      </c>
      <c r="K899" s="697">
        <v>0</v>
      </c>
      <c r="L899" s="697">
        <v>187.5</v>
      </c>
      <c r="M899" s="697">
        <v>1312.5</v>
      </c>
      <c r="N899" s="697">
        <v>187.5</v>
      </c>
      <c r="O899" s="697">
        <v>6.25</v>
      </c>
      <c r="P899" s="697">
        <f t="shared" ref="P899:P962" si="12">N899*0.3</f>
        <v>56.25</v>
      </c>
    </row>
    <row r="900" spans="1:16" x14ac:dyDescent="0.25">
      <c r="A900" s="689" t="s">
        <v>3997</v>
      </c>
      <c r="B900" s="689" t="s">
        <v>976</v>
      </c>
      <c r="C900" s="689" t="s">
        <v>1135</v>
      </c>
      <c r="D900" s="689">
        <v>6</v>
      </c>
      <c r="E900" s="696">
        <v>43159</v>
      </c>
      <c r="F900" s="689" t="s">
        <v>1134</v>
      </c>
      <c r="G900" s="696">
        <v>43101</v>
      </c>
      <c r="H900" s="697">
        <v>3400</v>
      </c>
      <c r="I900" s="697">
        <v>1912.5</v>
      </c>
      <c r="J900" s="697">
        <v>1275</v>
      </c>
      <c r="K900" s="697">
        <v>0</v>
      </c>
      <c r="L900" s="697">
        <v>212.5</v>
      </c>
      <c r="M900" s="697">
        <v>1487.5</v>
      </c>
      <c r="N900" s="697">
        <v>212.5</v>
      </c>
      <c r="O900" s="697">
        <v>6.25</v>
      </c>
      <c r="P900" s="697">
        <f t="shared" si="12"/>
        <v>63.75</v>
      </c>
    </row>
    <row r="901" spans="1:16" x14ac:dyDescent="0.25">
      <c r="A901" s="689" t="s">
        <v>3997</v>
      </c>
      <c r="B901" s="689" t="s">
        <v>976</v>
      </c>
      <c r="C901" s="689" t="s">
        <v>1119</v>
      </c>
      <c r="D901" s="689">
        <v>7</v>
      </c>
      <c r="E901" s="696">
        <v>43159</v>
      </c>
      <c r="F901" s="689" t="s">
        <v>2036</v>
      </c>
      <c r="G901" s="696">
        <v>43101</v>
      </c>
      <c r="H901" s="697">
        <v>3400</v>
      </c>
      <c r="I901" s="697">
        <v>1912.5</v>
      </c>
      <c r="J901" s="697">
        <v>1275</v>
      </c>
      <c r="K901" s="697">
        <v>0</v>
      </c>
      <c r="L901" s="697">
        <v>212.5</v>
      </c>
      <c r="M901" s="697">
        <v>1487.5</v>
      </c>
      <c r="N901" s="697">
        <v>212.5</v>
      </c>
      <c r="O901" s="697">
        <v>6.25</v>
      </c>
      <c r="P901" s="697">
        <f t="shared" si="12"/>
        <v>63.75</v>
      </c>
    </row>
    <row r="902" spans="1:16" x14ac:dyDescent="0.25">
      <c r="A902" s="689" t="s">
        <v>3997</v>
      </c>
      <c r="B902" s="689" t="s">
        <v>976</v>
      </c>
      <c r="C902" s="689" t="s">
        <v>2093</v>
      </c>
      <c r="D902" s="689">
        <v>1</v>
      </c>
      <c r="E902" s="696">
        <v>43159</v>
      </c>
      <c r="F902" s="689" t="s">
        <v>2094</v>
      </c>
      <c r="G902" s="696">
        <v>43101</v>
      </c>
      <c r="H902" s="697">
        <v>3950</v>
      </c>
      <c r="I902" s="697">
        <v>2221.87</v>
      </c>
      <c r="J902" s="697">
        <v>1481.25</v>
      </c>
      <c r="K902" s="697">
        <v>0</v>
      </c>
      <c r="L902" s="697">
        <v>246.88</v>
      </c>
      <c r="M902" s="697">
        <v>1728.13</v>
      </c>
      <c r="N902" s="697">
        <v>246.88</v>
      </c>
      <c r="O902" s="697">
        <v>6.25</v>
      </c>
      <c r="P902" s="697">
        <f t="shared" si="12"/>
        <v>74.063999999999993</v>
      </c>
    </row>
    <row r="903" spans="1:16" x14ac:dyDescent="0.25">
      <c r="A903" s="689" t="s">
        <v>3998</v>
      </c>
      <c r="B903" s="689" t="s">
        <v>933</v>
      </c>
      <c r="C903" s="689" t="s">
        <v>2197</v>
      </c>
      <c r="D903" s="689">
        <v>1</v>
      </c>
      <c r="E903" s="696">
        <v>43159</v>
      </c>
      <c r="F903" s="689" t="s">
        <v>2198</v>
      </c>
      <c r="G903" s="696">
        <v>43101</v>
      </c>
      <c r="H903" s="697">
        <v>7500</v>
      </c>
      <c r="I903" s="697">
        <v>2250</v>
      </c>
      <c r="J903" s="697">
        <v>4500</v>
      </c>
      <c r="K903" s="697">
        <v>0</v>
      </c>
      <c r="L903" s="697">
        <v>750</v>
      </c>
      <c r="M903" s="697">
        <v>5250</v>
      </c>
      <c r="N903" s="697">
        <v>750</v>
      </c>
      <c r="O903" s="697">
        <v>10</v>
      </c>
      <c r="P903" s="697">
        <f t="shared" si="12"/>
        <v>225</v>
      </c>
    </row>
    <row r="904" spans="1:16" x14ac:dyDescent="0.25">
      <c r="A904" s="689" t="s">
        <v>3997</v>
      </c>
      <c r="B904" s="689" t="s">
        <v>976</v>
      </c>
      <c r="C904" s="689" t="s">
        <v>1150</v>
      </c>
      <c r="D904" s="689">
        <v>2</v>
      </c>
      <c r="E904" s="696">
        <v>43174</v>
      </c>
      <c r="F904" s="689" t="s">
        <v>2035</v>
      </c>
      <c r="G904" s="696">
        <v>43101</v>
      </c>
      <c r="H904" s="697">
        <v>3400</v>
      </c>
      <c r="I904" s="697">
        <v>1912.5</v>
      </c>
      <c r="J904" s="697">
        <v>1275</v>
      </c>
      <c r="K904" s="697">
        <v>0</v>
      </c>
      <c r="L904" s="697">
        <v>212.5</v>
      </c>
      <c r="M904" s="697">
        <v>1487.5</v>
      </c>
      <c r="N904" s="697">
        <v>212.5</v>
      </c>
      <c r="O904" s="697">
        <v>6.25</v>
      </c>
      <c r="P904" s="697">
        <f t="shared" si="12"/>
        <v>63.75</v>
      </c>
    </row>
    <row r="905" spans="1:16" x14ac:dyDescent="0.25">
      <c r="A905" s="689" t="s">
        <v>3997</v>
      </c>
      <c r="B905" s="689" t="s">
        <v>976</v>
      </c>
      <c r="C905" s="689" t="s">
        <v>2072</v>
      </c>
      <c r="D905" s="689">
        <v>1</v>
      </c>
      <c r="E905" s="696">
        <v>43175</v>
      </c>
      <c r="F905" s="689" t="s">
        <v>2073</v>
      </c>
      <c r="G905" s="696">
        <v>43101</v>
      </c>
      <c r="H905" s="697">
        <v>3800</v>
      </c>
      <c r="I905" s="697">
        <v>2137.5</v>
      </c>
      <c r="J905" s="697">
        <v>1425</v>
      </c>
      <c r="K905" s="697">
        <v>0</v>
      </c>
      <c r="L905" s="697">
        <v>237.5</v>
      </c>
      <c r="M905" s="697">
        <v>1662.5</v>
      </c>
      <c r="N905" s="697">
        <v>237.5</v>
      </c>
      <c r="O905" s="697">
        <v>6.25</v>
      </c>
      <c r="P905" s="697">
        <f t="shared" si="12"/>
        <v>71.25</v>
      </c>
    </row>
    <row r="906" spans="1:16" x14ac:dyDescent="0.25">
      <c r="A906" s="689" t="s">
        <v>3997</v>
      </c>
      <c r="B906" s="689" t="s">
        <v>976</v>
      </c>
      <c r="C906" s="689" t="s">
        <v>2056</v>
      </c>
      <c r="D906" s="689">
        <v>1</v>
      </c>
      <c r="E906" s="696">
        <v>43179</v>
      </c>
      <c r="F906" s="689" t="s">
        <v>2057</v>
      </c>
      <c r="G906" s="696">
        <v>43101</v>
      </c>
      <c r="H906" s="697">
        <v>61000</v>
      </c>
      <c r="I906" s="697">
        <v>34312.5</v>
      </c>
      <c r="J906" s="697">
        <v>22875</v>
      </c>
      <c r="K906" s="697">
        <v>0</v>
      </c>
      <c r="L906" s="697">
        <v>3812.5</v>
      </c>
      <c r="M906" s="697">
        <v>26687.5</v>
      </c>
      <c r="N906" s="697">
        <v>3812.5</v>
      </c>
      <c r="O906" s="697">
        <v>6.25</v>
      </c>
      <c r="P906" s="697">
        <f t="shared" si="12"/>
        <v>1143.75</v>
      </c>
    </row>
    <row r="907" spans="1:16" x14ac:dyDescent="0.25">
      <c r="A907" s="689" t="s">
        <v>3997</v>
      </c>
      <c r="B907" s="689" t="s">
        <v>976</v>
      </c>
      <c r="C907" s="689" t="s">
        <v>2056</v>
      </c>
      <c r="D907" s="689">
        <v>2</v>
      </c>
      <c r="E907" s="696">
        <v>43179</v>
      </c>
      <c r="F907" s="689" t="s">
        <v>2057</v>
      </c>
      <c r="G907" s="696">
        <v>43101</v>
      </c>
      <c r="H907" s="697">
        <v>10000</v>
      </c>
      <c r="I907" s="697">
        <v>5625</v>
      </c>
      <c r="J907" s="697">
        <v>3750</v>
      </c>
      <c r="K907" s="697">
        <v>0</v>
      </c>
      <c r="L907" s="697">
        <v>625</v>
      </c>
      <c r="M907" s="697">
        <v>4375</v>
      </c>
      <c r="N907" s="697">
        <v>625</v>
      </c>
      <c r="O907" s="697">
        <v>6.25</v>
      </c>
      <c r="P907" s="697">
        <f t="shared" si="12"/>
        <v>187.5</v>
      </c>
    </row>
    <row r="908" spans="1:16" x14ac:dyDescent="0.25">
      <c r="A908" s="689" t="s">
        <v>3997</v>
      </c>
      <c r="B908" s="689" t="s">
        <v>976</v>
      </c>
      <c r="C908" s="689" t="s">
        <v>2040</v>
      </c>
      <c r="D908" s="689">
        <v>1</v>
      </c>
      <c r="E908" s="696">
        <v>43180</v>
      </c>
      <c r="F908" s="689" t="s">
        <v>2041</v>
      </c>
      <c r="G908" s="696">
        <v>43101</v>
      </c>
      <c r="H908" s="697">
        <v>63500</v>
      </c>
      <c r="I908" s="697">
        <v>35718.75</v>
      </c>
      <c r="J908" s="697">
        <v>23812.5</v>
      </c>
      <c r="K908" s="697">
        <v>0</v>
      </c>
      <c r="L908" s="697">
        <v>3968.75</v>
      </c>
      <c r="M908" s="697">
        <v>27781.25</v>
      </c>
      <c r="N908" s="697">
        <v>3968.75</v>
      </c>
      <c r="O908" s="697">
        <v>6.25</v>
      </c>
      <c r="P908" s="697">
        <f t="shared" si="12"/>
        <v>1190.625</v>
      </c>
    </row>
    <row r="909" spans="1:16" x14ac:dyDescent="0.25">
      <c r="A909" s="689" t="s">
        <v>3997</v>
      </c>
      <c r="B909" s="689" t="s">
        <v>976</v>
      </c>
      <c r="C909" s="689" t="s">
        <v>2099</v>
      </c>
      <c r="D909" s="689">
        <v>1</v>
      </c>
      <c r="E909" s="696">
        <v>43181</v>
      </c>
      <c r="F909" s="689" t="s">
        <v>974</v>
      </c>
      <c r="G909" s="696">
        <v>43101</v>
      </c>
      <c r="H909" s="697">
        <v>1810</v>
      </c>
      <c r="I909" s="697">
        <v>1018.13</v>
      </c>
      <c r="J909" s="697">
        <v>678.75</v>
      </c>
      <c r="K909" s="697">
        <v>0</v>
      </c>
      <c r="L909" s="697">
        <v>113.12</v>
      </c>
      <c r="M909" s="697">
        <v>791.87</v>
      </c>
      <c r="N909" s="697">
        <v>113.12</v>
      </c>
      <c r="O909" s="697">
        <v>6.25</v>
      </c>
      <c r="P909" s="697">
        <f t="shared" si="12"/>
        <v>33.936</v>
      </c>
    </row>
    <row r="910" spans="1:16" x14ac:dyDescent="0.25">
      <c r="A910" s="689" t="s">
        <v>3997</v>
      </c>
      <c r="B910" s="689" t="s">
        <v>976</v>
      </c>
      <c r="C910" s="689" t="s">
        <v>2118</v>
      </c>
      <c r="D910" s="689">
        <v>1</v>
      </c>
      <c r="E910" s="696">
        <v>43181</v>
      </c>
      <c r="F910" s="689" t="s">
        <v>2032</v>
      </c>
      <c r="G910" s="696">
        <v>43101</v>
      </c>
      <c r="H910" s="697">
        <v>15000</v>
      </c>
      <c r="I910" s="697">
        <v>8437.5</v>
      </c>
      <c r="J910" s="697">
        <v>5625</v>
      </c>
      <c r="K910" s="697">
        <v>0</v>
      </c>
      <c r="L910" s="697">
        <v>937.5</v>
      </c>
      <c r="M910" s="697">
        <v>6562.5</v>
      </c>
      <c r="N910" s="697">
        <v>937.5</v>
      </c>
      <c r="O910" s="697">
        <v>6.25</v>
      </c>
      <c r="P910" s="697">
        <f t="shared" si="12"/>
        <v>281.25</v>
      </c>
    </row>
    <row r="911" spans="1:16" x14ac:dyDescent="0.25">
      <c r="A911" s="689" t="s">
        <v>3998</v>
      </c>
      <c r="B911" s="689" t="s">
        <v>952</v>
      </c>
      <c r="C911" s="689" t="s">
        <v>2193</v>
      </c>
      <c r="D911" s="689">
        <v>1</v>
      </c>
      <c r="E911" s="696">
        <v>43181</v>
      </c>
      <c r="F911" s="689" t="s">
        <v>2194</v>
      </c>
      <c r="G911" s="696">
        <v>43101</v>
      </c>
      <c r="H911" s="697">
        <v>4181</v>
      </c>
      <c r="I911" s="697">
        <v>3302.99</v>
      </c>
      <c r="J911" s="697">
        <v>752.58</v>
      </c>
      <c r="K911" s="697">
        <v>0</v>
      </c>
      <c r="L911" s="697">
        <v>125.43</v>
      </c>
      <c r="M911" s="697">
        <v>878.01</v>
      </c>
      <c r="N911" s="697">
        <v>125.43</v>
      </c>
      <c r="O911" s="697">
        <v>3</v>
      </c>
      <c r="P911" s="697">
        <f t="shared" si="12"/>
        <v>37.628999999999998</v>
      </c>
    </row>
    <row r="912" spans="1:16" x14ac:dyDescent="0.25">
      <c r="A912" s="689" t="s">
        <v>3997</v>
      </c>
      <c r="B912" s="689" t="s">
        <v>976</v>
      </c>
      <c r="C912" s="689" t="s">
        <v>1239</v>
      </c>
      <c r="D912" s="689">
        <v>5</v>
      </c>
      <c r="E912" s="696">
        <v>43182</v>
      </c>
      <c r="F912" s="689" t="s">
        <v>1238</v>
      </c>
      <c r="G912" s="696">
        <v>43101</v>
      </c>
      <c r="H912" s="697">
        <v>14000</v>
      </c>
      <c r="I912" s="697">
        <v>7875</v>
      </c>
      <c r="J912" s="697">
        <v>5250</v>
      </c>
      <c r="K912" s="697">
        <v>0</v>
      </c>
      <c r="L912" s="697">
        <v>875</v>
      </c>
      <c r="M912" s="697">
        <v>6125</v>
      </c>
      <c r="N912" s="697">
        <v>875</v>
      </c>
      <c r="O912" s="697">
        <v>6.25</v>
      </c>
      <c r="P912" s="697">
        <f t="shared" si="12"/>
        <v>262.5</v>
      </c>
    </row>
    <row r="913" spans="1:16" x14ac:dyDescent="0.25">
      <c r="A913" s="689" t="s">
        <v>3997</v>
      </c>
      <c r="B913" s="689" t="s">
        <v>976</v>
      </c>
      <c r="C913" s="689" t="s">
        <v>1273</v>
      </c>
      <c r="D913" s="689">
        <v>5</v>
      </c>
      <c r="E913" s="696">
        <v>43187</v>
      </c>
      <c r="F913" s="689" t="s">
        <v>2026</v>
      </c>
      <c r="G913" s="696">
        <v>43101</v>
      </c>
      <c r="H913" s="697">
        <v>4000</v>
      </c>
      <c r="I913" s="697">
        <v>2250</v>
      </c>
      <c r="J913" s="697">
        <v>1500</v>
      </c>
      <c r="K913" s="697">
        <v>0</v>
      </c>
      <c r="L913" s="697">
        <v>250</v>
      </c>
      <c r="M913" s="697">
        <v>1750</v>
      </c>
      <c r="N913" s="697">
        <v>250</v>
      </c>
      <c r="O913" s="697">
        <v>6.25</v>
      </c>
      <c r="P913" s="697">
        <f t="shared" si="12"/>
        <v>75</v>
      </c>
    </row>
    <row r="914" spans="1:16" x14ac:dyDescent="0.25">
      <c r="A914" s="689" t="s">
        <v>3997</v>
      </c>
      <c r="B914" s="689" t="s">
        <v>976</v>
      </c>
      <c r="C914" s="689" t="s">
        <v>2163</v>
      </c>
      <c r="D914" s="689">
        <v>1</v>
      </c>
      <c r="E914" s="696">
        <v>43187</v>
      </c>
      <c r="F914" s="689" t="s">
        <v>2164</v>
      </c>
      <c r="G914" s="696">
        <v>43101</v>
      </c>
      <c r="H914" s="697">
        <v>1500</v>
      </c>
      <c r="I914" s="697">
        <v>843.75</v>
      </c>
      <c r="J914" s="697">
        <v>562.5</v>
      </c>
      <c r="K914" s="697">
        <v>0</v>
      </c>
      <c r="L914" s="697">
        <v>93.75</v>
      </c>
      <c r="M914" s="697">
        <v>656.25</v>
      </c>
      <c r="N914" s="697">
        <v>93.75</v>
      </c>
      <c r="O914" s="697">
        <v>6.25</v>
      </c>
      <c r="P914" s="697">
        <f t="shared" si="12"/>
        <v>28.125</v>
      </c>
    </row>
    <row r="915" spans="1:16" x14ac:dyDescent="0.25">
      <c r="A915" s="689" t="s">
        <v>3997</v>
      </c>
      <c r="B915" s="689" t="s">
        <v>976</v>
      </c>
      <c r="C915" s="689" t="s">
        <v>2165</v>
      </c>
      <c r="D915" s="689">
        <v>1</v>
      </c>
      <c r="E915" s="696">
        <v>43187</v>
      </c>
      <c r="F915" s="689" t="s">
        <v>974</v>
      </c>
      <c r="G915" s="696">
        <v>43101</v>
      </c>
      <c r="H915" s="697">
        <v>1500</v>
      </c>
      <c r="I915" s="697">
        <v>843.75</v>
      </c>
      <c r="J915" s="697">
        <v>562.5</v>
      </c>
      <c r="K915" s="697">
        <v>0</v>
      </c>
      <c r="L915" s="697">
        <v>93.75</v>
      </c>
      <c r="M915" s="697">
        <v>656.25</v>
      </c>
      <c r="N915" s="697">
        <v>93.75</v>
      </c>
      <c r="O915" s="697">
        <v>6.25</v>
      </c>
      <c r="P915" s="697">
        <f t="shared" si="12"/>
        <v>28.125</v>
      </c>
    </row>
    <row r="916" spans="1:16" x14ac:dyDescent="0.25">
      <c r="A916" s="689" t="s">
        <v>3996</v>
      </c>
      <c r="B916" s="689" t="s">
        <v>1501</v>
      </c>
      <c r="C916" s="689" t="s">
        <v>1944</v>
      </c>
      <c r="D916" s="689">
        <v>1</v>
      </c>
      <c r="E916" s="696">
        <v>43189</v>
      </c>
      <c r="F916" s="689" t="s">
        <v>1945</v>
      </c>
      <c r="G916" s="696">
        <v>43101</v>
      </c>
      <c r="H916" s="697">
        <v>2000</v>
      </c>
      <c r="I916" s="697">
        <v>1457.4</v>
      </c>
      <c r="J916" s="697">
        <v>465</v>
      </c>
      <c r="K916" s="697">
        <v>0</v>
      </c>
      <c r="L916" s="697">
        <v>77.599999999999994</v>
      </c>
      <c r="M916" s="697">
        <v>542.6</v>
      </c>
      <c r="N916" s="697">
        <v>77.599999999999994</v>
      </c>
      <c r="O916" s="697">
        <v>3.88</v>
      </c>
      <c r="P916" s="697">
        <f t="shared" si="12"/>
        <v>23.279999999999998</v>
      </c>
    </row>
    <row r="917" spans="1:16" x14ac:dyDescent="0.25">
      <c r="A917" s="689" t="s">
        <v>3997</v>
      </c>
      <c r="B917" s="689" t="s">
        <v>976</v>
      </c>
      <c r="C917" s="689" t="s">
        <v>1977</v>
      </c>
      <c r="D917" s="689">
        <v>1</v>
      </c>
      <c r="E917" s="696">
        <v>43189</v>
      </c>
      <c r="F917" s="689" t="s">
        <v>1978</v>
      </c>
      <c r="G917" s="696">
        <v>43101</v>
      </c>
      <c r="H917" s="697">
        <v>1590</v>
      </c>
      <c r="I917" s="697">
        <v>894.37</v>
      </c>
      <c r="J917" s="697">
        <v>596.25</v>
      </c>
      <c r="K917" s="697">
        <v>0</v>
      </c>
      <c r="L917" s="697">
        <v>99.38</v>
      </c>
      <c r="M917" s="697">
        <v>695.63</v>
      </c>
      <c r="N917" s="697">
        <v>99.38</v>
      </c>
      <c r="O917" s="697">
        <v>6.25</v>
      </c>
      <c r="P917" s="697">
        <f t="shared" si="12"/>
        <v>29.813999999999997</v>
      </c>
    </row>
    <row r="918" spans="1:16" x14ac:dyDescent="0.25">
      <c r="A918" s="689" t="s">
        <v>3997</v>
      </c>
      <c r="B918" s="689" t="s">
        <v>976</v>
      </c>
      <c r="C918" s="689" t="s">
        <v>1223</v>
      </c>
      <c r="D918" s="689">
        <v>3</v>
      </c>
      <c r="E918" s="696">
        <v>43189</v>
      </c>
      <c r="F918" s="689" t="s">
        <v>1222</v>
      </c>
      <c r="G918" s="696">
        <v>43101</v>
      </c>
      <c r="H918" s="697">
        <v>1120</v>
      </c>
      <c r="I918" s="697">
        <v>630</v>
      </c>
      <c r="J918" s="697">
        <v>420</v>
      </c>
      <c r="K918" s="697">
        <v>0</v>
      </c>
      <c r="L918" s="697">
        <v>70</v>
      </c>
      <c r="M918" s="697">
        <v>490</v>
      </c>
      <c r="N918" s="697">
        <v>70</v>
      </c>
      <c r="O918" s="697">
        <v>6.25</v>
      </c>
      <c r="P918" s="697">
        <f t="shared" si="12"/>
        <v>21</v>
      </c>
    </row>
    <row r="919" spans="1:16" x14ac:dyDescent="0.25">
      <c r="A919" s="689" t="s">
        <v>3997</v>
      </c>
      <c r="B919" s="689" t="s">
        <v>976</v>
      </c>
      <c r="C919" s="689" t="s">
        <v>2031</v>
      </c>
      <c r="D919" s="689">
        <v>1</v>
      </c>
      <c r="E919" s="696">
        <v>43189</v>
      </c>
      <c r="F919" s="689" t="s">
        <v>2032</v>
      </c>
      <c r="G919" s="696">
        <v>43101</v>
      </c>
      <c r="H919" s="697">
        <v>25000</v>
      </c>
      <c r="I919" s="697">
        <v>14062.5</v>
      </c>
      <c r="J919" s="697">
        <v>9375</v>
      </c>
      <c r="K919" s="697">
        <v>0</v>
      </c>
      <c r="L919" s="697">
        <v>1562.5</v>
      </c>
      <c r="M919" s="697">
        <v>10937.5</v>
      </c>
      <c r="N919" s="697">
        <v>1562.5</v>
      </c>
      <c r="O919" s="697">
        <v>6.25</v>
      </c>
      <c r="P919" s="697">
        <f t="shared" si="12"/>
        <v>468.75</v>
      </c>
    </row>
    <row r="920" spans="1:16" x14ac:dyDescent="0.25">
      <c r="A920" s="689" t="s">
        <v>3997</v>
      </c>
      <c r="B920" s="689" t="s">
        <v>976</v>
      </c>
      <c r="C920" s="689" t="s">
        <v>1143</v>
      </c>
      <c r="D920" s="689">
        <v>7</v>
      </c>
      <c r="E920" s="696">
        <v>43190</v>
      </c>
      <c r="F920" s="689" t="s">
        <v>2035</v>
      </c>
      <c r="G920" s="696">
        <v>43101</v>
      </c>
      <c r="H920" s="697">
        <v>3400</v>
      </c>
      <c r="I920" s="697">
        <v>1912.5</v>
      </c>
      <c r="J920" s="697">
        <v>1275</v>
      </c>
      <c r="K920" s="697">
        <v>0</v>
      </c>
      <c r="L920" s="697">
        <v>212.5</v>
      </c>
      <c r="M920" s="697">
        <v>1487.5</v>
      </c>
      <c r="N920" s="697">
        <v>212.5</v>
      </c>
      <c r="O920" s="697">
        <v>6.25</v>
      </c>
      <c r="P920" s="697">
        <f t="shared" si="12"/>
        <v>63.75</v>
      </c>
    </row>
    <row r="921" spans="1:16" x14ac:dyDescent="0.25">
      <c r="A921" s="689" t="s">
        <v>3997</v>
      </c>
      <c r="B921" s="689" t="s">
        <v>976</v>
      </c>
      <c r="C921" s="689" t="s">
        <v>1127</v>
      </c>
      <c r="D921" s="689">
        <v>5</v>
      </c>
      <c r="E921" s="696">
        <v>43190</v>
      </c>
      <c r="F921" s="689" t="s">
        <v>1126</v>
      </c>
      <c r="G921" s="696">
        <v>43101</v>
      </c>
      <c r="H921" s="697">
        <v>3400</v>
      </c>
      <c r="I921" s="697">
        <v>1912.5</v>
      </c>
      <c r="J921" s="697">
        <v>1275</v>
      </c>
      <c r="K921" s="697">
        <v>0</v>
      </c>
      <c r="L921" s="697">
        <v>212.5</v>
      </c>
      <c r="M921" s="697">
        <v>1487.5</v>
      </c>
      <c r="N921" s="697">
        <v>212.5</v>
      </c>
      <c r="O921" s="697">
        <v>6.25</v>
      </c>
      <c r="P921" s="697">
        <f t="shared" si="12"/>
        <v>63.75</v>
      </c>
    </row>
    <row r="922" spans="1:16" x14ac:dyDescent="0.25">
      <c r="A922" s="689" t="s">
        <v>3997</v>
      </c>
      <c r="B922" s="689" t="s">
        <v>976</v>
      </c>
      <c r="C922" s="689" t="s">
        <v>1189</v>
      </c>
      <c r="D922" s="689">
        <v>10</v>
      </c>
      <c r="E922" s="696">
        <v>43196</v>
      </c>
      <c r="F922" s="689" t="s">
        <v>2029</v>
      </c>
      <c r="G922" s="696">
        <v>43101</v>
      </c>
      <c r="H922" s="697">
        <v>6900</v>
      </c>
      <c r="I922" s="697">
        <v>3881.25</v>
      </c>
      <c r="J922" s="697">
        <v>2587.5</v>
      </c>
      <c r="K922" s="697">
        <v>0</v>
      </c>
      <c r="L922" s="697">
        <v>431.25</v>
      </c>
      <c r="M922" s="697">
        <v>3018.75</v>
      </c>
      <c r="N922" s="697">
        <v>431.25</v>
      </c>
      <c r="O922" s="697">
        <v>6.25</v>
      </c>
      <c r="P922" s="697">
        <f t="shared" si="12"/>
        <v>129.375</v>
      </c>
    </row>
    <row r="923" spans="1:16" x14ac:dyDescent="0.25">
      <c r="A923" s="689" t="s">
        <v>3997</v>
      </c>
      <c r="B923" s="689" t="s">
        <v>976</v>
      </c>
      <c r="C923" s="689" t="s">
        <v>1175</v>
      </c>
      <c r="D923" s="689">
        <v>8</v>
      </c>
      <c r="E923" s="696">
        <v>43196</v>
      </c>
      <c r="F923" s="689" t="s">
        <v>2030</v>
      </c>
      <c r="G923" s="696">
        <v>43101</v>
      </c>
      <c r="H923" s="697">
        <v>3000</v>
      </c>
      <c r="I923" s="697">
        <v>1687.5</v>
      </c>
      <c r="J923" s="697">
        <v>1125</v>
      </c>
      <c r="K923" s="697">
        <v>0</v>
      </c>
      <c r="L923" s="697">
        <v>187.5</v>
      </c>
      <c r="M923" s="697">
        <v>1312.5</v>
      </c>
      <c r="N923" s="697">
        <v>187.5</v>
      </c>
      <c r="O923" s="697">
        <v>6.25</v>
      </c>
      <c r="P923" s="697">
        <f t="shared" si="12"/>
        <v>56.25</v>
      </c>
    </row>
    <row r="924" spans="1:16" x14ac:dyDescent="0.25">
      <c r="A924" s="689" t="s">
        <v>3996</v>
      </c>
      <c r="B924" s="689" t="s">
        <v>1501</v>
      </c>
      <c r="C924" s="689" t="s">
        <v>1914</v>
      </c>
      <c r="D924" s="689">
        <v>1</v>
      </c>
      <c r="E924" s="696">
        <v>43206</v>
      </c>
      <c r="F924" s="689" t="s">
        <v>1915</v>
      </c>
      <c r="G924" s="696">
        <v>43101</v>
      </c>
      <c r="H924" s="697">
        <v>2400</v>
      </c>
      <c r="I924" s="697">
        <v>1748.88</v>
      </c>
      <c r="J924" s="697">
        <v>558</v>
      </c>
      <c r="K924" s="697">
        <v>0</v>
      </c>
      <c r="L924" s="697">
        <v>93.12</v>
      </c>
      <c r="M924" s="697">
        <v>651.12</v>
      </c>
      <c r="N924" s="697">
        <v>93.12</v>
      </c>
      <c r="O924" s="697">
        <v>3.88</v>
      </c>
      <c r="P924" s="697">
        <f t="shared" si="12"/>
        <v>27.936</v>
      </c>
    </row>
    <row r="925" spans="1:16" x14ac:dyDescent="0.25">
      <c r="A925" s="689" t="s">
        <v>3996</v>
      </c>
      <c r="B925" s="689" t="s">
        <v>1501</v>
      </c>
      <c r="C925" s="689" t="s">
        <v>1940</v>
      </c>
      <c r="D925" s="689">
        <v>3</v>
      </c>
      <c r="E925" s="696">
        <v>43206</v>
      </c>
      <c r="F925" s="689" t="s">
        <v>1941</v>
      </c>
      <c r="G925" s="696">
        <v>43101</v>
      </c>
      <c r="H925" s="697">
        <v>19000</v>
      </c>
      <c r="I925" s="697">
        <v>13845.3</v>
      </c>
      <c r="J925" s="697">
        <v>4417.5</v>
      </c>
      <c r="K925" s="697">
        <v>0</v>
      </c>
      <c r="L925" s="697">
        <v>737.2</v>
      </c>
      <c r="M925" s="697">
        <v>5154.7</v>
      </c>
      <c r="N925" s="697">
        <v>737.2</v>
      </c>
      <c r="O925" s="697">
        <v>3.88</v>
      </c>
      <c r="P925" s="697">
        <f t="shared" si="12"/>
        <v>221.16</v>
      </c>
    </row>
    <row r="926" spans="1:16" x14ac:dyDescent="0.25">
      <c r="A926" s="689" t="s">
        <v>3997</v>
      </c>
      <c r="B926" s="689" t="s">
        <v>976</v>
      </c>
      <c r="C926" s="689" t="s">
        <v>1961</v>
      </c>
      <c r="D926" s="689">
        <v>1</v>
      </c>
      <c r="E926" s="696">
        <v>43209</v>
      </c>
      <c r="F926" s="689" t="s">
        <v>1962</v>
      </c>
      <c r="G926" s="696">
        <v>43101</v>
      </c>
      <c r="H926" s="697">
        <v>2700</v>
      </c>
      <c r="I926" s="697">
        <v>1518.75</v>
      </c>
      <c r="J926" s="697">
        <v>1012.5</v>
      </c>
      <c r="K926" s="697">
        <v>0</v>
      </c>
      <c r="L926" s="697">
        <v>168.75</v>
      </c>
      <c r="M926" s="697">
        <v>1181.25</v>
      </c>
      <c r="N926" s="697">
        <v>168.75</v>
      </c>
      <c r="O926" s="697">
        <v>6.25</v>
      </c>
      <c r="P926" s="697">
        <f t="shared" si="12"/>
        <v>50.625</v>
      </c>
    </row>
    <row r="927" spans="1:16" x14ac:dyDescent="0.25">
      <c r="A927" s="689" t="s">
        <v>3996</v>
      </c>
      <c r="B927" s="689" t="s">
        <v>1501</v>
      </c>
      <c r="C927" s="689" t="s">
        <v>1625</v>
      </c>
      <c r="D927" s="689">
        <v>4</v>
      </c>
      <c r="E927" s="696">
        <v>43214</v>
      </c>
      <c r="F927" s="689" t="s">
        <v>1624</v>
      </c>
      <c r="G927" s="696">
        <v>43101</v>
      </c>
      <c r="H927" s="697">
        <v>3285</v>
      </c>
      <c r="I927" s="697">
        <v>2393.77</v>
      </c>
      <c r="J927" s="697">
        <v>763.77</v>
      </c>
      <c r="K927" s="697">
        <v>0</v>
      </c>
      <c r="L927" s="697">
        <v>127.46</v>
      </c>
      <c r="M927" s="697">
        <v>891.23</v>
      </c>
      <c r="N927" s="697">
        <v>127.46</v>
      </c>
      <c r="O927" s="697">
        <v>3.88</v>
      </c>
      <c r="P927" s="697">
        <f t="shared" si="12"/>
        <v>38.238</v>
      </c>
    </row>
    <row r="928" spans="1:16" x14ac:dyDescent="0.25">
      <c r="A928" s="689" t="s">
        <v>3997</v>
      </c>
      <c r="B928" s="689" t="s">
        <v>976</v>
      </c>
      <c r="C928" s="689" t="s">
        <v>2135</v>
      </c>
      <c r="D928" s="689">
        <v>3</v>
      </c>
      <c r="E928" s="696">
        <v>43214</v>
      </c>
      <c r="F928" s="689" t="s">
        <v>2137</v>
      </c>
      <c r="G928" s="696">
        <v>43101</v>
      </c>
      <c r="H928" s="697">
        <v>3400</v>
      </c>
      <c r="I928" s="697">
        <v>1912.5</v>
      </c>
      <c r="J928" s="697">
        <v>1275</v>
      </c>
      <c r="K928" s="697">
        <v>0</v>
      </c>
      <c r="L928" s="697">
        <v>212.5</v>
      </c>
      <c r="M928" s="697">
        <v>1487.5</v>
      </c>
      <c r="N928" s="697">
        <v>212.5</v>
      </c>
      <c r="O928" s="697">
        <v>6.25</v>
      </c>
      <c r="P928" s="697">
        <f t="shared" si="12"/>
        <v>63.75</v>
      </c>
    </row>
    <row r="929" spans="1:16" x14ac:dyDescent="0.25">
      <c r="A929" s="689" t="s">
        <v>3997</v>
      </c>
      <c r="B929" s="689" t="s">
        <v>976</v>
      </c>
      <c r="C929" s="689" t="s">
        <v>1971</v>
      </c>
      <c r="D929" s="689">
        <v>1</v>
      </c>
      <c r="E929" s="696">
        <v>43216</v>
      </c>
      <c r="F929" s="689" t="s">
        <v>1972</v>
      </c>
      <c r="G929" s="696">
        <v>43101</v>
      </c>
      <c r="H929" s="697">
        <v>3600</v>
      </c>
      <c r="I929" s="697">
        <v>2025</v>
      </c>
      <c r="J929" s="697">
        <v>1350</v>
      </c>
      <c r="K929" s="697">
        <v>0</v>
      </c>
      <c r="L929" s="697">
        <v>225</v>
      </c>
      <c r="M929" s="697">
        <v>1575</v>
      </c>
      <c r="N929" s="697">
        <v>225</v>
      </c>
      <c r="O929" s="697">
        <v>6.25</v>
      </c>
      <c r="P929" s="697">
        <f t="shared" si="12"/>
        <v>67.5</v>
      </c>
    </row>
    <row r="930" spans="1:16" x14ac:dyDescent="0.25">
      <c r="A930" s="689" t="s">
        <v>3997</v>
      </c>
      <c r="B930" s="689" t="s">
        <v>976</v>
      </c>
      <c r="C930" s="689" t="s">
        <v>2069</v>
      </c>
      <c r="D930" s="689">
        <v>1</v>
      </c>
      <c r="E930" s="696">
        <v>43216</v>
      </c>
      <c r="F930" s="689" t="s">
        <v>974</v>
      </c>
      <c r="G930" s="696">
        <v>43101</v>
      </c>
      <c r="H930" s="697">
        <v>23248.95</v>
      </c>
      <c r="I930" s="697">
        <v>13077.53</v>
      </c>
      <c r="J930" s="697">
        <v>8718.36</v>
      </c>
      <c r="K930" s="697">
        <v>0</v>
      </c>
      <c r="L930" s="697">
        <v>1453.06</v>
      </c>
      <c r="M930" s="697">
        <v>10171.42</v>
      </c>
      <c r="N930" s="697">
        <v>1453.06</v>
      </c>
      <c r="O930" s="697">
        <v>6.25</v>
      </c>
      <c r="P930" s="697">
        <f t="shared" si="12"/>
        <v>435.91799999999995</v>
      </c>
    </row>
    <row r="931" spans="1:16" x14ac:dyDescent="0.25">
      <c r="A931" s="689" t="s">
        <v>3997</v>
      </c>
      <c r="B931" s="689" t="s">
        <v>976</v>
      </c>
      <c r="C931" s="689" t="s">
        <v>1992</v>
      </c>
      <c r="D931" s="689">
        <v>3</v>
      </c>
      <c r="E931" s="696">
        <v>43217</v>
      </c>
      <c r="F931" s="689" t="s">
        <v>1160</v>
      </c>
      <c r="G931" s="696">
        <v>43101</v>
      </c>
      <c r="H931" s="697">
        <v>4826</v>
      </c>
      <c r="I931" s="697">
        <v>2714.63</v>
      </c>
      <c r="J931" s="697">
        <v>1809.75</v>
      </c>
      <c r="K931" s="697">
        <v>0</v>
      </c>
      <c r="L931" s="697">
        <v>301.62</v>
      </c>
      <c r="M931" s="697">
        <v>2111.37</v>
      </c>
      <c r="N931" s="697">
        <v>301.62</v>
      </c>
      <c r="O931" s="697">
        <v>6.25</v>
      </c>
      <c r="P931" s="697">
        <f t="shared" si="12"/>
        <v>90.486000000000004</v>
      </c>
    </row>
    <row r="932" spans="1:16" x14ac:dyDescent="0.25">
      <c r="A932" s="689" t="s">
        <v>3997</v>
      </c>
      <c r="B932" s="689" t="s">
        <v>976</v>
      </c>
      <c r="C932" s="689" t="s">
        <v>1489</v>
      </c>
      <c r="D932" s="689">
        <v>2</v>
      </c>
      <c r="E932" s="696">
        <v>43217</v>
      </c>
      <c r="F932" s="689" t="s">
        <v>1488</v>
      </c>
      <c r="G932" s="696">
        <v>43101</v>
      </c>
      <c r="H932" s="697">
        <v>5340</v>
      </c>
      <c r="I932" s="697">
        <v>3003.75</v>
      </c>
      <c r="J932" s="697">
        <v>2002.5</v>
      </c>
      <c r="K932" s="697">
        <v>0</v>
      </c>
      <c r="L932" s="697">
        <v>333.75</v>
      </c>
      <c r="M932" s="697">
        <v>2336.25</v>
      </c>
      <c r="N932" s="697">
        <v>333.75</v>
      </c>
      <c r="O932" s="697">
        <v>6.25</v>
      </c>
      <c r="P932" s="697">
        <f t="shared" si="12"/>
        <v>100.125</v>
      </c>
    </row>
    <row r="933" spans="1:16" x14ac:dyDescent="0.25">
      <c r="A933" s="689" t="s">
        <v>3997</v>
      </c>
      <c r="B933" s="689" t="s">
        <v>976</v>
      </c>
      <c r="C933" s="689" t="s">
        <v>1489</v>
      </c>
      <c r="D933" s="689">
        <v>3</v>
      </c>
      <c r="E933" s="696">
        <v>43217</v>
      </c>
      <c r="F933" s="689" t="s">
        <v>1488</v>
      </c>
      <c r="G933" s="696">
        <v>43101</v>
      </c>
      <c r="H933" s="697">
        <v>5340</v>
      </c>
      <c r="I933" s="697">
        <v>3003.75</v>
      </c>
      <c r="J933" s="697">
        <v>2002.5</v>
      </c>
      <c r="K933" s="697">
        <v>0</v>
      </c>
      <c r="L933" s="697">
        <v>333.75</v>
      </c>
      <c r="M933" s="697">
        <v>2336.25</v>
      </c>
      <c r="N933" s="697">
        <v>333.75</v>
      </c>
      <c r="O933" s="697">
        <v>6.25</v>
      </c>
      <c r="P933" s="697">
        <f t="shared" si="12"/>
        <v>100.125</v>
      </c>
    </row>
    <row r="934" spans="1:16" x14ac:dyDescent="0.25">
      <c r="A934" s="689" t="s">
        <v>3997</v>
      </c>
      <c r="B934" s="689" t="s">
        <v>976</v>
      </c>
      <c r="C934" s="689" t="s">
        <v>2007</v>
      </c>
      <c r="D934" s="689">
        <v>4</v>
      </c>
      <c r="E934" s="696">
        <v>43220</v>
      </c>
      <c r="F934" s="689" t="s">
        <v>2008</v>
      </c>
      <c r="G934" s="696">
        <v>43101</v>
      </c>
      <c r="H934" s="697">
        <v>6600</v>
      </c>
      <c r="I934" s="697">
        <v>3712.5</v>
      </c>
      <c r="J934" s="697">
        <v>2475</v>
      </c>
      <c r="K934" s="697">
        <v>0</v>
      </c>
      <c r="L934" s="697">
        <v>412.5</v>
      </c>
      <c r="M934" s="697">
        <v>2887.5</v>
      </c>
      <c r="N934" s="697">
        <v>412.5</v>
      </c>
      <c r="O934" s="697">
        <v>6.25</v>
      </c>
      <c r="P934" s="697">
        <f t="shared" si="12"/>
        <v>123.75</v>
      </c>
    </row>
    <row r="935" spans="1:16" x14ac:dyDescent="0.25">
      <c r="A935" s="689" t="s">
        <v>3997</v>
      </c>
      <c r="B935" s="689" t="s">
        <v>976</v>
      </c>
      <c r="C935" s="689" t="s">
        <v>1223</v>
      </c>
      <c r="D935" s="689">
        <v>4</v>
      </c>
      <c r="E935" s="696">
        <v>43220</v>
      </c>
      <c r="F935" s="689" t="s">
        <v>1222</v>
      </c>
      <c r="G935" s="696">
        <v>43101</v>
      </c>
      <c r="H935" s="697">
        <v>3960</v>
      </c>
      <c r="I935" s="697">
        <v>2227.5</v>
      </c>
      <c r="J935" s="697">
        <v>1485</v>
      </c>
      <c r="K935" s="697">
        <v>0</v>
      </c>
      <c r="L935" s="697">
        <v>247.5</v>
      </c>
      <c r="M935" s="697">
        <v>1732.5</v>
      </c>
      <c r="N935" s="697">
        <v>247.5</v>
      </c>
      <c r="O935" s="697">
        <v>6.25</v>
      </c>
      <c r="P935" s="697">
        <f t="shared" si="12"/>
        <v>74.25</v>
      </c>
    </row>
    <row r="936" spans="1:16" x14ac:dyDescent="0.25">
      <c r="A936" s="689" t="s">
        <v>3997</v>
      </c>
      <c r="B936" s="689" t="s">
        <v>976</v>
      </c>
      <c r="C936" s="689" t="s">
        <v>1302</v>
      </c>
      <c r="D936" s="689">
        <v>5</v>
      </c>
      <c r="E936" s="696">
        <v>43230</v>
      </c>
      <c r="F936" s="689" t="s">
        <v>1301</v>
      </c>
      <c r="G936" s="696">
        <v>43101</v>
      </c>
      <c r="H936" s="697">
        <v>5100</v>
      </c>
      <c r="I936" s="697">
        <v>2868.75</v>
      </c>
      <c r="J936" s="697">
        <v>1912.5</v>
      </c>
      <c r="K936" s="697">
        <v>0</v>
      </c>
      <c r="L936" s="697">
        <v>318.75</v>
      </c>
      <c r="M936" s="697">
        <v>2231.25</v>
      </c>
      <c r="N936" s="697">
        <v>318.75</v>
      </c>
      <c r="O936" s="697">
        <v>6.25</v>
      </c>
      <c r="P936" s="697">
        <f t="shared" si="12"/>
        <v>95.625</v>
      </c>
    </row>
    <row r="937" spans="1:16" x14ac:dyDescent="0.25">
      <c r="A937" s="689" t="s">
        <v>3996</v>
      </c>
      <c r="B937" s="689" t="s">
        <v>1501</v>
      </c>
      <c r="C937" s="689" t="s">
        <v>1913</v>
      </c>
      <c r="D937" s="689">
        <v>3</v>
      </c>
      <c r="E937" s="696">
        <v>43231</v>
      </c>
      <c r="F937" s="689" t="s">
        <v>1578</v>
      </c>
      <c r="G937" s="696">
        <v>43101</v>
      </c>
      <c r="H937" s="697">
        <v>6800</v>
      </c>
      <c r="I937" s="697">
        <v>4955.16</v>
      </c>
      <c r="J937" s="697">
        <v>1581</v>
      </c>
      <c r="K937" s="697">
        <v>0</v>
      </c>
      <c r="L937" s="697">
        <v>263.83999999999997</v>
      </c>
      <c r="M937" s="697">
        <v>1844.84</v>
      </c>
      <c r="N937" s="697">
        <v>263.83999999999997</v>
      </c>
      <c r="O937" s="697">
        <v>3.88</v>
      </c>
      <c r="P937" s="697">
        <f t="shared" si="12"/>
        <v>79.151999999999987</v>
      </c>
    </row>
    <row r="938" spans="1:16" x14ac:dyDescent="0.25">
      <c r="A938" s="689" t="s">
        <v>3996</v>
      </c>
      <c r="B938" s="689" t="s">
        <v>1501</v>
      </c>
      <c r="C938" s="689" t="s">
        <v>1917</v>
      </c>
      <c r="D938" s="689">
        <v>1</v>
      </c>
      <c r="E938" s="696">
        <v>43231</v>
      </c>
      <c r="F938" s="689" t="s">
        <v>1918</v>
      </c>
      <c r="G938" s="696">
        <v>43101</v>
      </c>
      <c r="H938" s="697">
        <v>4077.28</v>
      </c>
      <c r="I938" s="697">
        <v>2971.11</v>
      </c>
      <c r="J938" s="697">
        <v>947.97</v>
      </c>
      <c r="K938" s="697">
        <v>0</v>
      </c>
      <c r="L938" s="697">
        <v>158.19999999999999</v>
      </c>
      <c r="M938" s="697">
        <v>1106.17</v>
      </c>
      <c r="N938" s="697">
        <v>158.19999999999999</v>
      </c>
      <c r="O938" s="697">
        <v>3.88</v>
      </c>
      <c r="P938" s="697">
        <f t="shared" si="12"/>
        <v>47.459999999999994</v>
      </c>
    </row>
    <row r="939" spans="1:16" x14ac:dyDescent="0.25">
      <c r="A939" s="689" t="s">
        <v>3996</v>
      </c>
      <c r="B939" s="689" t="s">
        <v>1501</v>
      </c>
      <c r="C939" s="689" t="s">
        <v>1934</v>
      </c>
      <c r="D939" s="689">
        <v>1</v>
      </c>
      <c r="E939" s="696">
        <v>43231</v>
      </c>
      <c r="F939" s="689" t="s">
        <v>1935</v>
      </c>
      <c r="G939" s="696">
        <v>43101</v>
      </c>
      <c r="H939" s="697">
        <v>2550</v>
      </c>
      <c r="I939" s="697">
        <v>1858.19</v>
      </c>
      <c r="J939" s="697">
        <v>592.87</v>
      </c>
      <c r="K939" s="697">
        <v>0</v>
      </c>
      <c r="L939" s="697">
        <v>98.94</v>
      </c>
      <c r="M939" s="697">
        <v>691.81</v>
      </c>
      <c r="N939" s="697">
        <v>98.94</v>
      </c>
      <c r="O939" s="697">
        <v>3.88</v>
      </c>
      <c r="P939" s="697">
        <f t="shared" si="12"/>
        <v>29.681999999999999</v>
      </c>
    </row>
    <row r="940" spans="1:16" x14ac:dyDescent="0.25">
      <c r="A940" s="689" t="s">
        <v>3997</v>
      </c>
      <c r="B940" s="689" t="s">
        <v>976</v>
      </c>
      <c r="C940" s="689" t="s">
        <v>1958</v>
      </c>
      <c r="D940" s="689">
        <v>1</v>
      </c>
      <c r="E940" s="696">
        <v>43235</v>
      </c>
      <c r="F940" s="689" t="s">
        <v>1959</v>
      </c>
      <c r="G940" s="696">
        <v>43101</v>
      </c>
      <c r="H940" s="697">
        <v>3300</v>
      </c>
      <c r="I940" s="697">
        <v>1856.25</v>
      </c>
      <c r="J940" s="697">
        <v>1237.5</v>
      </c>
      <c r="K940" s="697">
        <v>0</v>
      </c>
      <c r="L940" s="697">
        <v>206.25</v>
      </c>
      <c r="M940" s="697">
        <v>1443.75</v>
      </c>
      <c r="N940" s="697">
        <v>206.25</v>
      </c>
      <c r="O940" s="697">
        <v>6.25</v>
      </c>
      <c r="P940" s="697">
        <f t="shared" si="12"/>
        <v>61.875</v>
      </c>
    </row>
    <row r="941" spans="1:16" x14ac:dyDescent="0.25">
      <c r="A941" s="689" t="s">
        <v>3997</v>
      </c>
      <c r="B941" s="689" t="s">
        <v>976</v>
      </c>
      <c r="C941" s="689" t="s">
        <v>2150</v>
      </c>
      <c r="D941" s="689">
        <v>1</v>
      </c>
      <c r="E941" s="696">
        <v>43236</v>
      </c>
      <c r="F941" s="689" t="s">
        <v>974</v>
      </c>
      <c r="G941" s="696">
        <v>43101</v>
      </c>
      <c r="H941" s="697">
        <v>3000</v>
      </c>
      <c r="I941" s="697">
        <v>1687.5</v>
      </c>
      <c r="J941" s="697">
        <v>1125</v>
      </c>
      <c r="K941" s="697">
        <v>0</v>
      </c>
      <c r="L941" s="697">
        <v>187.5</v>
      </c>
      <c r="M941" s="697">
        <v>1312.5</v>
      </c>
      <c r="N941" s="697">
        <v>187.5</v>
      </c>
      <c r="O941" s="697">
        <v>6.25</v>
      </c>
      <c r="P941" s="697">
        <f t="shared" si="12"/>
        <v>56.25</v>
      </c>
    </row>
    <row r="942" spans="1:16" x14ac:dyDescent="0.25">
      <c r="A942" s="689" t="s">
        <v>3997</v>
      </c>
      <c r="B942" s="689" t="s">
        <v>976</v>
      </c>
      <c r="C942" s="689" t="s">
        <v>2169</v>
      </c>
      <c r="D942" s="689">
        <v>3</v>
      </c>
      <c r="E942" s="696">
        <v>43237</v>
      </c>
      <c r="F942" s="689" t="s">
        <v>2013</v>
      </c>
      <c r="G942" s="696">
        <v>43101</v>
      </c>
      <c r="H942" s="697">
        <v>1700</v>
      </c>
      <c r="I942" s="697">
        <v>956.25</v>
      </c>
      <c r="J942" s="697">
        <v>637.5</v>
      </c>
      <c r="K942" s="697">
        <v>0</v>
      </c>
      <c r="L942" s="697">
        <v>106.25</v>
      </c>
      <c r="M942" s="697">
        <v>743.75</v>
      </c>
      <c r="N942" s="697">
        <v>106.25</v>
      </c>
      <c r="O942" s="697">
        <v>6.25</v>
      </c>
      <c r="P942" s="697">
        <f t="shared" si="12"/>
        <v>31.875</v>
      </c>
    </row>
    <row r="943" spans="1:16" x14ac:dyDescent="0.25">
      <c r="A943" s="689" t="s">
        <v>3998</v>
      </c>
      <c r="B943" s="689" t="s">
        <v>952</v>
      </c>
      <c r="C943" s="689" t="s">
        <v>2191</v>
      </c>
      <c r="D943" s="689">
        <v>1</v>
      </c>
      <c r="E943" s="696">
        <v>43243</v>
      </c>
      <c r="F943" s="689" t="s">
        <v>2192</v>
      </c>
      <c r="G943" s="696">
        <v>43101</v>
      </c>
      <c r="H943" s="697">
        <v>14500</v>
      </c>
      <c r="I943" s="697">
        <v>11455</v>
      </c>
      <c r="J943" s="697">
        <v>2610</v>
      </c>
      <c r="K943" s="697">
        <v>0</v>
      </c>
      <c r="L943" s="697">
        <v>435</v>
      </c>
      <c r="M943" s="697">
        <v>3045</v>
      </c>
      <c r="N943" s="697">
        <v>435</v>
      </c>
      <c r="O943" s="697">
        <v>3</v>
      </c>
      <c r="P943" s="697">
        <f t="shared" si="12"/>
        <v>130.5</v>
      </c>
    </row>
    <row r="944" spans="1:16" x14ac:dyDescent="0.25">
      <c r="A944" s="689" t="s">
        <v>3997</v>
      </c>
      <c r="B944" s="689" t="s">
        <v>976</v>
      </c>
      <c r="C944" s="689" t="s">
        <v>1963</v>
      </c>
      <c r="D944" s="689">
        <v>1</v>
      </c>
      <c r="E944" s="696">
        <v>43244</v>
      </c>
      <c r="F944" s="689" t="s">
        <v>1964</v>
      </c>
      <c r="G944" s="696">
        <v>43101</v>
      </c>
      <c r="H944" s="697">
        <v>12000</v>
      </c>
      <c r="I944" s="697">
        <v>6750</v>
      </c>
      <c r="J944" s="697">
        <v>4500</v>
      </c>
      <c r="K944" s="697">
        <v>0</v>
      </c>
      <c r="L944" s="697">
        <v>750</v>
      </c>
      <c r="M944" s="697">
        <v>5250</v>
      </c>
      <c r="N944" s="697">
        <v>750</v>
      </c>
      <c r="O944" s="697">
        <v>6.25</v>
      </c>
      <c r="P944" s="697">
        <f t="shared" si="12"/>
        <v>225</v>
      </c>
    </row>
    <row r="945" spans="1:16" x14ac:dyDescent="0.25">
      <c r="A945" s="689" t="s">
        <v>3997</v>
      </c>
      <c r="B945" s="689" t="s">
        <v>976</v>
      </c>
      <c r="C945" s="689" t="s">
        <v>1977</v>
      </c>
      <c r="D945" s="689">
        <v>2</v>
      </c>
      <c r="E945" s="696">
        <v>43251</v>
      </c>
      <c r="F945" s="689" t="s">
        <v>1978</v>
      </c>
      <c r="G945" s="696">
        <v>43101</v>
      </c>
      <c r="H945" s="697">
        <v>2660</v>
      </c>
      <c r="I945" s="697">
        <v>1496.25</v>
      </c>
      <c r="J945" s="697">
        <v>997.5</v>
      </c>
      <c r="K945" s="697">
        <v>0</v>
      </c>
      <c r="L945" s="697">
        <v>166.25</v>
      </c>
      <c r="M945" s="697">
        <v>1163.75</v>
      </c>
      <c r="N945" s="697">
        <v>166.25</v>
      </c>
      <c r="O945" s="697">
        <v>6.25</v>
      </c>
      <c r="P945" s="697">
        <f t="shared" si="12"/>
        <v>49.875</v>
      </c>
    </row>
    <row r="946" spans="1:16" x14ac:dyDescent="0.25">
      <c r="A946" s="689" t="s">
        <v>3997</v>
      </c>
      <c r="B946" s="689" t="s">
        <v>976</v>
      </c>
      <c r="C946" s="689" t="s">
        <v>2007</v>
      </c>
      <c r="D946" s="689">
        <v>6</v>
      </c>
      <c r="E946" s="696">
        <v>43251</v>
      </c>
      <c r="F946" s="689" t="s">
        <v>2009</v>
      </c>
      <c r="G946" s="696">
        <v>43101</v>
      </c>
      <c r="H946" s="697">
        <v>4400</v>
      </c>
      <c r="I946" s="697">
        <v>2475</v>
      </c>
      <c r="J946" s="697">
        <v>1650</v>
      </c>
      <c r="K946" s="697">
        <v>0</v>
      </c>
      <c r="L946" s="697">
        <v>275</v>
      </c>
      <c r="M946" s="697">
        <v>1925</v>
      </c>
      <c r="N946" s="697">
        <v>275</v>
      </c>
      <c r="O946" s="697">
        <v>6.25</v>
      </c>
      <c r="P946" s="697">
        <f t="shared" si="12"/>
        <v>82.5</v>
      </c>
    </row>
    <row r="947" spans="1:16" x14ac:dyDescent="0.25">
      <c r="A947" s="689" t="s">
        <v>3997</v>
      </c>
      <c r="B947" s="689" t="s">
        <v>976</v>
      </c>
      <c r="C947" s="689" t="s">
        <v>1341</v>
      </c>
      <c r="D947" s="689">
        <v>2</v>
      </c>
      <c r="E947" s="696">
        <v>43251</v>
      </c>
      <c r="F947" s="689" t="s">
        <v>1340</v>
      </c>
      <c r="G947" s="696">
        <v>43101</v>
      </c>
      <c r="H947" s="697">
        <v>21000</v>
      </c>
      <c r="I947" s="697">
        <v>11812.5</v>
      </c>
      <c r="J947" s="697">
        <v>7875</v>
      </c>
      <c r="K947" s="697">
        <v>0</v>
      </c>
      <c r="L947" s="697">
        <v>1312.5</v>
      </c>
      <c r="M947" s="697">
        <v>9187.5</v>
      </c>
      <c r="N947" s="697">
        <v>1312.5</v>
      </c>
      <c r="O947" s="697">
        <v>6.25</v>
      </c>
      <c r="P947" s="697">
        <f t="shared" si="12"/>
        <v>393.75</v>
      </c>
    </row>
    <row r="948" spans="1:16" x14ac:dyDescent="0.25">
      <c r="A948" s="689" t="s">
        <v>3997</v>
      </c>
      <c r="B948" s="689" t="s">
        <v>976</v>
      </c>
      <c r="C948" s="689" t="s">
        <v>1197</v>
      </c>
      <c r="D948" s="689">
        <v>2</v>
      </c>
      <c r="E948" s="696">
        <v>43251</v>
      </c>
      <c r="F948" s="689" t="s">
        <v>1196</v>
      </c>
      <c r="G948" s="696">
        <v>43101</v>
      </c>
      <c r="H948" s="697">
        <v>10360</v>
      </c>
      <c r="I948" s="697">
        <v>5827.5</v>
      </c>
      <c r="J948" s="697">
        <v>3885</v>
      </c>
      <c r="K948" s="697">
        <v>0</v>
      </c>
      <c r="L948" s="697">
        <v>647.5</v>
      </c>
      <c r="M948" s="697">
        <v>4532.5</v>
      </c>
      <c r="N948" s="697">
        <v>647.5</v>
      </c>
      <c r="O948" s="697">
        <v>6.25</v>
      </c>
      <c r="P948" s="697">
        <f t="shared" si="12"/>
        <v>194.25</v>
      </c>
    </row>
    <row r="949" spans="1:16" x14ac:dyDescent="0.25">
      <c r="A949" s="689" t="s">
        <v>3997</v>
      </c>
      <c r="B949" s="689" t="s">
        <v>976</v>
      </c>
      <c r="C949" s="689" t="s">
        <v>2085</v>
      </c>
      <c r="D949" s="689">
        <v>1</v>
      </c>
      <c r="E949" s="696">
        <v>43251</v>
      </c>
      <c r="F949" s="689" t="s">
        <v>2086</v>
      </c>
      <c r="G949" s="696">
        <v>43101</v>
      </c>
      <c r="H949" s="697">
        <v>13000</v>
      </c>
      <c r="I949" s="697">
        <v>7312.5</v>
      </c>
      <c r="J949" s="697">
        <v>4875</v>
      </c>
      <c r="K949" s="697">
        <v>0</v>
      </c>
      <c r="L949" s="697">
        <v>812.5</v>
      </c>
      <c r="M949" s="697">
        <v>5687.5</v>
      </c>
      <c r="N949" s="697">
        <v>812.5</v>
      </c>
      <c r="O949" s="697">
        <v>6.25</v>
      </c>
      <c r="P949" s="697">
        <f t="shared" si="12"/>
        <v>243.75</v>
      </c>
    </row>
    <row r="950" spans="1:16" x14ac:dyDescent="0.25">
      <c r="A950" s="689" t="s">
        <v>3997</v>
      </c>
      <c r="B950" s="689" t="s">
        <v>958</v>
      </c>
      <c r="C950" s="689" t="s">
        <v>2180</v>
      </c>
      <c r="D950" s="689">
        <v>1</v>
      </c>
      <c r="E950" s="696">
        <v>43256</v>
      </c>
      <c r="F950" s="689" t="s">
        <v>2181</v>
      </c>
      <c r="G950" s="696">
        <v>43101</v>
      </c>
      <c r="H950" s="697">
        <v>1500</v>
      </c>
      <c r="I950" s="697">
        <v>843.75</v>
      </c>
      <c r="J950" s="697">
        <v>562.5</v>
      </c>
      <c r="K950" s="697">
        <v>0</v>
      </c>
      <c r="L950" s="697">
        <v>93.75</v>
      </c>
      <c r="M950" s="697">
        <v>656.25</v>
      </c>
      <c r="N950" s="697">
        <v>93.75</v>
      </c>
      <c r="O950" s="697">
        <v>6.25</v>
      </c>
      <c r="P950" s="697">
        <f t="shared" si="12"/>
        <v>28.125</v>
      </c>
    </row>
    <row r="951" spans="1:16" x14ac:dyDescent="0.25">
      <c r="A951" s="689" t="s">
        <v>3996</v>
      </c>
      <c r="B951" s="689" t="s">
        <v>1501</v>
      </c>
      <c r="C951" s="689" t="s">
        <v>1543</v>
      </c>
      <c r="D951" s="689">
        <v>4</v>
      </c>
      <c r="E951" s="696">
        <v>43258</v>
      </c>
      <c r="F951" s="689" t="s">
        <v>1502</v>
      </c>
      <c r="G951" s="696">
        <v>43101</v>
      </c>
      <c r="H951" s="697">
        <v>1450</v>
      </c>
      <c r="I951" s="697">
        <v>1056.6099999999999</v>
      </c>
      <c r="J951" s="697">
        <v>337.13</v>
      </c>
      <c r="K951" s="697">
        <v>0</v>
      </c>
      <c r="L951" s="697">
        <v>56.26</v>
      </c>
      <c r="M951" s="697">
        <v>393.39</v>
      </c>
      <c r="N951" s="697">
        <v>56.26</v>
      </c>
      <c r="O951" s="697">
        <v>3.88</v>
      </c>
      <c r="P951" s="697">
        <f t="shared" si="12"/>
        <v>16.878</v>
      </c>
    </row>
    <row r="952" spans="1:16" x14ac:dyDescent="0.25">
      <c r="A952" s="689" t="s">
        <v>3996</v>
      </c>
      <c r="B952" s="689" t="s">
        <v>1501</v>
      </c>
      <c r="C952" s="689" t="s">
        <v>1938</v>
      </c>
      <c r="D952" s="689">
        <v>1</v>
      </c>
      <c r="E952" s="696">
        <v>43258</v>
      </c>
      <c r="F952" s="689" t="s">
        <v>1939</v>
      </c>
      <c r="G952" s="696">
        <v>43101</v>
      </c>
      <c r="H952" s="697">
        <v>1450</v>
      </c>
      <c r="I952" s="697">
        <v>1056.6099999999999</v>
      </c>
      <c r="J952" s="697">
        <v>337.13</v>
      </c>
      <c r="K952" s="697">
        <v>0</v>
      </c>
      <c r="L952" s="697">
        <v>56.26</v>
      </c>
      <c r="M952" s="697">
        <v>393.39</v>
      </c>
      <c r="N952" s="697">
        <v>56.26</v>
      </c>
      <c r="O952" s="697">
        <v>3.88</v>
      </c>
      <c r="P952" s="697">
        <f t="shared" si="12"/>
        <v>16.878</v>
      </c>
    </row>
    <row r="953" spans="1:16" x14ac:dyDescent="0.25">
      <c r="A953" s="689" t="s">
        <v>3997</v>
      </c>
      <c r="B953" s="689" t="s">
        <v>958</v>
      </c>
      <c r="C953" s="689" t="s">
        <v>2178</v>
      </c>
      <c r="D953" s="689">
        <v>1</v>
      </c>
      <c r="E953" s="696">
        <v>43264</v>
      </c>
      <c r="F953" s="689" t="s">
        <v>2179</v>
      </c>
      <c r="G953" s="696">
        <v>43101</v>
      </c>
      <c r="H953" s="697">
        <v>608</v>
      </c>
      <c r="I953" s="697">
        <v>342</v>
      </c>
      <c r="J953" s="697">
        <v>228</v>
      </c>
      <c r="K953" s="697">
        <v>0</v>
      </c>
      <c r="L953" s="697">
        <v>38</v>
      </c>
      <c r="M953" s="697">
        <v>266</v>
      </c>
      <c r="N953" s="697">
        <v>38</v>
      </c>
      <c r="O953" s="697">
        <v>6.25</v>
      </c>
      <c r="P953" s="697">
        <f t="shared" si="12"/>
        <v>11.4</v>
      </c>
    </row>
    <row r="954" spans="1:16" x14ac:dyDescent="0.25">
      <c r="A954" s="689" t="s">
        <v>3996</v>
      </c>
      <c r="B954" s="689" t="s">
        <v>1501</v>
      </c>
      <c r="C954" s="689" t="s">
        <v>1909</v>
      </c>
      <c r="D954" s="689">
        <v>9</v>
      </c>
      <c r="E954" s="696">
        <v>43266</v>
      </c>
      <c r="F954" s="689" t="s">
        <v>1910</v>
      </c>
      <c r="G954" s="696">
        <v>43101</v>
      </c>
      <c r="H954" s="697">
        <v>1490</v>
      </c>
      <c r="I954" s="697">
        <v>1085.76</v>
      </c>
      <c r="J954" s="697">
        <v>346.43</v>
      </c>
      <c r="K954" s="697">
        <v>0</v>
      </c>
      <c r="L954" s="697">
        <v>57.81</v>
      </c>
      <c r="M954" s="697">
        <v>404.24</v>
      </c>
      <c r="N954" s="697">
        <v>57.81</v>
      </c>
      <c r="O954" s="697">
        <v>3.88</v>
      </c>
      <c r="P954" s="697">
        <f t="shared" si="12"/>
        <v>17.343</v>
      </c>
    </row>
    <row r="955" spans="1:16" x14ac:dyDescent="0.25">
      <c r="A955" s="689" t="s">
        <v>3997</v>
      </c>
      <c r="B955" s="689" t="s">
        <v>976</v>
      </c>
      <c r="C955" s="689" t="s">
        <v>1302</v>
      </c>
      <c r="D955" s="689">
        <v>6</v>
      </c>
      <c r="E955" s="696">
        <v>43270</v>
      </c>
      <c r="F955" s="689" t="s">
        <v>1301</v>
      </c>
      <c r="G955" s="696">
        <v>43101</v>
      </c>
      <c r="H955" s="697">
        <v>16374.6</v>
      </c>
      <c r="I955" s="697">
        <v>9210.7199999999993</v>
      </c>
      <c r="J955" s="697">
        <v>6140.47</v>
      </c>
      <c r="K955" s="697">
        <v>0</v>
      </c>
      <c r="L955" s="697">
        <v>1023.41</v>
      </c>
      <c r="M955" s="697">
        <v>7163.88</v>
      </c>
      <c r="N955" s="697">
        <v>1023.41</v>
      </c>
      <c r="O955" s="697">
        <v>6.25</v>
      </c>
      <c r="P955" s="697">
        <f t="shared" si="12"/>
        <v>307.02299999999997</v>
      </c>
    </row>
    <row r="956" spans="1:16" x14ac:dyDescent="0.25">
      <c r="A956" s="689" t="s">
        <v>3997</v>
      </c>
      <c r="B956" s="689" t="s">
        <v>976</v>
      </c>
      <c r="C956" s="689" t="s">
        <v>1965</v>
      </c>
      <c r="D956" s="689">
        <v>1</v>
      </c>
      <c r="E956" s="696">
        <v>43271</v>
      </c>
      <c r="F956" s="689" t="s">
        <v>1966</v>
      </c>
      <c r="G956" s="696">
        <v>43101</v>
      </c>
      <c r="H956" s="697">
        <v>4800</v>
      </c>
      <c r="I956" s="697">
        <v>2700</v>
      </c>
      <c r="J956" s="697">
        <v>1800</v>
      </c>
      <c r="K956" s="697">
        <v>0</v>
      </c>
      <c r="L956" s="697">
        <v>300</v>
      </c>
      <c r="M956" s="697">
        <v>2100</v>
      </c>
      <c r="N956" s="697">
        <v>300</v>
      </c>
      <c r="O956" s="697">
        <v>6.25</v>
      </c>
      <c r="P956" s="697">
        <f t="shared" si="12"/>
        <v>90</v>
      </c>
    </row>
    <row r="957" spans="1:16" x14ac:dyDescent="0.25">
      <c r="A957" s="689" t="s">
        <v>3998</v>
      </c>
      <c r="B957" s="689" t="s">
        <v>933</v>
      </c>
      <c r="C957" s="689" t="s">
        <v>2201</v>
      </c>
      <c r="D957" s="689">
        <v>1</v>
      </c>
      <c r="E957" s="696">
        <v>43272</v>
      </c>
      <c r="F957" s="689" t="s">
        <v>2202</v>
      </c>
      <c r="G957" s="696">
        <v>43101</v>
      </c>
      <c r="H957" s="697">
        <v>2900</v>
      </c>
      <c r="I957" s="697">
        <v>870</v>
      </c>
      <c r="J957" s="697">
        <v>1740</v>
      </c>
      <c r="K957" s="697">
        <v>0</v>
      </c>
      <c r="L957" s="697">
        <v>290</v>
      </c>
      <c r="M957" s="697">
        <v>2030</v>
      </c>
      <c r="N957" s="697">
        <v>290</v>
      </c>
      <c r="O957" s="697">
        <v>10</v>
      </c>
      <c r="P957" s="697">
        <f t="shared" si="12"/>
        <v>87</v>
      </c>
    </row>
    <row r="958" spans="1:16" x14ac:dyDescent="0.25">
      <c r="A958" s="689" t="s">
        <v>3997</v>
      </c>
      <c r="B958" s="689" t="s">
        <v>958</v>
      </c>
      <c r="C958" s="689" t="s">
        <v>2184</v>
      </c>
      <c r="D958" s="689">
        <v>1</v>
      </c>
      <c r="E958" s="696">
        <v>43277</v>
      </c>
      <c r="F958" s="689" t="s">
        <v>2185</v>
      </c>
      <c r="G958" s="696">
        <v>43101</v>
      </c>
      <c r="H958" s="697">
        <v>5950</v>
      </c>
      <c r="I958" s="697">
        <v>3346.87</v>
      </c>
      <c r="J958" s="697">
        <v>2231.25</v>
      </c>
      <c r="K958" s="697">
        <v>0</v>
      </c>
      <c r="L958" s="697">
        <v>371.88</v>
      </c>
      <c r="M958" s="697">
        <v>2603.13</v>
      </c>
      <c r="N958" s="697">
        <v>371.88</v>
      </c>
      <c r="O958" s="697">
        <v>6.25</v>
      </c>
      <c r="P958" s="697">
        <f t="shared" si="12"/>
        <v>111.56399999999999</v>
      </c>
    </row>
    <row r="959" spans="1:16" x14ac:dyDescent="0.25">
      <c r="A959" s="689" t="s">
        <v>3997</v>
      </c>
      <c r="B959" s="689" t="s">
        <v>976</v>
      </c>
      <c r="C959" s="689" t="s">
        <v>1058</v>
      </c>
      <c r="D959" s="689">
        <v>2</v>
      </c>
      <c r="E959" s="696">
        <v>43279</v>
      </c>
      <c r="F959" s="689" t="s">
        <v>2044</v>
      </c>
      <c r="G959" s="696">
        <v>43101</v>
      </c>
      <c r="H959" s="697">
        <v>770</v>
      </c>
      <c r="I959" s="697">
        <v>433.13</v>
      </c>
      <c r="J959" s="697">
        <v>288.75</v>
      </c>
      <c r="K959" s="697">
        <v>0</v>
      </c>
      <c r="L959" s="697">
        <v>48.12</v>
      </c>
      <c r="M959" s="697">
        <v>336.87</v>
      </c>
      <c r="N959" s="697">
        <v>48.12</v>
      </c>
      <c r="O959" s="697">
        <v>6.25</v>
      </c>
      <c r="P959" s="697">
        <f t="shared" si="12"/>
        <v>14.435999999999998</v>
      </c>
    </row>
    <row r="960" spans="1:16" x14ac:dyDescent="0.25">
      <c r="A960" s="689" t="s">
        <v>3997</v>
      </c>
      <c r="B960" s="689" t="s">
        <v>976</v>
      </c>
      <c r="C960" s="689" t="s">
        <v>1058</v>
      </c>
      <c r="D960" s="689">
        <v>3</v>
      </c>
      <c r="E960" s="696">
        <v>43279</v>
      </c>
      <c r="F960" s="689" t="s">
        <v>2045</v>
      </c>
      <c r="G960" s="696">
        <v>43101</v>
      </c>
      <c r="H960" s="697">
        <v>1600</v>
      </c>
      <c r="I960" s="697">
        <v>900</v>
      </c>
      <c r="J960" s="697">
        <v>600</v>
      </c>
      <c r="K960" s="697">
        <v>0</v>
      </c>
      <c r="L960" s="697">
        <v>100</v>
      </c>
      <c r="M960" s="697">
        <v>700</v>
      </c>
      <c r="N960" s="697">
        <v>100</v>
      </c>
      <c r="O960" s="697">
        <v>6.25</v>
      </c>
      <c r="P960" s="697">
        <f t="shared" si="12"/>
        <v>30</v>
      </c>
    </row>
    <row r="961" spans="1:16" x14ac:dyDescent="0.25">
      <c r="A961" s="689" t="s">
        <v>3996</v>
      </c>
      <c r="B961" s="689" t="s">
        <v>1501</v>
      </c>
      <c r="C961" s="689" t="s">
        <v>1932</v>
      </c>
      <c r="D961" s="689">
        <v>1</v>
      </c>
      <c r="E961" s="696">
        <v>43280</v>
      </c>
      <c r="F961" s="689" t="s">
        <v>1933</v>
      </c>
      <c r="G961" s="696">
        <v>43101</v>
      </c>
      <c r="H961" s="697">
        <v>48000</v>
      </c>
      <c r="I961" s="697">
        <v>34977.599999999999</v>
      </c>
      <c r="J961" s="697">
        <v>11160</v>
      </c>
      <c r="K961" s="697">
        <v>0</v>
      </c>
      <c r="L961" s="697">
        <v>1862.4</v>
      </c>
      <c r="M961" s="697">
        <v>13022.4</v>
      </c>
      <c r="N961" s="697">
        <v>1862.4</v>
      </c>
      <c r="O961" s="697">
        <v>3.88</v>
      </c>
      <c r="P961" s="697">
        <f t="shared" si="12"/>
        <v>558.72</v>
      </c>
    </row>
    <row r="962" spans="1:16" x14ac:dyDescent="0.25">
      <c r="A962" s="689" t="s">
        <v>3997</v>
      </c>
      <c r="B962" s="689" t="s">
        <v>976</v>
      </c>
      <c r="C962" s="689" t="s">
        <v>1239</v>
      </c>
      <c r="D962" s="689">
        <v>4</v>
      </c>
      <c r="E962" s="696">
        <v>43280</v>
      </c>
      <c r="F962" s="689" t="s">
        <v>1238</v>
      </c>
      <c r="G962" s="696">
        <v>43101</v>
      </c>
      <c r="H962" s="697">
        <v>6000</v>
      </c>
      <c r="I962" s="697">
        <v>3375</v>
      </c>
      <c r="J962" s="697">
        <v>2250</v>
      </c>
      <c r="K962" s="697">
        <v>0</v>
      </c>
      <c r="L962" s="697">
        <v>375</v>
      </c>
      <c r="M962" s="697">
        <v>2625</v>
      </c>
      <c r="N962" s="697">
        <v>375</v>
      </c>
      <c r="O962" s="697">
        <v>6.25</v>
      </c>
      <c r="P962" s="697">
        <f t="shared" si="12"/>
        <v>112.5</v>
      </c>
    </row>
    <row r="963" spans="1:16" x14ac:dyDescent="0.25">
      <c r="A963" s="689" t="s">
        <v>3997</v>
      </c>
      <c r="B963" s="689" t="s">
        <v>976</v>
      </c>
      <c r="C963" s="689" t="s">
        <v>2091</v>
      </c>
      <c r="D963" s="689">
        <v>1</v>
      </c>
      <c r="E963" s="696">
        <v>43280</v>
      </c>
      <c r="F963" s="689" t="s">
        <v>2092</v>
      </c>
      <c r="G963" s="696">
        <v>43101</v>
      </c>
      <c r="H963" s="697">
        <v>1500</v>
      </c>
      <c r="I963" s="697">
        <v>843.75</v>
      </c>
      <c r="J963" s="697">
        <v>562.5</v>
      </c>
      <c r="K963" s="697">
        <v>0</v>
      </c>
      <c r="L963" s="697">
        <v>93.75</v>
      </c>
      <c r="M963" s="697">
        <v>656.25</v>
      </c>
      <c r="N963" s="697">
        <v>93.75</v>
      </c>
      <c r="O963" s="697">
        <v>6.25</v>
      </c>
      <c r="P963" s="697">
        <f t="shared" ref="P963:P1026" si="13">N963*0.3</f>
        <v>28.125</v>
      </c>
    </row>
    <row r="964" spans="1:16" x14ac:dyDescent="0.25">
      <c r="A964" s="689" t="s">
        <v>3997</v>
      </c>
      <c r="B964" s="689" t="s">
        <v>976</v>
      </c>
      <c r="C964" s="689" t="s">
        <v>2091</v>
      </c>
      <c r="D964" s="689">
        <v>2</v>
      </c>
      <c r="E964" s="696">
        <v>43280</v>
      </c>
      <c r="F964" s="689" t="s">
        <v>2092</v>
      </c>
      <c r="G964" s="696">
        <v>43101</v>
      </c>
      <c r="H964" s="697">
        <v>2700</v>
      </c>
      <c r="I964" s="697">
        <v>1518.75</v>
      </c>
      <c r="J964" s="697">
        <v>1012.5</v>
      </c>
      <c r="K964" s="697">
        <v>0</v>
      </c>
      <c r="L964" s="697">
        <v>168.75</v>
      </c>
      <c r="M964" s="697">
        <v>1181.25</v>
      </c>
      <c r="N964" s="697">
        <v>168.75</v>
      </c>
      <c r="O964" s="697">
        <v>6.25</v>
      </c>
      <c r="P964" s="697">
        <f t="shared" si="13"/>
        <v>50.625</v>
      </c>
    </row>
    <row r="965" spans="1:16" x14ac:dyDescent="0.25">
      <c r="A965" s="689" t="s">
        <v>3997</v>
      </c>
      <c r="B965" s="689" t="s">
        <v>976</v>
      </c>
      <c r="C965" s="689" t="s">
        <v>2161</v>
      </c>
      <c r="D965" s="689">
        <v>1</v>
      </c>
      <c r="E965" s="696">
        <v>43280</v>
      </c>
      <c r="F965" s="689" t="s">
        <v>2162</v>
      </c>
      <c r="G965" s="696">
        <v>43101</v>
      </c>
      <c r="H965" s="697">
        <v>65000</v>
      </c>
      <c r="I965" s="697">
        <v>36562.5</v>
      </c>
      <c r="J965" s="697">
        <v>24375</v>
      </c>
      <c r="K965" s="697">
        <v>0</v>
      </c>
      <c r="L965" s="697">
        <v>4062.5</v>
      </c>
      <c r="M965" s="697">
        <v>28437.5</v>
      </c>
      <c r="N965" s="697">
        <v>4062.5</v>
      </c>
      <c r="O965" s="697">
        <v>6.25</v>
      </c>
      <c r="P965" s="697">
        <f t="shared" si="13"/>
        <v>1218.75</v>
      </c>
    </row>
    <row r="966" spans="1:16" x14ac:dyDescent="0.25">
      <c r="A966" s="689" t="s">
        <v>3997</v>
      </c>
      <c r="B966" s="689" t="s">
        <v>958</v>
      </c>
      <c r="C966" s="689" t="s">
        <v>2188</v>
      </c>
      <c r="D966" s="689">
        <v>1</v>
      </c>
      <c r="E966" s="696">
        <v>43280</v>
      </c>
      <c r="F966" s="689" t="s">
        <v>956</v>
      </c>
      <c r="G966" s="696">
        <v>43101</v>
      </c>
      <c r="H966" s="697">
        <v>19000</v>
      </c>
      <c r="I966" s="697">
        <v>10687.5</v>
      </c>
      <c r="J966" s="697">
        <v>7125</v>
      </c>
      <c r="K966" s="697">
        <v>0</v>
      </c>
      <c r="L966" s="697">
        <v>1187.5</v>
      </c>
      <c r="M966" s="697">
        <v>8312.5</v>
      </c>
      <c r="N966" s="697">
        <v>1187.5</v>
      </c>
      <c r="O966" s="697">
        <v>6.25</v>
      </c>
      <c r="P966" s="697">
        <f t="shared" si="13"/>
        <v>356.25</v>
      </c>
    </row>
    <row r="967" spans="1:16" x14ac:dyDescent="0.25">
      <c r="A967" s="689" t="s">
        <v>3997</v>
      </c>
      <c r="B967" s="689" t="s">
        <v>976</v>
      </c>
      <c r="C967" s="689" t="s">
        <v>2166</v>
      </c>
      <c r="D967" s="689">
        <v>1</v>
      </c>
      <c r="E967" s="696">
        <v>43281</v>
      </c>
      <c r="F967" s="689" t="s">
        <v>2167</v>
      </c>
      <c r="G967" s="696">
        <v>43101</v>
      </c>
      <c r="H967" s="697">
        <v>4000</v>
      </c>
      <c r="I967" s="697">
        <v>2250</v>
      </c>
      <c r="J967" s="697">
        <v>1500</v>
      </c>
      <c r="K967" s="697">
        <v>0</v>
      </c>
      <c r="L967" s="697">
        <v>250</v>
      </c>
      <c r="M967" s="697">
        <v>1750</v>
      </c>
      <c r="N967" s="697">
        <v>250</v>
      </c>
      <c r="O967" s="697">
        <v>6.25</v>
      </c>
      <c r="P967" s="697">
        <f t="shared" si="13"/>
        <v>75</v>
      </c>
    </row>
    <row r="968" spans="1:16" x14ac:dyDescent="0.25">
      <c r="A968" s="689" t="s">
        <v>3997</v>
      </c>
      <c r="B968" s="689" t="s">
        <v>976</v>
      </c>
      <c r="C968" s="689" t="s">
        <v>2168</v>
      </c>
      <c r="D968" s="689">
        <v>1</v>
      </c>
      <c r="E968" s="696">
        <v>43281</v>
      </c>
      <c r="F968" s="689" t="s">
        <v>2145</v>
      </c>
      <c r="G968" s="696">
        <v>43101</v>
      </c>
      <c r="H968" s="697">
        <v>3000</v>
      </c>
      <c r="I968" s="697">
        <v>1687.5</v>
      </c>
      <c r="J968" s="697">
        <v>1125</v>
      </c>
      <c r="K968" s="697">
        <v>0</v>
      </c>
      <c r="L968" s="697">
        <v>187.5</v>
      </c>
      <c r="M968" s="697">
        <v>1312.5</v>
      </c>
      <c r="N968" s="697">
        <v>187.5</v>
      </c>
      <c r="O968" s="697">
        <v>6.25</v>
      </c>
      <c r="P968" s="697">
        <f t="shared" si="13"/>
        <v>56.25</v>
      </c>
    </row>
    <row r="969" spans="1:16" x14ac:dyDescent="0.25">
      <c r="A969" s="689" t="s">
        <v>3997</v>
      </c>
      <c r="B969" s="689" t="s">
        <v>958</v>
      </c>
      <c r="C969" s="689" t="s">
        <v>2174</v>
      </c>
      <c r="D969" s="689">
        <v>1</v>
      </c>
      <c r="E969" s="696">
        <v>43281</v>
      </c>
      <c r="F969" s="689" t="s">
        <v>2175</v>
      </c>
      <c r="G969" s="696">
        <v>43101</v>
      </c>
      <c r="H969" s="697">
        <v>1765</v>
      </c>
      <c r="I969" s="697">
        <v>992.82</v>
      </c>
      <c r="J969" s="697">
        <v>661.87</v>
      </c>
      <c r="K969" s="697">
        <v>0</v>
      </c>
      <c r="L969" s="697">
        <v>110.31</v>
      </c>
      <c r="M969" s="697">
        <v>772.18</v>
      </c>
      <c r="N969" s="697">
        <v>110.31</v>
      </c>
      <c r="O969" s="697">
        <v>6.25</v>
      </c>
      <c r="P969" s="697">
        <f t="shared" si="13"/>
        <v>33.092999999999996</v>
      </c>
    </row>
    <row r="970" spans="1:16" x14ac:dyDescent="0.25">
      <c r="A970" s="689" t="s">
        <v>3997</v>
      </c>
      <c r="B970" s="689" t="s">
        <v>976</v>
      </c>
      <c r="C970" s="689" t="s">
        <v>1975</v>
      </c>
      <c r="D970" s="689">
        <v>1</v>
      </c>
      <c r="E970" s="696">
        <v>43285</v>
      </c>
      <c r="F970" s="689" t="s">
        <v>1976</v>
      </c>
      <c r="G970" s="696">
        <v>43101</v>
      </c>
      <c r="H970" s="697">
        <v>2750</v>
      </c>
      <c r="I970" s="697">
        <v>1546.87</v>
      </c>
      <c r="J970" s="697">
        <v>1031.25</v>
      </c>
      <c r="K970" s="697">
        <v>0</v>
      </c>
      <c r="L970" s="697">
        <v>171.88</v>
      </c>
      <c r="M970" s="697">
        <v>1203.1300000000001</v>
      </c>
      <c r="N970" s="697">
        <v>171.88</v>
      </c>
      <c r="O970" s="697">
        <v>6.25</v>
      </c>
      <c r="P970" s="697">
        <f t="shared" si="13"/>
        <v>51.564</v>
      </c>
    </row>
    <row r="971" spans="1:16" x14ac:dyDescent="0.25">
      <c r="A971" s="689" t="s">
        <v>3997</v>
      </c>
      <c r="B971" s="689" t="s">
        <v>976</v>
      </c>
      <c r="C971" s="689" t="s">
        <v>2062</v>
      </c>
      <c r="D971" s="689">
        <v>4</v>
      </c>
      <c r="E971" s="696">
        <v>43285</v>
      </c>
      <c r="F971" s="689" t="s">
        <v>2063</v>
      </c>
      <c r="G971" s="696">
        <v>43101</v>
      </c>
      <c r="H971" s="697">
        <v>3000</v>
      </c>
      <c r="I971" s="697">
        <v>1687.5</v>
      </c>
      <c r="J971" s="697">
        <v>1125</v>
      </c>
      <c r="K971" s="697">
        <v>0</v>
      </c>
      <c r="L971" s="697">
        <v>187.5</v>
      </c>
      <c r="M971" s="697">
        <v>1312.5</v>
      </c>
      <c r="N971" s="697">
        <v>187.5</v>
      </c>
      <c r="O971" s="697">
        <v>6.25</v>
      </c>
      <c r="P971" s="697">
        <f t="shared" si="13"/>
        <v>56.25</v>
      </c>
    </row>
    <row r="972" spans="1:16" x14ac:dyDescent="0.25">
      <c r="A972" s="689" t="s">
        <v>3997</v>
      </c>
      <c r="B972" s="689" t="s">
        <v>976</v>
      </c>
      <c r="C972" s="689" t="s">
        <v>2129</v>
      </c>
      <c r="D972" s="689">
        <v>1</v>
      </c>
      <c r="E972" s="696">
        <v>43285</v>
      </c>
      <c r="F972" s="689" t="s">
        <v>2130</v>
      </c>
      <c r="G972" s="696">
        <v>43101</v>
      </c>
      <c r="H972" s="697">
        <v>14343.57</v>
      </c>
      <c r="I972" s="697">
        <v>8068.26</v>
      </c>
      <c r="J972" s="697">
        <v>5378.84</v>
      </c>
      <c r="K972" s="697">
        <v>0</v>
      </c>
      <c r="L972" s="697">
        <v>896.47</v>
      </c>
      <c r="M972" s="697">
        <v>6275.31</v>
      </c>
      <c r="N972" s="697">
        <v>896.47</v>
      </c>
      <c r="O972" s="697">
        <v>6.25</v>
      </c>
      <c r="P972" s="697">
        <f t="shared" si="13"/>
        <v>268.94099999999997</v>
      </c>
    </row>
    <row r="973" spans="1:16" x14ac:dyDescent="0.25">
      <c r="A973" s="689" t="s">
        <v>3997</v>
      </c>
      <c r="B973" s="689" t="s">
        <v>976</v>
      </c>
      <c r="C973" s="689" t="s">
        <v>2133</v>
      </c>
      <c r="D973" s="689">
        <v>1</v>
      </c>
      <c r="E973" s="696">
        <v>43285</v>
      </c>
      <c r="F973" s="689" t="s">
        <v>2134</v>
      </c>
      <c r="G973" s="696">
        <v>43101</v>
      </c>
      <c r="H973" s="697">
        <v>13758.63</v>
      </c>
      <c r="I973" s="697">
        <v>7739.23</v>
      </c>
      <c r="J973" s="697">
        <v>5159.49</v>
      </c>
      <c r="K973" s="697">
        <v>0</v>
      </c>
      <c r="L973" s="697">
        <v>859.91</v>
      </c>
      <c r="M973" s="697">
        <v>6019.4</v>
      </c>
      <c r="N973" s="697">
        <v>859.91</v>
      </c>
      <c r="O973" s="697">
        <v>6.25</v>
      </c>
      <c r="P973" s="697">
        <f t="shared" si="13"/>
        <v>257.97299999999996</v>
      </c>
    </row>
    <row r="974" spans="1:16" x14ac:dyDescent="0.25">
      <c r="A974" s="689" t="s">
        <v>3997</v>
      </c>
      <c r="B974" s="689" t="s">
        <v>976</v>
      </c>
      <c r="C974" s="689" t="s">
        <v>2139</v>
      </c>
      <c r="D974" s="689">
        <v>1</v>
      </c>
      <c r="E974" s="696">
        <v>43285</v>
      </c>
      <c r="F974" s="689" t="s">
        <v>2140</v>
      </c>
      <c r="G974" s="696">
        <v>43101</v>
      </c>
      <c r="H974" s="697">
        <v>10591.21</v>
      </c>
      <c r="I974" s="697">
        <v>5957.56</v>
      </c>
      <c r="J974" s="697">
        <v>3971.7</v>
      </c>
      <c r="K974" s="697">
        <v>0</v>
      </c>
      <c r="L974" s="697">
        <v>661.95</v>
      </c>
      <c r="M974" s="697">
        <v>4633.6499999999996</v>
      </c>
      <c r="N974" s="697">
        <v>661.95</v>
      </c>
      <c r="O974" s="697">
        <v>6.25</v>
      </c>
      <c r="P974" s="697">
        <f t="shared" si="13"/>
        <v>198.58500000000001</v>
      </c>
    </row>
    <row r="975" spans="1:16" x14ac:dyDescent="0.25">
      <c r="A975" s="689" t="s">
        <v>3997</v>
      </c>
      <c r="B975" s="689" t="s">
        <v>958</v>
      </c>
      <c r="C975" s="689" t="s">
        <v>2170</v>
      </c>
      <c r="D975" s="689">
        <v>1</v>
      </c>
      <c r="E975" s="696">
        <v>43285</v>
      </c>
      <c r="F975" s="689" t="s">
        <v>2171</v>
      </c>
      <c r="G975" s="696">
        <v>43101</v>
      </c>
      <c r="H975" s="697">
        <v>2831</v>
      </c>
      <c r="I975" s="697">
        <v>1592.43</v>
      </c>
      <c r="J975" s="697">
        <v>1061.6300000000001</v>
      </c>
      <c r="K975" s="697">
        <v>0</v>
      </c>
      <c r="L975" s="697">
        <v>176.94</v>
      </c>
      <c r="M975" s="697">
        <v>1238.57</v>
      </c>
      <c r="N975" s="697">
        <v>176.94</v>
      </c>
      <c r="O975" s="697">
        <v>6.25</v>
      </c>
      <c r="P975" s="697">
        <f t="shared" si="13"/>
        <v>53.082000000000001</v>
      </c>
    </row>
    <row r="976" spans="1:16" x14ac:dyDescent="0.25">
      <c r="A976" s="689" t="s">
        <v>3996</v>
      </c>
      <c r="B976" s="689" t="s">
        <v>1501</v>
      </c>
      <c r="C976" s="689" t="s">
        <v>1922</v>
      </c>
      <c r="D976" s="689">
        <v>2</v>
      </c>
      <c r="E976" s="696">
        <v>43287</v>
      </c>
      <c r="F976" s="689" t="s">
        <v>1923</v>
      </c>
      <c r="G976" s="696">
        <v>43101</v>
      </c>
      <c r="H976" s="697">
        <v>3000</v>
      </c>
      <c r="I976" s="697">
        <v>2186.1</v>
      </c>
      <c r="J976" s="697">
        <v>697.5</v>
      </c>
      <c r="K976" s="697">
        <v>0</v>
      </c>
      <c r="L976" s="697">
        <v>116.4</v>
      </c>
      <c r="M976" s="697">
        <v>813.9</v>
      </c>
      <c r="N976" s="697">
        <v>116.4</v>
      </c>
      <c r="O976" s="697">
        <v>3.88</v>
      </c>
      <c r="P976" s="697">
        <f t="shared" si="13"/>
        <v>34.92</v>
      </c>
    </row>
    <row r="977" spans="1:16" x14ac:dyDescent="0.25">
      <c r="A977" s="689" t="s">
        <v>3996</v>
      </c>
      <c r="B977" s="689" t="s">
        <v>1501</v>
      </c>
      <c r="C977" s="689" t="s">
        <v>1912</v>
      </c>
      <c r="D977" s="689">
        <v>3</v>
      </c>
      <c r="E977" s="696">
        <v>43292</v>
      </c>
      <c r="F977" s="689" t="s">
        <v>1578</v>
      </c>
      <c r="G977" s="696">
        <v>43101</v>
      </c>
      <c r="H977" s="697">
        <v>24000</v>
      </c>
      <c r="I977" s="697">
        <v>17488.8</v>
      </c>
      <c r="J977" s="697">
        <v>5580</v>
      </c>
      <c r="K977" s="697">
        <v>0</v>
      </c>
      <c r="L977" s="697">
        <v>931.2</v>
      </c>
      <c r="M977" s="697">
        <v>6511.2</v>
      </c>
      <c r="N977" s="697">
        <v>931.2</v>
      </c>
      <c r="O977" s="697">
        <v>3.88</v>
      </c>
      <c r="P977" s="697">
        <f t="shared" si="13"/>
        <v>279.36</v>
      </c>
    </row>
    <row r="978" spans="1:16" x14ac:dyDescent="0.25">
      <c r="A978" s="689" t="s">
        <v>3997</v>
      </c>
      <c r="B978" s="689" t="s">
        <v>976</v>
      </c>
      <c r="C978" s="689" t="s">
        <v>1960</v>
      </c>
      <c r="D978" s="689">
        <v>1</v>
      </c>
      <c r="E978" s="696">
        <v>43293</v>
      </c>
      <c r="F978" s="689" t="s">
        <v>974</v>
      </c>
      <c r="G978" s="696">
        <v>43101</v>
      </c>
      <c r="H978" s="697">
        <v>8100</v>
      </c>
      <c r="I978" s="697">
        <v>4556.25</v>
      </c>
      <c r="J978" s="697">
        <v>3037.5</v>
      </c>
      <c r="K978" s="697">
        <v>0</v>
      </c>
      <c r="L978" s="697">
        <v>506.25</v>
      </c>
      <c r="M978" s="697">
        <v>3543.75</v>
      </c>
      <c r="N978" s="697">
        <v>506.25</v>
      </c>
      <c r="O978" s="697">
        <v>6.25</v>
      </c>
      <c r="P978" s="697">
        <f t="shared" si="13"/>
        <v>151.875</v>
      </c>
    </row>
    <row r="979" spans="1:16" x14ac:dyDescent="0.25">
      <c r="A979" s="689" t="s">
        <v>3997</v>
      </c>
      <c r="B979" s="689" t="s">
        <v>976</v>
      </c>
      <c r="C979" s="689" t="s">
        <v>1967</v>
      </c>
      <c r="D979" s="689">
        <v>3</v>
      </c>
      <c r="E979" s="696">
        <v>43293</v>
      </c>
      <c r="F979" s="689" t="s">
        <v>1968</v>
      </c>
      <c r="G979" s="696">
        <v>43101</v>
      </c>
      <c r="H979" s="697">
        <v>8750</v>
      </c>
      <c r="I979" s="697">
        <v>4921.87</v>
      </c>
      <c r="J979" s="697">
        <v>3281.25</v>
      </c>
      <c r="K979" s="697">
        <v>0</v>
      </c>
      <c r="L979" s="697">
        <v>546.88</v>
      </c>
      <c r="M979" s="697">
        <v>3828.13</v>
      </c>
      <c r="N979" s="697">
        <v>546.88</v>
      </c>
      <c r="O979" s="697">
        <v>6.25</v>
      </c>
      <c r="P979" s="697">
        <f t="shared" si="13"/>
        <v>164.06399999999999</v>
      </c>
    </row>
    <row r="980" spans="1:16" x14ac:dyDescent="0.25">
      <c r="A980" s="689" t="s">
        <v>3997</v>
      </c>
      <c r="B980" s="689" t="s">
        <v>976</v>
      </c>
      <c r="C980" s="689" t="s">
        <v>1981</v>
      </c>
      <c r="D980" s="689">
        <v>2</v>
      </c>
      <c r="E980" s="696">
        <v>43293</v>
      </c>
      <c r="F980" s="689" t="s">
        <v>1982</v>
      </c>
      <c r="G980" s="696">
        <v>43101</v>
      </c>
      <c r="H980" s="697">
        <v>2700</v>
      </c>
      <c r="I980" s="697">
        <v>1518.75</v>
      </c>
      <c r="J980" s="697">
        <v>1012.5</v>
      </c>
      <c r="K980" s="697">
        <v>0</v>
      </c>
      <c r="L980" s="697">
        <v>168.75</v>
      </c>
      <c r="M980" s="697">
        <v>1181.25</v>
      </c>
      <c r="N980" s="697">
        <v>168.75</v>
      </c>
      <c r="O980" s="697">
        <v>6.25</v>
      </c>
      <c r="P980" s="697">
        <f t="shared" si="13"/>
        <v>50.625</v>
      </c>
    </row>
    <row r="981" spans="1:16" x14ac:dyDescent="0.25">
      <c r="A981" s="689" t="s">
        <v>3997</v>
      </c>
      <c r="B981" s="689" t="s">
        <v>976</v>
      </c>
      <c r="C981" s="689" t="s">
        <v>1983</v>
      </c>
      <c r="D981" s="689">
        <v>1</v>
      </c>
      <c r="E981" s="696">
        <v>43293</v>
      </c>
      <c r="F981" s="689" t="s">
        <v>1984</v>
      </c>
      <c r="G981" s="696">
        <v>43101</v>
      </c>
      <c r="H981" s="697">
        <v>2700</v>
      </c>
      <c r="I981" s="697">
        <v>1518.75</v>
      </c>
      <c r="J981" s="697">
        <v>1012.5</v>
      </c>
      <c r="K981" s="697">
        <v>0</v>
      </c>
      <c r="L981" s="697">
        <v>168.75</v>
      </c>
      <c r="M981" s="697">
        <v>1181.25</v>
      </c>
      <c r="N981" s="697">
        <v>168.75</v>
      </c>
      <c r="O981" s="697">
        <v>6.25</v>
      </c>
      <c r="P981" s="697">
        <f t="shared" si="13"/>
        <v>50.625</v>
      </c>
    </row>
    <row r="982" spans="1:16" x14ac:dyDescent="0.25">
      <c r="A982" s="689" t="s">
        <v>3997</v>
      </c>
      <c r="B982" s="689" t="s">
        <v>976</v>
      </c>
      <c r="C982" s="689" t="s">
        <v>1175</v>
      </c>
      <c r="D982" s="689">
        <v>9</v>
      </c>
      <c r="E982" s="696">
        <v>43293</v>
      </c>
      <c r="F982" s="689" t="s">
        <v>1174</v>
      </c>
      <c r="G982" s="696">
        <v>43101</v>
      </c>
      <c r="H982" s="697">
        <v>11400</v>
      </c>
      <c r="I982" s="697">
        <v>6412.5</v>
      </c>
      <c r="J982" s="697">
        <v>4275</v>
      </c>
      <c r="K982" s="697">
        <v>0</v>
      </c>
      <c r="L982" s="697">
        <v>712.5</v>
      </c>
      <c r="M982" s="697">
        <v>4987.5</v>
      </c>
      <c r="N982" s="697">
        <v>712.5</v>
      </c>
      <c r="O982" s="697">
        <v>6.25</v>
      </c>
      <c r="P982" s="697">
        <f t="shared" si="13"/>
        <v>213.75</v>
      </c>
    </row>
    <row r="983" spans="1:16" x14ac:dyDescent="0.25">
      <c r="A983" s="689" t="s">
        <v>3996</v>
      </c>
      <c r="B983" s="689" t="s">
        <v>1501</v>
      </c>
      <c r="C983" s="689" t="s">
        <v>1906</v>
      </c>
      <c r="D983" s="689">
        <v>7</v>
      </c>
      <c r="E983" s="696">
        <v>43297</v>
      </c>
      <c r="F983" s="689" t="s">
        <v>1907</v>
      </c>
      <c r="G983" s="696">
        <v>43101</v>
      </c>
      <c r="H983" s="697">
        <v>1260</v>
      </c>
      <c r="I983" s="697">
        <v>918.16</v>
      </c>
      <c r="J983" s="697">
        <v>292.95</v>
      </c>
      <c r="K983" s="697">
        <v>0</v>
      </c>
      <c r="L983" s="697">
        <v>48.89</v>
      </c>
      <c r="M983" s="697">
        <v>341.84</v>
      </c>
      <c r="N983" s="697">
        <v>48.89</v>
      </c>
      <c r="O983" s="697">
        <v>3.88</v>
      </c>
      <c r="P983" s="697">
        <f t="shared" si="13"/>
        <v>14.667</v>
      </c>
    </row>
    <row r="984" spans="1:16" x14ac:dyDescent="0.25">
      <c r="A984" s="689" t="s">
        <v>3996</v>
      </c>
      <c r="B984" s="689" t="s">
        <v>1501</v>
      </c>
      <c r="C984" s="689" t="s">
        <v>1531</v>
      </c>
      <c r="D984" s="689">
        <v>5</v>
      </c>
      <c r="E984" s="696">
        <v>43299</v>
      </c>
      <c r="F984" s="689" t="s">
        <v>1502</v>
      </c>
      <c r="G984" s="696">
        <v>43101</v>
      </c>
      <c r="H984" s="697">
        <v>2044.75</v>
      </c>
      <c r="I984" s="697">
        <v>1490</v>
      </c>
      <c r="J984" s="697">
        <v>475.41</v>
      </c>
      <c r="K984" s="697">
        <v>0</v>
      </c>
      <c r="L984" s="697">
        <v>79.34</v>
      </c>
      <c r="M984" s="697">
        <v>554.75</v>
      </c>
      <c r="N984" s="697">
        <v>79.34</v>
      </c>
      <c r="O984" s="697">
        <v>3.88</v>
      </c>
      <c r="P984" s="697">
        <f t="shared" si="13"/>
        <v>23.802</v>
      </c>
    </row>
    <row r="985" spans="1:16" x14ac:dyDescent="0.25">
      <c r="A985" s="689" t="s">
        <v>3996</v>
      </c>
      <c r="B985" s="689" t="s">
        <v>1501</v>
      </c>
      <c r="C985" s="689" t="s">
        <v>1561</v>
      </c>
      <c r="D985" s="689">
        <v>4</v>
      </c>
      <c r="E985" s="696">
        <v>43305</v>
      </c>
      <c r="F985" s="689" t="s">
        <v>1916</v>
      </c>
      <c r="G985" s="696">
        <v>43101</v>
      </c>
      <c r="H985" s="697">
        <v>3700</v>
      </c>
      <c r="I985" s="697">
        <v>2696.19</v>
      </c>
      <c r="J985" s="697">
        <v>860.25</v>
      </c>
      <c r="K985" s="697">
        <v>0</v>
      </c>
      <c r="L985" s="697">
        <v>143.56</v>
      </c>
      <c r="M985" s="697">
        <v>1003.81</v>
      </c>
      <c r="N985" s="697">
        <v>143.56</v>
      </c>
      <c r="O985" s="697">
        <v>3.88</v>
      </c>
      <c r="P985" s="697">
        <f t="shared" si="13"/>
        <v>43.067999999999998</v>
      </c>
    </row>
    <row r="986" spans="1:16" x14ac:dyDescent="0.25">
      <c r="A986" s="689" t="s">
        <v>3996</v>
      </c>
      <c r="B986" s="689" t="s">
        <v>1501</v>
      </c>
      <c r="C986" s="689" t="s">
        <v>1561</v>
      </c>
      <c r="D986" s="689">
        <v>5</v>
      </c>
      <c r="E986" s="696">
        <v>43308</v>
      </c>
      <c r="F986" s="689" t="s">
        <v>1560</v>
      </c>
      <c r="G986" s="696">
        <v>43101</v>
      </c>
      <c r="H986" s="697">
        <v>3000</v>
      </c>
      <c r="I986" s="697">
        <v>2186.1</v>
      </c>
      <c r="J986" s="697">
        <v>697.5</v>
      </c>
      <c r="K986" s="697">
        <v>0</v>
      </c>
      <c r="L986" s="697">
        <v>116.4</v>
      </c>
      <c r="M986" s="697">
        <v>813.9</v>
      </c>
      <c r="N986" s="697">
        <v>116.4</v>
      </c>
      <c r="O986" s="697">
        <v>3.88</v>
      </c>
      <c r="P986" s="697">
        <f t="shared" si="13"/>
        <v>34.92</v>
      </c>
    </row>
    <row r="987" spans="1:16" x14ac:dyDescent="0.25">
      <c r="A987" s="689" t="s">
        <v>3997</v>
      </c>
      <c r="B987" s="689" t="s">
        <v>976</v>
      </c>
      <c r="C987" s="689" t="s">
        <v>2113</v>
      </c>
      <c r="D987" s="689">
        <v>1</v>
      </c>
      <c r="E987" s="696">
        <v>43308</v>
      </c>
      <c r="F987" s="689" t="s">
        <v>2114</v>
      </c>
      <c r="G987" s="696">
        <v>43101</v>
      </c>
      <c r="H987" s="697">
        <v>22000</v>
      </c>
      <c r="I987" s="697">
        <v>12375</v>
      </c>
      <c r="J987" s="697">
        <v>8250</v>
      </c>
      <c r="K987" s="697">
        <v>0</v>
      </c>
      <c r="L987" s="697">
        <v>1375</v>
      </c>
      <c r="M987" s="697">
        <v>9625</v>
      </c>
      <c r="N987" s="697">
        <v>1375</v>
      </c>
      <c r="O987" s="697">
        <v>6.25</v>
      </c>
      <c r="P987" s="697">
        <f t="shared" si="13"/>
        <v>412.5</v>
      </c>
    </row>
    <row r="988" spans="1:16" x14ac:dyDescent="0.25">
      <c r="A988" s="689" t="s">
        <v>3996</v>
      </c>
      <c r="B988" s="689" t="s">
        <v>1501</v>
      </c>
      <c r="C988" s="689" t="s">
        <v>1586</v>
      </c>
      <c r="D988" s="689">
        <v>16</v>
      </c>
      <c r="E988" s="696">
        <v>43312</v>
      </c>
      <c r="F988" s="689" t="s">
        <v>1585</v>
      </c>
      <c r="G988" s="696">
        <v>43101</v>
      </c>
      <c r="H988" s="697">
        <v>3567.5</v>
      </c>
      <c r="I988" s="697">
        <v>2599.64</v>
      </c>
      <c r="J988" s="697">
        <v>829.44</v>
      </c>
      <c r="K988" s="697">
        <v>0</v>
      </c>
      <c r="L988" s="697">
        <v>138.41999999999999</v>
      </c>
      <c r="M988" s="697">
        <v>967.86</v>
      </c>
      <c r="N988" s="697">
        <v>138.41999999999999</v>
      </c>
      <c r="O988" s="697">
        <v>3.88</v>
      </c>
      <c r="P988" s="697">
        <f t="shared" si="13"/>
        <v>41.525999999999996</v>
      </c>
    </row>
    <row r="989" spans="1:16" x14ac:dyDescent="0.25">
      <c r="A989" s="689" t="s">
        <v>3997</v>
      </c>
      <c r="B989" s="689" t="s">
        <v>976</v>
      </c>
      <c r="C989" s="689" t="s">
        <v>1973</v>
      </c>
      <c r="D989" s="689">
        <v>1</v>
      </c>
      <c r="E989" s="696">
        <v>43312</v>
      </c>
      <c r="F989" s="689" t="s">
        <v>1974</v>
      </c>
      <c r="G989" s="696">
        <v>43101</v>
      </c>
      <c r="H989" s="697">
        <v>700</v>
      </c>
      <c r="I989" s="697">
        <v>393.75</v>
      </c>
      <c r="J989" s="697">
        <v>262.5</v>
      </c>
      <c r="K989" s="697">
        <v>0</v>
      </c>
      <c r="L989" s="697">
        <v>43.75</v>
      </c>
      <c r="M989" s="697">
        <v>306.25</v>
      </c>
      <c r="N989" s="697">
        <v>43.75</v>
      </c>
      <c r="O989" s="697">
        <v>6.25</v>
      </c>
      <c r="P989" s="697">
        <f t="shared" si="13"/>
        <v>13.125</v>
      </c>
    </row>
    <row r="990" spans="1:16" x14ac:dyDescent="0.25">
      <c r="A990" s="689" t="s">
        <v>3997</v>
      </c>
      <c r="B990" s="689" t="s">
        <v>976</v>
      </c>
      <c r="C990" s="689" t="s">
        <v>1987</v>
      </c>
      <c r="D990" s="689">
        <v>1</v>
      </c>
      <c r="E990" s="696">
        <v>43312</v>
      </c>
      <c r="F990" s="689" t="s">
        <v>1982</v>
      </c>
      <c r="G990" s="696">
        <v>43101</v>
      </c>
      <c r="H990" s="697">
        <v>2580</v>
      </c>
      <c r="I990" s="697">
        <v>1451.25</v>
      </c>
      <c r="J990" s="697">
        <v>967.5</v>
      </c>
      <c r="K990" s="697">
        <v>0</v>
      </c>
      <c r="L990" s="697">
        <v>161.25</v>
      </c>
      <c r="M990" s="697">
        <v>1128.75</v>
      </c>
      <c r="N990" s="697">
        <v>161.25</v>
      </c>
      <c r="O990" s="697">
        <v>6.25</v>
      </c>
      <c r="P990" s="697">
        <f t="shared" si="13"/>
        <v>48.375</v>
      </c>
    </row>
    <row r="991" spans="1:16" x14ac:dyDescent="0.25">
      <c r="A991" s="689" t="s">
        <v>3997</v>
      </c>
      <c r="B991" s="689" t="s">
        <v>976</v>
      </c>
      <c r="C991" s="689" t="s">
        <v>1988</v>
      </c>
      <c r="D991" s="689">
        <v>1</v>
      </c>
      <c r="E991" s="696">
        <v>43312</v>
      </c>
      <c r="F991" s="689" t="s">
        <v>1989</v>
      </c>
      <c r="G991" s="696">
        <v>43101</v>
      </c>
      <c r="H991" s="697">
        <v>4200</v>
      </c>
      <c r="I991" s="697">
        <v>2362.5</v>
      </c>
      <c r="J991" s="697">
        <v>1575</v>
      </c>
      <c r="K991" s="697">
        <v>0</v>
      </c>
      <c r="L991" s="697">
        <v>262.5</v>
      </c>
      <c r="M991" s="697">
        <v>1837.5</v>
      </c>
      <c r="N991" s="697">
        <v>262.5</v>
      </c>
      <c r="O991" s="697">
        <v>6.25</v>
      </c>
      <c r="P991" s="697">
        <f t="shared" si="13"/>
        <v>78.75</v>
      </c>
    </row>
    <row r="992" spans="1:16" x14ac:dyDescent="0.25">
      <c r="A992" s="689" t="s">
        <v>3997</v>
      </c>
      <c r="B992" s="689" t="s">
        <v>976</v>
      </c>
      <c r="C992" s="689" t="s">
        <v>1326</v>
      </c>
      <c r="D992" s="689">
        <v>2</v>
      </c>
      <c r="E992" s="696">
        <v>43312</v>
      </c>
      <c r="F992" s="689" t="s">
        <v>2022</v>
      </c>
      <c r="G992" s="696">
        <v>43101</v>
      </c>
      <c r="H992" s="697">
        <v>5970</v>
      </c>
      <c r="I992" s="697">
        <v>3358.13</v>
      </c>
      <c r="J992" s="697">
        <v>2238.75</v>
      </c>
      <c r="K992" s="697">
        <v>0</v>
      </c>
      <c r="L992" s="697">
        <v>373.12</v>
      </c>
      <c r="M992" s="697">
        <v>2611.87</v>
      </c>
      <c r="N992" s="697">
        <v>373.12</v>
      </c>
      <c r="O992" s="697">
        <v>6.25</v>
      </c>
      <c r="P992" s="697">
        <f t="shared" si="13"/>
        <v>111.93599999999999</v>
      </c>
    </row>
    <row r="993" spans="1:16" x14ac:dyDescent="0.25">
      <c r="A993" s="689" t="s">
        <v>3997</v>
      </c>
      <c r="B993" s="689" t="s">
        <v>976</v>
      </c>
      <c r="C993" s="689" t="s">
        <v>1324</v>
      </c>
      <c r="D993" s="689">
        <v>9</v>
      </c>
      <c r="E993" s="696">
        <v>43312</v>
      </c>
      <c r="F993" s="689" t="s">
        <v>2023</v>
      </c>
      <c r="G993" s="696">
        <v>43101</v>
      </c>
      <c r="H993" s="697">
        <v>3000</v>
      </c>
      <c r="I993" s="697">
        <v>1687.5</v>
      </c>
      <c r="J993" s="697">
        <v>1125</v>
      </c>
      <c r="K993" s="697">
        <v>0</v>
      </c>
      <c r="L993" s="697">
        <v>187.5</v>
      </c>
      <c r="M993" s="697">
        <v>1312.5</v>
      </c>
      <c r="N993" s="697">
        <v>187.5</v>
      </c>
      <c r="O993" s="697">
        <v>6.25</v>
      </c>
      <c r="P993" s="697">
        <f t="shared" si="13"/>
        <v>56.25</v>
      </c>
    </row>
    <row r="994" spans="1:16" x14ac:dyDescent="0.25">
      <c r="A994" s="689" t="s">
        <v>3997</v>
      </c>
      <c r="B994" s="689" t="s">
        <v>976</v>
      </c>
      <c r="C994" s="689" t="s">
        <v>2068</v>
      </c>
      <c r="D994" s="689">
        <v>1</v>
      </c>
      <c r="E994" s="696">
        <v>43312</v>
      </c>
      <c r="F994" s="689" t="s">
        <v>1168</v>
      </c>
      <c r="G994" s="696">
        <v>43101</v>
      </c>
      <c r="H994" s="697">
        <v>8100</v>
      </c>
      <c r="I994" s="697">
        <v>4556.25</v>
      </c>
      <c r="J994" s="697">
        <v>3037.5</v>
      </c>
      <c r="K994" s="697">
        <v>0</v>
      </c>
      <c r="L994" s="697">
        <v>506.25</v>
      </c>
      <c r="M994" s="697">
        <v>3543.75</v>
      </c>
      <c r="N994" s="697">
        <v>506.25</v>
      </c>
      <c r="O994" s="697">
        <v>6.25</v>
      </c>
      <c r="P994" s="697">
        <f t="shared" si="13"/>
        <v>151.875</v>
      </c>
    </row>
    <row r="995" spans="1:16" x14ac:dyDescent="0.25">
      <c r="A995" s="689" t="s">
        <v>3997</v>
      </c>
      <c r="B995" s="689" t="s">
        <v>976</v>
      </c>
      <c r="C995" s="689" t="s">
        <v>2046</v>
      </c>
      <c r="D995" s="689">
        <v>1</v>
      </c>
      <c r="E995" s="696">
        <v>43314</v>
      </c>
      <c r="F995" s="689" t="s">
        <v>2047</v>
      </c>
      <c r="G995" s="696">
        <v>43101</v>
      </c>
      <c r="H995" s="697">
        <v>191000</v>
      </c>
      <c r="I995" s="697">
        <v>107437.5</v>
      </c>
      <c r="J995" s="697">
        <v>71625</v>
      </c>
      <c r="K995" s="697">
        <v>0</v>
      </c>
      <c r="L995" s="697">
        <v>11937.5</v>
      </c>
      <c r="M995" s="697">
        <v>83562.5</v>
      </c>
      <c r="N995" s="697">
        <v>11937.5</v>
      </c>
      <c r="O995" s="697">
        <v>6.25</v>
      </c>
      <c r="P995" s="697">
        <f t="shared" si="13"/>
        <v>3581.25</v>
      </c>
    </row>
    <row r="996" spans="1:16" x14ac:dyDescent="0.25">
      <c r="A996" s="689" t="s">
        <v>3997</v>
      </c>
      <c r="B996" s="689" t="s">
        <v>976</v>
      </c>
      <c r="C996" s="689" t="s">
        <v>2050</v>
      </c>
      <c r="D996" s="689">
        <v>1</v>
      </c>
      <c r="E996" s="696">
        <v>43314</v>
      </c>
      <c r="F996" s="689" t="s">
        <v>2051</v>
      </c>
      <c r="G996" s="696">
        <v>43101</v>
      </c>
      <c r="H996" s="697">
        <v>140000</v>
      </c>
      <c r="I996" s="697">
        <v>78750</v>
      </c>
      <c r="J996" s="697">
        <v>52500</v>
      </c>
      <c r="K996" s="697">
        <v>0</v>
      </c>
      <c r="L996" s="697">
        <v>8750</v>
      </c>
      <c r="M996" s="697">
        <v>61250</v>
      </c>
      <c r="N996" s="697">
        <v>8750</v>
      </c>
      <c r="O996" s="697">
        <v>6.25</v>
      </c>
      <c r="P996" s="697">
        <f t="shared" si="13"/>
        <v>2625</v>
      </c>
    </row>
    <row r="997" spans="1:16" x14ac:dyDescent="0.25">
      <c r="A997" s="689" t="s">
        <v>3997</v>
      </c>
      <c r="B997" s="689" t="s">
        <v>976</v>
      </c>
      <c r="C997" s="689" t="s">
        <v>2087</v>
      </c>
      <c r="D997" s="689">
        <v>1</v>
      </c>
      <c r="E997" s="696">
        <v>43320</v>
      </c>
      <c r="F997" s="689" t="s">
        <v>2088</v>
      </c>
      <c r="G997" s="696">
        <v>43101</v>
      </c>
      <c r="H997" s="697">
        <v>500</v>
      </c>
      <c r="I997" s="697">
        <v>281.25</v>
      </c>
      <c r="J997" s="697">
        <v>187.5</v>
      </c>
      <c r="K997" s="697">
        <v>0</v>
      </c>
      <c r="L997" s="697">
        <v>31.25</v>
      </c>
      <c r="M997" s="697">
        <v>218.75</v>
      </c>
      <c r="N997" s="697">
        <v>31.25</v>
      </c>
      <c r="O997" s="697">
        <v>6.25</v>
      </c>
      <c r="P997" s="697">
        <f t="shared" si="13"/>
        <v>9.375</v>
      </c>
    </row>
    <row r="998" spans="1:16" x14ac:dyDescent="0.25">
      <c r="A998" s="689" t="s">
        <v>3997</v>
      </c>
      <c r="B998" s="689" t="s">
        <v>976</v>
      </c>
      <c r="C998" s="689" t="s">
        <v>1993</v>
      </c>
      <c r="D998" s="689">
        <v>1</v>
      </c>
      <c r="E998" s="696">
        <v>43339</v>
      </c>
      <c r="F998" s="689" t="s">
        <v>1994</v>
      </c>
      <c r="G998" s="696">
        <v>43101</v>
      </c>
      <c r="H998" s="697">
        <v>1700</v>
      </c>
      <c r="I998" s="697">
        <v>956.25</v>
      </c>
      <c r="J998" s="697">
        <v>637.5</v>
      </c>
      <c r="K998" s="697">
        <v>0</v>
      </c>
      <c r="L998" s="697">
        <v>106.25</v>
      </c>
      <c r="M998" s="697">
        <v>743.75</v>
      </c>
      <c r="N998" s="697">
        <v>106.25</v>
      </c>
      <c r="O998" s="697">
        <v>6.25</v>
      </c>
      <c r="P998" s="697">
        <f t="shared" si="13"/>
        <v>31.875</v>
      </c>
    </row>
    <row r="999" spans="1:16" x14ac:dyDescent="0.25">
      <c r="A999" s="689" t="s">
        <v>3997</v>
      </c>
      <c r="B999" s="689" t="s">
        <v>976</v>
      </c>
      <c r="C999" s="689" t="s">
        <v>2079</v>
      </c>
      <c r="D999" s="689">
        <v>1</v>
      </c>
      <c r="E999" s="696">
        <v>43342</v>
      </c>
      <c r="F999" s="689" t="s">
        <v>2080</v>
      </c>
      <c r="G999" s="696">
        <v>43101</v>
      </c>
      <c r="H999" s="697">
        <v>7690</v>
      </c>
      <c r="I999" s="697">
        <v>4325.63</v>
      </c>
      <c r="J999" s="697">
        <v>2883.75</v>
      </c>
      <c r="K999" s="697">
        <v>0</v>
      </c>
      <c r="L999" s="697">
        <v>480.62</v>
      </c>
      <c r="M999" s="697">
        <v>3364.37</v>
      </c>
      <c r="N999" s="697">
        <v>480.62</v>
      </c>
      <c r="O999" s="697">
        <v>6.25</v>
      </c>
      <c r="P999" s="697">
        <f t="shared" si="13"/>
        <v>144.18600000000001</v>
      </c>
    </row>
    <row r="1000" spans="1:16" x14ac:dyDescent="0.25">
      <c r="A1000" s="689" t="s">
        <v>3996</v>
      </c>
      <c r="B1000" s="689" t="s">
        <v>1501</v>
      </c>
      <c r="C1000" s="689" t="s">
        <v>1903</v>
      </c>
      <c r="D1000" s="689">
        <v>8</v>
      </c>
      <c r="E1000" s="696">
        <v>43343</v>
      </c>
      <c r="F1000" s="689" t="s">
        <v>1630</v>
      </c>
      <c r="G1000" s="696">
        <v>43101</v>
      </c>
      <c r="H1000" s="697">
        <v>3750</v>
      </c>
      <c r="I1000" s="697">
        <v>2732.63</v>
      </c>
      <c r="J1000" s="697">
        <v>871.87</v>
      </c>
      <c r="K1000" s="697">
        <v>0</v>
      </c>
      <c r="L1000" s="697">
        <v>145.5</v>
      </c>
      <c r="M1000" s="697">
        <v>1017.37</v>
      </c>
      <c r="N1000" s="697">
        <v>145.5</v>
      </c>
      <c r="O1000" s="697">
        <v>3.88</v>
      </c>
      <c r="P1000" s="697">
        <f t="shared" si="13"/>
        <v>43.65</v>
      </c>
    </row>
    <row r="1001" spans="1:16" x14ac:dyDescent="0.25">
      <c r="A1001" s="689" t="s">
        <v>3997</v>
      </c>
      <c r="B1001" s="689" t="s">
        <v>976</v>
      </c>
      <c r="C1001" s="689" t="s">
        <v>1956</v>
      </c>
      <c r="D1001" s="689">
        <v>1</v>
      </c>
      <c r="E1001" s="696">
        <v>43343</v>
      </c>
      <c r="F1001" s="689" t="s">
        <v>1957</v>
      </c>
      <c r="G1001" s="696">
        <v>43101</v>
      </c>
      <c r="H1001" s="697">
        <v>3800</v>
      </c>
      <c r="I1001" s="697">
        <v>2137.5</v>
      </c>
      <c r="J1001" s="697">
        <v>1425</v>
      </c>
      <c r="K1001" s="697">
        <v>0</v>
      </c>
      <c r="L1001" s="697">
        <v>237.5</v>
      </c>
      <c r="M1001" s="697">
        <v>1662.5</v>
      </c>
      <c r="N1001" s="697">
        <v>237.5</v>
      </c>
      <c r="O1001" s="697">
        <v>6.25</v>
      </c>
      <c r="P1001" s="697">
        <f t="shared" si="13"/>
        <v>71.25</v>
      </c>
    </row>
    <row r="1002" spans="1:16" x14ac:dyDescent="0.25">
      <c r="A1002" s="689" t="s">
        <v>3997</v>
      </c>
      <c r="B1002" s="689" t="s">
        <v>976</v>
      </c>
      <c r="C1002" s="689" t="s">
        <v>2115</v>
      </c>
      <c r="D1002" s="689">
        <v>1</v>
      </c>
      <c r="E1002" s="696">
        <v>43343</v>
      </c>
      <c r="F1002" s="689" t="s">
        <v>2116</v>
      </c>
      <c r="G1002" s="696">
        <v>43101</v>
      </c>
      <c r="H1002" s="697">
        <v>1450</v>
      </c>
      <c r="I1002" s="697">
        <v>815.63</v>
      </c>
      <c r="J1002" s="697">
        <v>543.75</v>
      </c>
      <c r="K1002" s="697">
        <v>0</v>
      </c>
      <c r="L1002" s="697">
        <v>90.62</v>
      </c>
      <c r="M1002" s="697">
        <v>634.37</v>
      </c>
      <c r="N1002" s="697">
        <v>90.62</v>
      </c>
      <c r="O1002" s="697">
        <v>6.25</v>
      </c>
      <c r="P1002" s="697">
        <f t="shared" si="13"/>
        <v>27.186</v>
      </c>
    </row>
    <row r="1003" spans="1:16" x14ac:dyDescent="0.25">
      <c r="A1003" s="689" t="s">
        <v>3995</v>
      </c>
      <c r="B1003" s="689" t="s">
        <v>1636</v>
      </c>
      <c r="C1003" s="689" t="s">
        <v>1893</v>
      </c>
      <c r="D1003" s="689">
        <v>1</v>
      </c>
      <c r="E1003" s="696">
        <v>43350</v>
      </c>
      <c r="F1003" s="689" t="s">
        <v>1894</v>
      </c>
      <c r="G1003" s="696">
        <v>43101</v>
      </c>
      <c r="H1003" s="697">
        <v>18000</v>
      </c>
      <c r="I1003" s="697">
        <v>14850</v>
      </c>
      <c r="J1003" s="697">
        <v>2700</v>
      </c>
      <c r="K1003" s="697">
        <v>0</v>
      </c>
      <c r="L1003" s="697">
        <v>450</v>
      </c>
      <c r="M1003" s="697">
        <v>3150</v>
      </c>
      <c r="N1003" s="697">
        <v>450</v>
      </c>
      <c r="O1003" s="697">
        <v>2.5</v>
      </c>
      <c r="P1003" s="697">
        <f t="shared" si="13"/>
        <v>135</v>
      </c>
    </row>
    <row r="1004" spans="1:16" x14ac:dyDescent="0.25">
      <c r="A1004" s="689" t="s">
        <v>3997</v>
      </c>
      <c r="B1004" s="689" t="s">
        <v>958</v>
      </c>
      <c r="C1004" s="689" t="s">
        <v>2182</v>
      </c>
      <c r="D1004" s="689">
        <v>1</v>
      </c>
      <c r="E1004" s="696">
        <v>43368</v>
      </c>
      <c r="F1004" s="689" t="s">
        <v>2183</v>
      </c>
      <c r="G1004" s="696">
        <v>43101</v>
      </c>
      <c r="H1004" s="697">
        <v>1480</v>
      </c>
      <c r="I1004" s="697">
        <v>832.5</v>
      </c>
      <c r="J1004" s="697">
        <v>555</v>
      </c>
      <c r="K1004" s="697">
        <v>0</v>
      </c>
      <c r="L1004" s="697">
        <v>92.5</v>
      </c>
      <c r="M1004" s="697">
        <v>647.5</v>
      </c>
      <c r="N1004" s="697">
        <v>92.5</v>
      </c>
      <c r="O1004" s="697">
        <v>6.25</v>
      </c>
      <c r="P1004" s="697">
        <f t="shared" si="13"/>
        <v>27.75</v>
      </c>
    </row>
    <row r="1005" spans="1:16" x14ac:dyDescent="0.25">
      <c r="A1005" s="689" t="s">
        <v>3996</v>
      </c>
      <c r="B1005" s="689" t="s">
        <v>1501</v>
      </c>
      <c r="C1005" s="689" t="s">
        <v>1586</v>
      </c>
      <c r="D1005" s="689">
        <v>15</v>
      </c>
      <c r="E1005" s="696">
        <v>43371</v>
      </c>
      <c r="F1005" s="689" t="s">
        <v>1585</v>
      </c>
      <c r="G1005" s="696">
        <v>43101</v>
      </c>
      <c r="H1005" s="697">
        <v>2340</v>
      </c>
      <c r="I1005" s="697">
        <v>1705.16</v>
      </c>
      <c r="J1005" s="697">
        <v>544.04999999999995</v>
      </c>
      <c r="K1005" s="697">
        <v>0</v>
      </c>
      <c r="L1005" s="697">
        <v>90.79</v>
      </c>
      <c r="M1005" s="697">
        <v>634.84</v>
      </c>
      <c r="N1005" s="697">
        <v>90.79</v>
      </c>
      <c r="O1005" s="697">
        <v>3.88</v>
      </c>
      <c r="P1005" s="697">
        <f t="shared" si="13"/>
        <v>27.237000000000002</v>
      </c>
    </row>
    <row r="1006" spans="1:16" x14ac:dyDescent="0.25">
      <c r="A1006" s="689" t="s">
        <v>3997</v>
      </c>
      <c r="B1006" s="689" t="s">
        <v>976</v>
      </c>
      <c r="C1006" s="689" t="s">
        <v>2135</v>
      </c>
      <c r="D1006" s="689">
        <v>1</v>
      </c>
      <c r="E1006" s="696">
        <v>43371</v>
      </c>
      <c r="F1006" s="689" t="s">
        <v>2136</v>
      </c>
      <c r="G1006" s="696">
        <v>43101</v>
      </c>
      <c r="H1006" s="697">
        <v>3000</v>
      </c>
      <c r="I1006" s="697">
        <v>1687.5</v>
      </c>
      <c r="J1006" s="697">
        <v>1125</v>
      </c>
      <c r="K1006" s="697">
        <v>0</v>
      </c>
      <c r="L1006" s="697">
        <v>187.5</v>
      </c>
      <c r="M1006" s="697">
        <v>1312.5</v>
      </c>
      <c r="N1006" s="697">
        <v>187.5</v>
      </c>
      <c r="O1006" s="697">
        <v>6.25</v>
      </c>
      <c r="P1006" s="697">
        <f t="shared" si="13"/>
        <v>56.25</v>
      </c>
    </row>
    <row r="1007" spans="1:16" x14ac:dyDescent="0.25">
      <c r="A1007" s="689" t="s">
        <v>3997</v>
      </c>
      <c r="B1007" s="689" t="s">
        <v>976</v>
      </c>
      <c r="C1007" s="689" t="s">
        <v>1348</v>
      </c>
      <c r="D1007" s="689">
        <v>3</v>
      </c>
      <c r="E1007" s="696">
        <v>43373</v>
      </c>
      <c r="F1007" s="689" t="s">
        <v>2020</v>
      </c>
      <c r="G1007" s="696">
        <v>43101</v>
      </c>
      <c r="H1007" s="697">
        <v>1300</v>
      </c>
      <c r="I1007" s="697">
        <v>731.25</v>
      </c>
      <c r="J1007" s="697">
        <v>487.5</v>
      </c>
      <c r="K1007" s="697">
        <v>0</v>
      </c>
      <c r="L1007" s="697">
        <v>81.25</v>
      </c>
      <c r="M1007" s="697">
        <v>568.75</v>
      </c>
      <c r="N1007" s="697">
        <v>81.25</v>
      </c>
      <c r="O1007" s="697">
        <v>6.25</v>
      </c>
      <c r="P1007" s="697">
        <f t="shared" si="13"/>
        <v>24.375</v>
      </c>
    </row>
    <row r="1008" spans="1:16" x14ac:dyDescent="0.25">
      <c r="A1008" s="689" t="s">
        <v>3997</v>
      </c>
      <c r="B1008" s="689" t="s">
        <v>976</v>
      </c>
      <c r="C1008" s="689" t="s">
        <v>1348</v>
      </c>
      <c r="D1008" s="689">
        <v>4</v>
      </c>
      <c r="E1008" s="696">
        <v>43373</v>
      </c>
      <c r="F1008" s="689" t="s">
        <v>2021</v>
      </c>
      <c r="G1008" s="696">
        <v>43101</v>
      </c>
      <c r="H1008" s="697">
        <v>1300</v>
      </c>
      <c r="I1008" s="697">
        <v>731.25</v>
      </c>
      <c r="J1008" s="697">
        <v>487.5</v>
      </c>
      <c r="K1008" s="697">
        <v>0</v>
      </c>
      <c r="L1008" s="697">
        <v>81.25</v>
      </c>
      <c r="M1008" s="697">
        <v>568.75</v>
      </c>
      <c r="N1008" s="697">
        <v>81.25</v>
      </c>
      <c r="O1008" s="697">
        <v>6.25</v>
      </c>
      <c r="P1008" s="697">
        <f t="shared" si="13"/>
        <v>24.375</v>
      </c>
    </row>
    <row r="1009" spans="1:16" x14ac:dyDescent="0.25">
      <c r="A1009" s="689" t="s">
        <v>3997</v>
      </c>
      <c r="B1009" s="689" t="s">
        <v>976</v>
      </c>
      <c r="C1009" s="689" t="s">
        <v>1221</v>
      </c>
      <c r="D1009" s="689">
        <v>2</v>
      </c>
      <c r="E1009" s="696">
        <v>43373</v>
      </c>
      <c r="F1009" s="689" t="s">
        <v>2027</v>
      </c>
      <c r="G1009" s="696">
        <v>43101</v>
      </c>
      <c r="H1009" s="697">
        <v>5250</v>
      </c>
      <c r="I1009" s="697">
        <v>2953.13</v>
      </c>
      <c r="J1009" s="697">
        <v>1968.75</v>
      </c>
      <c r="K1009" s="697">
        <v>0</v>
      </c>
      <c r="L1009" s="697">
        <v>328.12</v>
      </c>
      <c r="M1009" s="697">
        <v>2296.87</v>
      </c>
      <c r="N1009" s="697">
        <v>328.12</v>
      </c>
      <c r="O1009" s="697">
        <v>6.25</v>
      </c>
      <c r="P1009" s="697">
        <f t="shared" si="13"/>
        <v>98.435999999999993</v>
      </c>
    </row>
    <row r="1010" spans="1:16" x14ac:dyDescent="0.25">
      <c r="A1010" s="689" t="s">
        <v>3997</v>
      </c>
      <c r="B1010" s="689" t="s">
        <v>976</v>
      </c>
      <c r="C1010" s="689" t="s">
        <v>2100</v>
      </c>
      <c r="D1010" s="689">
        <v>1</v>
      </c>
      <c r="E1010" s="696">
        <v>43373</v>
      </c>
      <c r="F1010" s="689" t="s">
        <v>2101</v>
      </c>
      <c r="G1010" s="696">
        <v>43101</v>
      </c>
      <c r="H1010" s="697">
        <v>5000</v>
      </c>
      <c r="I1010" s="697">
        <v>2812.5</v>
      </c>
      <c r="J1010" s="697">
        <v>1875</v>
      </c>
      <c r="K1010" s="697">
        <v>0</v>
      </c>
      <c r="L1010" s="697">
        <v>312.5</v>
      </c>
      <c r="M1010" s="697">
        <v>2187.5</v>
      </c>
      <c r="N1010" s="697">
        <v>312.5</v>
      </c>
      <c r="O1010" s="697">
        <v>6.25</v>
      </c>
      <c r="P1010" s="697">
        <f t="shared" si="13"/>
        <v>93.75</v>
      </c>
    </row>
    <row r="1011" spans="1:16" x14ac:dyDescent="0.25">
      <c r="A1011" s="689" t="s">
        <v>3997</v>
      </c>
      <c r="B1011" s="689" t="s">
        <v>976</v>
      </c>
      <c r="C1011" s="689" t="s">
        <v>2121</v>
      </c>
      <c r="D1011" s="689">
        <v>1</v>
      </c>
      <c r="E1011" s="696">
        <v>43373</v>
      </c>
      <c r="F1011" s="689" t="s">
        <v>2122</v>
      </c>
      <c r="G1011" s="696">
        <v>43101</v>
      </c>
      <c r="H1011" s="697">
        <v>3000</v>
      </c>
      <c r="I1011" s="697">
        <v>1687.5</v>
      </c>
      <c r="J1011" s="697">
        <v>1125</v>
      </c>
      <c r="K1011" s="697">
        <v>0</v>
      </c>
      <c r="L1011" s="697">
        <v>187.5</v>
      </c>
      <c r="M1011" s="697">
        <v>1312.5</v>
      </c>
      <c r="N1011" s="697">
        <v>187.5</v>
      </c>
      <c r="O1011" s="697">
        <v>6.25</v>
      </c>
      <c r="P1011" s="697">
        <f t="shared" si="13"/>
        <v>56.25</v>
      </c>
    </row>
    <row r="1012" spans="1:16" x14ac:dyDescent="0.25">
      <c r="A1012" s="689" t="s">
        <v>3997</v>
      </c>
      <c r="B1012" s="689" t="s">
        <v>976</v>
      </c>
      <c r="C1012" s="689" t="s">
        <v>2125</v>
      </c>
      <c r="D1012" s="689">
        <v>1</v>
      </c>
      <c r="E1012" s="696">
        <v>43376</v>
      </c>
      <c r="F1012" s="689" t="s">
        <v>2126</v>
      </c>
      <c r="G1012" s="696">
        <v>43101</v>
      </c>
      <c r="H1012" s="697">
        <v>7500</v>
      </c>
      <c r="I1012" s="697">
        <v>4218.75</v>
      </c>
      <c r="J1012" s="697">
        <v>2812.5</v>
      </c>
      <c r="K1012" s="697">
        <v>0</v>
      </c>
      <c r="L1012" s="697">
        <v>468.75</v>
      </c>
      <c r="M1012" s="697">
        <v>3281.25</v>
      </c>
      <c r="N1012" s="697">
        <v>468.75</v>
      </c>
      <c r="O1012" s="697">
        <v>6.25</v>
      </c>
      <c r="P1012" s="697">
        <f t="shared" si="13"/>
        <v>140.625</v>
      </c>
    </row>
    <row r="1013" spans="1:16" x14ac:dyDescent="0.25">
      <c r="A1013" s="689" t="s">
        <v>3997</v>
      </c>
      <c r="B1013" s="689" t="s">
        <v>958</v>
      </c>
      <c r="C1013" s="689" t="s">
        <v>2176</v>
      </c>
      <c r="D1013" s="689">
        <v>1</v>
      </c>
      <c r="E1013" s="696">
        <v>43392</v>
      </c>
      <c r="F1013" s="689" t="s">
        <v>2177</v>
      </c>
      <c r="G1013" s="696">
        <v>43101</v>
      </c>
      <c r="H1013" s="697">
        <v>2290</v>
      </c>
      <c r="I1013" s="697">
        <v>1288.1300000000001</v>
      </c>
      <c r="J1013" s="697">
        <v>858.75</v>
      </c>
      <c r="K1013" s="697">
        <v>0</v>
      </c>
      <c r="L1013" s="697">
        <v>143.12</v>
      </c>
      <c r="M1013" s="697">
        <v>1001.87</v>
      </c>
      <c r="N1013" s="697">
        <v>143.12</v>
      </c>
      <c r="O1013" s="697">
        <v>6.25</v>
      </c>
      <c r="P1013" s="697">
        <f t="shared" si="13"/>
        <v>42.936</v>
      </c>
    </row>
    <row r="1014" spans="1:16" x14ac:dyDescent="0.25">
      <c r="A1014" s="689" t="s">
        <v>3996</v>
      </c>
      <c r="B1014" s="689" t="s">
        <v>1501</v>
      </c>
      <c r="C1014" s="689" t="s">
        <v>1926</v>
      </c>
      <c r="D1014" s="689">
        <v>1</v>
      </c>
      <c r="E1014" s="696">
        <v>43395</v>
      </c>
      <c r="F1014" s="689" t="s">
        <v>1927</v>
      </c>
      <c r="G1014" s="696">
        <v>43101</v>
      </c>
      <c r="H1014" s="697">
        <v>797.5</v>
      </c>
      <c r="I1014" s="697">
        <v>581.14</v>
      </c>
      <c r="J1014" s="697">
        <v>185.42</v>
      </c>
      <c r="K1014" s="697">
        <v>0</v>
      </c>
      <c r="L1014" s="697">
        <v>30.94</v>
      </c>
      <c r="M1014" s="697">
        <v>216.36</v>
      </c>
      <c r="N1014" s="697">
        <v>30.94</v>
      </c>
      <c r="O1014" s="697">
        <v>3.88</v>
      </c>
      <c r="P1014" s="697">
        <f t="shared" si="13"/>
        <v>9.282</v>
      </c>
    </row>
    <row r="1015" spans="1:16" x14ac:dyDescent="0.25">
      <c r="A1015" s="689" t="s">
        <v>3996</v>
      </c>
      <c r="B1015" s="689" t="s">
        <v>1501</v>
      </c>
      <c r="C1015" s="689" t="s">
        <v>1942</v>
      </c>
      <c r="D1015" s="689">
        <v>1</v>
      </c>
      <c r="E1015" s="696">
        <v>43399</v>
      </c>
      <c r="F1015" s="689" t="s">
        <v>1943</v>
      </c>
      <c r="G1015" s="696">
        <v>43101</v>
      </c>
      <c r="H1015" s="697">
        <v>7409.1</v>
      </c>
      <c r="I1015" s="697">
        <v>5399.01</v>
      </c>
      <c r="J1015" s="697">
        <v>1722.62</v>
      </c>
      <c r="K1015" s="697">
        <v>0</v>
      </c>
      <c r="L1015" s="697">
        <v>287.47000000000003</v>
      </c>
      <c r="M1015" s="697">
        <v>2010.09</v>
      </c>
      <c r="N1015" s="697">
        <v>287.47000000000003</v>
      </c>
      <c r="O1015" s="697">
        <v>3.88</v>
      </c>
      <c r="P1015" s="697">
        <f t="shared" si="13"/>
        <v>86.241</v>
      </c>
    </row>
    <row r="1016" spans="1:16" x14ac:dyDescent="0.25">
      <c r="A1016" s="689" t="s">
        <v>3996</v>
      </c>
      <c r="B1016" s="689" t="s">
        <v>1501</v>
      </c>
      <c r="C1016" s="689" t="s">
        <v>1607</v>
      </c>
      <c r="D1016" s="689">
        <v>6</v>
      </c>
      <c r="E1016" s="696">
        <v>43402</v>
      </c>
      <c r="F1016" s="689" t="s">
        <v>1911</v>
      </c>
      <c r="G1016" s="696">
        <v>43101</v>
      </c>
      <c r="H1016" s="697">
        <v>16800</v>
      </c>
      <c r="I1016" s="697">
        <v>12242.16</v>
      </c>
      <c r="J1016" s="697">
        <v>3906</v>
      </c>
      <c r="K1016" s="697">
        <v>0</v>
      </c>
      <c r="L1016" s="697">
        <v>651.84</v>
      </c>
      <c r="M1016" s="697">
        <v>4557.84</v>
      </c>
      <c r="N1016" s="697">
        <v>651.84</v>
      </c>
      <c r="O1016" s="697">
        <v>3.88</v>
      </c>
      <c r="P1016" s="697">
        <f t="shared" si="13"/>
        <v>195.55199999999999</v>
      </c>
    </row>
    <row r="1017" spans="1:16" x14ac:dyDescent="0.25">
      <c r="A1017" s="689" t="s">
        <v>3997</v>
      </c>
      <c r="B1017" s="689" t="s">
        <v>976</v>
      </c>
      <c r="C1017" s="689" t="s">
        <v>2014</v>
      </c>
      <c r="D1017" s="689">
        <v>1</v>
      </c>
      <c r="E1017" s="696">
        <v>43403</v>
      </c>
      <c r="F1017" s="689" t="s">
        <v>2015</v>
      </c>
      <c r="G1017" s="696">
        <v>43101</v>
      </c>
      <c r="H1017" s="697">
        <v>2000</v>
      </c>
      <c r="I1017" s="697">
        <v>1125</v>
      </c>
      <c r="J1017" s="697">
        <v>750</v>
      </c>
      <c r="K1017" s="697">
        <v>0</v>
      </c>
      <c r="L1017" s="697">
        <v>125</v>
      </c>
      <c r="M1017" s="697">
        <v>875</v>
      </c>
      <c r="N1017" s="697">
        <v>125</v>
      </c>
      <c r="O1017" s="697">
        <v>6.25</v>
      </c>
      <c r="P1017" s="697">
        <f t="shared" si="13"/>
        <v>37.5</v>
      </c>
    </row>
    <row r="1018" spans="1:16" x14ac:dyDescent="0.25">
      <c r="A1018" s="689" t="s">
        <v>3997</v>
      </c>
      <c r="B1018" s="689" t="s">
        <v>976</v>
      </c>
      <c r="C1018" s="689" t="s">
        <v>2014</v>
      </c>
      <c r="D1018" s="689">
        <v>2</v>
      </c>
      <c r="E1018" s="696">
        <v>43403</v>
      </c>
      <c r="F1018" s="689" t="s">
        <v>2015</v>
      </c>
      <c r="G1018" s="696">
        <v>43101</v>
      </c>
      <c r="H1018" s="697">
        <v>1000</v>
      </c>
      <c r="I1018" s="697">
        <v>562.5</v>
      </c>
      <c r="J1018" s="697">
        <v>375</v>
      </c>
      <c r="K1018" s="697">
        <v>0</v>
      </c>
      <c r="L1018" s="697">
        <v>62.5</v>
      </c>
      <c r="M1018" s="697">
        <v>437.5</v>
      </c>
      <c r="N1018" s="697">
        <v>62.5</v>
      </c>
      <c r="O1018" s="697">
        <v>6.25</v>
      </c>
      <c r="P1018" s="697">
        <f t="shared" si="13"/>
        <v>18.75</v>
      </c>
    </row>
    <row r="1019" spans="1:16" x14ac:dyDescent="0.25">
      <c r="A1019" s="689" t="s">
        <v>3997</v>
      </c>
      <c r="B1019" s="689" t="s">
        <v>976</v>
      </c>
      <c r="C1019" s="689" t="s">
        <v>2014</v>
      </c>
      <c r="D1019" s="689">
        <v>3</v>
      </c>
      <c r="E1019" s="696">
        <v>43403</v>
      </c>
      <c r="F1019" s="689" t="s">
        <v>2015</v>
      </c>
      <c r="G1019" s="696">
        <v>43101</v>
      </c>
      <c r="H1019" s="697">
        <v>1002</v>
      </c>
      <c r="I1019" s="697">
        <v>563.63</v>
      </c>
      <c r="J1019" s="697">
        <v>375.75</v>
      </c>
      <c r="K1019" s="697">
        <v>0</v>
      </c>
      <c r="L1019" s="697">
        <v>62.62</v>
      </c>
      <c r="M1019" s="697">
        <v>438.37</v>
      </c>
      <c r="N1019" s="697">
        <v>62.62</v>
      </c>
      <c r="O1019" s="697">
        <v>6.25</v>
      </c>
      <c r="P1019" s="697">
        <f t="shared" si="13"/>
        <v>18.785999999999998</v>
      </c>
    </row>
    <row r="1020" spans="1:16" x14ac:dyDescent="0.25">
      <c r="A1020" s="689" t="s">
        <v>3997</v>
      </c>
      <c r="B1020" s="689" t="s">
        <v>976</v>
      </c>
      <c r="C1020" s="689" t="s">
        <v>2014</v>
      </c>
      <c r="D1020" s="689">
        <v>4</v>
      </c>
      <c r="E1020" s="696">
        <v>43403</v>
      </c>
      <c r="F1020" s="689" t="s">
        <v>2016</v>
      </c>
      <c r="G1020" s="696">
        <v>43101</v>
      </c>
      <c r="H1020" s="697">
        <v>1000</v>
      </c>
      <c r="I1020" s="697">
        <v>562.5</v>
      </c>
      <c r="J1020" s="697">
        <v>375</v>
      </c>
      <c r="K1020" s="697">
        <v>0</v>
      </c>
      <c r="L1020" s="697">
        <v>62.5</v>
      </c>
      <c r="M1020" s="697">
        <v>437.5</v>
      </c>
      <c r="N1020" s="697">
        <v>62.5</v>
      </c>
      <c r="O1020" s="697">
        <v>6.25</v>
      </c>
      <c r="P1020" s="697">
        <f t="shared" si="13"/>
        <v>18.75</v>
      </c>
    </row>
    <row r="1021" spans="1:16" x14ac:dyDescent="0.25">
      <c r="A1021" s="689" t="s">
        <v>3997</v>
      </c>
      <c r="B1021" s="689" t="s">
        <v>976</v>
      </c>
      <c r="C1021" s="689" t="s">
        <v>2017</v>
      </c>
      <c r="D1021" s="689">
        <v>1</v>
      </c>
      <c r="E1021" s="696">
        <v>43403</v>
      </c>
      <c r="F1021" s="689" t="s">
        <v>2016</v>
      </c>
      <c r="G1021" s="696">
        <v>43101</v>
      </c>
      <c r="H1021" s="697">
        <v>750</v>
      </c>
      <c r="I1021" s="697">
        <v>421.87</v>
      </c>
      <c r="J1021" s="697">
        <v>281.25</v>
      </c>
      <c r="K1021" s="697">
        <v>0</v>
      </c>
      <c r="L1021" s="697">
        <v>46.88</v>
      </c>
      <c r="M1021" s="697">
        <v>328.13</v>
      </c>
      <c r="N1021" s="697">
        <v>46.88</v>
      </c>
      <c r="O1021" s="697">
        <v>6.25</v>
      </c>
      <c r="P1021" s="697">
        <f t="shared" si="13"/>
        <v>14.064</v>
      </c>
    </row>
    <row r="1022" spans="1:16" x14ac:dyDescent="0.25">
      <c r="A1022" s="689" t="s">
        <v>3997</v>
      </c>
      <c r="B1022" s="689" t="s">
        <v>976</v>
      </c>
      <c r="C1022" s="689" t="s">
        <v>2042</v>
      </c>
      <c r="D1022" s="689">
        <v>1</v>
      </c>
      <c r="E1022" s="696">
        <v>43403</v>
      </c>
      <c r="F1022" s="689" t="s">
        <v>2043</v>
      </c>
      <c r="G1022" s="696">
        <v>43101</v>
      </c>
      <c r="H1022" s="697">
        <v>2863</v>
      </c>
      <c r="I1022" s="697">
        <v>1610.43</v>
      </c>
      <c r="J1022" s="697">
        <v>1073.6300000000001</v>
      </c>
      <c r="K1022" s="697">
        <v>0</v>
      </c>
      <c r="L1022" s="697">
        <v>178.94</v>
      </c>
      <c r="M1022" s="697">
        <v>1252.57</v>
      </c>
      <c r="N1022" s="697">
        <v>178.94</v>
      </c>
      <c r="O1022" s="697">
        <v>6.25</v>
      </c>
      <c r="P1022" s="697">
        <f t="shared" si="13"/>
        <v>53.681999999999995</v>
      </c>
    </row>
    <row r="1023" spans="1:16" x14ac:dyDescent="0.25">
      <c r="A1023" s="689" t="s">
        <v>3997</v>
      </c>
      <c r="B1023" s="689" t="s">
        <v>976</v>
      </c>
      <c r="C1023" s="689" t="s">
        <v>2042</v>
      </c>
      <c r="D1023" s="689">
        <v>2</v>
      </c>
      <c r="E1023" s="696">
        <v>43403</v>
      </c>
      <c r="F1023" s="689" t="s">
        <v>2043</v>
      </c>
      <c r="G1023" s="696">
        <v>43101</v>
      </c>
      <c r="H1023" s="697">
        <v>1274</v>
      </c>
      <c r="I1023" s="697">
        <v>716.63</v>
      </c>
      <c r="J1023" s="697">
        <v>477.75</v>
      </c>
      <c r="K1023" s="697">
        <v>0</v>
      </c>
      <c r="L1023" s="697">
        <v>79.62</v>
      </c>
      <c r="M1023" s="697">
        <v>557.37</v>
      </c>
      <c r="N1023" s="697">
        <v>79.62</v>
      </c>
      <c r="O1023" s="697">
        <v>6.25</v>
      </c>
      <c r="P1023" s="697">
        <f t="shared" si="13"/>
        <v>23.885999999999999</v>
      </c>
    </row>
    <row r="1024" spans="1:16" x14ac:dyDescent="0.25">
      <c r="A1024" s="689" t="s">
        <v>3997</v>
      </c>
      <c r="B1024" s="689" t="s">
        <v>976</v>
      </c>
      <c r="C1024" s="689" t="s">
        <v>2070</v>
      </c>
      <c r="D1024" s="689">
        <v>1</v>
      </c>
      <c r="E1024" s="696">
        <v>43403</v>
      </c>
      <c r="F1024" s="689" t="s">
        <v>2071</v>
      </c>
      <c r="G1024" s="696">
        <v>43101</v>
      </c>
      <c r="H1024" s="697">
        <v>5005</v>
      </c>
      <c r="I1024" s="697">
        <v>2815.32</v>
      </c>
      <c r="J1024" s="697">
        <v>1876.87</v>
      </c>
      <c r="K1024" s="697">
        <v>0</v>
      </c>
      <c r="L1024" s="697">
        <v>312.81</v>
      </c>
      <c r="M1024" s="697">
        <v>2189.6799999999998</v>
      </c>
      <c r="N1024" s="697">
        <v>312.81</v>
      </c>
      <c r="O1024" s="697">
        <v>6.25</v>
      </c>
      <c r="P1024" s="697">
        <f t="shared" si="13"/>
        <v>93.843000000000004</v>
      </c>
    </row>
    <row r="1025" spans="1:16" x14ac:dyDescent="0.25">
      <c r="A1025" s="689" t="s">
        <v>3997</v>
      </c>
      <c r="B1025" s="689" t="s">
        <v>976</v>
      </c>
      <c r="C1025" s="689" t="s">
        <v>2089</v>
      </c>
      <c r="D1025" s="689">
        <v>1</v>
      </c>
      <c r="E1025" s="696">
        <v>43403</v>
      </c>
      <c r="F1025" s="689" t="s">
        <v>2090</v>
      </c>
      <c r="G1025" s="696">
        <v>43101</v>
      </c>
      <c r="H1025" s="697">
        <v>644</v>
      </c>
      <c r="I1025" s="697">
        <v>362.25</v>
      </c>
      <c r="J1025" s="697">
        <v>241.5</v>
      </c>
      <c r="K1025" s="697">
        <v>0</v>
      </c>
      <c r="L1025" s="697">
        <v>40.25</v>
      </c>
      <c r="M1025" s="697">
        <v>281.75</v>
      </c>
      <c r="N1025" s="697">
        <v>40.25</v>
      </c>
      <c r="O1025" s="697">
        <v>6.25</v>
      </c>
      <c r="P1025" s="697">
        <f t="shared" si="13"/>
        <v>12.074999999999999</v>
      </c>
    </row>
    <row r="1026" spans="1:16" x14ac:dyDescent="0.25">
      <c r="A1026" s="689" t="s">
        <v>3997</v>
      </c>
      <c r="B1026" s="689" t="s">
        <v>976</v>
      </c>
      <c r="C1026" s="689" t="s">
        <v>2097</v>
      </c>
      <c r="D1026" s="689">
        <v>1</v>
      </c>
      <c r="E1026" s="696">
        <v>43403</v>
      </c>
      <c r="F1026" s="689" t="s">
        <v>2098</v>
      </c>
      <c r="G1026" s="696">
        <v>43101</v>
      </c>
      <c r="H1026" s="697">
        <v>3000</v>
      </c>
      <c r="I1026" s="697">
        <v>1687.5</v>
      </c>
      <c r="J1026" s="697">
        <v>1125</v>
      </c>
      <c r="K1026" s="697">
        <v>0</v>
      </c>
      <c r="L1026" s="697">
        <v>187.5</v>
      </c>
      <c r="M1026" s="697">
        <v>1312.5</v>
      </c>
      <c r="N1026" s="697">
        <v>187.5</v>
      </c>
      <c r="O1026" s="697">
        <v>6.25</v>
      </c>
      <c r="P1026" s="697">
        <f t="shared" si="13"/>
        <v>56.25</v>
      </c>
    </row>
    <row r="1027" spans="1:16" x14ac:dyDescent="0.25">
      <c r="A1027" s="689" t="s">
        <v>3997</v>
      </c>
      <c r="B1027" s="689" t="s">
        <v>976</v>
      </c>
      <c r="C1027" s="689" t="s">
        <v>2123</v>
      </c>
      <c r="D1027" s="689">
        <v>1</v>
      </c>
      <c r="E1027" s="696">
        <v>43403</v>
      </c>
      <c r="F1027" s="689" t="s">
        <v>2124</v>
      </c>
      <c r="G1027" s="696">
        <v>43101</v>
      </c>
      <c r="H1027" s="697">
        <v>1250</v>
      </c>
      <c r="I1027" s="697">
        <v>703.13</v>
      </c>
      <c r="J1027" s="697">
        <v>468.75</v>
      </c>
      <c r="K1027" s="697">
        <v>0</v>
      </c>
      <c r="L1027" s="697">
        <v>78.12</v>
      </c>
      <c r="M1027" s="697">
        <v>546.87</v>
      </c>
      <c r="N1027" s="697">
        <v>78.12</v>
      </c>
      <c r="O1027" s="697">
        <v>6.25</v>
      </c>
      <c r="P1027" s="697">
        <f t="shared" ref="P1027:P1090" si="14">N1027*0.3</f>
        <v>23.436</v>
      </c>
    </row>
    <row r="1028" spans="1:16" x14ac:dyDescent="0.25">
      <c r="A1028" s="689" t="s">
        <v>3997</v>
      </c>
      <c r="B1028" s="689" t="s">
        <v>976</v>
      </c>
      <c r="C1028" s="689" t="s">
        <v>2138</v>
      </c>
      <c r="D1028" s="689">
        <v>1</v>
      </c>
      <c r="E1028" s="696">
        <v>43403</v>
      </c>
      <c r="F1028" s="689" t="s">
        <v>2098</v>
      </c>
      <c r="G1028" s="696">
        <v>43101</v>
      </c>
      <c r="H1028" s="697">
        <v>5100</v>
      </c>
      <c r="I1028" s="697">
        <v>2868.75</v>
      </c>
      <c r="J1028" s="697">
        <v>1912.5</v>
      </c>
      <c r="K1028" s="697">
        <v>0</v>
      </c>
      <c r="L1028" s="697">
        <v>318.75</v>
      </c>
      <c r="M1028" s="697">
        <v>2231.25</v>
      </c>
      <c r="N1028" s="697">
        <v>318.75</v>
      </c>
      <c r="O1028" s="697">
        <v>6.25</v>
      </c>
      <c r="P1028" s="697">
        <f t="shared" si="14"/>
        <v>95.625</v>
      </c>
    </row>
    <row r="1029" spans="1:16" x14ac:dyDescent="0.25">
      <c r="A1029" s="689" t="s">
        <v>3997</v>
      </c>
      <c r="B1029" s="689" t="s">
        <v>976</v>
      </c>
      <c r="C1029" s="689" t="s">
        <v>2138</v>
      </c>
      <c r="D1029" s="689">
        <v>3</v>
      </c>
      <c r="E1029" s="696">
        <v>43403</v>
      </c>
      <c r="F1029" s="689" t="s">
        <v>2098</v>
      </c>
      <c r="G1029" s="696">
        <v>43101</v>
      </c>
      <c r="H1029" s="697">
        <v>9500</v>
      </c>
      <c r="I1029" s="697">
        <v>5343.75</v>
      </c>
      <c r="J1029" s="697">
        <v>3562.5</v>
      </c>
      <c r="K1029" s="697">
        <v>0</v>
      </c>
      <c r="L1029" s="697">
        <v>593.75</v>
      </c>
      <c r="M1029" s="697">
        <v>4156.25</v>
      </c>
      <c r="N1029" s="697">
        <v>593.75</v>
      </c>
      <c r="O1029" s="697">
        <v>6.25</v>
      </c>
      <c r="P1029" s="697">
        <f t="shared" si="14"/>
        <v>178.125</v>
      </c>
    </row>
    <row r="1030" spans="1:16" x14ac:dyDescent="0.25">
      <c r="A1030" s="689" t="s">
        <v>3997</v>
      </c>
      <c r="B1030" s="689" t="s">
        <v>976</v>
      </c>
      <c r="C1030" s="689" t="s">
        <v>2142</v>
      </c>
      <c r="D1030" s="689">
        <v>1</v>
      </c>
      <c r="E1030" s="696">
        <v>43403</v>
      </c>
      <c r="F1030" s="689" t="s">
        <v>2143</v>
      </c>
      <c r="G1030" s="696">
        <v>43101</v>
      </c>
      <c r="H1030" s="697">
        <v>2000</v>
      </c>
      <c r="I1030" s="697">
        <v>1125</v>
      </c>
      <c r="J1030" s="697">
        <v>750</v>
      </c>
      <c r="K1030" s="697">
        <v>0</v>
      </c>
      <c r="L1030" s="697">
        <v>125</v>
      </c>
      <c r="M1030" s="697">
        <v>875</v>
      </c>
      <c r="N1030" s="697">
        <v>125</v>
      </c>
      <c r="O1030" s="697">
        <v>6.25</v>
      </c>
      <c r="P1030" s="697">
        <f t="shared" si="14"/>
        <v>37.5</v>
      </c>
    </row>
    <row r="1031" spans="1:16" x14ac:dyDescent="0.25">
      <c r="A1031" s="689" t="s">
        <v>3997</v>
      </c>
      <c r="B1031" s="689" t="s">
        <v>976</v>
      </c>
      <c r="C1031" s="689" t="s">
        <v>2146</v>
      </c>
      <c r="D1031" s="689">
        <v>1</v>
      </c>
      <c r="E1031" s="696">
        <v>43403</v>
      </c>
      <c r="F1031" s="689" t="s">
        <v>2147</v>
      </c>
      <c r="G1031" s="696">
        <v>43101</v>
      </c>
      <c r="H1031" s="697">
        <v>2000</v>
      </c>
      <c r="I1031" s="697">
        <v>1125</v>
      </c>
      <c r="J1031" s="697">
        <v>750</v>
      </c>
      <c r="K1031" s="697">
        <v>0</v>
      </c>
      <c r="L1031" s="697">
        <v>125</v>
      </c>
      <c r="M1031" s="697">
        <v>875</v>
      </c>
      <c r="N1031" s="697">
        <v>125</v>
      </c>
      <c r="O1031" s="697">
        <v>6.25</v>
      </c>
      <c r="P1031" s="697">
        <f t="shared" si="14"/>
        <v>37.5</v>
      </c>
    </row>
    <row r="1032" spans="1:16" x14ac:dyDescent="0.25">
      <c r="A1032" s="689" t="s">
        <v>3995</v>
      </c>
      <c r="B1032" s="689" t="s">
        <v>1636</v>
      </c>
      <c r="C1032" s="689" t="s">
        <v>1895</v>
      </c>
      <c r="D1032" s="689">
        <v>1</v>
      </c>
      <c r="E1032" s="696">
        <v>43404</v>
      </c>
      <c r="F1032" s="689" t="s">
        <v>1896</v>
      </c>
      <c r="G1032" s="696">
        <v>43101</v>
      </c>
      <c r="H1032" s="697">
        <v>915.7</v>
      </c>
      <c r="I1032" s="697">
        <v>755.46</v>
      </c>
      <c r="J1032" s="697">
        <v>137.35</v>
      </c>
      <c r="K1032" s="697">
        <v>0</v>
      </c>
      <c r="L1032" s="697">
        <v>22.89</v>
      </c>
      <c r="M1032" s="697">
        <v>160.24</v>
      </c>
      <c r="N1032" s="697">
        <v>22.89</v>
      </c>
      <c r="O1032" s="697">
        <v>2.5</v>
      </c>
      <c r="P1032" s="697">
        <f t="shared" si="14"/>
        <v>6.867</v>
      </c>
    </row>
    <row r="1033" spans="1:16" x14ac:dyDescent="0.25">
      <c r="A1033" s="689" t="s">
        <v>3996</v>
      </c>
      <c r="B1033" s="689" t="s">
        <v>1501</v>
      </c>
      <c r="C1033" s="689" t="s">
        <v>1904</v>
      </c>
      <c r="D1033" s="689">
        <v>4</v>
      </c>
      <c r="E1033" s="696">
        <v>43404</v>
      </c>
      <c r="F1033" s="689" t="s">
        <v>1905</v>
      </c>
      <c r="G1033" s="696">
        <v>43101</v>
      </c>
      <c r="H1033" s="697">
        <v>769.49</v>
      </c>
      <c r="I1033" s="697">
        <v>560.72</v>
      </c>
      <c r="J1033" s="697">
        <v>178.91</v>
      </c>
      <c r="K1033" s="697">
        <v>0</v>
      </c>
      <c r="L1033" s="697">
        <v>29.86</v>
      </c>
      <c r="M1033" s="697">
        <v>208.77</v>
      </c>
      <c r="N1033" s="697">
        <v>29.86</v>
      </c>
      <c r="O1033" s="697">
        <v>3.88</v>
      </c>
      <c r="P1033" s="697">
        <f t="shared" si="14"/>
        <v>8.9580000000000002</v>
      </c>
    </row>
    <row r="1034" spans="1:16" x14ac:dyDescent="0.25">
      <c r="A1034" s="689" t="s">
        <v>3996</v>
      </c>
      <c r="B1034" s="689" t="s">
        <v>1501</v>
      </c>
      <c r="C1034" s="689" t="s">
        <v>1919</v>
      </c>
      <c r="D1034" s="689">
        <v>1</v>
      </c>
      <c r="E1034" s="696">
        <v>43404</v>
      </c>
      <c r="F1034" s="689" t="s">
        <v>1920</v>
      </c>
      <c r="G1034" s="696">
        <v>43101</v>
      </c>
      <c r="H1034" s="697">
        <v>11900</v>
      </c>
      <c r="I1034" s="697">
        <v>8671.5300000000007</v>
      </c>
      <c r="J1034" s="697">
        <v>2766.75</v>
      </c>
      <c r="K1034" s="697">
        <v>0</v>
      </c>
      <c r="L1034" s="697">
        <v>461.72</v>
      </c>
      <c r="M1034" s="697">
        <v>3228.47</v>
      </c>
      <c r="N1034" s="697">
        <v>461.72</v>
      </c>
      <c r="O1034" s="697">
        <v>3.88</v>
      </c>
      <c r="P1034" s="697">
        <f t="shared" si="14"/>
        <v>138.51599999999999</v>
      </c>
    </row>
    <row r="1035" spans="1:16" x14ac:dyDescent="0.25">
      <c r="A1035" s="689" t="s">
        <v>3997</v>
      </c>
      <c r="B1035" s="689" t="s">
        <v>976</v>
      </c>
      <c r="C1035" s="689" t="s">
        <v>1952</v>
      </c>
      <c r="D1035" s="689">
        <v>1</v>
      </c>
      <c r="E1035" s="696">
        <v>43404</v>
      </c>
      <c r="F1035" s="689" t="s">
        <v>1953</v>
      </c>
      <c r="G1035" s="696">
        <v>43101</v>
      </c>
      <c r="H1035" s="697">
        <v>1170</v>
      </c>
      <c r="I1035" s="697">
        <v>658.13</v>
      </c>
      <c r="J1035" s="697">
        <v>438.75</v>
      </c>
      <c r="K1035" s="697">
        <v>0</v>
      </c>
      <c r="L1035" s="697">
        <v>73.12</v>
      </c>
      <c r="M1035" s="697">
        <v>511.87</v>
      </c>
      <c r="N1035" s="697">
        <v>73.12</v>
      </c>
      <c r="O1035" s="697">
        <v>6.25</v>
      </c>
      <c r="P1035" s="697">
        <f t="shared" si="14"/>
        <v>21.936</v>
      </c>
    </row>
    <row r="1036" spans="1:16" x14ac:dyDescent="0.25">
      <c r="A1036" s="689" t="s">
        <v>3997</v>
      </c>
      <c r="B1036" s="689" t="s">
        <v>976</v>
      </c>
      <c r="C1036" s="689" t="s">
        <v>1977</v>
      </c>
      <c r="D1036" s="689">
        <v>4</v>
      </c>
      <c r="E1036" s="696">
        <v>43404</v>
      </c>
      <c r="F1036" s="689" t="s">
        <v>1978</v>
      </c>
      <c r="G1036" s="696">
        <v>43101</v>
      </c>
      <c r="H1036" s="697">
        <v>3540</v>
      </c>
      <c r="I1036" s="697">
        <v>1991.25</v>
      </c>
      <c r="J1036" s="697">
        <v>1327.5</v>
      </c>
      <c r="K1036" s="697">
        <v>0</v>
      </c>
      <c r="L1036" s="697">
        <v>221.25</v>
      </c>
      <c r="M1036" s="697">
        <v>1548.75</v>
      </c>
      <c r="N1036" s="697">
        <v>221.25</v>
      </c>
      <c r="O1036" s="697">
        <v>6.25</v>
      </c>
      <c r="P1036" s="697">
        <f t="shared" si="14"/>
        <v>66.375</v>
      </c>
    </row>
    <row r="1037" spans="1:16" x14ac:dyDescent="0.25">
      <c r="A1037" s="689" t="s">
        <v>3997</v>
      </c>
      <c r="B1037" s="689" t="s">
        <v>976</v>
      </c>
      <c r="C1037" s="689" t="s">
        <v>1985</v>
      </c>
      <c r="D1037" s="689">
        <v>1</v>
      </c>
      <c r="E1037" s="696">
        <v>43404</v>
      </c>
      <c r="F1037" s="689" t="s">
        <v>1986</v>
      </c>
      <c r="G1037" s="696">
        <v>43101</v>
      </c>
      <c r="H1037" s="697">
        <v>6000</v>
      </c>
      <c r="I1037" s="697">
        <v>3375</v>
      </c>
      <c r="J1037" s="697">
        <v>2250</v>
      </c>
      <c r="K1037" s="697">
        <v>0</v>
      </c>
      <c r="L1037" s="697">
        <v>375</v>
      </c>
      <c r="M1037" s="697">
        <v>2625</v>
      </c>
      <c r="N1037" s="697">
        <v>375</v>
      </c>
      <c r="O1037" s="697">
        <v>6.25</v>
      </c>
      <c r="P1037" s="697">
        <f t="shared" si="14"/>
        <v>112.5</v>
      </c>
    </row>
    <row r="1038" spans="1:16" x14ac:dyDescent="0.25">
      <c r="A1038" s="689" t="s">
        <v>3997</v>
      </c>
      <c r="B1038" s="689" t="s">
        <v>976</v>
      </c>
      <c r="C1038" s="689" t="s">
        <v>2011</v>
      </c>
      <c r="D1038" s="689">
        <v>8</v>
      </c>
      <c r="E1038" s="696">
        <v>43404</v>
      </c>
      <c r="F1038" s="689" t="s">
        <v>1093</v>
      </c>
      <c r="G1038" s="696">
        <v>43101</v>
      </c>
      <c r="H1038" s="697">
        <v>25000</v>
      </c>
      <c r="I1038" s="697">
        <v>14062.5</v>
      </c>
      <c r="J1038" s="697">
        <v>9375</v>
      </c>
      <c r="K1038" s="697">
        <v>0</v>
      </c>
      <c r="L1038" s="697">
        <v>1562.5</v>
      </c>
      <c r="M1038" s="697">
        <v>10937.5</v>
      </c>
      <c r="N1038" s="697">
        <v>1562.5</v>
      </c>
      <c r="O1038" s="697">
        <v>6.25</v>
      </c>
      <c r="P1038" s="697">
        <f t="shared" si="14"/>
        <v>468.75</v>
      </c>
    </row>
    <row r="1039" spans="1:16" x14ac:dyDescent="0.25">
      <c r="A1039" s="689" t="s">
        <v>3997</v>
      </c>
      <c r="B1039" s="689" t="s">
        <v>976</v>
      </c>
      <c r="C1039" s="689" t="s">
        <v>2066</v>
      </c>
      <c r="D1039" s="689">
        <v>1</v>
      </c>
      <c r="E1039" s="696">
        <v>43404</v>
      </c>
      <c r="F1039" s="689" t="s">
        <v>2067</v>
      </c>
      <c r="G1039" s="696">
        <v>43101</v>
      </c>
      <c r="H1039" s="697">
        <v>644</v>
      </c>
      <c r="I1039" s="697">
        <v>362.25</v>
      </c>
      <c r="J1039" s="697">
        <v>241.5</v>
      </c>
      <c r="K1039" s="697">
        <v>0</v>
      </c>
      <c r="L1039" s="697">
        <v>40.25</v>
      </c>
      <c r="M1039" s="697">
        <v>281.75</v>
      </c>
      <c r="N1039" s="697">
        <v>40.25</v>
      </c>
      <c r="O1039" s="697">
        <v>6.25</v>
      </c>
      <c r="P1039" s="697">
        <f t="shared" si="14"/>
        <v>12.074999999999999</v>
      </c>
    </row>
    <row r="1040" spans="1:16" x14ac:dyDescent="0.25">
      <c r="A1040" s="689" t="s">
        <v>3997</v>
      </c>
      <c r="B1040" s="689" t="s">
        <v>976</v>
      </c>
      <c r="C1040" s="689" t="s">
        <v>2103</v>
      </c>
      <c r="D1040" s="689">
        <v>1</v>
      </c>
      <c r="E1040" s="696">
        <v>43404</v>
      </c>
      <c r="F1040" s="689" t="s">
        <v>2104</v>
      </c>
      <c r="G1040" s="696">
        <v>43101</v>
      </c>
      <c r="H1040" s="697">
        <v>3000</v>
      </c>
      <c r="I1040" s="697">
        <v>1687.5</v>
      </c>
      <c r="J1040" s="697">
        <v>1125</v>
      </c>
      <c r="K1040" s="697">
        <v>0</v>
      </c>
      <c r="L1040" s="697">
        <v>187.5</v>
      </c>
      <c r="M1040" s="697">
        <v>1312.5</v>
      </c>
      <c r="N1040" s="697">
        <v>187.5</v>
      </c>
      <c r="O1040" s="697">
        <v>6.25</v>
      </c>
      <c r="P1040" s="697">
        <f t="shared" si="14"/>
        <v>56.25</v>
      </c>
    </row>
    <row r="1041" spans="1:16" x14ac:dyDescent="0.25">
      <c r="A1041" s="689" t="s">
        <v>3997</v>
      </c>
      <c r="B1041" s="689" t="s">
        <v>976</v>
      </c>
      <c r="C1041" s="689" t="s">
        <v>2105</v>
      </c>
      <c r="D1041" s="689">
        <v>1</v>
      </c>
      <c r="E1041" s="696">
        <v>43404</v>
      </c>
      <c r="F1041" s="689" t="s">
        <v>2106</v>
      </c>
      <c r="G1041" s="696">
        <v>43101</v>
      </c>
      <c r="H1041" s="697">
        <v>5900</v>
      </c>
      <c r="I1041" s="697">
        <v>3318.75</v>
      </c>
      <c r="J1041" s="697">
        <v>2212.5</v>
      </c>
      <c r="K1041" s="697">
        <v>0</v>
      </c>
      <c r="L1041" s="697">
        <v>368.75</v>
      </c>
      <c r="M1041" s="697">
        <v>2581.25</v>
      </c>
      <c r="N1041" s="697">
        <v>368.75</v>
      </c>
      <c r="O1041" s="697">
        <v>6.25</v>
      </c>
      <c r="P1041" s="697">
        <f t="shared" si="14"/>
        <v>110.625</v>
      </c>
    </row>
    <row r="1042" spans="1:16" x14ac:dyDescent="0.25">
      <c r="A1042" s="689" t="s">
        <v>3997</v>
      </c>
      <c r="B1042" s="689" t="s">
        <v>976</v>
      </c>
      <c r="C1042" s="689" t="s">
        <v>2155</v>
      </c>
      <c r="D1042" s="689">
        <v>1</v>
      </c>
      <c r="E1042" s="696">
        <v>43404</v>
      </c>
      <c r="F1042" s="689" t="s">
        <v>2156</v>
      </c>
      <c r="G1042" s="696">
        <v>43101</v>
      </c>
      <c r="H1042" s="697">
        <v>68000</v>
      </c>
      <c r="I1042" s="697">
        <v>38250</v>
      </c>
      <c r="J1042" s="697">
        <v>25500</v>
      </c>
      <c r="K1042" s="697">
        <v>0</v>
      </c>
      <c r="L1042" s="697">
        <v>4250</v>
      </c>
      <c r="M1042" s="697">
        <v>29750</v>
      </c>
      <c r="N1042" s="697">
        <v>4250</v>
      </c>
      <c r="O1042" s="697">
        <v>6.25</v>
      </c>
      <c r="P1042" s="697">
        <f t="shared" si="14"/>
        <v>1275</v>
      </c>
    </row>
    <row r="1043" spans="1:16" x14ac:dyDescent="0.25">
      <c r="A1043" s="689" t="s">
        <v>3997</v>
      </c>
      <c r="B1043" s="689" t="s">
        <v>958</v>
      </c>
      <c r="C1043" s="689" t="s">
        <v>2189</v>
      </c>
      <c r="D1043" s="689">
        <v>1</v>
      </c>
      <c r="E1043" s="696">
        <v>43404</v>
      </c>
      <c r="F1043" s="689" t="s">
        <v>2190</v>
      </c>
      <c r="G1043" s="696">
        <v>43101</v>
      </c>
      <c r="H1043" s="697">
        <v>9900</v>
      </c>
      <c r="I1043" s="697">
        <v>5568.75</v>
      </c>
      <c r="J1043" s="697">
        <v>3712.5</v>
      </c>
      <c r="K1043" s="697">
        <v>0</v>
      </c>
      <c r="L1043" s="697">
        <v>618.75</v>
      </c>
      <c r="M1043" s="697">
        <v>4331.25</v>
      </c>
      <c r="N1043" s="697">
        <v>618.75</v>
      </c>
      <c r="O1043" s="697">
        <v>6.25</v>
      </c>
      <c r="P1043" s="697">
        <f t="shared" si="14"/>
        <v>185.625</v>
      </c>
    </row>
    <row r="1044" spans="1:16" x14ac:dyDescent="0.25">
      <c r="A1044" s="689" t="s">
        <v>3998</v>
      </c>
      <c r="B1044" s="689" t="s">
        <v>933</v>
      </c>
      <c r="C1044" s="689" t="s">
        <v>2195</v>
      </c>
      <c r="D1044" s="689">
        <v>1</v>
      </c>
      <c r="E1044" s="696">
        <v>43404</v>
      </c>
      <c r="F1044" s="689" t="s">
        <v>2196</v>
      </c>
      <c r="G1044" s="696">
        <v>43101</v>
      </c>
      <c r="H1044" s="697">
        <v>2150</v>
      </c>
      <c r="I1044" s="697">
        <v>645</v>
      </c>
      <c r="J1044" s="697">
        <v>1290</v>
      </c>
      <c r="K1044" s="697">
        <v>0</v>
      </c>
      <c r="L1044" s="697">
        <v>215</v>
      </c>
      <c r="M1044" s="697">
        <v>1505</v>
      </c>
      <c r="N1044" s="697">
        <v>215</v>
      </c>
      <c r="O1044" s="697">
        <v>10</v>
      </c>
      <c r="P1044" s="697">
        <f t="shared" si="14"/>
        <v>64.5</v>
      </c>
    </row>
    <row r="1045" spans="1:16" x14ac:dyDescent="0.25">
      <c r="A1045" s="689" t="s">
        <v>3997</v>
      </c>
      <c r="B1045" s="689" t="s">
        <v>976</v>
      </c>
      <c r="C1045" s="689" t="s">
        <v>2131</v>
      </c>
      <c r="D1045" s="689">
        <v>1</v>
      </c>
      <c r="E1045" s="696">
        <v>43410</v>
      </c>
      <c r="F1045" s="689" t="s">
        <v>2132</v>
      </c>
      <c r="G1045" s="696">
        <v>43101</v>
      </c>
      <c r="H1045" s="697">
        <v>2800</v>
      </c>
      <c r="I1045" s="697">
        <v>1575</v>
      </c>
      <c r="J1045" s="697">
        <v>1050</v>
      </c>
      <c r="K1045" s="697">
        <v>0</v>
      </c>
      <c r="L1045" s="697">
        <v>175</v>
      </c>
      <c r="M1045" s="697">
        <v>1225</v>
      </c>
      <c r="N1045" s="697">
        <v>175</v>
      </c>
      <c r="O1045" s="697">
        <v>6.25</v>
      </c>
      <c r="P1045" s="697">
        <f t="shared" si="14"/>
        <v>52.5</v>
      </c>
    </row>
    <row r="1046" spans="1:16" x14ac:dyDescent="0.25">
      <c r="A1046" s="689" t="s">
        <v>3997</v>
      </c>
      <c r="B1046" s="689" t="s">
        <v>976</v>
      </c>
      <c r="C1046" s="689" t="s">
        <v>2115</v>
      </c>
      <c r="D1046" s="689">
        <v>2</v>
      </c>
      <c r="E1046" s="696">
        <v>43416</v>
      </c>
      <c r="F1046" s="689" t="s">
        <v>2117</v>
      </c>
      <c r="G1046" s="696">
        <v>43101</v>
      </c>
      <c r="H1046" s="697">
        <v>2100</v>
      </c>
      <c r="I1046" s="697">
        <v>1181.25</v>
      </c>
      <c r="J1046" s="697">
        <v>787.5</v>
      </c>
      <c r="K1046" s="697">
        <v>0</v>
      </c>
      <c r="L1046" s="697">
        <v>131.25</v>
      </c>
      <c r="M1046" s="697">
        <v>918.75</v>
      </c>
      <c r="N1046" s="697">
        <v>131.25</v>
      </c>
      <c r="O1046" s="697">
        <v>6.25</v>
      </c>
      <c r="P1046" s="697">
        <f t="shared" si="14"/>
        <v>39.375</v>
      </c>
    </row>
    <row r="1047" spans="1:16" x14ac:dyDescent="0.25">
      <c r="A1047" s="689" t="s">
        <v>3997</v>
      </c>
      <c r="B1047" s="689" t="s">
        <v>976</v>
      </c>
      <c r="C1047" s="689" t="s">
        <v>2159</v>
      </c>
      <c r="D1047" s="689">
        <v>1</v>
      </c>
      <c r="E1047" s="696">
        <v>43416</v>
      </c>
      <c r="F1047" s="689" t="s">
        <v>2160</v>
      </c>
      <c r="G1047" s="696">
        <v>43101</v>
      </c>
      <c r="H1047" s="697">
        <v>2350</v>
      </c>
      <c r="I1047" s="697">
        <v>1321.87</v>
      </c>
      <c r="J1047" s="697">
        <v>881.25</v>
      </c>
      <c r="K1047" s="697">
        <v>0</v>
      </c>
      <c r="L1047" s="697">
        <v>146.88</v>
      </c>
      <c r="M1047" s="697">
        <v>1028.1300000000001</v>
      </c>
      <c r="N1047" s="697">
        <v>146.88</v>
      </c>
      <c r="O1047" s="697">
        <v>6.25</v>
      </c>
      <c r="P1047" s="697">
        <f t="shared" si="14"/>
        <v>44.064</v>
      </c>
    </row>
    <row r="1048" spans="1:16" x14ac:dyDescent="0.25">
      <c r="A1048" s="689" t="s">
        <v>3996</v>
      </c>
      <c r="B1048" s="689" t="s">
        <v>1501</v>
      </c>
      <c r="C1048" s="689" t="s">
        <v>1586</v>
      </c>
      <c r="D1048" s="689">
        <v>17</v>
      </c>
      <c r="E1048" s="696">
        <v>43423</v>
      </c>
      <c r="F1048" s="689" t="s">
        <v>1585</v>
      </c>
      <c r="G1048" s="696">
        <v>43101</v>
      </c>
      <c r="H1048" s="697">
        <v>3900</v>
      </c>
      <c r="I1048" s="697">
        <v>2841.93</v>
      </c>
      <c r="J1048" s="697">
        <v>906.75</v>
      </c>
      <c r="K1048" s="697">
        <v>0</v>
      </c>
      <c r="L1048" s="697">
        <v>151.32</v>
      </c>
      <c r="M1048" s="697">
        <v>1058.07</v>
      </c>
      <c r="N1048" s="697">
        <v>151.32</v>
      </c>
      <c r="O1048" s="697">
        <v>3.88</v>
      </c>
      <c r="P1048" s="697">
        <f t="shared" si="14"/>
        <v>45.395999999999994</v>
      </c>
    </row>
    <row r="1049" spans="1:16" x14ac:dyDescent="0.25">
      <c r="A1049" s="689" t="s">
        <v>3997</v>
      </c>
      <c r="B1049" s="689" t="s">
        <v>976</v>
      </c>
      <c r="C1049" s="689" t="s">
        <v>2010</v>
      </c>
      <c r="D1049" s="689">
        <v>7</v>
      </c>
      <c r="E1049" s="696">
        <v>43424</v>
      </c>
      <c r="F1049" s="689" t="s">
        <v>1093</v>
      </c>
      <c r="G1049" s="696">
        <v>43101</v>
      </c>
      <c r="H1049" s="697">
        <v>7950</v>
      </c>
      <c r="I1049" s="697">
        <v>4471.87</v>
      </c>
      <c r="J1049" s="697">
        <v>2981.25</v>
      </c>
      <c r="K1049" s="697">
        <v>0</v>
      </c>
      <c r="L1049" s="697">
        <v>496.88</v>
      </c>
      <c r="M1049" s="697">
        <v>3478.13</v>
      </c>
      <c r="N1049" s="697">
        <v>496.88</v>
      </c>
      <c r="O1049" s="697">
        <v>6.25</v>
      </c>
      <c r="P1049" s="697">
        <f t="shared" si="14"/>
        <v>149.06399999999999</v>
      </c>
    </row>
    <row r="1050" spans="1:16" x14ac:dyDescent="0.25">
      <c r="A1050" s="689" t="s">
        <v>3997</v>
      </c>
      <c r="B1050" s="689" t="s">
        <v>976</v>
      </c>
      <c r="C1050" s="689" t="s">
        <v>2024</v>
      </c>
      <c r="D1050" s="689">
        <v>1</v>
      </c>
      <c r="E1050" s="696">
        <v>43430</v>
      </c>
      <c r="F1050" s="689" t="s">
        <v>2025</v>
      </c>
      <c r="G1050" s="696">
        <v>43101</v>
      </c>
      <c r="H1050" s="697">
        <v>1400</v>
      </c>
      <c r="I1050" s="697">
        <v>787.5</v>
      </c>
      <c r="J1050" s="697">
        <v>525</v>
      </c>
      <c r="K1050" s="697">
        <v>0</v>
      </c>
      <c r="L1050" s="697">
        <v>87.5</v>
      </c>
      <c r="M1050" s="697">
        <v>612.5</v>
      </c>
      <c r="N1050" s="697">
        <v>87.5</v>
      </c>
      <c r="O1050" s="697">
        <v>6.25</v>
      </c>
      <c r="P1050" s="697">
        <f t="shared" si="14"/>
        <v>26.25</v>
      </c>
    </row>
    <row r="1051" spans="1:16" x14ac:dyDescent="0.25">
      <c r="A1051" s="689" t="s">
        <v>3996</v>
      </c>
      <c r="B1051" s="689" t="s">
        <v>1501</v>
      </c>
      <c r="C1051" s="689" t="s">
        <v>1928</v>
      </c>
      <c r="D1051" s="689">
        <v>1</v>
      </c>
      <c r="E1051" s="696">
        <v>43432</v>
      </c>
      <c r="F1051" s="689" t="s">
        <v>1929</v>
      </c>
      <c r="G1051" s="696">
        <v>43101</v>
      </c>
      <c r="H1051" s="697">
        <v>1400</v>
      </c>
      <c r="I1051" s="697">
        <v>1020.18</v>
      </c>
      <c r="J1051" s="697">
        <v>325.5</v>
      </c>
      <c r="K1051" s="697">
        <v>0</v>
      </c>
      <c r="L1051" s="697">
        <v>54.32</v>
      </c>
      <c r="M1051" s="697">
        <v>379.82</v>
      </c>
      <c r="N1051" s="697">
        <v>54.32</v>
      </c>
      <c r="O1051" s="697">
        <v>3.88</v>
      </c>
      <c r="P1051" s="697">
        <f t="shared" si="14"/>
        <v>16.295999999999999</v>
      </c>
    </row>
    <row r="1052" spans="1:16" x14ac:dyDescent="0.25">
      <c r="A1052" s="689" t="s">
        <v>3997</v>
      </c>
      <c r="B1052" s="689" t="s">
        <v>976</v>
      </c>
      <c r="C1052" s="689" t="s">
        <v>2003</v>
      </c>
      <c r="D1052" s="689">
        <v>1</v>
      </c>
      <c r="E1052" s="696">
        <v>43433</v>
      </c>
      <c r="F1052" s="689" t="s">
        <v>2004</v>
      </c>
      <c r="G1052" s="696">
        <v>43101</v>
      </c>
      <c r="H1052" s="697">
        <v>650</v>
      </c>
      <c r="I1052" s="697">
        <v>365.63</v>
      </c>
      <c r="J1052" s="697">
        <v>243.75</v>
      </c>
      <c r="K1052" s="697">
        <v>0</v>
      </c>
      <c r="L1052" s="697">
        <v>40.619999999999997</v>
      </c>
      <c r="M1052" s="697">
        <v>284.37</v>
      </c>
      <c r="N1052" s="697">
        <v>40.619999999999997</v>
      </c>
      <c r="O1052" s="697">
        <v>6.25</v>
      </c>
      <c r="P1052" s="697">
        <f t="shared" si="14"/>
        <v>12.185999999999998</v>
      </c>
    </row>
    <row r="1053" spans="1:16" x14ac:dyDescent="0.25">
      <c r="A1053" s="689" t="s">
        <v>3995</v>
      </c>
      <c r="B1053" s="689" t="s">
        <v>1636</v>
      </c>
      <c r="C1053" s="689" t="s">
        <v>1897</v>
      </c>
      <c r="D1053" s="689">
        <v>1</v>
      </c>
      <c r="E1053" s="696">
        <v>43434</v>
      </c>
      <c r="F1053" s="689" t="s">
        <v>1898</v>
      </c>
      <c r="G1053" s="696">
        <v>43101</v>
      </c>
      <c r="H1053" s="697">
        <v>4500</v>
      </c>
      <c r="I1053" s="697">
        <v>3712.5</v>
      </c>
      <c r="J1053" s="697">
        <v>675</v>
      </c>
      <c r="K1053" s="697">
        <v>0</v>
      </c>
      <c r="L1053" s="697">
        <v>112.5</v>
      </c>
      <c r="M1053" s="697">
        <v>787.5</v>
      </c>
      <c r="N1053" s="697">
        <v>112.5</v>
      </c>
      <c r="O1053" s="697">
        <v>2.5</v>
      </c>
      <c r="P1053" s="697">
        <f t="shared" si="14"/>
        <v>33.75</v>
      </c>
    </row>
    <row r="1054" spans="1:16" x14ac:dyDescent="0.25">
      <c r="A1054" s="689" t="s">
        <v>3997</v>
      </c>
      <c r="B1054" s="689" t="s">
        <v>976</v>
      </c>
      <c r="C1054" s="689" t="s">
        <v>1981</v>
      </c>
      <c r="D1054" s="689">
        <v>1</v>
      </c>
      <c r="E1054" s="696">
        <v>43434</v>
      </c>
      <c r="F1054" s="689" t="s">
        <v>1982</v>
      </c>
      <c r="G1054" s="696">
        <v>43101</v>
      </c>
      <c r="H1054" s="697">
        <v>1800</v>
      </c>
      <c r="I1054" s="697">
        <v>1012.5</v>
      </c>
      <c r="J1054" s="697">
        <v>675</v>
      </c>
      <c r="K1054" s="697">
        <v>0</v>
      </c>
      <c r="L1054" s="697">
        <v>112.5</v>
      </c>
      <c r="M1054" s="697">
        <v>787.5</v>
      </c>
      <c r="N1054" s="697">
        <v>112.5</v>
      </c>
      <c r="O1054" s="697">
        <v>6.25</v>
      </c>
      <c r="P1054" s="697">
        <f t="shared" si="14"/>
        <v>33.75</v>
      </c>
    </row>
    <row r="1055" spans="1:16" x14ac:dyDescent="0.25">
      <c r="A1055" s="689" t="s">
        <v>3997</v>
      </c>
      <c r="B1055" s="689" t="s">
        <v>976</v>
      </c>
      <c r="C1055" s="689" t="s">
        <v>1453</v>
      </c>
      <c r="D1055" s="689">
        <v>6</v>
      </c>
      <c r="E1055" s="696">
        <v>43434</v>
      </c>
      <c r="F1055" s="689" t="s">
        <v>1452</v>
      </c>
      <c r="G1055" s="696">
        <v>43101</v>
      </c>
      <c r="H1055" s="697">
        <v>12500</v>
      </c>
      <c r="I1055" s="697">
        <v>7031.25</v>
      </c>
      <c r="J1055" s="697">
        <v>4687.5</v>
      </c>
      <c r="K1055" s="697">
        <v>0</v>
      </c>
      <c r="L1055" s="697">
        <v>781.25</v>
      </c>
      <c r="M1055" s="697">
        <v>5468.75</v>
      </c>
      <c r="N1055" s="697">
        <v>781.25</v>
      </c>
      <c r="O1055" s="697">
        <v>6.25</v>
      </c>
      <c r="P1055" s="697">
        <f t="shared" si="14"/>
        <v>234.375</v>
      </c>
    </row>
    <row r="1056" spans="1:16" x14ac:dyDescent="0.25">
      <c r="A1056" s="689" t="s">
        <v>3997</v>
      </c>
      <c r="B1056" s="689" t="s">
        <v>976</v>
      </c>
      <c r="C1056" s="689" t="s">
        <v>2119</v>
      </c>
      <c r="D1056" s="689">
        <v>1</v>
      </c>
      <c r="E1056" s="696">
        <v>43434</v>
      </c>
      <c r="F1056" s="689" t="s">
        <v>2120</v>
      </c>
      <c r="G1056" s="696">
        <v>43101</v>
      </c>
      <c r="H1056" s="697">
        <v>1400</v>
      </c>
      <c r="I1056" s="697">
        <v>787.5</v>
      </c>
      <c r="J1056" s="697">
        <v>525</v>
      </c>
      <c r="K1056" s="697">
        <v>0</v>
      </c>
      <c r="L1056" s="697">
        <v>87.5</v>
      </c>
      <c r="M1056" s="697">
        <v>612.5</v>
      </c>
      <c r="N1056" s="697">
        <v>87.5</v>
      </c>
      <c r="O1056" s="697">
        <v>6.25</v>
      </c>
      <c r="P1056" s="697">
        <f t="shared" si="14"/>
        <v>26.25</v>
      </c>
    </row>
    <row r="1057" spans="1:16" x14ac:dyDescent="0.25">
      <c r="A1057" s="689" t="s">
        <v>3997</v>
      </c>
      <c r="B1057" s="689" t="s">
        <v>976</v>
      </c>
      <c r="C1057" s="689" t="s">
        <v>2127</v>
      </c>
      <c r="D1057" s="689">
        <v>1</v>
      </c>
      <c r="E1057" s="696">
        <v>43434</v>
      </c>
      <c r="F1057" s="689" t="s">
        <v>2128</v>
      </c>
      <c r="G1057" s="696">
        <v>43101</v>
      </c>
      <c r="H1057" s="697">
        <v>6800</v>
      </c>
      <c r="I1057" s="697">
        <v>3825</v>
      </c>
      <c r="J1057" s="697">
        <v>2550</v>
      </c>
      <c r="K1057" s="697">
        <v>0</v>
      </c>
      <c r="L1057" s="697">
        <v>425</v>
      </c>
      <c r="M1057" s="697">
        <v>2975</v>
      </c>
      <c r="N1057" s="697">
        <v>425</v>
      </c>
      <c r="O1057" s="697">
        <v>6.25</v>
      </c>
      <c r="P1057" s="697">
        <f t="shared" si="14"/>
        <v>127.5</v>
      </c>
    </row>
    <row r="1058" spans="1:16" x14ac:dyDescent="0.25">
      <c r="A1058" s="689" t="s">
        <v>3996</v>
      </c>
      <c r="B1058" s="689" t="s">
        <v>1501</v>
      </c>
      <c r="C1058" s="689" t="s">
        <v>1924</v>
      </c>
      <c r="D1058" s="689">
        <v>1</v>
      </c>
      <c r="E1058" s="696">
        <v>43440</v>
      </c>
      <c r="F1058" s="689" t="s">
        <v>1925</v>
      </c>
      <c r="G1058" s="696">
        <v>43101</v>
      </c>
      <c r="H1058" s="697">
        <v>10600</v>
      </c>
      <c r="I1058" s="697">
        <v>7724.22</v>
      </c>
      <c r="J1058" s="697">
        <v>2464.5</v>
      </c>
      <c r="K1058" s="697">
        <v>0</v>
      </c>
      <c r="L1058" s="697">
        <v>411.28</v>
      </c>
      <c r="M1058" s="697">
        <v>2875.78</v>
      </c>
      <c r="N1058" s="697">
        <v>411.28</v>
      </c>
      <c r="O1058" s="697">
        <v>3.88</v>
      </c>
      <c r="P1058" s="697">
        <f t="shared" si="14"/>
        <v>123.38399999999999</v>
      </c>
    </row>
    <row r="1059" spans="1:16" x14ac:dyDescent="0.25">
      <c r="A1059" s="689" t="s">
        <v>3997</v>
      </c>
      <c r="B1059" s="689" t="s">
        <v>976</v>
      </c>
      <c r="C1059" s="689" t="s">
        <v>2157</v>
      </c>
      <c r="D1059" s="689">
        <v>1</v>
      </c>
      <c r="E1059" s="696">
        <v>43440</v>
      </c>
      <c r="F1059" s="689" t="s">
        <v>2158</v>
      </c>
      <c r="G1059" s="696">
        <v>43101</v>
      </c>
      <c r="H1059" s="697">
        <v>3320</v>
      </c>
      <c r="I1059" s="697">
        <v>1867.5</v>
      </c>
      <c r="J1059" s="697">
        <v>1245</v>
      </c>
      <c r="K1059" s="697">
        <v>0</v>
      </c>
      <c r="L1059" s="697">
        <v>207.5</v>
      </c>
      <c r="M1059" s="697">
        <v>1452.5</v>
      </c>
      <c r="N1059" s="697">
        <v>207.5</v>
      </c>
      <c r="O1059" s="697">
        <v>6.25</v>
      </c>
      <c r="P1059" s="697">
        <f t="shared" si="14"/>
        <v>62.25</v>
      </c>
    </row>
    <row r="1060" spans="1:16" x14ac:dyDescent="0.25">
      <c r="A1060" s="689" t="s">
        <v>3997</v>
      </c>
      <c r="B1060" s="689" t="s">
        <v>976</v>
      </c>
      <c r="C1060" s="689" t="s">
        <v>2159</v>
      </c>
      <c r="D1060" s="689">
        <v>2</v>
      </c>
      <c r="E1060" s="696">
        <v>43440</v>
      </c>
      <c r="F1060" s="689" t="s">
        <v>2160</v>
      </c>
      <c r="G1060" s="696">
        <v>43101</v>
      </c>
      <c r="H1060" s="697">
        <v>5500</v>
      </c>
      <c r="I1060" s="697">
        <v>3093.75</v>
      </c>
      <c r="J1060" s="697">
        <v>2062.5</v>
      </c>
      <c r="K1060" s="697">
        <v>0</v>
      </c>
      <c r="L1060" s="697">
        <v>343.75</v>
      </c>
      <c r="M1060" s="697">
        <v>2406.25</v>
      </c>
      <c r="N1060" s="697">
        <v>343.75</v>
      </c>
      <c r="O1060" s="697">
        <v>6.25</v>
      </c>
      <c r="P1060" s="697">
        <f t="shared" si="14"/>
        <v>103.125</v>
      </c>
    </row>
    <row r="1061" spans="1:16" x14ac:dyDescent="0.25">
      <c r="A1061" s="689" t="s">
        <v>3997</v>
      </c>
      <c r="B1061" s="689" t="s">
        <v>976</v>
      </c>
      <c r="C1061" s="689" t="s">
        <v>1979</v>
      </c>
      <c r="D1061" s="689">
        <v>1</v>
      </c>
      <c r="E1061" s="696">
        <v>43445</v>
      </c>
      <c r="F1061" s="689" t="s">
        <v>1980</v>
      </c>
      <c r="G1061" s="696">
        <v>43101</v>
      </c>
      <c r="H1061" s="697">
        <v>2200</v>
      </c>
      <c r="I1061" s="697">
        <v>1237.5</v>
      </c>
      <c r="J1061" s="697">
        <v>825</v>
      </c>
      <c r="K1061" s="697">
        <v>0</v>
      </c>
      <c r="L1061" s="697">
        <v>137.5</v>
      </c>
      <c r="M1061" s="697">
        <v>962.5</v>
      </c>
      <c r="N1061" s="697">
        <v>137.5</v>
      </c>
      <c r="O1061" s="697">
        <v>6.25</v>
      </c>
      <c r="P1061" s="697">
        <f t="shared" si="14"/>
        <v>41.25</v>
      </c>
    </row>
    <row r="1062" spans="1:16" x14ac:dyDescent="0.25">
      <c r="A1062" s="689" t="s">
        <v>3996</v>
      </c>
      <c r="B1062" s="689" t="s">
        <v>1501</v>
      </c>
      <c r="C1062" s="689" t="s">
        <v>1930</v>
      </c>
      <c r="D1062" s="689">
        <v>5</v>
      </c>
      <c r="E1062" s="696">
        <v>43448</v>
      </c>
      <c r="F1062" s="689" t="s">
        <v>1931</v>
      </c>
      <c r="G1062" s="696">
        <v>43101</v>
      </c>
      <c r="H1062" s="697">
        <v>1070</v>
      </c>
      <c r="I1062" s="697">
        <v>779.71</v>
      </c>
      <c r="J1062" s="697">
        <v>248.77</v>
      </c>
      <c r="K1062" s="697">
        <v>0</v>
      </c>
      <c r="L1062" s="697">
        <v>41.52</v>
      </c>
      <c r="M1062" s="697">
        <v>290.29000000000002</v>
      </c>
      <c r="N1062" s="697">
        <v>41.52</v>
      </c>
      <c r="O1062" s="697">
        <v>3.88</v>
      </c>
      <c r="P1062" s="697">
        <f t="shared" si="14"/>
        <v>12.456000000000001</v>
      </c>
    </row>
    <row r="1063" spans="1:16" x14ac:dyDescent="0.25">
      <c r="A1063" s="689" t="s">
        <v>3997</v>
      </c>
      <c r="B1063" s="689" t="s">
        <v>976</v>
      </c>
      <c r="C1063" s="689" t="s">
        <v>2111</v>
      </c>
      <c r="D1063" s="689">
        <v>1</v>
      </c>
      <c r="E1063" s="696">
        <v>43448</v>
      </c>
      <c r="F1063" s="689" t="s">
        <v>2112</v>
      </c>
      <c r="G1063" s="696">
        <v>43101</v>
      </c>
      <c r="H1063" s="697">
        <v>10395.209999999999</v>
      </c>
      <c r="I1063" s="697">
        <v>5847.31</v>
      </c>
      <c r="J1063" s="697">
        <v>3898.2</v>
      </c>
      <c r="K1063" s="697">
        <v>0</v>
      </c>
      <c r="L1063" s="697">
        <v>649.70000000000005</v>
      </c>
      <c r="M1063" s="697">
        <v>4547.8999999999996</v>
      </c>
      <c r="N1063" s="697">
        <v>649.70000000000005</v>
      </c>
      <c r="O1063" s="697">
        <v>6.25</v>
      </c>
      <c r="P1063" s="697">
        <f t="shared" si="14"/>
        <v>194.91</v>
      </c>
    </row>
    <row r="1064" spans="1:16" x14ac:dyDescent="0.25">
      <c r="A1064" s="689" t="s">
        <v>3997</v>
      </c>
      <c r="B1064" s="689" t="s">
        <v>976</v>
      </c>
      <c r="C1064" s="689" t="s">
        <v>2074</v>
      </c>
      <c r="D1064" s="689">
        <v>1</v>
      </c>
      <c r="E1064" s="696">
        <v>43451</v>
      </c>
      <c r="F1064" s="689" t="s">
        <v>1257</v>
      </c>
      <c r="G1064" s="696">
        <v>43101</v>
      </c>
      <c r="H1064" s="697">
        <v>55000</v>
      </c>
      <c r="I1064" s="697">
        <v>30937.5</v>
      </c>
      <c r="J1064" s="697">
        <v>20625</v>
      </c>
      <c r="K1064" s="697">
        <v>0</v>
      </c>
      <c r="L1064" s="697">
        <v>3437.5</v>
      </c>
      <c r="M1064" s="697">
        <v>24062.5</v>
      </c>
      <c r="N1064" s="697">
        <v>3437.5</v>
      </c>
      <c r="O1064" s="697">
        <v>6.25</v>
      </c>
      <c r="P1064" s="697">
        <f t="shared" si="14"/>
        <v>1031.25</v>
      </c>
    </row>
    <row r="1065" spans="1:16" x14ac:dyDescent="0.25">
      <c r="A1065" s="689" t="s">
        <v>3997</v>
      </c>
      <c r="B1065" s="689" t="s">
        <v>958</v>
      </c>
      <c r="C1065" s="689" t="s">
        <v>2172</v>
      </c>
      <c r="D1065" s="689">
        <v>1</v>
      </c>
      <c r="E1065" s="696">
        <v>43454</v>
      </c>
      <c r="F1065" s="689" t="s">
        <v>2173</v>
      </c>
      <c r="G1065" s="696">
        <v>43101</v>
      </c>
      <c r="H1065" s="697">
        <v>890</v>
      </c>
      <c r="I1065" s="697">
        <v>500.63</v>
      </c>
      <c r="J1065" s="697">
        <v>333.75</v>
      </c>
      <c r="K1065" s="697">
        <v>0</v>
      </c>
      <c r="L1065" s="697">
        <v>55.62</v>
      </c>
      <c r="M1065" s="697">
        <v>389.37</v>
      </c>
      <c r="N1065" s="697">
        <v>55.62</v>
      </c>
      <c r="O1065" s="697">
        <v>6.25</v>
      </c>
      <c r="P1065" s="697">
        <f t="shared" si="14"/>
        <v>16.686</v>
      </c>
    </row>
    <row r="1066" spans="1:16" x14ac:dyDescent="0.25">
      <c r="A1066" s="689" t="s">
        <v>3995</v>
      </c>
      <c r="B1066" s="689" t="s">
        <v>1636</v>
      </c>
      <c r="C1066" s="689" t="s">
        <v>4154</v>
      </c>
      <c r="D1066" s="689">
        <v>6</v>
      </c>
      <c r="E1066" s="696">
        <v>43467</v>
      </c>
      <c r="F1066" s="689" t="s">
        <v>4155</v>
      </c>
      <c r="G1066" s="696">
        <v>43466</v>
      </c>
      <c r="H1066" s="697">
        <v>2800</v>
      </c>
      <c r="I1066" s="697">
        <v>2625</v>
      </c>
      <c r="J1066" s="697">
        <v>140</v>
      </c>
      <c r="K1066" s="697">
        <v>0</v>
      </c>
      <c r="L1066" s="697">
        <v>35</v>
      </c>
      <c r="M1066" s="697">
        <v>175</v>
      </c>
      <c r="N1066" s="697">
        <v>35</v>
      </c>
      <c r="O1066" s="697">
        <v>1.25</v>
      </c>
      <c r="P1066" s="697">
        <f t="shared" si="14"/>
        <v>10.5</v>
      </c>
    </row>
    <row r="1067" spans="1:16" x14ac:dyDescent="0.25">
      <c r="A1067" s="689" t="s">
        <v>3996</v>
      </c>
      <c r="B1067" s="689" t="s">
        <v>1501</v>
      </c>
      <c r="C1067" s="689" t="s">
        <v>1586</v>
      </c>
      <c r="D1067" s="689">
        <v>22</v>
      </c>
      <c r="E1067" s="696">
        <v>43467</v>
      </c>
      <c r="F1067" s="689" t="s">
        <v>4220</v>
      </c>
      <c r="G1067" s="696">
        <v>43466</v>
      </c>
      <c r="H1067" s="697">
        <v>720</v>
      </c>
      <c r="I1067" s="697">
        <v>650.23</v>
      </c>
      <c r="J1067" s="697">
        <v>55.8</v>
      </c>
      <c r="K1067" s="697">
        <v>0</v>
      </c>
      <c r="L1067" s="697">
        <v>13.97</v>
      </c>
      <c r="M1067" s="697">
        <v>69.77</v>
      </c>
      <c r="N1067" s="697">
        <v>13.97</v>
      </c>
      <c r="O1067" s="697">
        <v>1.94</v>
      </c>
      <c r="P1067" s="697">
        <f t="shared" si="14"/>
        <v>4.1909999999999998</v>
      </c>
    </row>
    <row r="1068" spans="1:16" x14ac:dyDescent="0.25">
      <c r="A1068" s="689" t="s">
        <v>3997</v>
      </c>
      <c r="B1068" s="689" t="s">
        <v>976</v>
      </c>
      <c r="C1068" s="689" t="s">
        <v>4262</v>
      </c>
      <c r="D1068" s="689">
        <v>1</v>
      </c>
      <c r="E1068" s="696">
        <v>43467</v>
      </c>
      <c r="F1068" s="689" t="s">
        <v>4263</v>
      </c>
      <c r="G1068" s="696">
        <v>43466</v>
      </c>
      <c r="H1068" s="697">
        <v>12966</v>
      </c>
      <c r="I1068" s="697">
        <v>10939.41</v>
      </c>
      <c r="J1068" s="697">
        <v>1620.75</v>
      </c>
      <c r="K1068" s="697">
        <v>0</v>
      </c>
      <c r="L1068" s="697">
        <v>405.84</v>
      </c>
      <c r="M1068" s="697">
        <v>2026.59</v>
      </c>
      <c r="N1068" s="697">
        <v>405.84</v>
      </c>
      <c r="O1068" s="697">
        <v>3.13</v>
      </c>
      <c r="P1068" s="697">
        <f t="shared" si="14"/>
        <v>121.75199999999998</v>
      </c>
    </row>
    <row r="1069" spans="1:16" x14ac:dyDescent="0.25">
      <c r="A1069" s="689" t="s">
        <v>3997</v>
      </c>
      <c r="B1069" s="689" t="s">
        <v>976</v>
      </c>
      <c r="C1069" s="689" t="s">
        <v>4297</v>
      </c>
      <c r="D1069" s="689">
        <v>1</v>
      </c>
      <c r="E1069" s="696">
        <v>43467</v>
      </c>
      <c r="F1069" s="689" t="s">
        <v>1093</v>
      </c>
      <c r="G1069" s="696">
        <v>43466</v>
      </c>
      <c r="H1069" s="697">
        <v>5000</v>
      </c>
      <c r="I1069" s="697">
        <v>4218.5</v>
      </c>
      <c r="J1069" s="697">
        <v>625</v>
      </c>
      <c r="K1069" s="697">
        <v>0</v>
      </c>
      <c r="L1069" s="697">
        <v>156.5</v>
      </c>
      <c r="M1069" s="697">
        <v>781.5</v>
      </c>
      <c r="N1069" s="697">
        <v>156.5</v>
      </c>
      <c r="O1069" s="697">
        <v>3.13</v>
      </c>
      <c r="P1069" s="697">
        <f t="shared" si="14"/>
        <v>46.949999999999996</v>
      </c>
    </row>
    <row r="1070" spans="1:16" x14ac:dyDescent="0.25">
      <c r="A1070" s="689" t="s">
        <v>3997</v>
      </c>
      <c r="B1070" s="689" t="s">
        <v>976</v>
      </c>
      <c r="C1070" s="689" t="s">
        <v>4309</v>
      </c>
      <c r="D1070" s="689">
        <v>1</v>
      </c>
      <c r="E1070" s="696">
        <v>43467</v>
      </c>
      <c r="F1070" s="689" t="s">
        <v>4310</v>
      </c>
      <c r="G1070" s="696">
        <v>43466</v>
      </c>
      <c r="H1070" s="697">
        <v>6400</v>
      </c>
      <c r="I1070" s="697">
        <v>5399.68</v>
      </c>
      <c r="J1070" s="697">
        <v>800</v>
      </c>
      <c r="K1070" s="697">
        <v>0</v>
      </c>
      <c r="L1070" s="697">
        <v>200.32</v>
      </c>
      <c r="M1070" s="697">
        <v>1000.32</v>
      </c>
      <c r="N1070" s="697">
        <v>200.32</v>
      </c>
      <c r="O1070" s="697">
        <v>3.13</v>
      </c>
      <c r="P1070" s="697">
        <f t="shared" si="14"/>
        <v>60.095999999999997</v>
      </c>
    </row>
    <row r="1071" spans="1:16" x14ac:dyDescent="0.25">
      <c r="A1071" s="689" t="s">
        <v>3997</v>
      </c>
      <c r="B1071" s="689" t="s">
        <v>958</v>
      </c>
      <c r="C1071" s="689" t="s">
        <v>4389</v>
      </c>
      <c r="D1071" s="689">
        <v>1</v>
      </c>
      <c r="E1071" s="696">
        <v>43467</v>
      </c>
      <c r="F1071" s="689" t="s">
        <v>4390</v>
      </c>
      <c r="G1071" s="696">
        <v>43466</v>
      </c>
      <c r="H1071" s="697">
        <v>620</v>
      </c>
      <c r="I1071" s="697">
        <v>523.09</v>
      </c>
      <c r="J1071" s="697">
        <v>77.5</v>
      </c>
      <c r="K1071" s="697">
        <v>0</v>
      </c>
      <c r="L1071" s="697">
        <v>19.41</v>
      </c>
      <c r="M1071" s="697">
        <v>96.91</v>
      </c>
      <c r="N1071" s="697">
        <v>19.41</v>
      </c>
      <c r="O1071" s="697">
        <v>3.13</v>
      </c>
      <c r="P1071" s="697">
        <f t="shared" si="14"/>
        <v>5.8229999999999995</v>
      </c>
    </row>
    <row r="1072" spans="1:16" x14ac:dyDescent="0.25">
      <c r="A1072" s="689" t="s">
        <v>3997</v>
      </c>
      <c r="B1072" s="689" t="s">
        <v>958</v>
      </c>
      <c r="C1072" s="689" t="s">
        <v>4391</v>
      </c>
      <c r="D1072" s="689">
        <v>1</v>
      </c>
      <c r="E1072" s="696">
        <v>43467</v>
      </c>
      <c r="F1072" s="689" t="s">
        <v>4392</v>
      </c>
      <c r="G1072" s="696">
        <v>43466</v>
      </c>
      <c r="H1072" s="697">
        <v>1400</v>
      </c>
      <c r="I1072" s="697">
        <v>1181.18</v>
      </c>
      <c r="J1072" s="697">
        <v>175</v>
      </c>
      <c r="K1072" s="697">
        <v>0</v>
      </c>
      <c r="L1072" s="697">
        <v>43.82</v>
      </c>
      <c r="M1072" s="697">
        <v>218.82</v>
      </c>
      <c r="N1072" s="697">
        <v>43.82</v>
      </c>
      <c r="O1072" s="697">
        <v>3.13</v>
      </c>
      <c r="P1072" s="697">
        <f t="shared" si="14"/>
        <v>13.145999999999999</v>
      </c>
    </row>
    <row r="1073" spans="1:16" x14ac:dyDescent="0.25">
      <c r="A1073" s="689" t="s">
        <v>3997</v>
      </c>
      <c r="B1073" s="689" t="s">
        <v>976</v>
      </c>
      <c r="C1073" s="689" t="s">
        <v>4307</v>
      </c>
      <c r="D1073" s="689">
        <v>1</v>
      </c>
      <c r="E1073" s="696">
        <v>43479</v>
      </c>
      <c r="F1073" s="689" t="s">
        <v>4308</v>
      </c>
      <c r="G1073" s="696">
        <v>43466</v>
      </c>
      <c r="H1073" s="697">
        <v>3150</v>
      </c>
      <c r="I1073" s="697">
        <v>2657.65</v>
      </c>
      <c r="J1073" s="697">
        <v>393.75</v>
      </c>
      <c r="K1073" s="697">
        <v>0</v>
      </c>
      <c r="L1073" s="697">
        <v>98.6</v>
      </c>
      <c r="M1073" s="697">
        <v>492.35</v>
      </c>
      <c r="N1073" s="697">
        <v>98.6</v>
      </c>
      <c r="O1073" s="697">
        <v>3.13</v>
      </c>
      <c r="P1073" s="697">
        <f t="shared" si="14"/>
        <v>29.58</v>
      </c>
    </row>
    <row r="1074" spans="1:16" x14ac:dyDescent="0.25">
      <c r="A1074" s="689" t="s">
        <v>3997</v>
      </c>
      <c r="B1074" s="689" t="s">
        <v>976</v>
      </c>
      <c r="C1074" s="689" t="s">
        <v>4282</v>
      </c>
      <c r="D1074" s="689">
        <v>1</v>
      </c>
      <c r="E1074" s="696">
        <v>43480</v>
      </c>
      <c r="F1074" s="689" t="s">
        <v>4283</v>
      </c>
      <c r="G1074" s="696">
        <v>43466</v>
      </c>
      <c r="H1074" s="697">
        <v>26191.05</v>
      </c>
      <c r="I1074" s="697">
        <v>22097.39</v>
      </c>
      <c r="J1074" s="697">
        <v>3273.88</v>
      </c>
      <c r="K1074" s="697">
        <v>0</v>
      </c>
      <c r="L1074" s="697">
        <v>819.78</v>
      </c>
      <c r="M1074" s="697">
        <v>4093.66</v>
      </c>
      <c r="N1074" s="697">
        <v>819.78</v>
      </c>
      <c r="O1074" s="697">
        <v>3.13</v>
      </c>
      <c r="P1074" s="697">
        <f t="shared" si="14"/>
        <v>245.93399999999997</v>
      </c>
    </row>
    <row r="1075" spans="1:16" x14ac:dyDescent="0.25">
      <c r="A1075" s="689" t="s">
        <v>3997</v>
      </c>
      <c r="B1075" s="689" t="s">
        <v>976</v>
      </c>
      <c r="C1075" s="689" t="s">
        <v>4291</v>
      </c>
      <c r="D1075" s="689">
        <v>1</v>
      </c>
      <c r="E1075" s="696">
        <v>43480</v>
      </c>
      <c r="F1075" s="689" t="s">
        <v>4292</v>
      </c>
      <c r="G1075" s="696">
        <v>43466</v>
      </c>
      <c r="H1075" s="697">
        <v>9545.4500000000007</v>
      </c>
      <c r="I1075" s="697">
        <v>8053.5</v>
      </c>
      <c r="J1075" s="697">
        <v>1193.18</v>
      </c>
      <c r="K1075" s="697">
        <v>0</v>
      </c>
      <c r="L1075" s="697">
        <v>298.77</v>
      </c>
      <c r="M1075" s="697">
        <v>1491.95</v>
      </c>
      <c r="N1075" s="697">
        <v>298.77</v>
      </c>
      <c r="O1075" s="697">
        <v>3.13</v>
      </c>
      <c r="P1075" s="697">
        <f t="shared" si="14"/>
        <v>89.630999999999986</v>
      </c>
    </row>
    <row r="1076" spans="1:16" x14ac:dyDescent="0.25">
      <c r="A1076" s="689" t="s">
        <v>3996</v>
      </c>
      <c r="B1076" s="689" t="s">
        <v>1501</v>
      </c>
      <c r="C1076" s="689" t="s">
        <v>4221</v>
      </c>
      <c r="D1076" s="689">
        <v>1</v>
      </c>
      <c r="E1076" s="696">
        <v>43486</v>
      </c>
      <c r="F1076" s="689" t="s">
        <v>4222</v>
      </c>
      <c r="G1076" s="696">
        <v>43466</v>
      </c>
      <c r="H1076" s="697">
        <v>21000</v>
      </c>
      <c r="I1076" s="697">
        <v>18965.099999999999</v>
      </c>
      <c r="J1076" s="697">
        <v>1627.5</v>
      </c>
      <c r="K1076" s="697">
        <v>0</v>
      </c>
      <c r="L1076" s="697">
        <v>407.4</v>
      </c>
      <c r="M1076" s="697">
        <v>2034.9</v>
      </c>
      <c r="N1076" s="697">
        <v>407.4</v>
      </c>
      <c r="O1076" s="697">
        <v>1.94</v>
      </c>
      <c r="P1076" s="697">
        <f t="shared" si="14"/>
        <v>122.21999999999998</v>
      </c>
    </row>
    <row r="1077" spans="1:16" x14ac:dyDescent="0.25">
      <c r="A1077" s="689" t="s">
        <v>3996</v>
      </c>
      <c r="B1077" s="689" t="s">
        <v>1501</v>
      </c>
      <c r="C1077" s="689" t="s">
        <v>4197</v>
      </c>
      <c r="D1077" s="689">
        <v>3</v>
      </c>
      <c r="E1077" s="696">
        <v>43487</v>
      </c>
      <c r="F1077" s="689" t="s">
        <v>4198</v>
      </c>
      <c r="G1077" s="696">
        <v>43466</v>
      </c>
      <c r="H1077" s="697">
        <v>1750</v>
      </c>
      <c r="I1077" s="697">
        <v>1580.43</v>
      </c>
      <c r="J1077" s="697">
        <v>135.62</v>
      </c>
      <c r="K1077" s="697">
        <v>0</v>
      </c>
      <c r="L1077" s="697">
        <v>33.950000000000003</v>
      </c>
      <c r="M1077" s="697">
        <v>169.57</v>
      </c>
      <c r="N1077" s="697">
        <v>33.950000000000003</v>
      </c>
      <c r="O1077" s="697">
        <v>1.94</v>
      </c>
      <c r="P1077" s="697">
        <f t="shared" si="14"/>
        <v>10.185</v>
      </c>
    </row>
    <row r="1078" spans="1:16" x14ac:dyDescent="0.25">
      <c r="A1078" s="689" t="s">
        <v>3996</v>
      </c>
      <c r="B1078" s="689" t="s">
        <v>1501</v>
      </c>
      <c r="C1078" s="689" t="s">
        <v>4201</v>
      </c>
      <c r="D1078" s="689">
        <v>2</v>
      </c>
      <c r="E1078" s="696">
        <v>43487</v>
      </c>
      <c r="F1078" s="689" t="s">
        <v>4202</v>
      </c>
      <c r="G1078" s="696">
        <v>43466</v>
      </c>
      <c r="H1078" s="697">
        <v>1100</v>
      </c>
      <c r="I1078" s="697">
        <v>993.41</v>
      </c>
      <c r="J1078" s="697">
        <v>85.25</v>
      </c>
      <c r="K1078" s="697">
        <v>0</v>
      </c>
      <c r="L1078" s="697">
        <v>21.34</v>
      </c>
      <c r="M1078" s="697">
        <v>106.59</v>
      </c>
      <c r="N1078" s="697">
        <v>21.34</v>
      </c>
      <c r="O1078" s="697">
        <v>1.94</v>
      </c>
      <c r="P1078" s="697">
        <f t="shared" si="14"/>
        <v>6.4020000000000001</v>
      </c>
    </row>
    <row r="1079" spans="1:16" x14ac:dyDescent="0.25">
      <c r="A1079" s="689" t="s">
        <v>3996</v>
      </c>
      <c r="B1079" s="689" t="s">
        <v>1501</v>
      </c>
      <c r="C1079" s="689" t="s">
        <v>4203</v>
      </c>
      <c r="D1079" s="689">
        <v>3</v>
      </c>
      <c r="E1079" s="696">
        <v>43487</v>
      </c>
      <c r="F1079" s="689" t="s">
        <v>4204</v>
      </c>
      <c r="G1079" s="696">
        <v>43466</v>
      </c>
      <c r="H1079" s="697">
        <v>620</v>
      </c>
      <c r="I1079" s="697">
        <v>559.91999999999996</v>
      </c>
      <c r="J1079" s="697">
        <v>48.05</v>
      </c>
      <c r="K1079" s="697">
        <v>0</v>
      </c>
      <c r="L1079" s="697">
        <v>12.03</v>
      </c>
      <c r="M1079" s="697">
        <v>60.08</v>
      </c>
      <c r="N1079" s="697">
        <v>12.03</v>
      </c>
      <c r="O1079" s="697">
        <v>1.94</v>
      </c>
      <c r="P1079" s="697">
        <f t="shared" si="14"/>
        <v>3.6089999999999995</v>
      </c>
    </row>
    <row r="1080" spans="1:16" x14ac:dyDescent="0.25">
      <c r="A1080" s="689" t="s">
        <v>3997</v>
      </c>
      <c r="B1080" s="689" t="s">
        <v>976</v>
      </c>
      <c r="C1080" s="689" t="s">
        <v>5352</v>
      </c>
      <c r="D1080" s="689">
        <v>2</v>
      </c>
      <c r="E1080" s="696">
        <v>43487</v>
      </c>
      <c r="F1080" s="689" t="s">
        <v>5353</v>
      </c>
      <c r="G1080" s="696">
        <v>43466</v>
      </c>
      <c r="H1080" s="697">
        <v>4900</v>
      </c>
      <c r="I1080" s="697">
        <v>4746.63</v>
      </c>
      <c r="J1080" s="697">
        <v>0</v>
      </c>
      <c r="K1080" s="697">
        <v>0</v>
      </c>
      <c r="L1080" s="697">
        <v>153.37</v>
      </c>
      <c r="M1080" s="697">
        <v>153.37</v>
      </c>
      <c r="N1080" s="697">
        <v>153.37</v>
      </c>
      <c r="O1080" s="697">
        <v>3.13</v>
      </c>
      <c r="P1080" s="697">
        <f t="shared" si="14"/>
        <v>46.011000000000003</v>
      </c>
    </row>
    <row r="1081" spans="1:16" x14ac:dyDescent="0.25">
      <c r="A1081" s="689" t="s">
        <v>3997</v>
      </c>
      <c r="B1081" s="689" t="s">
        <v>958</v>
      </c>
      <c r="C1081" s="689" t="s">
        <v>4377</v>
      </c>
      <c r="D1081" s="689">
        <v>1</v>
      </c>
      <c r="E1081" s="696">
        <v>43487</v>
      </c>
      <c r="F1081" s="689" t="s">
        <v>4378</v>
      </c>
      <c r="G1081" s="696">
        <v>43466</v>
      </c>
      <c r="H1081" s="697">
        <v>798</v>
      </c>
      <c r="I1081" s="697">
        <v>673.27</v>
      </c>
      <c r="J1081" s="697">
        <v>99.75</v>
      </c>
      <c r="K1081" s="697">
        <v>0</v>
      </c>
      <c r="L1081" s="697">
        <v>24.98</v>
      </c>
      <c r="M1081" s="697">
        <v>124.73</v>
      </c>
      <c r="N1081" s="697">
        <v>24.98</v>
      </c>
      <c r="O1081" s="697">
        <v>3.13</v>
      </c>
      <c r="P1081" s="697">
        <f t="shared" si="14"/>
        <v>7.4939999999999998</v>
      </c>
    </row>
    <row r="1082" spans="1:16" x14ac:dyDescent="0.25">
      <c r="A1082" s="689" t="s">
        <v>3997</v>
      </c>
      <c r="B1082" s="689" t="s">
        <v>976</v>
      </c>
      <c r="C1082" s="689" t="s">
        <v>4352</v>
      </c>
      <c r="D1082" s="689">
        <v>1</v>
      </c>
      <c r="E1082" s="696">
        <v>43489</v>
      </c>
      <c r="F1082" s="689" t="s">
        <v>4353</v>
      </c>
      <c r="G1082" s="696">
        <v>43466</v>
      </c>
      <c r="H1082" s="697">
        <v>2100</v>
      </c>
      <c r="I1082" s="697">
        <v>1771.77</v>
      </c>
      <c r="J1082" s="697">
        <v>262.5</v>
      </c>
      <c r="K1082" s="697">
        <v>0</v>
      </c>
      <c r="L1082" s="697">
        <v>65.73</v>
      </c>
      <c r="M1082" s="697">
        <v>328.23</v>
      </c>
      <c r="N1082" s="697">
        <v>65.73</v>
      </c>
      <c r="O1082" s="697">
        <v>3.13</v>
      </c>
      <c r="P1082" s="697">
        <f t="shared" si="14"/>
        <v>19.719000000000001</v>
      </c>
    </row>
    <row r="1083" spans="1:16" x14ac:dyDescent="0.25">
      <c r="A1083" s="689" t="s">
        <v>3996</v>
      </c>
      <c r="B1083" s="689" t="s">
        <v>1501</v>
      </c>
      <c r="C1083" s="689" t="s">
        <v>1600</v>
      </c>
      <c r="D1083" s="689">
        <v>13</v>
      </c>
      <c r="E1083" s="696">
        <v>43495</v>
      </c>
      <c r="F1083" s="689" t="s">
        <v>1578</v>
      </c>
      <c r="G1083" s="696">
        <v>43466</v>
      </c>
      <c r="H1083" s="697">
        <v>861.75</v>
      </c>
      <c r="I1083" s="697">
        <v>778.24</v>
      </c>
      <c r="J1083" s="697">
        <v>66.790000000000006</v>
      </c>
      <c r="K1083" s="697">
        <v>0</v>
      </c>
      <c r="L1083" s="697">
        <v>16.72</v>
      </c>
      <c r="M1083" s="697">
        <v>83.51</v>
      </c>
      <c r="N1083" s="697">
        <v>16.72</v>
      </c>
      <c r="O1083" s="697">
        <v>1.94</v>
      </c>
      <c r="P1083" s="697">
        <f t="shared" si="14"/>
        <v>5.0159999999999991</v>
      </c>
    </row>
    <row r="1084" spans="1:16" x14ac:dyDescent="0.25">
      <c r="A1084" s="689" t="s">
        <v>3997</v>
      </c>
      <c r="B1084" s="689" t="s">
        <v>976</v>
      </c>
      <c r="C1084" s="689" t="s">
        <v>4256</v>
      </c>
      <c r="D1084" s="689">
        <v>1</v>
      </c>
      <c r="E1084" s="696">
        <v>43495</v>
      </c>
      <c r="F1084" s="689" t="s">
        <v>4257</v>
      </c>
      <c r="G1084" s="696">
        <v>43466</v>
      </c>
      <c r="H1084" s="697">
        <v>24500</v>
      </c>
      <c r="I1084" s="697">
        <v>20670.650000000001</v>
      </c>
      <c r="J1084" s="697">
        <v>3062.5</v>
      </c>
      <c r="K1084" s="697">
        <v>0</v>
      </c>
      <c r="L1084" s="697">
        <v>766.85</v>
      </c>
      <c r="M1084" s="697">
        <v>3829.35</v>
      </c>
      <c r="N1084" s="697">
        <v>766.85</v>
      </c>
      <c r="O1084" s="697">
        <v>3.13</v>
      </c>
      <c r="P1084" s="697">
        <f t="shared" si="14"/>
        <v>230.05500000000001</v>
      </c>
    </row>
    <row r="1085" spans="1:16" x14ac:dyDescent="0.25">
      <c r="A1085" s="689" t="s">
        <v>3996</v>
      </c>
      <c r="B1085" s="689" t="s">
        <v>1501</v>
      </c>
      <c r="C1085" s="689" t="s">
        <v>1621</v>
      </c>
      <c r="D1085" s="689">
        <v>6</v>
      </c>
      <c r="E1085" s="696">
        <v>43496</v>
      </c>
      <c r="F1085" s="689" t="s">
        <v>4200</v>
      </c>
      <c r="G1085" s="696">
        <v>43466</v>
      </c>
      <c r="H1085" s="697">
        <v>5850</v>
      </c>
      <c r="I1085" s="697">
        <v>5283.13</v>
      </c>
      <c r="J1085" s="697">
        <v>453.38</v>
      </c>
      <c r="K1085" s="697">
        <v>0</v>
      </c>
      <c r="L1085" s="697">
        <v>113.49</v>
      </c>
      <c r="M1085" s="697">
        <v>566.87</v>
      </c>
      <c r="N1085" s="697">
        <v>113.49</v>
      </c>
      <c r="O1085" s="697">
        <v>1.94</v>
      </c>
      <c r="P1085" s="697">
        <f t="shared" si="14"/>
        <v>34.046999999999997</v>
      </c>
    </row>
    <row r="1086" spans="1:16" x14ac:dyDescent="0.25">
      <c r="A1086" s="689" t="s">
        <v>3997</v>
      </c>
      <c r="B1086" s="689" t="s">
        <v>976</v>
      </c>
      <c r="C1086" s="689" t="s">
        <v>4252</v>
      </c>
      <c r="D1086" s="689">
        <v>1</v>
      </c>
      <c r="E1086" s="696">
        <v>43496</v>
      </c>
      <c r="F1086" s="689" t="s">
        <v>4253</v>
      </c>
      <c r="G1086" s="696">
        <v>43466</v>
      </c>
      <c r="H1086" s="697">
        <v>7700</v>
      </c>
      <c r="I1086" s="697">
        <v>6496.49</v>
      </c>
      <c r="J1086" s="697">
        <v>962.5</v>
      </c>
      <c r="K1086" s="697">
        <v>0</v>
      </c>
      <c r="L1086" s="697">
        <v>241.01</v>
      </c>
      <c r="M1086" s="697">
        <v>1203.51</v>
      </c>
      <c r="N1086" s="697">
        <v>241.01</v>
      </c>
      <c r="O1086" s="697">
        <v>3.13</v>
      </c>
      <c r="P1086" s="697">
        <f t="shared" si="14"/>
        <v>72.302999999999997</v>
      </c>
    </row>
    <row r="1087" spans="1:16" x14ac:dyDescent="0.25">
      <c r="A1087" s="689" t="s">
        <v>3996</v>
      </c>
      <c r="B1087" s="689" t="s">
        <v>1501</v>
      </c>
      <c r="C1087" s="689" t="s">
        <v>1600</v>
      </c>
      <c r="D1087" s="689">
        <v>12</v>
      </c>
      <c r="E1087" s="696">
        <v>43504</v>
      </c>
      <c r="F1087" s="689" t="s">
        <v>4211</v>
      </c>
      <c r="G1087" s="696">
        <v>43466</v>
      </c>
      <c r="H1087" s="697">
        <v>1000</v>
      </c>
      <c r="I1087" s="697">
        <v>903.1</v>
      </c>
      <c r="J1087" s="697">
        <v>77.5</v>
      </c>
      <c r="K1087" s="697">
        <v>0</v>
      </c>
      <c r="L1087" s="697">
        <v>19.399999999999999</v>
      </c>
      <c r="M1087" s="697">
        <v>96.9</v>
      </c>
      <c r="N1087" s="697">
        <v>19.399999999999999</v>
      </c>
      <c r="O1087" s="697">
        <v>1.94</v>
      </c>
      <c r="P1087" s="697">
        <f t="shared" si="14"/>
        <v>5.8199999999999994</v>
      </c>
    </row>
    <row r="1088" spans="1:16" x14ac:dyDescent="0.25">
      <c r="A1088" s="689" t="s">
        <v>3996</v>
      </c>
      <c r="B1088" s="689" t="s">
        <v>1501</v>
      </c>
      <c r="C1088" s="689" t="s">
        <v>1621</v>
      </c>
      <c r="D1088" s="689">
        <v>5</v>
      </c>
      <c r="E1088" s="696">
        <v>43509</v>
      </c>
      <c r="F1088" s="689" t="s">
        <v>1620</v>
      </c>
      <c r="G1088" s="696">
        <v>43466</v>
      </c>
      <c r="H1088" s="697">
        <v>615</v>
      </c>
      <c r="I1088" s="697">
        <v>555.41</v>
      </c>
      <c r="J1088" s="697">
        <v>47.66</v>
      </c>
      <c r="K1088" s="697">
        <v>0</v>
      </c>
      <c r="L1088" s="697">
        <v>11.93</v>
      </c>
      <c r="M1088" s="697">
        <v>59.59</v>
      </c>
      <c r="N1088" s="697">
        <v>11.93</v>
      </c>
      <c r="O1088" s="697">
        <v>1.94</v>
      </c>
      <c r="P1088" s="697">
        <f t="shared" si="14"/>
        <v>3.5789999999999997</v>
      </c>
    </row>
    <row r="1089" spans="1:16" x14ac:dyDescent="0.25">
      <c r="A1089" s="689" t="s">
        <v>3997</v>
      </c>
      <c r="B1089" s="689" t="s">
        <v>958</v>
      </c>
      <c r="C1089" s="689" t="s">
        <v>4375</v>
      </c>
      <c r="D1089" s="689">
        <v>1</v>
      </c>
      <c r="E1089" s="696">
        <v>43516</v>
      </c>
      <c r="F1089" s="689" t="s">
        <v>4376</v>
      </c>
      <c r="G1089" s="696">
        <v>43466</v>
      </c>
      <c r="H1089" s="697">
        <v>607</v>
      </c>
      <c r="I1089" s="697">
        <v>512.12</v>
      </c>
      <c r="J1089" s="697">
        <v>75.88</v>
      </c>
      <c r="K1089" s="697">
        <v>0</v>
      </c>
      <c r="L1089" s="697">
        <v>19</v>
      </c>
      <c r="M1089" s="697">
        <v>94.88</v>
      </c>
      <c r="N1089" s="697">
        <v>19</v>
      </c>
      <c r="O1089" s="697">
        <v>3.13</v>
      </c>
      <c r="P1089" s="697">
        <f t="shared" si="14"/>
        <v>5.7</v>
      </c>
    </row>
    <row r="1090" spans="1:16" x14ac:dyDescent="0.25">
      <c r="A1090" s="689" t="s">
        <v>3997</v>
      </c>
      <c r="B1090" s="689" t="s">
        <v>976</v>
      </c>
      <c r="C1090" s="689" t="s">
        <v>1221</v>
      </c>
      <c r="D1090" s="689">
        <v>3</v>
      </c>
      <c r="E1090" s="696">
        <v>43517</v>
      </c>
      <c r="F1090" s="689" t="s">
        <v>1220</v>
      </c>
      <c r="G1090" s="696">
        <v>43466</v>
      </c>
      <c r="H1090" s="697">
        <v>17500</v>
      </c>
      <c r="I1090" s="697">
        <v>14764.75</v>
      </c>
      <c r="J1090" s="697">
        <v>2187.5</v>
      </c>
      <c r="K1090" s="697">
        <v>0</v>
      </c>
      <c r="L1090" s="697">
        <v>547.75</v>
      </c>
      <c r="M1090" s="697">
        <v>2735.25</v>
      </c>
      <c r="N1090" s="697">
        <v>547.75</v>
      </c>
      <c r="O1090" s="697">
        <v>3.13</v>
      </c>
      <c r="P1090" s="697">
        <f t="shared" si="14"/>
        <v>164.32499999999999</v>
      </c>
    </row>
    <row r="1091" spans="1:16" x14ac:dyDescent="0.25">
      <c r="A1091" s="689" t="s">
        <v>3996</v>
      </c>
      <c r="B1091" s="689" t="s">
        <v>1501</v>
      </c>
      <c r="C1091" s="689" t="s">
        <v>4185</v>
      </c>
      <c r="D1091" s="689">
        <v>5</v>
      </c>
      <c r="E1091" s="696">
        <v>43518</v>
      </c>
      <c r="F1091" s="689" t="s">
        <v>4186</v>
      </c>
      <c r="G1091" s="696">
        <v>43466</v>
      </c>
      <c r="H1091" s="697">
        <v>841.67</v>
      </c>
      <c r="I1091" s="697">
        <v>760.11</v>
      </c>
      <c r="J1091" s="697">
        <v>65.23</v>
      </c>
      <c r="K1091" s="697">
        <v>0</v>
      </c>
      <c r="L1091" s="697">
        <v>16.329999999999998</v>
      </c>
      <c r="M1091" s="697">
        <v>81.56</v>
      </c>
      <c r="N1091" s="697">
        <v>16.329999999999998</v>
      </c>
      <c r="O1091" s="697">
        <v>1.94</v>
      </c>
      <c r="P1091" s="697">
        <f t="shared" ref="P1091:P1154" si="15">N1091*0.3</f>
        <v>4.8989999999999991</v>
      </c>
    </row>
    <row r="1092" spans="1:16" x14ac:dyDescent="0.25">
      <c r="A1092" s="689" t="s">
        <v>3997</v>
      </c>
      <c r="B1092" s="689" t="s">
        <v>976</v>
      </c>
      <c r="C1092" s="689" t="s">
        <v>4354</v>
      </c>
      <c r="D1092" s="689">
        <v>1</v>
      </c>
      <c r="E1092" s="696">
        <v>43521</v>
      </c>
      <c r="F1092" s="689" t="s">
        <v>4355</v>
      </c>
      <c r="G1092" s="696">
        <v>43466</v>
      </c>
      <c r="H1092" s="697">
        <v>40000</v>
      </c>
      <c r="I1092" s="697">
        <v>33748</v>
      </c>
      <c r="J1092" s="697">
        <v>5000</v>
      </c>
      <c r="K1092" s="697">
        <v>0</v>
      </c>
      <c r="L1092" s="697">
        <v>1252</v>
      </c>
      <c r="M1092" s="697">
        <v>6252</v>
      </c>
      <c r="N1092" s="697">
        <v>1252</v>
      </c>
      <c r="O1092" s="697">
        <v>3.13</v>
      </c>
      <c r="P1092" s="697">
        <f t="shared" si="15"/>
        <v>375.59999999999997</v>
      </c>
    </row>
    <row r="1093" spans="1:16" x14ac:dyDescent="0.25">
      <c r="A1093" s="689" t="s">
        <v>3995</v>
      </c>
      <c r="B1093" s="689" t="s">
        <v>1636</v>
      </c>
      <c r="C1093" s="689" t="s">
        <v>4169</v>
      </c>
      <c r="D1093" s="689">
        <v>1</v>
      </c>
      <c r="E1093" s="696">
        <v>43522</v>
      </c>
      <c r="F1093" s="689" t="s">
        <v>4170</v>
      </c>
      <c r="G1093" s="696">
        <v>43466</v>
      </c>
      <c r="H1093" s="697">
        <v>4900</v>
      </c>
      <c r="I1093" s="697">
        <v>4593.75</v>
      </c>
      <c r="J1093" s="697">
        <v>245</v>
      </c>
      <c r="K1093" s="697">
        <v>0</v>
      </c>
      <c r="L1093" s="697">
        <v>61.25</v>
      </c>
      <c r="M1093" s="697">
        <v>306.25</v>
      </c>
      <c r="N1093" s="697">
        <v>61.25</v>
      </c>
      <c r="O1093" s="697">
        <v>1.25</v>
      </c>
      <c r="P1093" s="697">
        <f t="shared" si="15"/>
        <v>18.375</v>
      </c>
    </row>
    <row r="1094" spans="1:16" x14ac:dyDescent="0.25">
      <c r="A1094" s="689" t="s">
        <v>3995</v>
      </c>
      <c r="B1094" s="689" t="s">
        <v>1636</v>
      </c>
      <c r="C1094" s="689" t="s">
        <v>4169</v>
      </c>
      <c r="D1094" s="689">
        <v>2</v>
      </c>
      <c r="E1094" s="696">
        <v>43522</v>
      </c>
      <c r="F1094" s="689" t="s">
        <v>4170</v>
      </c>
      <c r="G1094" s="696">
        <v>43466</v>
      </c>
      <c r="H1094" s="697">
        <v>800</v>
      </c>
      <c r="I1094" s="697">
        <v>750</v>
      </c>
      <c r="J1094" s="697">
        <v>40</v>
      </c>
      <c r="K1094" s="697">
        <v>0</v>
      </c>
      <c r="L1094" s="697">
        <v>10</v>
      </c>
      <c r="M1094" s="697">
        <v>50</v>
      </c>
      <c r="N1094" s="697">
        <v>10</v>
      </c>
      <c r="O1094" s="697">
        <v>1.25</v>
      </c>
      <c r="P1094" s="697">
        <f t="shared" si="15"/>
        <v>3</v>
      </c>
    </row>
    <row r="1095" spans="1:16" x14ac:dyDescent="0.25">
      <c r="A1095" s="689" t="s">
        <v>3996</v>
      </c>
      <c r="B1095" s="689" t="s">
        <v>1501</v>
      </c>
      <c r="C1095" s="689" t="s">
        <v>4241</v>
      </c>
      <c r="D1095" s="689">
        <v>1</v>
      </c>
      <c r="E1095" s="696">
        <v>43522</v>
      </c>
      <c r="F1095" s="689" t="s">
        <v>4242</v>
      </c>
      <c r="G1095" s="696">
        <v>43466</v>
      </c>
      <c r="H1095" s="697">
        <v>15300</v>
      </c>
      <c r="I1095" s="697">
        <v>13817.43</v>
      </c>
      <c r="J1095" s="697">
        <v>1185.75</v>
      </c>
      <c r="K1095" s="697">
        <v>0</v>
      </c>
      <c r="L1095" s="697">
        <v>296.82</v>
      </c>
      <c r="M1095" s="697">
        <v>1482.57</v>
      </c>
      <c r="N1095" s="697">
        <v>296.82</v>
      </c>
      <c r="O1095" s="697">
        <v>1.94</v>
      </c>
      <c r="P1095" s="697">
        <f t="shared" si="15"/>
        <v>89.045999999999992</v>
      </c>
    </row>
    <row r="1096" spans="1:16" x14ac:dyDescent="0.25">
      <c r="A1096" s="689" t="s">
        <v>3997</v>
      </c>
      <c r="B1096" s="689" t="s">
        <v>976</v>
      </c>
      <c r="C1096" s="689" t="s">
        <v>4311</v>
      </c>
      <c r="D1096" s="689">
        <v>2</v>
      </c>
      <c r="E1096" s="696">
        <v>43522</v>
      </c>
      <c r="F1096" s="689" t="s">
        <v>4312</v>
      </c>
      <c r="G1096" s="696">
        <v>43466</v>
      </c>
      <c r="H1096" s="697">
        <v>2200</v>
      </c>
      <c r="I1096" s="697">
        <v>1856.14</v>
      </c>
      <c r="J1096" s="697">
        <v>275</v>
      </c>
      <c r="K1096" s="697">
        <v>0</v>
      </c>
      <c r="L1096" s="697">
        <v>68.86</v>
      </c>
      <c r="M1096" s="697">
        <v>343.86</v>
      </c>
      <c r="N1096" s="697">
        <v>68.86</v>
      </c>
      <c r="O1096" s="697">
        <v>3.13</v>
      </c>
      <c r="P1096" s="697">
        <f t="shared" si="15"/>
        <v>20.657999999999998</v>
      </c>
    </row>
    <row r="1097" spans="1:16" x14ac:dyDescent="0.25">
      <c r="A1097" s="689" t="s">
        <v>3996</v>
      </c>
      <c r="B1097" s="689" t="s">
        <v>1501</v>
      </c>
      <c r="C1097" s="689" t="s">
        <v>4234</v>
      </c>
      <c r="D1097" s="689">
        <v>1</v>
      </c>
      <c r="E1097" s="696">
        <v>43523</v>
      </c>
      <c r="F1097" s="689" t="s">
        <v>4233</v>
      </c>
      <c r="G1097" s="696">
        <v>43466</v>
      </c>
      <c r="H1097" s="697">
        <v>20625</v>
      </c>
      <c r="I1097" s="697">
        <v>18626.439999999999</v>
      </c>
      <c r="J1097" s="697">
        <v>1598.44</v>
      </c>
      <c r="K1097" s="697">
        <v>0</v>
      </c>
      <c r="L1097" s="697">
        <v>400.12</v>
      </c>
      <c r="M1097" s="697">
        <v>1998.56</v>
      </c>
      <c r="N1097" s="697">
        <v>400.12</v>
      </c>
      <c r="O1097" s="697">
        <v>1.94</v>
      </c>
      <c r="P1097" s="697">
        <f t="shared" si="15"/>
        <v>120.036</v>
      </c>
    </row>
    <row r="1098" spans="1:16" x14ac:dyDescent="0.25">
      <c r="A1098" s="689" t="s">
        <v>3997</v>
      </c>
      <c r="B1098" s="689" t="s">
        <v>976</v>
      </c>
      <c r="C1098" s="689" t="s">
        <v>4311</v>
      </c>
      <c r="D1098" s="689">
        <v>1</v>
      </c>
      <c r="E1098" s="696">
        <v>43523</v>
      </c>
      <c r="F1098" s="689" t="s">
        <v>4312</v>
      </c>
      <c r="G1098" s="696">
        <v>43466</v>
      </c>
      <c r="H1098" s="697">
        <v>2350</v>
      </c>
      <c r="I1098" s="697">
        <v>1982.69</v>
      </c>
      <c r="J1098" s="697">
        <v>293.75</v>
      </c>
      <c r="K1098" s="697">
        <v>0</v>
      </c>
      <c r="L1098" s="697">
        <v>73.56</v>
      </c>
      <c r="M1098" s="697">
        <v>367.31</v>
      </c>
      <c r="N1098" s="697">
        <v>73.56</v>
      </c>
      <c r="O1098" s="697">
        <v>3.13</v>
      </c>
      <c r="P1098" s="697">
        <f t="shared" si="15"/>
        <v>22.068000000000001</v>
      </c>
    </row>
    <row r="1099" spans="1:16" x14ac:dyDescent="0.25">
      <c r="A1099" s="689" t="s">
        <v>3997</v>
      </c>
      <c r="B1099" s="689" t="s">
        <v>976</v>
      </c>
      <c r="C1099" s="689" t="s">
        <v>4300</v>
      </c>
      <c r="D1099" s="689">
        <v>1</v>
      </c>
      <c r="E1099" s="696">
        <v>43524</v>
      </c>
      <c r="F1099" s="689" t="s">
        <v>4301</v>
      </c>
      <c r="G1099" s="696">
        <v>43466</v>
      </c>
      <c r="H1099" s="697">
        <v>7000</v>
      </c>
      <c r="I1099" s="697">
        <v>5905.9</v>
      </c>
      <c r="J1099" s="697">
        <v>875</v>
      </c>
      <c r="K1099" s="697">
        <v>0</v>
      </c>
      <c r="L1099" s="697">
        <v>219.1</v>
      </c>
      <c r="M1099" s="697">
        <v>1094.0999999999999</v>
      </c>
      <c r="N1099" s="697">
        <v>219.1</v>
      </c>
      <c r="O1099" s="697">
        <v>3.13</v>
      </c>
      <c r="P1099" s="697">
        <f t="shared" si="15"/>
        <v>65.72999999999999</v>
      </c>
    </row>
    <row r="1100" spans="1:16" x14ac:dyDescent="0.25">
      <c r="A1100" s="689" t="s">
        <v>3997</v>
      </c>
      <c r="B1100" s="689" t="s">
        <v>976</v>
      </c>
      <c r="C1100" s="689" t="s">
        <v>4315</v>
      </c>
      <c r="D1100" s="689">
        <v>1</v>
      </c>
      <c r="E1100" s="696">
        <v>43524</v>
      </c>
      <c r="F1100" s="689" t="s">
        <v>4316</v>
      </c>
      <c r="G1100" s="696">
        <v>43466</v>
      </c>
      <c r="H1100" s="697">
        <v>5000</v>
      </c>
      <c r="I1100" s="697">
        <v>4218.5</v>
      </c>
      <c r="J1100" s="697">
        <v>625</v>
      </c>
      <c r="K1100" s="697">
        <v>0</v>
      </c>
      <c r="L1100" s="697">
        <v>156.5</v>
      </c>
      <c r="M1100" s="697">
        <v>781.5</v>
      </c>
      <c r="N1100" s="697">
        <v>156.5</v>
      </c>
      <c r="O1100" s="697">
        <v>3.13</v>
      </c>
      <c r="P1100" s="697">
        <f t="shared" si="15"/>
        <v>46.949999999999996</v>
      </c>
    </row>
    <row r="1101" spans="1:16" x14ac:dyDescent="0.25">
      <c r="A1101" s="689" t="s">
        <v>3997</v>
      </c>
      <c r="B1101" s="689" t="s">
        <v>976</v>
      </c>
      <c r="C1101" s="689" t="s">
        <v>4317</v>
      </c>
      <c r="D1101" s="689">
        <v>2</v>
      </c>
      <c r="E1101" s="696">
        <v>43524</v>
      </c>
      <c r="F1101" s="689" t="s">
        <v>4319</v>
      </c>
      <c r="G1101" s="696">
        <v>43466</v>
      </c>
      <c r="H1101" s="697">
        <v>6000</v>
      </c>
      <c r="I1101" s="697">
        <v>5062.2</v>
      </c>
      <c r="J1101" s="697">
        <v>750</v>
      </c>
      <c r="K1101" s="697">
        <v>0</v>
      </c>
      <c r="L1101" s="697">
        <v>187.8</v>
      </c>
      <c r="M1101" s="697">
        <v>937.8</v>
      </c>
      <c r="N1101" s="697">
        <v>187.8</v>
      </c>
      <c r="O1101" s="697">
        <v>3.13</v>
      </c>
      <c r="P1101" s="697">
        <f t="shared" si="15"/>
        <v>56.34</v>
      </c>
    </row>
    <row r="1102" spans="1:16" x14ac:dyDescent="0.25">
      <c r="A1102" s="689" t="s">
        <v>3997</v>
      </c>
      <c r="B1102" s="689" t="s">
        <v>976</v>
      </c>
      <c r="C1102" s="689" t="s">
        <v>2123</v>
      </c>
      <c r="D1102" s="689">
        <v>2</v>
      </c>
      <c r="E1102" s="696">
        <v>43524</v>
      </c>
      <c r="F1102" s="689" t="s">
        <v>4340</v>
      </c>
      <c r="G1102" s="696">
        <v>43466</v>
      </c>
      <c r="H1102" s="697">
        <v>31000</v>
      </c>
      <c r="I1102" s="697">
        <v>26154.7</v>
      </c>
      <c r="J1102" s="697">
        <v>3875</v>
      </c>
      <c r="K1102" s="697">
        <v>0</v>
      </c>
      <c r="L1102" s="697">
        <v>970.3</v>
      </c>
      <c r="M1102" s="697">
        <v>4845.3</v>
      </c>
      <c r="N1102" s="697">
        <v>970.3</v>
      </c>
      <c r="O1102" s="697">
        <v>3.13</v>
      </c>
      <c r="P1102" s="697">
        <f t="shared" si="15"/>
        <v>291.08999999999997</v>
      </c>
    </row>
    <row r="1103" spans="1:16" x14ac:dyDescent="0.25">
      <c r="A1103" s="689" t="s">
        <v>3997</v>
      </c>
      <c r="B1103" s="689" t="s">
        <v>976</v>
      </c>
      <c r="C1103" s="689" t="s">
        <v>4350</v>
      </c>
      <c r="D1103" s="689">
        <v>1</v>
      </c>
      <c r="E1103" s="696">
        <v>43524</v>
      </c>
      <c r="F1103" s="689" t="s">
        <v>4351</v>
      </c>
      <c r="G1103" s="696">
        <v>43466</v>
      </c>
      <c r="H1103" s="697">
        <v>23000</v>
      </c>
      <c r="I1103" s="697">
        <v>19405.099999999999</v>
      </c>
      <c r="J1103" s="697">
        <v>2875</v>
      </c>
      <c r="K1103" s="697">
        <v>0</v>
      </c>
      <c r="L1103" s="697">
        <v>719.9</v>
      </c>
      <c r="M1103" s="697">
        <v>3594.9</v>
      </c>
      <c r="N1103" s="697">
        <v>719.9</v>
      </c>
      <c r="O1103" s="697">
        <v>3.13</v>
      </c>
      <c r="P1103" s="697">
        <f t="shared" si="15"/>
        <v>215.97</v>
      </c>
    </row>
    <row r="1104" spans="1:16" x14ac:dyDescent="0.25">
      <c r="A1104" s="689" t="s">
        <v>3997</v>
      </c>
      <c r="B1104" s="689" t="s">
        <v>958</v>
      </c>
      <c r="C1104" s="689" t="s">
        <v>4395</v>
      </c>
      <c r="D1104" s="689">
        <v>1</v>
      </c>
      <c r="E1104" s="696">
        <v>43524</v>
      </c>
      <c r="F1104" s="689" t="s">
        <v>4396</v>
      </c>
      <c r="G1104" s="696">
        <v>43466</v>
      </c>
      <c r="H1104" s="697">
        <v>600</v>
      </c>
      <c r="I1104" s="697">
        <v>506.22</v>
      </c>
      <c r="J1104" s="697">
        <v>75</v>
      </c>
      <c r="K1104" s="697">
        <v>0</v>
      </c>
      <c r="L1104" s="697">
        <v>18.78</v>
      </c>
      <c r="M1104" s="697">
        <v>93.78</v>
      </c>
      <c r="N1104" s="697">
        <v>18.78</v>
      </c>
      <c r="O1104" s="697">
        <v>3.13</v>
      </c>
      <c r="P1104" s="697">
        <f t="shared" si="15"/>
        <v>5.6340000000000003</v>
      </c>
    </row>
    <row r="1105" spans="1:16" x14ac:dyDescent="0.25">
      <c r="A1105" s="689" t="s">
        <v>3997</v>
      </c>
      <c r="B1105" s="689" t="s">
        <v>976</v>
      </c>
      <c r="C1105" s="689" t="s">
        <v>4363</v>
      </c>
      <c r="D1105" s="689">
        <v>1</v>
      </c>
      <c r="E1105" s="696">
        <v>43542</v>
      </c>
      <c r="F1105" s="689" t="s">
        <v>4364</v>
      </c>
      <c r="G1105" s="696">
        <v>43466</v>
      </c>
      <c r="H1105" s="697">
        <v>6000</v>
      </c>
      <c r="I1105" s="697">
        <v>5062.2</v>
      </c>
      <c r="J1105" s="697">
        <v>750</v>
      </c>
      <c r="K1105" s="697">
        <v>0</v>
      </c>
      <c r="L1105" s="697">
        <v>187.8</v>
      </c>
      <c r="M1105" s="697">
        <v>937.8</v>
      </c>
      <c r="N1105" s="697">
        <v>187.8</v>
      </c>
      <c r="O1105" s="697">
        <v>3.13</v>
      </c>
      <c r="P1105" s="697">
        <f t="shared" si="15"/>
        <v>56.34</v>
      </c>
    </row>
    <row r="1106" spans="1:16" x14ac:dyDescent="0.25">
      <c r="A1106" s="689" t="s">
        <v>3996</v>
      </c>
      <c r="B1106" s="689" t="s">
        <v>1501</v>
      </c>
      <c r="C1106" s="689" t="s">
        <v>4189</v>
      </c>
      <c r="D1106" s="689">
        <v>17</v>
      </c>
      <c r="E1106" s="696">
        <v>43543</v>
      </c>
      <c r="F1106" s="689" t="s">
        <v>4192</v>
      </c>
      <c r="G1106" s="696">
        <v>43466</v>
      </c>
      <c r="H1106" s="697">
        <v>700</v>
      </c>
      <c r="I1106" s="697">
        <v>632.16999999999996</v>
      </c>
      <c r="J1106" s="697">
        <v>54.25</v>
      </c>
      <c r="K1106" s="697">
        <v>0</v>
      </c>
      <c r="L1106" s="697">
        <v>13.58</v>
      </c>
      <c r="M1106" s="697">
        <v>67.83</v>
      </c>
      <c r="N1106" s="697">
        <v>13.58</v>
      </c>
      <c r="O1106" s="697">
        <v>1.94</v>
      </c>
      <c r="P1106" s="697">
        <f t="shared" si="15"/>
        <v>4.0739999999999998</v>
      </c>
    </row>
    <row r="1107" spans="1:16" x14ac:dyDescent="0.25">
      <c r="A1107" s="689" t="s">
        <v>3996</v>
      </c>
      <c r="B1107" s="689" t="s">
        <v>1501</v>
      </c>
      <c r="C1107" s="689" t="s">
        <v>1613</v>
      </c>
      <c r="D1107" s="689">
        <v>13</v>
      </c>
      <c r="E1107" s="696">
        <v>43549</v>
      </c>
      <c r="F1107" s="689" t="s">
        <v>4206</v>
      </c>
      <c r="G1107" s="696">
        <v>43466</v>
      </c>
      <c r="H1107" s="697">
        <v>772</v>
      </c>
      <c r="I1107" s="697">
        <v>697.19</v>
      </c>
      <c r="J1107" s="697">
        <v>59.83</v>
      </c>
      <c r="K1107" s="697">
        <v>0</v>
      </c>
      <c r="L1107" s="697">
        <v>14.98</v>
      </c>
      <c r="M1107" s="697">
        <v>74.81</v>
      </c>
      <c r="N1107" s="697">
        <v>14.98</v>
      </c>
      <c r="O1107" s="697">
        <v>1.94</v>
      </c>
      <c r="P1107" s="697">
        <f t="shared" si="15"/>
        <v>4.4939999999999998</v>
      </c>
    </row>
    <row r="1108" spans="1:16" x14ac:dyDescent="0.25">
      <c r="A1108" s="689" t="s">
        <v>3997</v>
      </c>
      <c r="B1108" s="689" t="s">
        <v>976</v>
      </c>
      <c r="C1108" s="689" t="s">
        <v>4337</v>
      </c>
      <c r="D1108" s="689">
        <v>1</v>
      </c>
      <c r="E1108" s="696">
        <v>43551</v>
      </c>
      <c r="F1108" s="689" t="s">
        <v>4338</v>
      </c>
      <c r="G1108" s="696">
        <v>43466</v>
      </c>
      <c r="H1108" s="697">
        <v>4000</v>
      </c>
      <c r="I1108" s="697">
        <v>3374.8</v>
      </c>
      <c r="J1108" s="697">
        <v>500</v>
      </c>
      <c r="K1108" s="697">
        <v>0</v>
      </c>
      <c r="L1108" s="697">
        <v>125.2</v>
      </c>
      <c r="M1108" s="697">
        <v>625.20000000000005</v>
      </c>
      <c r="N1108" s="697">
        <v>125.2</v>
      </c>
      <c r="O1108" s="697">
        <v>3.13</v>
      </c>
      <c r="P1108" s="697">
        <f t="shared" si="15"/>
        <v>37.56</v>
      </c>
    </row>
    <row r="1109" spans="1:16" x14ac:dyDescent="0.25">
      <c r="A1109" s="689" t="s">
        <v>3997</v>
      </c>
      <c r="B1109" s="689" t="s">
        <v>976</v>
      </c>
      <c r="C1109" s="689" t="s">
        <v>4358</v>
      </c>
      <c r="D1109" s="689">
        <v>1</v>
      </c>
      <c r="E1109" s="696">
        <v>43551</v>
      </c>
      <c r="F1109" s="689" t="s">
        <v>4359</v>
      </c>
      <c r="G1109" s="696">
        <v>43466</v>
      </c>
      <c r="H1109" s="697">
        <v>18767</v>
      </c>
      <c r="I1109" s="697">
        <v>15833.71</v>
      </c>
      <c r="J1109" s="697">
        <v>2345.88</v>
      </c>
      <c r="K1109" s="697">
        <v>0</v>
      </c>
      <c r="L1109" s="697">
        <v>587.41</v>
      </c>
      <c r="M1109" s="697">
        <v>2933.29</v>
      </c>
      <c r="N1109" s="697">
        <v>587.41</v>
      </c>
      <c r="O1109" s="697">
        <v>3.13</v>
      </c>
      <c r="P1109" s="697">
        <f t="shared" si="15"/>
        <v>176.22299999999998</v>
      </c>
    </row>
    <row r="1110" spans="1:16" x14ac:dyDescent="0.25">
      <c r="A1110" s="689" t="s">
        <v>3995</v>
      </c>
      <c r="B1110" s="689" t="s">
        <v>1636</v>
      </c>
      <c r="C1110" s="689" t="s">
        <v>4145</v>
      </c>
      <c r="D1110" s="689">
        <v>1</v>
      </c>
      <c r="E1110" s="696">
        <v>43553</v>
      </c>
      <c r="F1110" s="689" t="s">
        <v>4146</v>
      </c>
      <c r="G1110" s="696">
        <v>43466</v>
      </c>
      <c r="H1110" s="697">
        <v>600</v>
      </c>
      <c r="I1110" s="697">
        <v>562.5</v>
      </c>
      <c r="J1110" s="697">
        <v>30</v>
      </c>
      <c r="K1110" s="697">
        <v>0</v>
      </c>
      <c r="L1110" s="697">
        <v>7.5</v>
      </c>
      <c r="M1110" s="697">
        <v>37.5</v>
      </c>
      <c r="N1110" s="697">
        <v>7.5</v>
      </c>
      <c r="O1110" s="697">
        <v>1.25</v>
      </c>
      <c r="P1110" s="697">
        <f t="shared" si="15"/>
        <v>2.25</v>
      </c>
    </row>
    <row r="1111" spans="1:16" x14ac:dyDescent="0.25">
      <c r="A1111" s="689" t="s">
        <v>3996</v>
      </c>
      <c r="B1111" s="689" t="s">
        <v>1501</v>
      </c>
      <c r="C1111" s="689" t="s">
        <v>1904</v>
      </c>
      <c r="D1111" s="689">
        <v>6</v>
      </c>
      <c r="E1111" s="696">
        <v>43553</v>
      </c>
      <c r="F1111" s="689" t="s">
        <v>4188</v>
      </c>
      <c r="G1111" s="696">
        <v>43466</v>
      </c>
      <c r="H1111" s="697">
        <v>2189</v>
      </c>
      <c r="I1111" s="697">
        <v>1976.88</v>
      </c>
      <c r="J1111" s="697">
        <v>169.65</v>
      </c>
      <c r="K1111" s="697">
        <v>0</v>
      </c>
      <c r="L1111" s="697">
        <v>42.47</v>
      </c>
      <c r="M1111" s="697">
        <v>212.12</v>
      </c>
      <c r="N1111" s="697">
        <v>42.47</v>
      </c>
      <c r="O1111" s="697">
        <v>1.94</v>
      </c>
      <c r="P1111" s="697">
        <f t="shared" si="15"/>
        <v>12.741</v>
      </c>
    </row>
    <row r="1112" spans="1:16" x14ac:dyDescent="0.25">
      <c r="A1112" s="689" t="s">
        <v>3996</v>
      </c>
      <c r="B1112" s="689" t="s">
        <v>1501</v>
      </c>
      <c r="C1112" s="689" t="s">
        <v>1586</v>
      </c>
      <c r="D1112" s="689">
        <v>23</v>
      </c>
      <c r="E1112" s="696">
        <v>43553</v>
      </c>
      <c r="F1112" s="689" t="s">
        <v>1585</v>
      </c>
      <c r="G1112" s="696">
        <v>43466</v>
      </c>
      <c r="H1112" s="697">
        <v>1480</v>
      </c>
      <c r="I1112" s="697">
        <v>1336.59</v>
      </c>
      <c r="J1112" s="697">
        <v>114.7</v>
      </c>
      <c r="K1112" s="697">
        <v>0</v>
      </c>
      <c r="L1112" s="697">
        <v>28.71</v>
      </c>
      <c r="M1112" s="697">
        <v>143.41</v>
      </c>
      <c r="N1112" s="697">
        <v>28.71</v>
      </c>
      <c r="O1112" s="697">
        <v>1.94</v>
      </c>
      <c r="P1112" s="697">
        <f t="shared" si="15"/>
        <v>8.6129999999999995</v>
      </c>
    </row>
    <row r="1113" spans="1:16" x14ac:dyDescent="0.25">
      <c r="A1113" s="689" t="s">
        <v>3997</v>
      </c>
      <c r="B1113" s="689" t="s">
        <v>976</v>
      </c>
      <c r="C1113" s="689" t="s">
        <v>1206</v>
      </c>
      <c r="D1113" s="689">
        <v>2</v>
      </c>
      <c r="E1113" s="696">
        <v>43553</v>
      </c>
      <c r="F1113" s="689" t="s">
        <v>1205</v>
      </c>
      <c r="G1113" s="696">
        <v>43466</v>
      </c>
      <c r="H1113" s="697">
        <v>17500</v>
      </c>
      <c r="I1113" s="697">
        <v>14764.75</v>
      </c>
      <c r="J1113" s="697">
        <v>2187.5</v>
      </c>
      <c r="K1113" s="697">
        <v>0</v>
      </c>
      <c r="L1113" s="697">
        <v>547.75</v>
      </c>
      <c r="M1113" s="697">
        <v>2735.25</v>
      </c>
      <c r="N1113" s="697">
        <v>547.75</v>
      </c>
      <c r="O1113" s="697">
        <v>3.13</v>
      </c>
      <c r="P1113" s="697">
        <f t="shared" si="15"/>
        <v>164.32499999999999</v>
      </c>
    </row>
    <row r="1114" spans="1:16" x14ac:dyDescent="0.25">
      <c r="A1114" s="689" t="s">
        <v>3997</v>
      </c>
      <c r="B1114" s="689" t="s">
        <v>976</v>
      </c>
      <c r="C1114" s="689" t="s">
        <v>2131</v>
      </c>
      <c r="D1114" s="689">
        <v>2</v>
      </c>
      <c r="E1114" s="696">
        <v>43553</v>
      </c>
      <c r="F1114" s="689" t="s">
        <v>4345</v>
      </c>
      <c r="G1114" s="696">
        <v>43466</v>
      </c>
      <c r="H1114" s="697">
        <v>1800</v>
      </c>
      <c r="I1114" s="697">
        <v>1518.66</v>
      </c>
      <c r="J1114" s="697">
        <v>225</v>
      </c>
      <c r="K1114" s="697">
        <v>0</v>
      </c>
      <c r="L1114" s="697">
        <v>56.34</v>
      </c>
      <c r="M1114" s="697">
        <v>281.33999999999997</v>
      </c>
      <c r="N1114" s="697">
        <v>56.34</v>
      </c>
      <c r="O1114" s="697">
        <v>3.13</v>
      </c>
      <c r="P1114" s="697">
        <f t="shared" si="15"/>
        <v>16.902000000000001</v>
      </c>
    </row>
    <row r="1115" spans="1:16" x14ac:dyDescent="0.25">
      <c r="A1115" s="689" t="s">
        <v>3996</v>
      </c>
      <c r="B1115" s="689" t="s">
        <v>1501</v>
      </c>
      <c r="C1115" s="689" t="s">
        <v>4179</v>
      </c>
      <c r="D1115" s="689">
        <v>3</v>
      </c>
      <c r="E1115" s="696">
        <v>43556</v>
      </c>
      <c r="F1115" s="689" t="s">
        <v>4180</v>
      </c>
      <c r="G1115" s="696">
        <v>43466</v>
      </c>
      <c r="H1115" s="697">
        <v>5340.02</v>
      </c>
      <c r="I1115" s="697">
        <v>4822.57</v>
      </c>
      <c r="J1115" s="697">
        <v>413.85</v>
      </c>
      <c r="K1115" s="697">
        <v>0</v>
      </c>
      <c r="L1115" s="697">
        <v>103.6</v>
      </c>
      <c r="M1115" s="697">
        <v>517.45000000000005</v>
      </c>
      <c r="N1115" s="697">
        <v>103.6</v>
      </c>
      <c r="O1115" s="697">
        <v>1.94</v>
      </c>
      <c r="P1115" s="697">
        <f t="shared" si="15"/>
        <v>31.08</v>
      </c>
    </row>
    <row r="1116" spans="1:16" x14ac:dyDescent="0.25">
      <c r="A1116" s="689" t="s">
        <v>3997</v>
      </c>
      <c r="B1116" s="689" t="s">
        <v>976</v>
      </c>
      <c r="C1116" s="689" t="s">
        <v>4302</v>
      </c>
      <c r="D1116" s="689">
        <v>1</v>
      </c>
      <c r="E1116" s="696">
        <v>43558</v>
      </c>
      <c r="F1116" s="689" t="s">
        <v>4303</v>
      </c>
      <c r="G1116" s="696">
        <v>43466</v>
      </c>
      <c r="H1116" s="697">
        <v>2600</v>
      </c>
      <c r="I1116" s="697">
        <v>2193.62</v>
      </c>
      <c r="J1116" s="697">
        <v>325</v>
      </c>
      <c r="K1116" s="697">
        <v>0</v>
      </c>
      <c r="L1116" s="697">
        <v>81.38</v>
      </c>
      <c r="M1116" s="697">
        <v>406.38</v>
      </c>
      <c r="N1116" s="697">
        <v>81.38</v>
      </c>
      <c r="O1116" s="697">
        <v>3.13</v>
      </c>
      <c r="P1116" s="697">
        <f t="shared" si="15"/>
        <v>24.413999999999998</v>
      </c>
    </row>
    <row r="1117" spans="1:16" x14ac:dyDescent="0.25">
      <c r="A1117" s="689" t="s">
        <v>3997</v>
      </c>
      <c r="B1117" s="689" t="s">
        <v>976</v>
      </c>
      <c r="C1117" s="689" t="s">
        <v>4334</v>
      </c>
      <c r="D1117" s="689">
        <v>1</v>
      </c>
      <c r="E1117" s="696">
        <v>43570</v>
      </c>
      <c r="F1117" s="689" t="s">
        <v>4335</v>
      </c>
      <c r="G1117" s="696">
        <v>43466</v>
      </c>
      <c r="H1117" s="697">
        <v>2100</v>
      </c>
      <c r="I1117" s="697">
        <v>1771.77</v>
      </c>
      <c r="J1117" s="697">
        <v>262.5</v>
      </c>
      <c r="K1117" s="697">
        <v>0</v>
      </c>
      <c r="L1117" s="697">
        <v>65.73</v>
      </c>
      <c r="M1117" s="697">
        <v>328.23</v>
      </c>
      <c r="N1117" s="697">
        <v>65.73</v>
      </c>
      <c r="O1117" s="697">
        <v>3.13</v>
      </c>
      <c r="P1117" s="697">
        <f t="shared" si="15"/>
        <v>19.719000000000001</v>
      </c>
    </row>
    <row r="1118" spans="1:16" x14ac:dyDescent="0.25">
      <c r="A1118" s="689" t="s">
        <v>3997</v>
      </c>
      <c r="B1118" s="689" t="s">
        <v>976</v>
      </c>
      <c r="C1118" s="689" t="s">
        <v>4339</v>
      </c>
      <c r="D1118" s="689">
        <v>1</v>
      </c>
      <c r="E1118" s="696">
        <v>43570</v>
      </c>
      <c r="F1118" s="689" t="s">
        <v>4335</v>
      </c>
      <c r="G1118" s="696">
        <v>43466</v>
      </c>
      <c r="H1118" s="697">
        <v>1500</v>
      </c>
      <c r="I1118" s="697">
        <v>1265.55</v>
      </c>
      <c r="J1118" s="697">
        <v>187.5</v>
      </c>
      <c r="K1118" s="697">
        <v>0</v>
      </c>
      <c r="L1118" s="697">
        <v>46.95</v>
      </c>
      <c r="M1118" s="697">
        <v>234.45</v>
      </c>
      <c r="N1118" s="697">
        <v>46.95</v>
      </c>
      <c r="O1118" s="697">
        <v>3.13</v>
      </c>
      <c r="P1118" s="697">
        <f t="shared" si="15"/>
        <v>14.085000000000001</v>
      </c>
    </row>
    <row r="1119" spans="1:16" x14ac:dyDescent="0.25">
      <c r="A1119" s="689" t="s">
        <v>3996</v>
      </c>
      <c r="B1119" s="689" t="s">
        <v>1501</v>
      </c>
      <c r="C1119" s="689" t="s">
        <v>4208</v>
      </c>
      <c r="D1119" s="689">
        <v>4</v>
      </c>
      <c r="E1119" s="696">
        <v>43571</v>
      </c>
      <c r="F1119" s="689" t="s">
        <v>4209</v>
      </c>
      <c r="G1119" s="696">
        <v>43466</v>
      </c>
      <c r="H1119" s="697">
        <v>7450</v>
      </c>
      <c r="I1119" s="697">
        <v>6728.09</v>
      </c>
      <c r="J1119" s="697">
        <v>577.38</v>
      </c>
      <c r="K1119" s="697">
        <v>0</v>
      </c>
      <c r="L1119" s="697">
        <v>144.53</v>
      </c>
      <c r="M1119" s="697">
        <v>721.91</v>
      </c>
      <c r="N1119" s="697">
        <v>144.53</v>
      </c>
      <c r="O1119" s="697">
        <v>1.94</v>
      </c>
      <c r="P1119" s="697">
        <f t="shared" si="15"/>
        <v>43.359000000000002</v>
      </c>
    </row>
    <row r="1120" spans="1:16" x14ac:dyDescent="0.25">
      <c r="A1120" s="689" t="s">
        <v>3996</v>
      </c>
      <c r="B1120" s="689" t="s">
        <v>1501</v>
      </c>
      <c r="C1120" s="689" t="s">
        <v>4218</v>
      </c>
      <c r="D1120" s="689">
        <v>1</v>
      </c>
      <c r="E1120" s="696">
        <v>43571</v>
      </c>
      <c r="F1120" s="689" t="s">
        <v>4219</v>
      </c>
      <c r="G1120" s="696">
        <v>43466</v>
      </c>
      <c r="H1120" s="697">
        <v>540</v>
      </c>
      <c r="I1120" s="697">
        <v>487.67</v>
      </c>
      <c r="J1120" s="697">
        <v>41.85</v>
      </c>
      <c r="K1120" s="697">
        <v>0</v>
      </c>
      <c r="L1120" s="697">
        <v>10.48</v>
      </c>
      <c r="M1120" s="697">
        <v>52.33</v>
      </c>
      <c r="N1120" s="697">
        <v>10.48</v>
      </c>
      <c r="O1120" s="697">
        <v>1.94</v>
      </c>
      <c r="P1120" s="697">
        <f t="shared" si="15"/>
        <v>3.1440000000000001</v>
      </c>
    </row>
    <row r="1121" spans="1:16" x14ac:dyDescent="0.25">
      <c r="A1121" s="689" t="s">
        <v>3997</v>
      </c>
      <c r="B1121" s="689" t="s">
        <v>976</v>
      </c>
      <c r="C1121" s="689" t="s">
        <v>4298</v>
      </c>
      <c r="D1121" s="689">
        <v>1</v>
      </c>
      <c r="E1121" s="696">
        <v>43571</v>
      </c>
      <c r="F1121" s="689" t="s">
        <v>4299</v>
      </c>
      <c r="G1121" s="696">
        <v>43466</v>
      </c>
      <c r="H1121" s="697">
        <v>2592</v>
      </c>
      <c r="I1121" s="697">
        <v>2186.87</v>
      </c>
      <c r="J1121" s="697">
        <v>324</v>
      </c>
      <c r="K1121" s="697">
        <v>0</v>
      </c>
      <c r="L1121" s="697">
        <v>81.13</v>
      </c>
      <c r="M1121" s="697">
        <v>405.13</v>
      </c>
      <c r="N1121" s="697">
        <v>81.13</v>
      </c>
      <c r="O1121" s="697">
        <v>3.13</v>
      </c>
      <c r="P1121" s="697">
        <f t="shared" si="15"/>
        <v>24.338999999999999</v>
      </c>
    </row>
    <row r="1122" spans="1:16" x14ac:dyDescent="0.25">
      <c r="A1122" s="689" t="s">
        <v>3997</v>
      </c>
      <c r="B1122" s="689" t="s">
        <v>976</v>
      </c>
      <c r="C1122" s="689" t="s">
        <v>4320</v>
      </c>
      <c r="D1122" s="689">
        <v>1</v>
      </c>
      <c r="E1122" s="696">
        <v>43571</v>
      </c>
      <c r="F1122" s="689" t="s">
        <v>4321</v>
      </c>
      <c r="G1122" s="696">
        <v>43466</v>
      </c>
      <c r="H1122" s="697">
        <v>20000</v>
      </c>
      <c r="I1122" s="697">
        <v>16874</v>
      </c>
      <c r="J1122" s="697">
        <v>2500</v>
      </c>
      <c r="K1122" s="697">
        <v>0</v>
      </c>
      <c r="L1122" s="697">
        <v>626</v>
      </c>
      <c r="M1122" s="697">
        <v>3126</v>
      </c>
      <c r="N1122" s="697">
        <v>626</v>
      </c>
      <c r="O1122" s="697">
        <v>3.13</v>
      </c>
      <c r="P1122" s="697">
        <f t="shared" si="15"/>
        <v>187.79999999999998</v>
      </c>
    </row>
    <row r="1123" spans="1:16" x14ac:dyDescent="0.25">
      <c r="A1123" s="689" t="s">
        <v>3997</v>
      </c>
      <c r="B1123" s="689" t="s">
        <v>976</v>
      </c>
      <c r="C1123" s="689" t="s">
        <v>2138</v>
      </c>
      <c r="D1123" s="689">
        <v>4</v>
      </c>
      <c r="E1123" s="696">
        <v>43571</v>
      </c>
      <c r="F1123" s="689" t="s">
        <v>2098</v>
      </c>
      <c r="G1123" s="696">
        <v>43466</v>
      </c>
      <c r="H1123" s="697">
        <v>5100</v>
      </c>
      <c r="I1123" s="697">
        <v>4302.87</v>
      </c>
      <c r="J1123" s="697">
        <v>637.5</v>
      </c>
      <c r="K1123" s="697">
        <v>0</v>
      </c>
      <c r="L1123" s="697">
        <v>159.63</v>
      </c>
      <c r="M1123" s="697">
        <v>797.13</v>
      </c>
      <c r="N1123" s="697">
        <v>159.63</v>
      </c>
      <c r="O1123" s="697">
        <v>3.13</v>
      </c>
      <c r="P1123" s="697">
        <f t="shared" si="15"/>
        <v>47.888999999999996</v>
      </c>
    </row>
    <row r="1124" spans="1:16" x14ac:dyDescent="0.25">
      <c r="A1124" s="689" t="s">
        <v>3997</v>
      </c>
      <c r="B1124" s="689" t="s">
        <v>958</v>
      </c>
      <c r="C1124" s="689" t="s">
        <v>4367</v>
      </c>
      <c r="D1124" s="689">
        <v>1</v>
      </c>
      <c r="E1124" s="696">
        <v>43573</v>
      </c>
      <c r="F1124" s="689" t="s">
        <v>4368</v>
      </c>
      <c r="G1124" s="696">
        <v>43466</v>
      </c>
      <c r="H1124" s="697">
        <v>2180</v>
      </c>
      <c r="I1124" s="697">
        <v>1839.27</v>
      </c>
      <c r="J1124" s="697">
        <v>272.5</v>
      </c>
      <c r="K1124" s="697">
        <v>0</v>
      </c>
      <c r="L1124" s="697">
        <v>68.23</v>
      </c>
      <c r="M1124" s="697">
        <v>340.73</v>
      </c>
      <c r="N1124" s="697">
        <v>68.23</v>
      </c>
      <c r="O1124" s="697">
        <v>3.13</v>
      </c>
      <c r="P1124" s="697">
        <f t="shared" si="15"/>
        <v>20.469000000000001</v>
      </c>
    </row>
    <row r="1125" spans="1:16" x14ac:dyDescent="0.25">
      <c r="A1125" s="689" t="s">
        <v>3997</v>
      </c>
      <c r="B1125" s="689" t="s">
        <v>958</v>
      </c>
      <c r="C1125" s="689" t="s">
        <v>4399</v>
      </c>
      <c r="D1125" s="689">
        <v>1</v>
      </c>
      <c r="E1125" s="696">
        <v>43573</v>
      </c>
      <c r="F1125" s="689" t="s">
        <v>956</v>
      </c>
      <c r="G1125" s="696">
        <v>43466</v>
      </c>
      <c r="H1125" s="697">
        <v>7245</v>
      </c>
      <c r="I1125" s="697">
        <v>6112.61</v>
      </c>
      <c r="J1125" s="697">
        <v>905.62</v>
      </c>
      <c r="K1125" s="697">
        <v>0</v>
      </c>
      <c r="L1125" s="697">
        <v>226.77</v>
      </c>
      <c r="M1125" s="697">
        <v>1132.3900000000001</v>
      </c>
      <c r="N1125" s="697">
        <v>226.77</v>
      </c>
      <c r="O1125" s="697">
        <v>3.13</v>
      </c>
      <c r="P1125" s="697">
        <f t="shared" si="15"/>
        <v>68.031000000000006</v>
      </c>
    </row>
    <row r="1126" spans="1:16" x14ac:dyDescent="0.25">
      <c r="A1126" s="689" t="s">
        <v>3996</v>
      </c>
      <c r="B1126" s="689" t="s">
        <v>1501</v>
      </c>
      <c r="C1126" s="689" t="s">
        <v>1906</v>
      </c>
      <c r="D1126" s="689">
        <v>12</v>
      </c>
      <c r="E1126" s="696">
        <v>43574</v>
      </c>
      <c r="F1126" s="689" t="s">
        <v>1907</v>
      </c>
      <c r="G1126" s="696">
        <v>43466</v>
      </c>
      <c r="H1126" s="697">
        <v>660</v>
      </c>
      <c r="I1126" s="697">
        <v>596.04999999999995</v>
      </c>
      <c r="J1126" s="697">
        <v>51.15</v>
      </c>
      <c r="K1126" s="697">
        <v>0</v>
      </c>
      <c r="L1126" s="697">
        <v>12.8</v>
      </c>
      <c r="M1126" s="697">
        <v>63.95</v>
      </c>
      <c r="N1126" s="697">
        <v>12.8</v>
      </c>
      <c r="O1126" s="697">
        <v>1.94</v>
      </c>
      <c r="P1126" s="697">
        <f t="shared" si="15"/>
        <v>3.84</v>
      </c>
    </row>
    <row r="1127" spans="1:16" x14ac:dyDescent="0.25">
      <c r="A1127" s="689" t="s">
        <v>3997</v>
      </c>
      <c r="B1127" s="689" t="s">
        <v>976</v>
      </c>
      <c r="C1127" s="689" t="s">
        <v>4302</v>
      </c>
      <c r="D1127" s="689">
        <v>5</v>
      </c>
      <c r="E1127" s="696">
        <v>43574</v>
      </c>
      <c r="F1127" s="689" t="s">
        <v>4304</v>
      </c>
      <c r="G1127" s="696">
        <v>43466</v>
      </c>
      <c r="H1127" s="697">
        <v>1500</v>
      </c>
      <c r="I1127" s="697">
        <v>1265.55</v>
      </c>
      <c r="J1127" s="697">
        <v>187.5</v>
      </c>
      <c r="K1127" s="697">
        <v>0</v>
      </c>
      <c r="L1127" s="697">
        <v>46.95</v>
      </c>
      <c r="M1127" s="697">
        <v>234.45</v>
      </c>
      <c r="N1127" s="697">
        <v>46.95</v>
      </c>
      <c r="O1127" s="697">
        <v>3.13</v>
      </c>
      <c r="P1127" s="697">
        <f t="shared" si="15"/>
        <v>14.085000000000001</v>
      </c>
    </row>
    <row r="1128" spans="1:16" x14ac:dyDescent="0.25">
      <c r="A1128" s="689" t="s">
        <v>3997</v>
      </c>
      <c r="B1128" s="689" t="s">
        <v>958</v>
      </c>
      <c r="C1128" s="689" t="s">
        <v>4373</v>
      </c>
      <c r="D1128" s="689">
        <v>1</v>
      </c>
      <c r="E1128" s="696">
        <v>43585</v>
      </c>
      <c r="F1128" s="689" t="s">
        <v>4374</v>
      </c>
      <c r="G1128" s="696">
        <v>43466</v>
      </c>
      <c r="H1128" s="697">
        <v>2800</v>
      </c>
      <c r="I1128" s="697">
        <v>2362.36</v>
      </c>
      <c r="J1128" s="697">
        <v>350</v>
      </c>
      <c r="K1128" s="697">
        <v>0</v>
      </c>
      <c r="L1128" s="697">
        <v>87.64</v>
      </c>
      <c r="M1128" s="697">
        <v>437.64</v>
      </c>
      <c r="N1128" s="697">
        <v>87.64</v>
      </c>
      <c r="O1128" s="697">
        <v>3.13</v>
      </c>
      <c r="P1128" s="697">
        <f t="shared" si="15"/>
        <v>26.291999999999998</v>
      </c>
    </row>
    <row r="1129" spans="1:16" x14ac:dyDescent="0.25">
      <c r="A1129" s="689" t="s">
        <v>3997</v>
      </c>
      <c r="B1129" s="689" t="s">
        <v>958</v>
      </c>
      <c r="C1129" s="689" t="s">
        <v>4373</v>
      </c>
      <c r="D1129" s="689">
        <v>2</v>
      </c>
      <c r="E1129" s="696">
        <v>43585</v>
      </c>
      <c r="F1129" s="689" t="s">
        <v>4374</v>
      </c>
      <c r="G1129" s="696">
        <v>43466</v>
      </c>
      <c r="H1129" s="697">
        <v>1400</v>
      </c>
      <c r="I1129" s="697">
        <v>1181.18</v>
      </c>
      <c r="J1129" s="697">
        <v>175</v>
      </c>
      <c r="K1129" s="697">
        <v>0</v>
      </c>
      <c r="L1129" s="697">
        <v>43.82</v>
      </c>
      <c r="M1129" s="697">
        <v>218.82</v>
      </c>
      <c r="N1129" s="697">
        <v>43.82</v>
      </c>
      <c r="O1129" s="697">
        <v>3.13</v>
      </c>
      <c r="P1129" s="697">
        <f t="shared" si="15"/>
        <v>13.145999999999999</v>
      </c>
    </row>
    <row r="1130" spans="1:16" x14ac:dyDescent="0.25">
      <c r="A1130" s="689" t="s">
        <v>3997</v>
      </c>
      <c r="B1130" s="689" t="s">
        <v>958</v>
      </c>
      <c r="C1130" s="689" t="s">
        <v>4404</v>
      </c>
      <c r="D1130" s="689">
        <v>1</v>
      </c>
      <c r="E1130" s="696">
        <v>43598</v>
      </c>
      <c r="F1130" s="689" t="s">
        <v>4405</v>
      </c>
      <c r="G1130" s="696">
        <v>43466</v>
      </c>
      <c r="H1130" s="697">
        <v>1980</v>
      </c>
      <c r="I1130" s="697">
        <v>1670.53</v>
      </c>
      <c r="J1130" s="697">
        <v>247.5</v>
      </c>
      <c r="K1130" s="697">
        <v>0</v>
      </c>
      <c r="L1130" s="697">
        <v>61.97</v>
      </c>
      <c r="M1130" s="697">
        <v>309.47000000000003</v>
      </c>
      <c r="N1130" s="697">
        <v>61.97</v>
      </c>
      <c r="O1130" s="697">
        <v>3.13</v>
      </c>
      <c r="P1130" s="697">
        <f t="shared" si="15"/>
        <v>18.590999999999998</v>
      </c>
    </row>
    <row r="1131" spans="1:16" x14ac:dyDescent="0.25">
      <c r="A1131" s="689" t="s">
        <v>3997</v>
      </c>
      <c r="B1131" s="689" t="s">
        <v>976</v>
      </c>
      <c r="C1131" s="689" t="s">
        <v>4334</v>
      </c>
      <c r="D1131" s="689">
        <v>2</v>
      </c>
      <c r="E1131" s="696">
        <v>43601</v>
      </c>
      <c r="F1131" s="689" t="s">
        <v>4336</v>
      </c>
      <c r="G1131" s="696">
        <v>43466</v>
      </c>
      <c r="H1131" s="697">
        <v>2802.23</v>
      </c>
      <c r="I1131" s="697">
        <v>2364.2399999999998</v>
      </c>
      <c r="J1131" s="697">
        <v>350.28</v>
      </c>
      <c r="K1131" s="697">
        <v>0</v>
      </c>
      <c r="L1131" s="697">
        <v>87.71</v>
      </c>
      <c r="M1131" s="697">
        <v>437.99</v>
      </c>
      <c r="N1131" s="697">
        <v>87.71</v>
      </c>
      <c r="O1131" s="697">
        <v>3.13</v>
      </c>
      <c r="P1131" s="697">
        <f t="shared" si="15"/>
        <v>26.312999999999999</v>
      </c>
    </row>
    <row r="1132" spans="1:16" x14ac:dyDescent="0.25">
      <c r="A1132" s="689" t="s">
        <v>3996</v>
      </c>
      <c r="B1132" s="689" t="s">
        <v>1501</v>
      </c>
      <c r="C1132" s="689" t="s">
        <v>1623</v>
      </c>
      <c r="D1132" s="689">
        <v>13</v>
      </c>
      <c r="E1132" s="696">
        <v>43605</v>
      </c>
      <c r="F1132" s="689" t="s">
        <v>4199</v>
      </c>
      <c r="G1132" s="696">
        <v>43466</v>
      </c>
      <c r="H1132" s="697">
        <v>4000</v>
      </c>
      <c r="I1132" s="697">
        <v>3612.4</v>
      </c>
      <c r="J1132" s="697">
        <v>310</v>
      </c>
      <c r="K1132" s="697">
        <v>0</v>
      </c>
      <c r="L1132" s="697">
        <v>77.599999999999994</v>
      </c>
      <c r="M1132" s="697">
        <v>387.6</v>
      </c>
      <c r="N1132" s="697">
        <v>77.599999999999994</v>
      </c>
      <c r="O1132" s="697">
        <v>1.94</v>
      </c>
      <c r="P1132" s="697">
        <f t="shared" si="15"/>
        <v>23.279999999999998</v>
      </c>
    </row>
    <row r="1133" spans="1:16" x14ac:dyDescent="0.25">
      <c r="A1133" s="689" t="s">
        <v>3996</v>
      </c>
      <c r="B1133" s="689" t="s">
        <v>1501</v>
      </c>
      <c r="C1133" s="689" t="s">
        <v>4229</v>
      </c>
      <c r="D1133" s="689">
        <v>1</v>
      </c>
      <c r="E1133" s="696">
        <v>43605</v>
      </c>
      <c r="F1133" s="689" t="s">
        <v>1502</v>
      </c>
      <c r="G1133" s="696">
        <v>43466</v>
      </c>
      <c r="H1133" s="697">
        <v>20625</v>
      </c>
      <c r="I1133" s="697">
        <v>18626.439999999999</v>
      </c>
      <c r="J1133" s="697">
        <v>1598.44</v>
      </c>
      <c r="K1133" s="697">
        <v>0</v>
      </c>
      <c r="L1133" s="697">
        <v>400.12</v>
      </c>
      <c r="M1133" s="697">
        <v>1998.56</v>
      </c>
      <c r="N1133" s="697">
        <v>400.12</v>
      </c>
      <c r="O1133" s="697">
        <v>1.94</v>
      </c>
      <c r="P1133" s="697">
        <f t="shared" si="15"/>
        <v>120.036</v>
      </c>
    </row>
    <row r="1134" spans="1:16" x14ac:dyDescent="0.25">
      <c r="A1134" s="689" t="s">
        <v>3997</v>
      </c>
      <c r="B1134" s="689" t="s">
        <v>958</v>
      </c>
      <c r="C1134" s="689" t="s">
        <v>4393</v>
      </c>
      <c r="D1134" s="689">
        <v>1</v>
      </c>
      <c r="E1134" s="696">
        <v>43605</v>
      </c>
      <c r="F1134" s="689" t="s">
        <v>4394</v>
      </c>
      <c r="G1134" s="696">
        <v>43466</v>
      </c>
      <c r="H1134" s="697">
        <v>6400</v>
      </c>
      <c r="I1134" s="697">
        <v>5399.68</v>
      </c>
      <c r="J1134" s="697">
        <v>800</v>
      </c>
      <c r="K1134" s="697">
        <v>0</v>
      </c>
      <c r="L1134" s="697">
        <v>200.32</v>
      </c>
      <c r="M1134" s="697">
        <v>1000.32</v>
      </c>
      <c r="N1134" s="697">
        <v>200.32</v>
      </c>
      <c r="O1134" s="697">
        <v>3.13</v>
      </c>
      <c r="P1134" s="697">
        <f t="shared" si="15"/>
        <v>60.095999999999997</v>
      </c>
    </row>
    <row r="1135" spans="1:16" x14ac:dyDescent="0.25">
      <c r="A1135" s="689" t="s">
        <v>3997</v>
      </c>
      <c r="B1135" s="689" t="s">
        <v>958</v>
      </c>
      <c r="C1135" s="689" t="s">
        <v>4402</v>
      </c>
      <c r="D1135" s="689">
        <v>1</v>
      </c>
      <c r="E1135" s="696">
        <v>43609</v>
      </c>
      <c r="F1135" s="689" t="s">
        <v>4403</v>
      </c>
      <c r="G1135" s="696">
        <v>43466</v>
      </c>
      <c r="H1135" s="697">
        <v>692</v>
      </c>
      <c r="I1135" s="697">
        <v>583.84</v>
      </c>
      <c r="J1135" s="697">
        <v>86.5</v>
      </c>
      <c r="K1135" s="697">
        <v>0</v>
      </c>
      <c r="L1135" s="697">
        <v>21.66</v>
      </c>
      <c r="M1135" s="697">
        <v>108.16</v>
      </c>
      <c r="N1135" s="697">
        <v>21.66</v>
      </c>
      <c r="O1135" s="697">
        <v>3.13</v>
      </c>
      <c r="P1135" s="697">
        <f t="shared" si="15"/>
        <v>6.4980000000000002</v>
      </c>
    </row>
    <row r="1136" spans="1:16" x14ac:dyDescent="0.25">
      <c r="A1136" s="689" t="s">
        <v>3996</v>
      </c>
      <c r="B1136" s="689" t="s">
        <v>1501</v>
      </c>
      <c r="C1136" s="689" t="s">
        <v>4230</v>
      </c>
      <c r="D1136" s="689">
        <v>1</v>
      </c>
      <c r="E1136" s="696">
        <v>43612</v>
      </c>
      <c r="F1136" s="689" t="s">
        <v>4231</v>
      </c>
      <c r="G1136" s="696">
        <v>43466</v>
      </c>
      <c r="H1136" s="697">
        <v>20625</v>
      </c>
      <c r="I1136" s="697">
        <v>18626.439999999999</v>
      </c>
      <c r="J1136" s="697">
        <v>1598.44</v>
      </c>
      <c r="K1136" s="697">
        <v>0</v>
      </c>
      <c r="L1136" s="697">
        <v>400.12</v>
      </c>
      <c r="M1136" s="697">
        <v>1998.56</v>
      </c>
      <c r="N1136" s="697">
        <v>400.12</v>
      </c>
      <c r="O1136" s="697">
        <v>1.94</v>
      </c>
      <c r="P1136" s="697">
        <f t="shared" si="15"/>
        <v>120.036</v>
      </c>
    </row>
    <row r="1137" spans="1:16" x14ac:dyDescent="0.25">
      <c r="A1137" s="689" t="s">
        <v>3997</v>
      </c>
      <c r="B1137" s="689" t="s">
        <v>958</v>
      </c>
      <c r="C1137" s="689" t="s">
        <v>4406</v>
      </c>
      <c r="D1137" s="689">
        <v>1</v>
      </c>
      <c r="E1137" s="696">
        <v>43612</v>
      </c>
      <c r="F1137" s="689" t="s">
        <v>4407</v>
      </c>
      <c r="G1137" s="696">
        <v>43466</v>
      </c>
      <c r="H1137" s="697">
        <v>4700</v>
      </c>
      <c r="I1137" s="697">
        <v>3965.39</v>
      </c>
      <c r="J1137" s="697">
        <v>587.5</v>
      </c>
      <c r="K1137" s="697">
        <v>0</v>
      </c>
      <c r="L1137" s="697">
        <v>147.11000000000001</v>
      </c>
      <c r="M1137" s="697">
        <v>734.61</v>
      </c>
      <c r="N1137" s="697">
        <v>147.11000000000001</v>
      </c>
      <c r="O1137" s="697">
        <v>3.13</v>
      </c>
      <c r="P1137" s="697">
        <f t="shared" si="15"/>
        <v>44.133000000000003</v>
      </c>
    </row>
    <row r="1138" spans="1:16" x14ac:dyDescent="0.25">
      <c r="A1138" s="689" t="s">
        <v>3996</v>
      </c>
      <c r="B1138" s="689" t="s">
        <v>1501</v>
      </c>
      <c r="C1138" s="689" t="s">
        <v>4183</v>
      </c>
      <c r="D1138" s="689">
        <v>2</v>
      </c>
      <c r="E1138" s="696">
        <v>43614</v>
      </c>
      <c r="F1138" s="689" t="s">
        <v>4184</v>
      </c>
      <c r="G1138" s="696">
        <v>43466</v>
      </c>
      <c r="H1138" s="697">
        <v>1850</v>
      </c>
      <c r="I1138" s="697">
        <v>1670.73</v>
      </c>
      <c r="J1138" s="697">
        <v>143.38</v>
      </c>
      <c r="K1138" s="697">
        <v>0</v>
      </c>
      <c r="L1138" s="697">
        <v>35.89</v>
      </c>
      <c r="M1138" s="697">
        <v>179.27</v>
      </c>
      <c r="N1138" s="697">
        <v>35.89</v>
      </c>
      <c r="O1138" s="697">
        <v>1.94</v>
      </c>
      <c r="P1138" s="697">
        <f t="shared" si="15"/>
        <v>10.766999999999999</v>
      </c>
    </row>
    <row r="1139" spans="1:16" x14ac:dyDescent="0.25">
      <c r="A1139" s="689" t="s">
        <v>3997</v>
      </c>
      <c r="B1139" s="689" t="s">
        <v>958</v>
      </c>
      <c r="C1139" s="689" t="s">
        <v>4369</v>
      </c>
      <c r="D1139" s="689">
        <v>1</v>
      </c>
      <c r="E1139" s="696">
        <v>43614</v>
      </c>
      <c r="F1139" s="689" t="s">
        <v>4370</v>
      </c>
      <c r="G1139" s="696">
        <v>43466</v>
      </c>
      <c r="H1139" s="697">
        <v>650</v>
      </c>
      <c r="I1139" s="697">
        <v>548.41</v>
      </c>
      <c r="J1139" s="697">
        <v>81.25</v>
      </c>
      <c r="K1139" s="697">
        <v>0</v>
      </c>
      <c r="L1139" s="697">
        <v>20.34</v>
      </c>
      <c r="M1139" s="697">
        <v>101.59</v>
      </c>
      <c r="N1139" s="697">
        <v>20.34</v>
      </c>
      <c r="O1139" s="697">
        <v>3.13</v>
      </c>
      <c r="P1139" s="697">
        <f t="shared" si="15"/>
        <v>6.1019999999999994</v>
      </c>
    </row>
    <row r="1140" spans="1:16" x14ac:dyDescent="0.25">
      <c r="A1140" s="689" t="s">
        <v>3998</v>
      </c>
      <c r="B1140" s="689" t="s">
        <v>933</v>
      </c>
      <c r="C1140" s="689" t="s">
        <v>4428</v>
      </c>
      <c r="D1140" s="689">
        <v>1</v>
      </c>
      <c r="E1140" s="696">
        <v>43614</v>
      </c>
      <c r="F1140" s="689" t="s">
        <v>4429</v>
      </c>
      <c r="G1140" s="696">
        <v>43466</v>
      </c>
      <c r="H1140" s="697">
        <v>3350</v>
      </c>
      <c r="I1140" s="697">
        <v>2512.5</v>
      </c>
      <c r="J1140" s="697">
        <v>670</v>
      </c>
      <c r="K1140" s="697">
        <v>0</v>
      </c>
      <c r="L1140" s="697">
        <v>167.5</v>
      </c>
      <c r="M1140" s="697">
        <v>837.5</v>
      </c>
      <c r="N1140" s="697">
        <v>167.5</v>
      </c>
      <c r="O1140" s="697">
        <v>5</v>
      </c>
      <c r="P1140" s="697">
        <f t="shared" si="15"/>
        <v>50.25</v>
      </c>
    </row>
    <row r="1141" spans="1:16" x14ac:dyDescent="0.25">
      <c r="A1141" s="689" t="s">
        <v>3995</v>
      </c>
      <c r="B1141" s="689" t="s">
        <v>1636</v>
      </c>
      <c r="C1141" s="689" t="s">
        <v>4149</v>
      </c>
      <c r="D1141" s="689">
        <v>106</v>
      </c>
      <c r="E1141" s="696">
        <v>43616</v>
      </c>
      <c r="F1141" s="689" t="s">
        <v>4150</v>
      </c>
      <c r="G1141" s="696">
        <v>43466</v>
      </c>
      <c r="H1141" s="697">
        <v>2500</v>
      </c>
      <c r="I1141" s="697">
        <v>2343.75</v>
      </c>
      <c r="J1141" s="697">
        <v>125</v>
      </c>
      <c r="K1141" s="697">
        <v>0</v>
      </c>
      <c r="L1141" s="697">
        <v>31.25</v>
      </c>
      <c r="M1141" s="697">
        <v>156.25</v>
      </c>
      <c r="N1141" s="697">
        <v>31.25</v>
      </c>
      <c r="O1141" s="697">
        <v>1.25</v>
      </c>
      <c r="P1141" s="697">
        <f t="shared" si="15"/>
        <v>9.375</v>
      </c>
    </row>
    <row r="1142" spans="1:16" x14ac:dyDescent="0.25">
      <c r="A1142" s="689" t="s">
        <v>3997</v>
      </c>
      <c r="B1142" s="689" t="s">
        <v>976</v>
      </c>
      <c r="C1142" s="689" t="s">
        <v>4348</v>
      </c>
      <c r="D1142" s="689">
        <v>1</v>
      </c>
      <c r="E1142" s="696">
        <v>43616</v>
      </c>
      <c r="F1142" s="689" t="s">
        <v>4349</v>
      </c>
      <c r="G1142" s="696">
        <v>43466</v>
      </c>
      <c r="H1142" s="697">
        <v>5000</v>
      </c>
      <c r="I1142" s="697">
        <v>4218.5</v>
      </c>
      <c r="J1142" s="697">
        <v>625</v>
      </c>
      <c r="K1142" s="697">
        <v>0</v>
      </c>
      <c r="L1142" s="697">
        <v>156.5</v>
      </c>
      <c r="M1142" s="697">
        <v>781.5</v>
      </c>
      <c r="N1142" s="697">
        <v>156.5</v>
      </c>
      <c r="O1142" s="697">
        <v>3.13</v>
      </c>
      <c r="P1142" s="697">
        <f t="shared" si="15"/>
        <v>46.949999999999996</v>
      </c>
    </row>
    <row r="1143" spans="1:16" x14ac:dyDescent="0.25">
      <c r="A1143" s="689" t="s">
        <v>3997</v>
      </c>
      <c r="B1143" s="689" t="s">
        <v>976</v>
      </c>
      <c r="C1143" s="689" t="s">
        <v>4356</v>
      </c>
      <c r="D1143" s="689">
        <v>1</v>
      </c>
      <c r="E1143" s="696">
        <v>43616</v>
      </c>
      <c r="F1143" s="689" t="s">
        <v>4357</v>
      </c>
      <c r="G1143" s="696">
        <v>43466</v>
      </c>
      <c r="H1143" s="697">
        <v>3300</v>
      </c>
      <c r="I1143" s="697">
        <v>2784.21</v>
      </c>
      <c r="J1143" s="697">
        <v>412.5</v>
      </c>
      <c r="K1143" s="697">
        <v>0</v>
      </c>
      <c r="L1143" s="697">
        <v>103.29</v>
      </c>
      <c r="M1143" s="697">
        <v>515.79</v>
      </c>
      <c r="N1143" s="697">
        <v>103.29</v>
      </c>
      <c r="O1143" s="697">
        <v>3.13</v>
      </c>
      <c r="P1143" s="697">
        <f t="shared" si="15"/>
        <v>30.987000000000002</v>
      </c>
    </row>
    <row r="1144" spans="1:16" x14ac:dyDescent="0.25">
      <c r="A1144" s="689" t="s">
        <v>3997</v>
      </c>
      <c r="B1144" s="689" t="s">
        <v>976</v>
      </c>
      <c r="C1144" s="689" t="s">
        <v>4360</v>
      </c>
      <c r="D1144" s="689">
        <v>1</v>
      </c>
      <c r="E1144" s="696">
        <v>43616</v>
      </c>
      <c r="F1144" s="689" t="s">
        <v>4357</v>
      </c>
      <c r="G1144" s="696">
        <v>43466</v>
      </c>
      <c r="H1144" s="697">
        <v>3300</v>
      </c>
      <c r="I1144" s="697">
        <v>2784.21</v>
      </c>
      <c r="J1144" s="697">
        <v>412.5</v>
      </c>
      <c r="K1144" s="697">
        <v>0</v>
      </c>
      <c r="L1144" s="697">
        <v>103.29</v>
      </c>
      <c r="M1144" s="697">
        <v>515.79</v>
      </c>
      <c r="N1144" s="697">
        <v>103.29</v>
      </c>
      <c r="O1144" s="697">
        <v>3.13</v>
      </c>
      <c r="P1144" s="697">
        <f t="shared" si="15"/>
        <v>30.987000000000002</v>
      </c>
    </row>
    <row r="1145" spans="1:16" x14ac:dyDescent="0.25">
      <c r="A1145" s="689" t="s">
        <v>3997</v>
      </c>
      <c r="B1145" s="689" t="s">
        <v>976</v>
      </c>
      <c r="C1145" s="689" t="s">
        <v>4361</v>
      </c>
      <c r="D1145" s="689">
        <v>1</v>
      </c>
      <c r="E1145" s="696">
        <v>43616</v>
      </c>
      <c r="F1145" s="689" t="s">
        <v>974</v>
      </c>
      <c r="G1145" s="696">
        <v>43466</v>
      </c>
      <c r="H1145" s="697">
        <v>3300</v>
      </c>
      <c r="I1145" s="697">
        <v>2784.21</v>
      </c>
      <c r="J1145" s="697">
        <v>412.5</v>
      </c>
      <c r="K1145" s="697">
        <v>0</v>
      </c>
      <c r="L1145" s="697">
        <v>103.29</v>
      </c>
      <c r="M1145" s="697">
        <v>515.79</v>
      </c>
      <c r="N1145" s="697">
        <v>103.29</v>
      </c>
      <c r="O1145" s="697">
        <v>3.13</v>
      </c>
      <c r="P1145" s="697">
        <f t="shared" si="15"/>
        <v>30.987000000000002</v>
      </c>
    </row>
    <row r="1146" spans="1:16" x14ac:dyDescent="0.25">
      <c r="A1146" s="689" t="s">
        <v>3997</v>
      </c>
      <c r="B1146" s="689" t="s">
        <v>976</v>
      </c>
      <c r="C1146" s="689" t="s">
        <v>4362</v>
      </c>
      <c r="D1146" s="689">
        <v>1</v>
      </c>
      <c r="E1146" s="696">
        <v>43616</v>
      </c>
      <c r="F1146" s="689" t="s">
        <v>4357</v>
      </c>
      <c r="G1146" s="696">
        <v>43466</v>
      </c>
      <c r="H1146" s="697">
        <v>3300</v>
      </c>
      <c r="I1146" s="697">
        <v>2784.21</v>
      </c>
      <c r="J1146" s="697">
        <v>412.5</v>
      </c>
      <c r="K1146" s="697">
        <v>0</v>
      </c>
      <c r="L1146" s="697">
        <v>103.29</v>
      </c>
      <c r="M1146" s="697">
        <v>515.79</v>
      </c>
      <c r="N1146" s="697">
        <v>103.29</v>
      </c>
      <c r="O1146" s="697">
        <v>3.13</v>
      </c>
      <c r="P1146" s="697">
        <f t="shared" si="15"/>
        <v>30.987000000000002</v>
      </c>
    </row>
    <row r="1147" spans="1:16" x14ac:dyDescent="0.25">
      <c r="A1147" s="689" t="s">
        <v>3997</v>
      </c>
      <c r="B1147" s="689" t="s">
        <v>958</v>
      </c>
      <c r="C1147" s="689" t="s">
        <v>4397</v>
      </c>
      <c r="D1147" s="689">
        <v>1</v>
      </c>
      <c r="E1147" s="696">
        <v>43616</v>
      </c>
      <c r="F1147" s="689" t="s">
        <v>4398</v>
      </c>
      <c r="G1147" s="696">
        <v>43466</v>
      </c>
      <c r="H1147" s="697">
        <v>8000</v>
      </c>
      <c r="I1147" s="697">
        <v>6749.6</v>
      </c>
      <c r="J1147" s="697">
        <v>1000</v>
      </c>
      <c r="K1147" s="697">
        <v>0</v>
      </c>
      <c r="L1147" s="697">
        <v>250.4</v>
      </c>
      <c r="M1147" s="697">
        <v>1250.4000000000001</v>
      </c>
      <c r="N1147" s="697">
        <v>250.4</v>
      </c>
      <c r="O1147" s="697">
        <v>3.13</v>
      </c>
      <c r="P1147" s="697">
        <f t="shared" si="15"/>
        <v>75.12</v>
      </c>
    </row>
    <row r="1148" spans="1:16" x14ac:dyDescent="0.25">
      <c r="A1148" s="689" t="s">
        <v>3997</v>
      </c>
      <c r="B1148" s="689" t="s">
        <v>958</v>
      </c>
      <c r="C1148" s="689" t="s">
        <v>4412</v>
      </c>
      <c r="D1148" s="689">
        <v>1</v>
      </c>
      <c r="E1148" s="696">
        <v>43616</v>
      </c>
      <c r="F1148" s="689" t="s">
        <v>4413</v>
      </c>
      <c r="G1148" s="696">
        <v>43466</v>
      </c>
      <c r="H1148" s="697">
        <v>1160</v>
      </c>
      <c r="I1148" s="697">
        <v>978.69</v>
      </c>
      <c r="J1148" s="697">
        <v>145</v>
      </c>
      <c r="K1148" s="697">
        <v>0</v>
      </c>
      <c r="L1148" s="697">
        <v>36.31</v>
      </c>
      <c r="M1148" s="697">
        <v>181.31</v>
      </c>
      <c r="N1148" s="697">
        <v>36.31</v>
      </c>
      <c r="O1148" s="697">
        <v>3.13</v>
      </c>
      <c r="P1148" s="697">
        <f t="shared" si="15"/>
        <v>10.893000000000001</v>
      </c>
    </row>
    <row r="1149" spans="1:16" x14ac:dyDescent="0.25">
      <c r="A1149" s="689" t="s">
        <v>3998</v>
      </c>
      <c r="B1149" s="689" t="s">
        <v>933</v>
      </c>
      <c r="C1149" s="689" t="s">
        <v>4430</v>
      </c>
      <c r="D1149" s="689">
        <v>1</v>
      </c>
      <c r="E1149" s="696">
        <v>43636</v>
      </c>
      <c r="F1149" s="689" t="s">
        <v>4431</v>
      </c>
      <c r="G1149" s="696">
        <v>43466</v>
      </c>
      <c r="H1149" s="697">
        <v>620</v>
      </c>
      <c r="I1149" s="697">
        <v>465</v>
      </c>
      <c r="J1149" s="697">
        <v>124</v>
      </c>
      <c r="K1149" s="697">
        <v>0</v>
      </c>
      <c r="L1149" s="697">
        <v>31</v>
      </c>
      <c r="M1149" s="697">
        <v>155</v>
      </c>
      <c r="N1149" s="697">
        <v>31</v>
      </c>
      <c r="O1149" s="697">
        <v>5</v>
      </c>
      <c r="P1149" s="697">
        <f t="shared" si="15"/>
        <v>9.2999999999999989</v>
      </c>
    </row>
    <row r="1150" spans="1:16" x14ac:dyDescent="0.25">
      <c r="A1150" s="689" t="s">
        <v>3996</v>
      </c>
      <c r="B1150" s="689" t="s">
        <v>1501</v>
      </c>
      <c r="C1150" s="689" t="s">
        <v>4189</v>
      </c>
      <c r="D1150" s="689">
        <v>16</v>
      </c>
      <c r="E1150" s="696">
        <v>43640</v>
      </c>
      <c r="F1150" s="689" t="s">
        <v>4191</v>
      </c>
      <c r="G1150" s="696">
        <v>43466</v>
      </c>
      <c r="H1150" s="697">
        <v>1400</v>
      </c>
      <c r="I1150" s="697">
        <v>1264.3399999999999</v>
      </c>
      <c r="J1150" s="697">
        <v>108.5</v>
      </c>
      <c r="K1150" s="697">
        <v>0</v>
      </c>
      <c r="L1150" s="697">
        <v>27.16</v>
      </c>
      <c r="M1150" s="697">
        <v>135.66</v>
      </c>
      <c r="N1150" s="697">
        <v>27.16</v>
      </c>
      <c r="O1150" s="697">
        <v>1.94</v>
      </c>
      <c r="P1150" s="697">
        <f t="shared" si="15"/>
        <v>8.1479999999999997</v>
      </c>
    </row>
    <row r="1151" spans="1:16" x14ac:dyDescent="0.25">
      <c r="A1151" s="689" t="s">
        <v>3996</v>
      </c>
      <c r="B1151" s="689" t="s">
        <v>1501</v>
      </c>
      <c r="C1151" s="689" t="s">
        <v>1601</v>
      </c>
      <c r="D1151" s="689">
        <v>9</v>
      </c>
      <c r="E1151" s="696">
        <v>43644</v>
      </c>
      <c r="F1151" s="689" t="s">
        <v>4210</v>
      </c>
      <c r="G1151" s="696">
        <v>43466</v>
      </c>
      <c r="H1151" s="697">
        <v>1400</v>
      </c>
      <c r="I1151" s="697">
        <v>1264.3399999999999</v>
      </c>
      <c r="J1151" s="697">
        <v>108.5</v>
      </c>
      <c r="K1151" s="697">
        <v>0</v>
      </c>
      <c r="L1151" s="697">
        <v>27.16</v>
      </c>
      <c r="M1151" s="697">
        <v>135.66</v>
      </c>
      <c r="N1151" s="697">
        <v>27.16</v>
      </c>
      <c r="O1151" s="697">
        <v>1.94</v>
      </c>
      <c r="P1151" s="697">
        <f t="shared" si="15"/>
        <v>8.1479999999999997</v>
      </c>
    </row>
    <row r="1152" spans="1:16" x14ac:dyDescent="0.25">
      <c r="A1152" s="689" t="s">
        <v>3997</v>
      </c>
      <c r="B1152" s="689" t="s">
        <v>976</v>
      </c>
      <c r="C1152" s="689" t="s">
        <v>4249</v>
      </c>
      <c r="D1152" s="689">
        <v>1</v>
      </c>
      <c r="E1152" s="696">
        <v>43644</v>
      </c>
      <c r="F1152" s="689" t="s">
        <v>4250</v>
      </c>
      <c r="G1152" s="696">
        <v>43466</v>
      </c>
      <c r="H1152" s="697">
        <v>2250</v>
      </c>
      <c r="I1152" s="697">
        <v>1898.33</v>
      </c>
      <c r="J1152" s="697">
        <v>281.25</v>
      </c>
      <c r="K1152" s="697">
        <v>0</v>
      </c>
      <c r="L1152" s="697">
        <v>70.42</v>
      </c>
      <c r="M1152" s="697">
        <v>351.67</v>
      </c>
      <c r="N1152" s="697">
        <v>70.42</v>
      </c>
      <c r="O1152" s="697">
        <v>3.13</v>
      </c>
      <c r="P1152" s="697">
        <f t="shared" si="15"/>
        <v>21.126000000000001</v>
      </c>
    </row>
    <row r="1153" spans="1:16" x14ac:dyDescent="0.25">
      <c r="A1153" s="689" t="s">
        <v>3996</v>
      </c>
      <c r="B1153" s="689" t="s">
        <v>1501</v>
      </c>
      <c r="C1153" s="689" t="s">
        <v>1906</v>
      </c>
      <c r="D1153" s="689">
        <v>11</v>
      </c>
      <c r="E1153" s="696">
        <v>43651</v>
      </c>
      <c r="F1153" s="689" t="s">
        <v>4196</v>
      </c>
      <c r="G1153" s="696">
        <v>43466</v>
      </c>
      <c r="H1153" s="697">
        <v>720</v>
      </c>
      <c r="I1153" s="697">
        <v>650.23</v>
      </c>
      <c r="J1153" s="697">
        <v>55.8</v>
      </c>
      <c r="K1153" s="697">
        <v>0</v>
      </c>
      <c r="L1153" s="697">
        <v>13.97</v>
      </c>
      <c r="M1153" s="697">
        <v>69.77</v>
      </c>
      <c r="N1153" s="697">
        <v>13.97</v>
      </c>
      <c r="O1153" s="697">
        <v>1.94</v>
      </c>
      <c r="P1153" s="697">
        <f t="shared" si="15"/>
        <v>4.1909999999999998</v>
      </c>
    </row>
    <row r="1154" spans="1:16" x14ac:dyDescent="0.25">
      <c r="A1154" s="689" t="s">
        <v>3997</v>
      </c>
      <c r="B1154" s="689" t="s">
        <v>958</v>
      </c>
      <c r="C1154" s="689" t="s">
        <v>4383</v>
      </c>
      <c r="D1154" s="689">
        <v>1</v>
      </c>
      <c r="E1154" s="696">
        <v>43655</v>
      </c>
      <c r="F1154" s="689" t="s">
        <v>4384</v>
      </c>
      <c r="G1154" s="696">
        <v>43466</v>
      </c>
      <c r="H1154" s="697">
        <v>760</v>
      </c>
      <c r="I1154" s="697">
        <v>641.21</v>
      </c>
      <c r="J1154" s="697">
        <v>95</v>
      </c>
      <c r="K1154" s="697">
        <v>0</v>
      </c>
      <c r="L1154" s="697">
        <v>23.79</v>
      </c>
      <c r="M1154" s="697">
        <v>118.79</v>
      </c>
      <c r="N1154" s="697">
        <v>23.79</v>
      </c>
      <c r="O1154" s="697">
        <v>3.13</v>
      </c>
      <c r="P1154" s="697">
        <f t="shared" si="15"/>
        <v>7.1369999999999996</v>
      </c>
    </row>
    <row r="1155" spans="1:16" x14ac:dyDescent="0.25">
      <c r="A1155" s="689" t="s">
        <v>3996</v>
      </c>
      <c r="B1155" s="689" t="s">
        <v>1501</v>
      </c>
      <c r="C1155" s="689" t="s">
        <v>4212</v>
      </c>
      <c r="D1155" s="689">
        <v>3</v>
      </c>
      <c r="E1155" s="696">
        <v>43656</v>
      </c>
      <c r="F1155" s="689" t="s">
        <v>4213</v>
      </c>
      <c r="G1155" s="696">
        <v>43466</v>
      </c>
      <c r="H1155" s="697">
        <v>28200</v>
      </c>
      <c r="I1155" s="697">
        <v>25467.42</v>
      </c>
      <c r="J1155" s="697">
        <v>2185.5</v>
      </c>
      <c r="K1155" s="697">
        <v>0</v>
      </c>
      <c r="L1155" s="697">
        <v>547.08000000000004</v>
      </c>
      <c r="M1155" s="697">
        <v>2732.58</v>
      </c>
      <c r="N1155" s="697">
        <v>547.08000000000004</v>
      </c>
      <c r="O1155" s="697">
        <v>1.94</v>
      </c>
      <c r="P1155" s="697">
        <f t="shared" ref="P1155:P1218" si="16">N1155*0.3</f>
        <v>164.124</v>
      </c>
    </row>
    <row r="1156" spans="1:16" x14ac:dyDescent="0.25">
      <c r="A1156" s="689" t="s">
        <v>3996</v>
      </c>
      <c r="B1156" s="689" t="s">
        <v>1501</v>
      </c>
      <c r="C1156" s="689" t="s">
        <v>4212</v>
      </c>
      <c r="D1156" s="689">
        <v>4</v>
      </c>
      <c r="E1156" s="696">
        <v>43656</v>
      </c>
      <c r="F1156" s="689" t="s">
        <v>4214</v>
      </c>
      <c r="G1156" s="696">
        <v>43466</v>
      </c>
      <c r="H1156" s="697">
        <v>600</v>
      </c>
      <c r="I1156" s="697">
        <v>541.86</v>
      </c>
      <c r="J1156" s="697">
        <v>46.5</v>
      </c>
      <c r="K1156" s="697">
        <v>0</v>
      </c>
      <c r="L1156" s="697">
        <v>11.64</v>
      </c>
      <c r="M1156" s="697">
        <v>58.14</v>
      </c>
      <c r="N1156" s="697">
        <v>11.64</v>
      </c>
      <c r="O1156" s="697">
        <v>1.94</v>
      </c>
      <c r="P1156" s="697">
        <f t="shared" si="16"/>
        <v>3.492</v>
      </c>
    </row>
    <row r="1157" spans="1:16" x14ac:dyDescent="0.25">
      <c r="A1157" s="689" t="s">
        <v>3996</v>
      </c>
      <c r="B1157" s="689" t="s">
        <v>1501</v>
      </c>
      <c r="C1157" s="689" t="s">
        <v>4212</v>
      </c>
      <c r="D1157" s="689">
        <v>5</v>
      </c>
      <c r="E1157" s="696">
        <v>43656</v>
      </c>
      <c r="F1157" s="689" t="s">
        <v>4215</v>
      </c>
      <c r="G1157" s="696">
        <v>43466</v>
      </c>
      <c r="H1157" s="697">
        <v>1540</v>
      </c>
      <c r="I1157" s="697">
        <v>1390.77</v>
      </c>
      <c r="J1157" s="697">
        <v>119.35</v>
      </c>
      <c r="K1157" s="697">
        <v>0</v>
      </c>
      <c r="L1157" s="697">
        <v>29.88</v>
      </c>
      <c r="M1157" s="697">
        <v>149.22999999999999</v>
      </c>
      <c r="N1157" s="697">
        <v>29.88</v>
      </c>
      <c r="O1157" s="697">
        <v>1.94</v>
      </c>
      <c r="P1157" s="697">
        <f t="shared" si="16"/>
        <v>8.9639999999999986</v>
      </c>
    </row>
    <row r="1158" spans="1:16" x14ac:dyDescent="0.25">
      <c r="A1158" s="689" t="s">
        <v>3996</v>
      </c>
      <c r="B1158" s="689" t="s">
        <v>1501</v>
      </c>
      <c r="C1158" s="689" t="s">
        <v>4216</v>
      </c>
      <c r="D1158" s="689">
        <v>3</v>
      </c>
      <c r="E1158" s="696">
        <v>43656</v>
      </c>
      <c r="F1158" s="689" t="s">
        <v>4213</v>
      </c>
      <c r="G1158" s="696">
        <v>43466</v>
      </c>
      <c r="H1158" s="697">
        <v>28200</v>
      </c>
      <c r="I1158" s="697">
        <v>25467.42</v>
      </c>
      <c r="J1158" s="697">
        <v>2185.5</v>
      </c>
      <c r="K1158" s="697">
        <v>0</v>
      </c>
      <c r="L1158" s="697">
        <v>547.08000000000004</v>
      </c>
      <c r="M1158" s="697">
        <v>2732.58</v>
      </c>
      <c r="N1158" s="697">
        <v>547.08000000000004</v>
      </c>
      <c r="O1158" s="697">
        <v>1.94</v>
      </c>
      <c r="P1158" s="697">
        <f t="shared" si="16"/>
        <v>164.124</v>
      </c>
    </row>
    <row r="1159" spans="1:16" x14ac:dyDescent="0.25">
      <c r="A1159" s="689" t="s">
        <v>3996</v>
      </c>
      <c r="B1159" s="689" t="s">
        <v>1501</v>
      </c>
      <c r="C1159" s="689" t="s">
        <v>4216</v>
      </c>
      <c r="D1159" s="689">
        <v>4</v>
      </c>
      <c r="E1159" s="696">
        <v>43656</v>
      </c>
      <c r="F1159" s="689" t="s">
        <v>4214</v>
      </c>
      <c r="G1159" s="696">
        <v>43466</v>
      </c>
      <c r="H1159" s="697">
        <v>600</v>
      </c>
      <c r="I1159" s="697">
        <v>541.86</v>
      </c>
      <c r="J1159" s="697">
        <v>46.5</v>
      </c>
      <c r="K1159" s="697">
        <v>0</v>
      </c>
      <c r="L1159" s="697">
        <v>11.64</v>
      </c>
      <c r="M1159" s="697">
        <v>58.14</v>
      </c>
      <c r="N1159" s="697">
        <v>11.64</v>
      </c>
      <c r="O1159" s="697">
        <v>1.94</v>
      </c>
      <c r="P1159" s="697">
        <f t="shared" si="16"/>
        <v>3.492</v>
      </c>
    </row>
    <row r="1160" spans="1:16" x14ac:dyDescent="0.25">
      <c r="A1160" s="689" t="s">
        <v>3996</v>
      </c>
      <c r="B1160" s="689" t="s">
        <v>1501</v>
      </c>
      <c r="C1160" s="689" t="s">
        <v>4216</v>
      </c>
      <c r="D1160" s="689">
        <v>5</v>
      </c>
      <c r="E1160" s="696">
        <v>43656</v>
      </c>
      <c r="F1160" s="689" t="s">
        <v>4215</v>
      </c>
      <c r="G1160" s="696">
        <v>43466</v>
      </c>
      <c r="H1160" s="697">
        <v>1540</v>
      </c>
      <c r="I1160" s="697">
        <v>1390.77</v>
      </c>
      <c r="J1160" s="697">
        <v>119.35</v>
      </c>
      <c r="K1160" s="697">
        <v>0</v>
      </c>
      <c r="L1160" s="697">
        <v>29.88</v>
      </c>
      <c r="M1160" s="697">
        <v>149.22999999999999</v>
      </c>
      <c r="N1160" s="697">
        <v>29.88</v>
      </c>
      <c r="O1160" s="697">
        <v>1.94</v>
      </c>
      <c r="P1160" s="697">
        <f t="shared" si="16"/>
        <v>8.9639999999999986</v>
      </c>
    </row>
    <row r="1161" spans="1:16" x14ac:dyDescent="0.25">
      <c r="A1161" s="689" t="s">
        <v>3997</v>
      </c>
      <c r="B1161" s="689" t="s">
        <v>976</v>
      </c>
      <c r="C1161" s="689" t="s">
        <v>4254</v>
      </c>
      <c r="D1161" s="689">
        <v>1</v>
      </c>
      <c r="E1161" s="696">
        <v>43657</v>
      </c>
      <c r="F1161" s="689" t="s">
        <v>2071</v>
      </c>
      <c r="G1161" s="696">
        <v>43466</v>
      </c>
      <c r="H1161" s="697">
        <v>3000</v>
      </c>
      <c r="I1161" s="697">
        <v>2531.1</v>
      </c>
      <c r="J1161" s="697">
        <v>375</v>
      </c>
      <c r="K1161" s="697">
        <v>0</v>
      </c>
      <c r="L1161" s="697">
        <v>93.9</v>
      </c>
      <c r="M1161" s="697">
        <v>468.9</v>
      </c>
      <c r="N1161" s="697">
        <v>93.9</v>
      </c>
      <c r="O1161" s="697">
        <v>3.13</v>
      </c>
      <c r="P1161" s="697">
        <f t="shared" si="16"/>
        <v>28.17</v>
      </c>
    </row>
    <row r="1162" spans="1:16" x14ac:dyDescent="0.25">
      <c r="A1162" s="689" t="s">
        <v>3995</v>
      </c>
      <c r="B1162" s="689" t="s">
        <v>1636</v>
      </c>
      <c r="C1162" s="689" t="s">
        <v>4156</v>
      </c>
      <c r="D1162" s="689">
        <v>1</v>
      </c>
      <c r="E1162" s="696">
        <v>43661</v>
      </c>
      <c r="F1162" s="689" t="s">
        <v>4157</v>
      </c>
      <c r="G1162" s="696">
        <v>43466</v>
      </c>
      <c r="H1162" s="697">
        <v>2057.6999999999998</v>
      </c>
      <c r="I1162" s="697">
        <v>1929.1</v>
      </c>
      <c r="J1162" s="697">
        <v>102.88</v>
      </c>
      <c r="K1162" s="697">
        <v>0</v>
      </c>
      <c r="L1162" s="697">
        <v>25.72</v>
      </c>
      <c r="M1162" s="697">
        <v>128.6</v>
      </c>
      <c r="N1162" s="697">
        <v>25.72</v>
      </c>
      <c r="O1162" s="697">
        <v>1.25</v>
      </c>
      <c r="P1162" s="697">
        <f t="shared" si="16"/>
        <v>7.7159999999999993</v>
      </c>
    </row>
    <row r="1163" spans="1:16" x14ac:dyDescent="0.25">
      <c r="A1163" s="689" t="s">
        <v>3995</v>
      </c>
      <c r="B1163" s="689" t="s">
        <v>1636</v>
      </c>
      <c r="C1163" s="689" t="s">
        <v>4158</v>
      </c>
      <c r="D1163" s="689">
        <v>1</v>
      </c>
      <c r="E1163" s="696">
        <v>43661</v>
      </c>
      <c r="F1163" s="689" t="s">
        <v>4157</v>
      </c>
      <c r="G1163" s="696">
        <v>43466</v>
      </c>
      <c r="H1163" s="697">
        <v>2057.6999999999998</v>
      </c>
      <c r="I1163" s="697">
        <v>1929.1</v>
      </c>
      <c r="J1163" s="697">
        <v>102.88</v>
      </c>
      <c r="K1163" s="697">
        <v>0</v>
      </c>
      <c r="L1163" s="697">
        <v>25.72</v>
      </c>
      <c r="M1163" s="697">
        <v>128.6</v>
      </c>
      <c r="N1163" s="697">
        <v>25.72</v>
      </c>
      <c r="O1163" s="697">
        <v>1.25</v>
      </c>
      <c r="P1163" s="697">
        <f t="shared" si="16"/>
        <v>7.7159999999999993</v>
      </c>
    </row>
    <row r="1164" spans="1:16" x14ac:dyDescent="0.25">
      <c r="A1164" s="689" t="s">
        <v>3995</v>
      </c>
      <c r="B1164" s="689" t="s">
        <v>1636</v>
      </c>
      <c r="C1164" s="689" t="s">
        <v>4159</v>
      </c>
      <c r="D1164" s="689">
        <v>1</v>
      </c>
      <c r="E1164" s="696">
        <v>43661</v>
      </c>
      <c r="F1164" s="689" t="s">
        <v>4160</v>
      </c>
      <c r="G1164" s="696">
        <v>43466</v>
      </c>
      <c r="H1164" s="697">
        <v>1296.75</v>
      </c>
      <c r="I1164" s="697">
        <v>1215.7</v>
      </c>
      <c r="J1164" s="697">
        <v>64.84</v>
      </c>
      <c r="K1164" s="697">
        <v>0</v>
      </c>
      <c r="L1164" s="697">
        <v>16.21</v>
      </c>
      <c r="M1164" s="697">
        <v>81.05</v>
      </c>
      <c r="N1164" s="697">
        <v>16.21</v>
      </c>
      <c r="O1164" s="697">
        <v>1.25</v>
      </c>
      <c r="P1164" s="697">
        <f t="shared" si="16"/>
        <v>4.8630000000000004</v>
      </c>
    </row>
    <row r="1165" spans="1:16" x14ac:dyDescent="0.25">
      <c r="A1165" s="689" t="s">
        <v>3996</v>
      </c>
      <c r="B1165" s="689" t="s">
        <v>1501</v>
      </c>
      <c r="C1165" s="689" t="s">
        <v>4227</v>
      </c>
      <c r="D1165" s="689">
        <v>1</v>
      </c>
      <c r="E1165" s="696">
        <v>43661</v>
      </c>
      <c r="F1165" s="689" t="s">
        <v>4228</v>
      </c>
      <c r="G1165" s="696">
        <v>43466</v>
      </c>
      <c r="H1165" s="697">
        <v>3100</v>
      </c>
      <c r="I1165" s="697">
        <v>2799.61</v>
      </c>
      <c r="J1165" s="697">
        <v>240.25</v>
      </c>
      <c r="K1165" s="697">
        <v>0</v>
      </c>
      <c r="L1165" s="697">
        <v>60.14</v>
      </c>
      <c r="M1165" s="697">
        <v>300.39</v>
      </c>
      <c r="N1165" s="697">
        <v>60.14</v>
      </c>
      <c r="O1165" s="697">
        <v>1.94</v>
      </c>
      <c r="P1165" s="697">
        <f t="shared" si="16"/>
        <v>18.041999999999998</v>
      </c>
    </row>
    <row r="1166" spans="1:16" x14ac:dyDescent="0.25">
      <c r="A1166" s="689" t="s">
        <v>3996</v>
      </c>
      <c r="B1166" s="689" t="s">
        <v>1501</v>
      </c>
      <c r="C1166" s="689" t="s">
        <v>1531</v>
      </c>
      <c r="D1166" s="689">
        <v>6</v>
      </c>
      <c r="E1166" s="696">
        <v>43676</v>
      </c>
      <c r="F1166" s="689" t="s">
        <v>1502</v>
      </c>
      <c r="G1166" s="696">
        <v>43466</v>
      </c>
      <c r="H1166" s="697">
        <v>510</v>
      </c>
      <c r="I1166" s="697">
        <v>460.59</v>
      </c>
      <c r="J1166" s="697">
        <v>39.520000000000003</v>
      </c>
      <c r="K1166" s="697">
        <v>0</v>
      </c>
      <c r="L1166" s="697">
        <v>9.89</v>
      </c>
      <c r="M1166" s="697">
        <v>49.41</v>
      </c>
      <c r="N1166" s="697">
        <v>9.89</v>
      </c>
      <c r="O1166" s="697">
        <v>1.94</v>
      </c>
      <c r="P1166" s="697">
        <f t="shared" si="16"/>
        <v>2.9670000000000001</v>
      </c>
    </row>
    <row r="1167" spans="1:16" x14ac:dyDescent="0.25">
      <c r="A1167" s="689" t="s">
        <v>3997</v>
      </c>
      <c r="B1167" s="689" t="s">
        <v>976</v>
      </c>
      <c r="C1167" s="689" t="s">
        <v>4276</v>
      </c>
      <c r="D1167" s="689">
        <v>1</v>
      </c>
      <c r="E1167" s="696">
        <v>43677</v>
      </c>
      <c r="F1167" s="689" t="s">
        <v>4277</v>
      </c>
      <c r="G1167" s="696">
        <v>43466</v>
      </c>
      <c r="H1167" s="697">
        <v>2040</v>
      </c>
      <c r="I1167" s="697">
        <v>1721.15</v>
      </c>
      <c r="J1167" s="697">
        <v>255</v>
      </c>
      <c r="K1167" s="697">
        <v>0</v>
      </c>
      <c r="L1167" s="697">
        <v>63.85</v>
      </c>
      <c r="M1167" s="697">
        <v>318.85000000000002</v>
      </c>
      <c r="N1167" s="697">
        <v>63.85</v>
      </c>
      <c r="O1167" s="697">
        <v>3.13</v>
      </c>
      <c r="P1167" s="697">
        <f t="shared" si="16"/>
        <v>19.155000000000001</v>
      </c>
    </row>
    <row r="1168" spans="1:16" x14ac:dyDescent="0.25">
      <c r="A1168" s="689" t="s">
        <v>3997</v>
      </c>
      <c r="B1168" s="689" t="s">
        <v>976</v>
      </c>
      <c r="C1168" s="689" t="s">
        <v>4278</v>
      </c>
      <c r="D1168" s="689">
        <v>1</v>
      </c>
      <c r="E1168" s="696">
        <v>43677</v>
      </c>
      <c r="F1168" s="689" t="s">
        <v>4279</v>
      </c>
      <c r="G1168" s="696">
        <v>43466</v>
      </c>
      <c r="H1168" s="697">
        <v>1860</v>
      </c>
      <c r="I1168" s="697">
        <v>1569.28</v>
      </c>
      <c r="J1168" s="697">
        <v>232.5</v>
      </c>
      <c r="K1168" s="697">
        <v>0</v>
      </c>
      <c r="L1168" s="697">
        <v>58.22</v>
      </c>
      <c r="M1168" s="697">
        <v>290.72000000000003</v>
      </c>
      <c r="N1168" s="697">
        <v>58.22</v>
      </c>
      <c r="O1168" s="697">
        <v>3.13</v>
      </c>
      <c r="P1168" s="697">
        <f t="shared" si="16"/>
        <v>17.465999999999998</v>
      </c>
    </row>
    <row r="1169" spans="1:16" x14ac:dyDescent="0.25">
      <c r="A1169" s="689" t="s">
        <v>3997</v>
      </c>
      <c r="B1169" s="689" t="s">
        <v>976</v>
      </c>
      <c r="C1169" s="689" t="s">
        <v>4280</v>
      </c>
      <c r="D1169" s="689">
        <v>1</v>
      </c>
      <c r="E1169" s="696">
        <v>43677</v>
      </c>
      <c r="F1169" s="689" t="s">
        <v>4281</v>
      </c>
      <c r="G1169" s="696">
        <v>43466</v>
      </c>
      <c r="H1169" s="697">
        <v>1080</v>
      </c>
      <c r="I1169" s="697">
        <v>911.2</v>
      </c>
      <c r="J1169" s="697">
        <v>135</v>
      </c>
      <c r="K1169" s="697">
        <v>0</v>
      </c>
      <c r="L1169" s="697">
        <v>33.799999999999997</v>
      </c>
      <c r="M1169" s="697">
        <v>168.8</v>
      </c>
      <c r="N1169" s="697">
        <v>33.799999999999997</v>
      </c>
      <c r="O1169" s="697">
        <v>3.13</v>
      </c>
      <c r="P1169" s="697">
        <f t="shared" si="16"/>
        <v>10.139999999999999</v>
      </c>
    </row>
    <row r="1170" spans="1:16" x14ac:dyDescent="0.25">
      <c r="A1170" s="689" t="s">
        <v>3997</v>
      </c>
      <c r="B1170" s="689" t="s">
        <v>976</v>
      </c>
      <c r="C1170" s="689" t="s">
        <v>1247</v>
      </c>
      <c r="D1170" s="689">
        <v>5</v>
      </c>
      <c r="E1170" s="696">
        <v>43696</v>
      </c>
      <c r="F1170" s="689" t="s">
        <v>1246</v>
      </c>
      <c r="G1170" s="696">
        <v>43466</v>
      </c>
      <c r="H1170" s="697">
        <v>14529.63</v>
      </c>
      <c r="I1170" s="697">
        <v>12258.65</v>
      </c>
      <c r="J1170" s="697">
        <v>1816.2</v>
      </c>
      <c r="K1170" s="697">
        <v>0</v>
      </c>
      <c r="L1170" s="697">
        <v>454.78</v>
      </c>
      <c r="M1170" s="697">
        <v>2270.98</v>
      </c>
      <c r="N1170" s="697">
        <v>454.78</v>
      </c>
      <c r="O1170" s="697">
        <v>3.13</v>
      </c>
      <c r="P1170" s="697">
        <f t="shared" si="16"/>
        <v>136.434</v>
      </c>
    </row>
    <row r="1171" spans="1:16" x14ac:dyDescent="0.25">
      <c r="A1171" s="689" t="s">
        <v>3996</v>
      </c>
      <c r="B1171" s="689" t="s">
        <v>1501</v>
      </c>
      <c r="C1171" s="689" t="s">
        <v>4235</v>
      </c>
      <c r="D1171" s="689">
        <v>1</v>
      </c>
      <c r="E1171" s="696">
        <v>43699</v>
      </c>
      <c r="F1171" s="689" t="s">
        <v>4236</v>
      </c>
      <c r="G1171" s="696">
        <v>43466</v>
      </c>
      <c r="H1171" s="697">
        <v>3649.5</v>
      </c>
      <c r="I1171" s="697">
        <v>3295.86</v>
      </c>
      <c r="J1171" s="697">
        <v>282.83999999999997</v>
      </c>
      <c r="K1171" s="697">
        <v>0</v>
      </c>
      <c r="L1171" s="697">
        <v>70.8</v>
      </c>
      <c r="M1171" s="697">
        <v>353.64</v>
      </c>
      <c r="N1171" s="697">
        <v>70.8</v>
      </c>
      <c r="O1171" s="697">
        <v>1.94</v>
      </c>
      <c r="P1171" s="697">
        <f t="shared" si="16"/>
        <v>21.24</v>
      </c>
    </row>
    <row r="1172" spans="1:16" x14ac:dyDescent="0.25">
      <c r="A1172" s="689" t="s">
        <v>3995</v>
      </c>
      <c r="B1172" s="689" t="s">
        <v>1636</v>
      </c>
      <c r="C1172" s="689" t="s">
        <v>4161</v>
      </c>
      <c r="D1172" s="689">
        <v>1</v>
      </c>
      <c r="E1172" s="696">
        <v>43707</v>
      </c>
      <c r="F1172" s="689" t="s">
        <v>4162</v>
      </c>
      <c r="G1172" s="696">
        <v>43466</v>
      </c>
      <c r="H1172" s="697">
        <v>2057.6999999999998</v>
      </c>
      <c r="I1172" s="697">
        <v>1929.1</v>
      </c>
      <c r="J1172" s="697">
        <v>102.88</v>
      </c>
      <c r="K1172" s="697">
        <v>0</v>
      </c>
      <c r="L1172" s="697">
        <v>25.72</v>
      </c>
      <c r="M1172" s="697">
        <v>128.6</v>
      </c>
      <c r="N1172" s="697">
        <v>25.72</v>
      </c>
      <c r="O1172" s="697">
        <v>1.25</v>
      </c>
      <c r="P1172" s="697">
        <f t="shared" si="16"/>
        <v>7.7159999999999993</v>
      </c>
    </row>
    <row r="1173" spans="1:16" x14ac:dyDescent="0.25">
      <c r="A1173" s="689" t="s">
        <v>3996</v>
      </c>
      <c r="B1173" s="689" t="s">
        <v>1501</v>
      </c>
      <c r="C1173" s="689" t="s">
        <v>4193</v>
      </c>
      <c r="D1173" s="689">
        <v>5</v>
      </c>
      <c r="E1173" s="696">
        <v>43707</v>
      </c>
      <c r="F1173" s="689" t="s">
        <v>4194</v>
      </c>
      <c r="G1173" s="696">
        <v>43466</v>
      </c>
      <c r="H1173" s="697">
        <v>6400</v>
      </c>
      <c r="I1173" s="697">
        <v>5779.84</v>
      </c>
      <c r="J1173" s="697">
        <v>496</v>
      </c>
      <c r="K1173" s="697">
        <v>0</v>
      </c>
      <c r="L1173" s="697">
        <v>124.16</v>
      </c>
      <c r="M1173" s="697">
        <v>620.16</v>
      </c>
      <c r="N1173" s="697">
        <v>124.16</v>
      </c>
      <c r="O1173" s="697">
        <v>1.94</v>
      </c>
      <c r="P1173" s="697">
        <f t="shared" si="16"/>
        <v>37.247999999999998</v>
      </c>
    </row>
    <row r="1174" spans="1:16" x14ac:dyDescent="0.25">
      <c r="A1174" s="689" t="s">
        <v>3997</v>
      </c>
      <c r="B1174" s="689" t="s">
        <v>976</v>
      </c>
      <c r="C1174" s="689" t="s">
        <v>4295</v>
      </c>
      <c r="D1174" s="689">
        <v>1</v>
      </c>
      <c r="E1174" s="696">
        <v>43719</v>
      </c>
      <c r="F1174" s="689" t="s">
        <v>4296</v>
      </c>
      <c r="G1174" s="696">
        <v>43466</v>
      </c>
      <c r="H1174" s="697">
        <v>30000</v>
      </c>
      <c r="I1174" s="697">
        <v>25311</v>
      </c>
      <c r="J1174" s="697">
        <v>3750</v>
      </c>
      <c r="K1174" s="697">
        <v>0</v>
      </c>
      <c r="L1174" s="697">
        <v>939</v>
      </c>
      <c r="M1174" s="697">
        <v>4689</v>
      </c>
      <c r="N1174" s="697">
        <v>939</v>
      </c>
      <c r="O1174" s="697">
        <v>3.13</v>
      </c>
      <c r="P1174" s="697">
        <f t="shared" si="16"/>
        <v>281.7</v>
      </c>
    </row>
    <row r="1175" spans="1:16" x14ac:dyDescent="0.25">
      <c r="A1175" s="689" t="s">
        <v>3997</v>
      </c>
      <c r="B1175" s="689" t="s">
        <v>976</v>
      </c>
      <c r="C1175" s="689" t="s">
        <v>4322</v>
      </c>
      <c r="D1175" s="689">
        <v>1</v>
      </c>
      <c r="E1175" s="696">
        <v>43720</v>
      </c>
      <c r="F1175" s="689" t="s">
        <v>4323</v>
      </c>
      <c r="G1175" s="696">
        <v>43466</v>
      </c>
      <c r="H1175" s="697">
        <v>1094.5899999999999</v>
      </c>
      <c r="I1175" s="697">
        <v>923.51</v>
      </c>
      <c r="J1175" s="697">
        <v>136.82</v>
      </c>
      <c r="K1175" s="697">
        <v>0</v>
      </c>
      <c r="L1175" s="697">
        <v>34.26</v>
      </c>
      <c r="M1175" s="697">
        <v>171.08</v>
      </c>
      <c r="N1175" s="697">
        <v>34.26</v>
      </c>
      <c r="O1175" s="697">
        <v>3.13</v>
      </c>
      <c r="P1175" s="697">
        <f t="shared" si="16"/>
        <v>10.277999999999999</v>
      </c>
    </row>
    <row r="1176" spans="1:16" x14ac:dyDescent="0.25">
      <c r="A1176" s="689" t="s">
        <v>3995</v>
      </c>
      <c r="B1176" s="689" t="s">
        <v>1636</v>
      </c>
      <c r="C1176" s="689" t="s">
        <v>4147</v>
      </c>
      <c r="D1176" s="689">
        <v>1</v>
      </c>
      <c r="E1176" s="696">
        <v>43724</v>
      </c>
      <c r="F1176" s="689" t="s">
        <v>4148</v>
      </c>
      <c r="G1176" s="696">
        <v>43466</v>
      </c>
      <c r="H1176" s="697">
        <v>880</v>
      </c>
      <c r="I1176" s="697">
        <v>825</v>
      </c>
      <c r="J1176" s="697">
        <v>44</v>
      </c>
      <c r="K1176" s="697">
        <v>0</v>
      </c>
      <c r="L1176" s="697">
        <v>11</v>
      </c>
      <c r="M1176" s="697">
        <v>55</v>
      </c>
      <c r="N1176" s="697">
        <v>11</v>
      </c>
      <c r="O1176" s="697">
        <v>1.25</v>
      </c>
      <c r="P1176" s="697">
        <f t="shared" si="16"/>
        <v>3.3</v>
      </c>
    </row>
    <row r="1177" spans="1:16" x14ac:dyDescent="0.25">
      <c r="A1177" s="689" t="s">
        <v>3997</v>
      </c>
      <c r="B1177" s="689" t="s">
        <v>976</v>
      </c>
      <c r="C1177" s="689" t="s">
        <v>2069</v>
      </c>
      <c r="D1177" s="689">
        <v>2</v>
      </c>
      <c r="E1177" s="696">
        <v>43725</v>
      </c>
      <c r="F1177" s="689" t="s">
        <v>4286</v>
      </c>
      <c r="G1177" s="696">
        <v>43466</v>
      </c>
      <c r="H1177" s="697">
        <v>5441.68</v>
      </c>
      <c r="I1177" s="697">
        <v>4591.1499999999996</v>
      </c>
      <c r="J1177" s="697">
        <v>680.21</v>
      </c>
      <c r="K1177" s="697">
        <v>0</v>
      </c>
      <c r="L1177" s="697">
        <v>170.32</v>
      </c>
      <c r="M1177" s="697">
        <v>850.53</v>
      </c>
      <c r="N1177" s="697">
        <v>170.32</v>
      </c>
      <c r="O1177" s="697">
        <v>3.13</v>
      </c>
      <c r="P1177" s="697">
        <f t="shared" si="16"/>
        <v>51.095999999999997</v>
      </c>
    </row>
    <row r="1178" spans="1:16" x14ac:dyDescent="0.25">
      <c r="A1178" s="689" t="s">
        <v>3997</v>
      </c>
      <c r="B1178" s="689" t="s">
        <v>976</v>
      </c>
      <c r="C1178" s="689" t="s">
        <v>4289</v>
      </c>
      <c r="D1178" s="689">
        <v>1</v>
      </c>
      <c r="E1178" s="696">
        <v>43725</v>
      </c>
      <c r="F1178" s="689" t="s">
        <v>4290</v>
      </c>
      <c r="G1178" s="696">
        <v>43466</v>
      </c>
      <c r="H1178" s="697">
        <v>5837.41</v>
      </c>
      <c r="I1178" s="697">
        <v>4925.0200000000004</v>
      </c>
      <c r="J1178" s="697">
        <v>729.68</v>
      </c>
      <c r="K1178" s="697">
        <v>0</v>
      </c>
      <c r="L1178" s="697">
        <v>182.71</v>
      </c>
      <c r="M1178" s="697">
        <v>912.39</v>
      </c>
      <c r="N1178" s="697">
        <v>182.71</v>
      </c>
      <c r="O1178" s="697">
        <v>3.13</v>
      </c>
      <c r="P1178" s="697">
        <f t="shared" si="16"/>
        <v>54.813000000000002</v>
      </c>
    </row>
    <row r="1179" spans="1:16" x14ac:dyDescent="0.25">
      <c r="A1179" s="689" t="s">
        <v>3997</v>
      </c>
      <c r="B1179" s="689" t="s">
        <v>976</v>
      </c>
      <c r="C1179" s="689" t="s">
        <v>2066</v>
      </c>
      <c r="D1179" s="689">
        <v>2</v>
      </c>
      <c r="E1179" s="696">
        <v>43727</v>
      </c>
      <c r="F1179" s="689" t="s">
        <v>2067</v>
      </c>
      <c r="G1179" s="696">
        <v>43466</v>
      </c>
      <c r="H1179" s="697">
        <v>30000</v>
      </c>
      <c r="I1179" s="697">
        <v>25311</v>
      </c>
      <c r="J1179" s="697">
        <v>3750</v>
      </c>
      <c r="K1179" s="697">
        <v>0</v>
      </c>
      <c r="L1179" s="697">
        <v>939</v>
      </c>
      <c r="M1179" s="697">
        <v>4689</v>
      </c>
      <c r="N1179" s="697">
        <v>939</v>
      </c>
      <c r="O1179" s="697">
        <v>3.13</v>
      </c>
      <c r="P1179" s="697">
        <f t="shared" si="16"/>
        <v>281.7</v>
      </c>
    </row>
    <row r="1180" spans="1:16" x14ac:dyDescent="0.25">
      <c r="A1180" s="689" t="s">
        <v>3997</v>
      </c>
      <c r="B1180" s="689" t="s">
        <v>976</v>
      </c>
      <c r="C1180" s="689" t="s">
        <v>2089</v>
      </c>
      <c r="D1180" s="689">
        <v>2</v>
      </c>
      <c r="E1180" s="696">
        <v>43727</v>
      </c>
      <c r="F1180" s="689" t="s">
        <v>2090</v>
      </c>
      <c r="G1180" s="696">
        <v>43466</v>
      </c>
      <c r="H1180" s="697">
        <v>30000</v>
      </c>
      <c r="I1180" s="697">
        <v>25311</v>
      </c>
      <c r="J1180" s="697">
        <v>3750</v>
      </c>
      <c r="K1180" s="697">
        <v>0</v>
      </c>
      <c r="L1180" s="697">
        <v>939</v>
      </c>
      <c r="M1180" s="697">
        <v>4689</v>
      </c>
      <c r="N1180" s="697">
        <v>939</v>
      </c>
      <c r="O1180" s="697">
        <v>3.13</v>
      </c>
      <c r="P1180" s="697">
        <f t="shared" si="16"/>
        <v>281.7</v>
      </c>
    </row>
    <row r="1181" spans="1:16" x14ac:dyDescent="0.25">
      <c r="A1181" s="689" t="s">
        <v>3997</v>
      </c>
      <c r="B1181" s="689" t="s">
        <v>976</v>
      </c>
      <c r="C1181" s="689" t="s">
        <v>4317</v>
      </c>
      <c r="D1181" s="689">
        <v>1</v>
      </c>
      <c r="E1181" s="696">
        <v>43728</v>
      </c>
      <c r="F1181" s="689" t="s">
        <v>4318</v>
      </c>
      <c r="G1181" s="696">
        <v>43466</v>
      </c>
      <c r="H1181" s="697">
        <v>32000</v>
      </c>
      <c r="I1181" s="697">
        <v>26998.400000000001</v>
      </c>
      <c r="J1181" s="697">
        <v>4000</v>
      </c>
      <c r="K1181" s="697">
        <v>0</v>
      </c>
      <c r="L1181" s="697">
        <v>1001.6</v>
      </c>
      <c r="M1181" s="697">
        <v>5001.6000000000004</v>
      </c>
      <c r="N1181" s="697">
        <v>1001.6</v>
      </c>
      <c r="O1181" s="697">
        <v>3.13</v>
      </c>
      <c r="P1181" s="697">
        <f t="shared" si="16"/>
        <v>300.48</v>
      </c>
    </row>
    <row r="1182" spans="1:16" x14ac:dyDescent="0.25">
      <c r="A1182" s="689" t="s">
        <v>3995</v>
      </c>
      <c r="B1182" s="689" t="s">
        <v>1636</v>
      </c>
      <c r="C1182" s="689" t="s">
        <v>4163</v>
      </c>
      <c r="D1182" s="689">
        <v>1</v>
      </c>
      <c r="E1182" s="696">
        <v>43731</v>
      </c>
      <c r="F1182" s="689" t="s">
        <v>4164</v>
      </c>
      <c r="G1182" s="696">
        <v>43466</v>
      </c>
      <c r="H1182" s="697">
        <v>730</v>
      </c>
      <c r="I1182" s="697">
        <v>684.38</v>
      </c>
      <c r="J1182" s="697">
        <v>36.5</v>
      </c>
      <c r="K1182" s="697">
        <v>0</v>
      </c>
      <c r="L1182" s="697">
        <v>9.1199999999999992</v>
      </c>
      <c r="M1182" s="697">
        <v>45.62</v>
      </c>
      <c r="N1182" s="697">
        <v>9.1199999999999992</v>
      </c>
      <c r="O1182" s="697">
        <v>1.25</v>
      </c>
      <c r="P1182" s="697">
        <f t="shared" si="16"/>
        <v>2.7359999999999998</v>
      </c>
    </row>
    <row r="1183" spans="1:16" x14ac:dyDescent="0.25">
      <c r="A1183" s="689" t="s">
        <v>3996</v>
      </c>
      <c r="B1183" s="689" t="s">
        <v>1501</v>
      </c>
      <c r="C1183" s="689" t="s">
        <v>4223</v>
      </c>
      <c r="D1183" s="689">
        <v>1</v>
      </c>
      <c r="E1183" s="696">
        <v>43731</v>
      </c>
      <c r="F1183" s="689" t="s">
        <v>4224</v>
      </c>
      <c r="G1183" s="696">
        <v>43466</v>
      </c>
      <c r="H1183" s="697">
        <v>425</v>
      </c>
      <c r="I1183" s="697">
        <v>383.82</v>
      </c>
      <c r="J1183" s="697">
        <v>32.94</v>
      </c>
      <c r="K1183" s="697">
        <v>0</v>
      </c>
      <c r="L1183" s="697">
        <v>8.24</v>
      </c>
      <c r="M1183" s="697">
        <v>41.18</v>
      </c>
      <c r="N1183" s="697">
        <v>8.24</v>
      </c>
      <c r="O1183" s="697">
        <v>1.94</v>
      </c>
      <c r="P1183" s="697">
        <f t="shared" si="16"/>
        <v>2.472</v>
      </c>
    </row>
    <row r="1184" spans="1:16" x14ac:dyDescent="0.25">
      <c r="A1184" s="689" t="s">
        <v>3996</v>
      </c>
      <c r="B1184" s="689" t="s">
        <v>1501</v>
      </c>
      <c r="C1184" s="689" t="s">
        <v>1573</v>
      </c>
      <c r="D1184" s="689">
        <v>2</v>
      </c>
      <c r="E1184" s="696">
        <v>43731</v>
      </c>
      <c r="F1184" s="689" t="s">
        <v>4224</v>
      </c>
      <c r="G1184" s="696">
        <v>43466</v>
      </c>
      <c r="H1184" s="697">
        <v>425</v>
      </c>
      <c r="I1184" s="697">
        <v>383.82</v>
      </c>
      <c r="J1184" s="697">
        <v>32.94</v>
      </c>
      <c r="K1184" s="697">
        <v>0</v>
      </c>
      <c r="L1184" s="697">
        <v>8.24</v>
      </c>
      <c r="M1184" s="697">
        <v>41.18</v>
      </c>
      <c r="N1184" s="697">
        <v>8.24</v>
      </c>
      <c r="O1184" s="697">
        <v>1.94</v>
      </c>
      <c r="P1184" s="697">
        <f t="shared" si="16"/>
        <v>2.472</v>
      </c>
    </row>
    <row r="1185" spans="1:16" x14ac:dyDescent="0.25">
      <c r="A1185" s="689" t="s">
        <v>3996</v>
      </c>
      <c r="B1185" s="689" t="s">
        <v>1501</v>
      </c>
      <c r="C1185" s="689" t="s">
        <v>4225</v>
      </c>
      <c r="D1185" s="689">
        <v>1</v>
      </c>
      <c r="E1185" s="696">
        <v>43731</v>
      </c>
      <c r="F1185" s="689" t="s">
        <v>4224</v>
      </c>
      <c r="G1185" s="696">
        <v>43466</v>
      </c>
      <c r="H1185" s="697">
        <v>425</v>
      </c>
      <c r="I1185" s="697">
        <v>383.82</v>
      </c>
      <c r="J1185" s="697">
        <v>32.94</v>
      </c>
      <c r="K1185" s="697">
        <v>0</v>
      </c>
      <c r="L1185" s="697">
        <v>8.24</v>
      </c>
      <c r="M1185" s="697">
        <v>41.18</v>
      </c>
      <c r="N1185" s="697">
        <v>8.24</v>
      </c>
      <c r="O1185" s="697">
        <v>1.94</v>
      </c>
      <c r="P1185" s="697">
        <f t="shared" si="16"/>
        <v>2.472</v>
      </c>
    </row>
    <row r="1186" spans="1:16" x14ac:dyDescent="0.25">
      <c r="A1186" s="689" t="s">
        <v>3996</v>
      </c>
      <c r="B1186" s="689" t="s">
        <v>1501</v>
      </c>
      <c r="C1186" s="689" t="s">
        <v>4226</v>
      </c>
      <c r="D1186" s="689">
        <v>2</v>
      </c>
      <c r="E1186" s="696">
        <v>43731</v>
      </c>
      <c r="F1186" s="689" t="s">
        <v>4224</v>
      </c>
      <c r="G1186" s="696">
        <v>43466</v>
      </c>
      <c r="H1186" s="697">
        <v>425</v>
      </c>
      <c r="I1186" s="697">
        <v>383.82</v>
      </c>
      <c r="J1186" s="697">
        <v>32.94</v>
      </c>
      <c r="K1186" s="697">
        <v>0</v>
      </c>
      <c r="L1186" s="697">
        <v>8.24</v>
      </c>
      <c r="M1186" s="697">
        <v>41.18</v>
      </c>
      <c r="N1186" s="697">
        <v>8.24</v>
      </c>
      <c r="O1186" s="697">
        <v>1.94</v>
      </c>
      <c r="P1186" s="697">
        <f t="shared" si="16"/>
        <v>2.472</v>
      </c>
    </row>
    <row r="1187" spans="1:16" x14ac:dyDescent="0.25">
      <c r="A1187" s="689" t="s">
        <v>3998</v>
      </c>
      <c r="B1187" s="689" t="s">
        <v>933</v>
      </c>
      <c r="C1187" s="689" t="s">
        <v>4418</v>
      </c>
      <c r="D1187" s="689">
        <v>1</v>
      </c>
      <c r="E1187" s="696">
        <v>43731</v>
      </c>
      <c r="F1187" s="689" t="s">
        <v>4419</v>
      </c>
      <c r="G1187" s="696">
        <v>43466</v>
      </c>
      <c r="H1187" s="697">
        <v>2950</v>
      </c>
      <c r="I1187" s="697">
        <v>2212.5</v>
      </c>
      <c r="J1187" s="697">
        <v>590</v>
      </c>
      <c r="K1187" s="697">
        <v>0</v>
      </c>
      <c r="L1187" s="697">
        <v>147.5</v>
      </c>
      <c r="M1187" s="697">
        <v>737.5</v>
      </c>
      <c r="N1187" s="697">
        <v>147.5</v>
      </c>
      <c r="O1187" s="697">
        <v>5</v>
      </c>
      <c r="P1187" s="697">
        <f t="shared" si="16"/>
        <v>44.25</v>
      </c>
    </row>
    <row r="1188" spans="1:16" x14ac:dyDescent="0.25">
      <c r="A1188" s="689" t="s">
        <v>3996</v>
      </c>
      <c r="B1188" s="689" t="s">
        <v>1501</v>
      </c>
      <c r="C1188" s="689" t="s">
        <v>4189</v>
      </c>
      <c r="D1188" s="689">
        <v>15</v>
      </c>
      <c r="E1188" s="696">
        <v>43732</v>
      </c>
      <c r="F1188" s="689" t="s">
        <v>4190</v>
      </c>
      <c r="G1188" s="696">
        <v>43466</v>
      </c>
      <c r="H1188" s="697">
        <v>1033.33</v>
      </c>
      <c r="I1188" s="697">
        <v>933.2</v>
      </c>
      <c r="J1188" s="697">
        <v>80.08</v>
      </c>
      <c r="K1188" s="697">
        <v>0</v>
      </c>
      <c r="L1188" s="697">
        <v>20.05</v>
      </c>
      <c r="M1188" s="697">
        <v>100.13</v>
      </c>
      <c r="N1188" s="697">
        <v>20.05</v>
      </c>
      <c r="O1188" s="697">
        <v>1.94</v>
      </c>
      <c r="P1188" s="697">
        <f t="shared" si="16"/>
        <v>6.0149999999999997</v>
      </c>
    </row>
    <row r="1189" spans="1:16" x14ac:dyDescent="0.25">
      <c r="A1189" s="689" t="s">
        <v>3996</v>
      </c>
      <c r="B1189" s="689" t="s">
        <v>1501</v>
      </c>
      <c r="C1189" s="689" t="s">
        <v>1909</v>
      </c>
      <c r="D1189" s="689">
        <v>10</v>
      </c>
      <c r="E1189" s="696">
        <v>43732</v>
      </c>
      <c r="F1189" s="689" t="s">
        <v>1910</v>
      </c>
      <c r="G1189" s="696">
        <v>43466</v>
      </c>
      <c r="H1189" s="697">
        <v>1033.33</v>
      </c>
      <c r="I1189" s="697">
        <v>933.2</v>
      </c>
      <c r="J1189" s="697">
        <v>80.08</v>
      </c>
      <c r="K1189" s="697">
        <v>0</v>
      </c>
      <c r="L1189" s="697">
        <v>20.05</v>
      </c>
      <c r="M1189" s="697">
        <v>100.13</v>
      </c>
      <c r="N1189" s="697">
        <v>20.05</v>
      </c>
      <c r="O1189" s="697">
        <v>1.94</v>
      </c>
      <c r="P1189" s="697">
        <f t="shared" si="16"/>
        <v>6.0149999999999997</v>
      </c>
    </row>
    <row r="1190" spans="1:16" x14ac:dyDescent="0.25">
      <c r="A1190" s="689" t="s">
        <v>3996</v>
      </c>
      <c r="B1190" s="689" t="s">
        <v>1501</v>
      </c>
      <c r="C1190" s="689" t="s">
        <v>1596</v>
      </c>
      <c r="D1190" s="689">
        <v>10</v>
      </c>
      <c r="E1190" s="696">
        <v>43732</v>
      </c>
      <c r="F1190" s="689" t="s">
        <v>4190</v>
      </c>
      <c r="G1190" s="696">
        <v>43466</v>
      </c>
      <c r="H1190" s="697">
        <v>1033.33</v>
      </c>
      <c r="I1190" s="697">
        <v>933.2</v>
      </c>
      <c r="J1190" s="697">
        <v>80.08</v>
      </c>
      <c r="K1190" s="697">
        <v>0</v>
      </c>
      <c r="L1190" s="697">
        <v>20.05</v>
      </c>
      <c r="M1190" s="697">
        <v>100.13</v>
      </c>
      <c r="N1190" s="697">
        <v>20.05</v>
      </c>
      <c r="O1190" s="697">
        <v>1.94</v>
      </c>
      <c r="P1190" s="697">
        <f t="shared" si="16"/>
        <v>6.0149999999999997</v>
      </c>
    </row>
    <row r="1191" spans="1:16" x14ac:dyDescent="0.25">
      <c r="A1191" s="689" t="s">
        <v>3995</v>
      </c>
      <c r="B1191" s="689" t="s">
        <v>1636</v>
      </c>
      <c r="C1191" s="689" t="s">
        <v>4152</v>
      </c>
      <c r="D1191" s="689">
        <v>1</v>
      </c>
      <c r="E1191" s="696">
        <v>43734</v>
      </c>
      <c r="F1191" s="689" t="s">
        <v>4153</v>
      </c>
      <c r="G1191" s="696">
        <v>43466</v>
      </c>
      <c r="H1191" s="697">
        <v>2350</v>
      </c>
      <c r="I1191" s="697">
        <v>2203.12</v>
      </c>
      <c r="J1191" s="697">
        <v>117.5</v>
      </c>
      <c r="K1191" s="697">
        <v>0</v>
      </c>
      <c r="L1191" s="697">
        <v>29.38</v>
      </c>
      <c r="M1191" s="697">
        <v>146.88</v>
      </c>
      <c r="N1191" s="697">
        <v>29.38</v>
      </c>
      <c r="O1191" s="697">
        <v>1.25</v>
      </c>
      <c r="P1191" s="697">
        <f t="shared" si="16"/>
        <v>8.8140000000000001</v>
      </c>
    </row>
    <row r="1192" spans="1:16" x14ac:dyDescent="0.25">
      <c r="A1192" s="689" t="s">
        <v>3996</v>
      </c>
      <c r="B1192" s="689" t="s">
        <v>1501</v>
      </c>
      <c r="C1192" s="689" t="s">
        <v>4177</v>
      </c>
      <c r="D1192" s="689">
        <v>4</v>
      </c>
      <c r="E1192" s="696">
        <v>43735</v>
      </c>
      <c r="F1192" s="689" t="s">
        <v>4178</v>
      </c>
      <c r="G1192" s="696">
        <v>43466</v>
      </c>
      <c r="H1192" s="697">
        <v>25500</v>
      </c>
      <c r="I1192" s="697">
        <v>23029.05</v>
      </c>
      <c r="J1192" s="697">
        <v>1976.25</v>
      </c>
      <c r="K1192" s="697">
        <v>0</v>
      </c>
      <c r="L1192" s="697">
        <v>494.7</v>
      </c>
      <c r="M1192" s="697">
        <v>2470.9499999999998</v>
      </c>
      <c r="N1192" s="697">
        <v>494.7</v>
      </c>
      <c r="O1192" s="697">
        <v>1.94</v>
      </c>
      <c r="P1192" s="697">
        <f t="shared" si="16"/>
        <v>148.41</v>
      </c>
    </row>
    <row r="1193" spans="1:16" x14ac:dyDescent="0.25">
      <c r="A1193" s="689" t="s">
        <v>3997</v>
      </c>
      <c r="B1193" s="689" t="s">
        <v>976</v>
      </c>
      <c r="C1193" s="689" t="s">
        <v>2011</v>
      </c>
      <c r="D1193" s="689">
        <v>9</v>
      </c>
      <c r="E1193" s="696">
        <v>43735</v>
      </c>
      <c r="F1193" s="689" t="s">
        <v>4261</v>
      </c>
      <c r="G1193" s="696">
        <v>43466</v>
      </c>
      <c r="H1193" s="697">
        <v>10000</v>
      </c>
      <c r="I1193" s="697">
        <v>8437</v>
      </c>
      <c r="J1193" s="697">
        <v>1250</v>
      </c>
      <c r="K1193" s="697">
        <v>0</v>
      </c>
      <c r="L1193" s="697">
        <v>313</v>
      </c>
      <c r="M1193" s="697">
        <v>1563</v>
      </c>
      <c r="N1193" s="697">
        <v>313</v>
      </c>
      <c r="O1193" s="697">
        <v>3.13</v>
      </c>
      <c r="P1193" s="697">
        <f t="shared" si="16"/>
        <v>93.899999999999991</v>
      </c>
    </row>
    <row r="1194" spans="1:16" x14ac:dyDescent="0.25">
      <c r="A1194" s="689" t="s">
        <v>3998</v>
      </c>
      <c r="B1194" s="689" t="s">
        <v>933</v>
      </c>
      <c r="C1194" s="689" t="s">
        <v>4422</v>
      </c>
      <c r="D1194" s="689">
        <v>1</v>
      </c>
      <c r="E1194" s="696">
        <v>43735</v>
      </c>
      <c r="F1194" s="689" t="s">
        <v>4423</v>
      </c>
      <c r="G1194" s="696">
        <v>43466</v>
      </c>
      <c r="H1194" s="697">
        <v>320</v>
      </c>
      <c r="I1194" s="697">
        <v>240</v>
      </c>
      <c r="J1194" s="697">
        <v>64</v>
      </c>
      <c r="K1194" s="697">
        <v>0</v>
      </c>
      <c r="L1194" s="697">
        <v>16</v>
      </c>
      <c r="M1194" s="697">
        <v>80</v>
      </c>
      <c r="N1194" s="697">
        <v>16</v>
      </c>
      <c r="O1194" s="697">
        <v>5</v>
      </c>
      <c r="P1194" s="697">
        <f t="shared" si="16"/>
        <v>4.8</v>
      </c>
    </row>
    <row r="1195" spans="1:16" x14ac:dyDescent="0.25">
      <c r="A1195" s="689" t="s">
        <v>3998</v>
      </c>
      <c r="B1195" s="689" t="s">
        <v>933</v>
      </c>
      <c r="C1195" s="689" t="s">
        <v>4424</v>
      </c>
      <c r="D1195" s="689">
        <v>1</v>
      </c>
      <c r="E1195" s="696">
        <v>43735</v>
      </c>
      <c r="F1195" s="689" t="s">
        <v>4425</v>
      </c>
      <c r="G1195" s="696">
        <v>43466</v>
      </c>
      <c r="H1195" s="697">
        <v>3575</v>
      </c>
      <c r="I1195" s="697">
        <v>2681.25</v>
      </c>
      <c r="J1195" s="697">
        <v>715</v>
      </c>
      <c r="K1195" s="697">
        <v>0</v>
      </c>
      <c r="L1195" s="697">
        <v>178.75</v>
      </c>
      <c r="M1195" s="697">
        <v>893.75</v>
      </c>
      <c r="N1195" s="697">
        <v>178.75</v>
      </c>
      <c r="O1195" s="697">
        <v>5</v>
      </c>
      <c r="P1195" s="697">
        <f t="shared" si="16"/>
        <v>53.625</v>
      </c>
    </row>
    <row r="1196" spans="1:16" x14ac:dyDescent="0.25">
      <c r="A1196" s="689" t="s">
        <v>3997</v>
      </c>
      <c r="B1196" s="689" t="s">
        <v>976</v>
      </c>
      <c r="C1196" s="689" t="s">
        <v>4313</v>
      </c>
      <c r="D1196" s="689">
        <v>1</v>
      </c>
      <c r="E1196" s="696">
        <v>43736</v>
      </c>
      <c r="F1196" s="689" t="s">
        <v>4314</v>
      </c>
      <c r="G1196" s="696">
        <v>43466</v>
      </c>
      <c r="H1196" s="697">
        <v>1200</v>
      </c>
      <c r="I1196" s="697">
        <v>1012.44</v>
      </c>
      <c r="J1196" s="697">
        <v>150</v>
      </c>
      <c r="K1196" s="697">
        <v>0</v>
      </c>
      <c r="L1196" s="697">
        <v>37.56</v>
      </c>
      <c r="M1196" s="697">
        <v>187.56</v>
      </c>
      <c r="N1196" s="697">
        <v>37.56</v>
      </c>
      <c r="O1196" s="697">
        <v>3.13</v>
      </c>
      <c r="P1196" s="697">
        <f t="shared" si="16"/>
        <v>11.268000000000001</v>
      </c>
    </row>
    <row r="1197" spans="1:16" x14ac:dyDescent="0.25">
      <c r="A1197" s="689" t="s">
        <v>3997</v>
      </c>
      <c r="B1197" s="689" t="s">
        <v>976</v>
      </c>
      <c r="C1197" s="689" t="s">
        <v>4324</v>
      </c>
      <c r="D1197" s="689">
        <v>1</v>
      </c>
      <c r="E1197" s="696">
        <v>43736</v>
      </c>
      <c r="F1197" s="689" t="s">
        <v>4325</v>
      </c>
      <c r="G1197" s="696">
        <v>43466</v>
      </c>
      <c r="H1197" s="697">
        <v>4600</v>
      </c>
      <c r="I1197" s="697">
        <v>3881.02</v>
      </c>
      <c r="J1197" s="697">
        <v>575</v>
      </c>
      <c r="K1197" s="697">
        <v>0</v>
      </c>
      <c r="L1197" s="697">
        <v>143.97999999999999</v>
      </c>
      <c r="M1197" s="697">
        <v>718.98</v>
      </c>
      <c r="N1197" s="697">
        <v>143.97999999999999</v>
      </c>
      <c r="O1197" s="697">
        <v>3.13</v>
      </c>
      <c r="P1197" s="697">
        <f t="shared" si="16"/>
        <v>43.193999999999996</v>
      </c>
    </row>
    <row r="1198" spans="1:16" x14ac:dyDescent="0.25">
      <c r="A1198" s="689" t="s">
        <v>3997</v>
      </c>
      <c r="B1198" s="689" t="s">
        <v>976</v>
      </c>
      <c r="C1198" s="689" t="s">
        <v>4327</v>
      </c>
      <c r="D1198" s="689">
        <v>1</v>
      </c>
      <c r="E1198" s="696">
        <v>43736</v>
      </c>
      <c r="F1198" s="689" t="s">
        <v>4328</v>
      </c>
      <c r="G1198" s="696">
        <v>43466</v>
      </c>
      <c r="H1198" s="697">
        <v>4400</v>
      </c>
      <c r="I1198" s="697">
        <v>3712.28</v>
      </c>
      <c r="J1198" s="697">
        <v>550</v>
      </c>
      <c r="K1198" s="697">
        <v>0</v>
      </c>
      <c r="L1198" s="697">
        <v>137.72</v>
      </c>
      <c r="M1198" s="697">
        <v>687.72</v>
      </c>
      <c r="N1198" s="697">
        <v>137.72</v>
      </c>
      <c r="O1198" s="697">
        <v>3.13</v>
      </c>
      <c r="P1198" s="697">
        <f t="shared" si="16"/>
        <v>41.315999999999995</v>
      </c>
    </row>
    <row r="1199" spans="1:16" x14ac:dyDescent="0.25">
      <c r="A1199" s="689" t="s">
        <v>3997</v>
      </c>
      <c r="B1199" s="689" t="s">
        <v>976</v>
      </c>
      <c r="C1199" s="689" t="s">
        <v>4329</v>
      </c>
      <c r="D1199" s="689">
        <v>1</v>
      </c>
      <c r="E1199" s="696">
        <v>43736</v>
      </c>
      <c r="F1199" s="689" t="s">
        <v>4330</v>
      </c>
      <c r="G1199" s="696">
        <v>43466</v>
      </c>
      <c r="H1199" s="697">
        <v>4600</v>
      </c>
      <c r="I1199" s="697">
        <v>3881.02</v>
      </c>
      <c r="J1199" s="697">
        <v>575</v>
      </c>
      <c r="K1199" s="697">
        <v>0</v>
      </c>
      <c r="L1199" s="697">
        <v>143.97999999999999</v>
      </c>
      <c r="M1199" s="697">
        <v>718.98</v>
      </c>
      <c r="N1199" s="697">
        <v>143.97999999999999</v>
      </c>
      <c r="O1199" s="697">
        <v>3.13</v>
      </c>
      <c r="P1199" s="697">
        <f t="shared" si="16"/>
        <v>43.193999999999996</v>
      </c>
    </row>
    <row r="1200" spans="1:16" x14ac:dyDescent="0.25">
      <c r="A1200" s="689" t="s">
        <v>3997</v>
      </c>
      <c r="B1200" s="689" t="s">
        <v>976</v>
      </c>
      <c r="C1200" s="689" t="s">
        <v>4258</v>
      </c>
      <c r="D1200" s="689">
        <v>1</v>
      </c>
      <c r="E1200" s="696">
        <v>43738</v>
      </c>
      <c r="F1200" s="689" t="s">
        <v>4259</v>
      </c>
      <c r="G1200" s="696">
        <v>43466</v>
      </c>
      <c r="H1200" s="697">
        <v>20000</v>
      </c>
      <c r="I1200" s="697">
        <v>16874</v>
      </c>
      <c r="J1200" s="697">
        <v>2500</v>
      </c>
      <c r="K1200" s="697">
        <v>0</v>
      </c>
      <c r="L1200" s="697">
        <v>626</v>
      </c>
      <c r="M1200" s="697">
        <v>3126</v>
      </c>
      <c r="N1200" s="697">
        <v>626</v>
      </c>
      <c r="O1200" s="697">
        <v>3.13</v>
      </c>
      <c r="P1200" s="697">
        <f t="shared" si="16"/>
        <v>187.79999999999998</v>
      </c>
    </row>
    <row r="1201" spans="1:16" x14ac:dyDescent="0.25">
      <c r="A1201" s="689" t="s">
        <v>3997</v>
      </c>
      <c r="B1201" s="689" t="s">
        <v>976</v>
      </c>
      <c r="C1201" s="689" t="s">
        <v>4264</v>
      </c>
      <c r="D1201" s="689">
        <v>1</v>
      </c>
      <c r="E1201" s="696">
        <v>43738</v>
      </c>
      <c r="F1201" s="689" t="s">
        <v>4265</v>
      </c>
      <c r="G1201" s="696">
        <v>43466</v>
      </c>
      <c r="H1201" s="697">
        <v>19500</v>
      </c>
      <c r="I1201" s="697">
        <v>16452.150000000001</v>
      </c>
      <c r="J1201" s="697">
        <v>2437.5</v>
      </c>
      <c r="K1201" s="697">
        <v>0</v>
      </c>
      <c r="L1201" s="697">
        <v>610.35</v>
      </c>
      <c r="M1201" s="697">
        <v>3047.85</v>
      </c>
      <c r="N1201" s="697">
        <v>610.35</v>
      </c>
      <c r="O1201" s="697">
        <v>3.13</v>
      </c>
      <c r="P1201" s="697">
        <f t="shared" si="16"/>
        <v>183.10499999999999</v>
      </c>
    </row>
    <row r="1202" spans="1:16" x14ac:dyDescent="0.25">
      <c r="A1202" s="689" t="s">
        <v>3997</v>
      </c>
      <c r="B1202" s="689" t="s">
        <v>976</v>
      </c>
      <c r="C1202" s="689" t="s">
        <v>4266</v>
      </c>
      <c r="D1202" s="689">
        <v>1</v>
      </c>
      <c r="E1202" s="696">
        <v>43738</v>
      </c>
      <c r="F1202" s="689" t="s">
        <v>4267</v>
      </c>
      <c r="G1202" s="696">
        <v>43466</v>
      </c>
      <c r="H1202" s="697">
        <v>19500</v>
      </c>
      <c r="I1202" s="697">
        <v>16452.150000000001</v>
      </c>
      <c r="J1202" s="697">
        <v>2437.5</v>
      </c>
      <c r="K1202" s="697">
        <v>0</v>
      </c>
      <c r="L1202" s="697">
        <v>610.35</v>
      </c>
      <c r="M1202" s="697">
        <v>3047.85</v>
      </c>
      <c r="N1202" s="697">
        <v>610.35</v>
      </c>
      <c r="O1202" s="697">
        <v>3.13</v>
      </c>
      <c r="P1202" s="697">
        <f t="shared" si="16"/>
        <v>183.10499999999999</v>
      </c>
    </row>
    <row r="1203" spans="1:16" x14ac:dyDescent="0.25">
      <c r="A1203" s="689" t="s">
        <v>3997</v>
      </c>
      <c r="B1203" s="689" t="s">
        <v>976</v>
      </c>
      <c r="C1203" s="689" t="s">
        <v>4268</v>
      </c>
      <c r="D1203" s="689">
        <v>1</v>
      </c>
      <c r="E1203" s="696">
        <v>43738</v>
      </c>
      <c r="F1203" s="689" t="s">
        <v>4269</v>
      </c>
      <c r="G1203" s="696">
        <v>43466</v>
      </c>
      <c r="H1203" s="697">
        <v>19500</v>
      </c>
      <c r="I1203" s="697">
        <v>16452.150000000001</v>
      </c>
      <c r="J1203" s="697">
        <v>2437.5</v>
      </c>
      <c r="K1203" s="697">
        <v>0</v>
      </c>
      <c r="L1203" s="697">
        <v>610.35</v>
      </c>
      <c r="M1203" s="697">
        <v>3047.85</v>
      </c>
      <c r="N1203" s="697">
        <v>610.35</v>
      </c>
      <c r="O1203" s="697">
        <v>3.13</v>
      </c>
      <c r="P1203" s="697">
        <f t="shared" si="16"/>
        <v>183.10499999999999</v>
      </c>
    </row>
    <row r="1204" spans="1:16" x14ac:dyDescent="0.25">
      <c r="A1204" s="689" t="s">
        <v>3997</v>
      </c>
      <c r="B1204" s="689" t="s">
        <v>976</v>
      </c>
      <c r="C1204" s="689" t="s">
        <v>4270</v>
      </c>
      <c r="D1204" s="689">
        <v>1</v>
      </c>
      <c r="E1204" s="696">
        <v>43738</v>
      </c>
      <c r="F1204" s="689" t="s">
        <v>4269</v>
      </c>
      <c r="G1204" s="696">
        <v>43466</v>
      </c>
      <c r="H1204" s="697">
        <v>19500</v>
      </c>
      <c r="I1204" s="697">
        <v>16452.150000000001</v>
      </c>
      <c r="J1204" s="697">
        <v>2437.5</v>
      </c>
      <c r="K1204" s="697">
        <v>0</v>
      </c>
      <c r="L1204" s="697">
        <v>610.35</v>
      </c>
      <c r="M1204" s="697">
        <v>3047.85</v>
      </c>
      <c r="N1204" s="697">
        <v>610.35</v>
      </c>
      <c r="O1204" s="697">
        <v>3.13</v>
      </c>
      <c r="P1204" s="697">
        <f t="shared" si="16"/>
        <v>183.10499999999999</v>
      </c>
    </row>
    <row r="1205" spans="1:16" x14ac:dyDescent="0.25">
      <c r="A1205" s="689" t="s">
        <v>3997</v>
      </c>
      <c r="B1205" s="689" t="s">
        <v>976</v>
      </c>
      <c r="C1205" s="689" t="s">
        <v>4271</v>
      </c>
      <c r="D1205" s="689">
        <v>1</v>
      </c>
      <c r="E1205" s="696">
        <v>43738</v>
      </c>
      <c r="F1205" s="689" t="s">
        <v>4272</v>
      </c>
      <c r="G1205" s="696">
        <v>43466</v>
      </c>
      <c r="H1205" s="697">
        <v>19500</v>
      </c>
      <c r="I1205" s="697">
        <v>16452.150000000001</v>
      </c>
      <c r="J1205" s="697">
        <v>2437.5</v>
      </c>
      <c r="K1205" s="697">
        <v>0</v>
      </c>
      <c r="L1205" s="697">
        <v>610.35</v>
      </c>
      <c r="M1205" s="697">
        <v>3047.85</v>
      </c>
      <c r="N1205" s="697">
        <v>610.35</v>
      </c>
      <c r="O1205" s="697">
        <v>3.13</v>
      </c>
      <c r="P1205" s="697">
        <f t="shared" si="16"/>
        <v>183.10499999999999</v>
      </c>
    </row>
    <row r="1206" spans="1:16" x14ac:dyDescent="0.25">
      <c r="A1206" s="689" t="s">
        <v>3997</v>
      </c>
      <c r="B1206" s="689" t="s">
        <v>976</v>
      </c>
      <c r="C1206" s="689" t="s">
        <v>4273</v>
      </c>
      <c r="D1206" s="689">
        <v>1</v>
      </c>
      <c r="E1206" s="696">
        <v>43738</v>
      </c>
      <c r="F1206" s="689" t="s">
        <v>4269</v>
      </c>
      <c r="G1206" s="696">
        <v>43466</v>
      </c>
      <c r="H1206" s="697">
        <v>19500</v>
      </c>
      <c r="I1206" s="697">
        <v>16452.150000000001</v>
      </c>
      <c r="J1206" s="697">
        <v>2437.5</v>
      </c>
      <c r="K1206" s="697">
        <v>0</v>
      </c>
      <c r="L1206" s="697">
        <v>610.35</v>
      </c>
      <c r="M1206" s="697">
        <v>3047.85</v>
      </c>
      <c r="N1206" s="697">
        <v>610.35</v>
      </c>
      <c r="O1206" s="697">
        <v>3.13</v>
      </c>
      <c r="P1206" s="697">
        <f t="shared" si="16"/>
        <v>183.10499999999999</v>
      </c>
    </row>
    <row r="1207" spans="1:16" x14ac:dyDescent="0.25">
      <c r="A1207" s="689" t="s">
        <v>3997</v>
      </c>
      <c r="B1207" s="689" t="s">
        <v>976</v>
      </c>
      <c r="C1207" s="689" t="s">
        <v>4274</v>
      </c>
      <c r="D1207" s="689">
        <v>1</v>
      </c>
      <c r="E1207" s="696">
        <v>43738</v>
      </c>
      <c r="F1207" s="689" t="s">
        <v>4275</v>
      </c>
      <c r="G1207" s="696">
        <v>43466</v>
      </c>
      <c r="H1207" s="697">
        <v>29000</v>
      </c>
      <c r="I1207" s="697">
        <v>24467.3</v>
      </c>
      <c r="J1207" s="697">
        <v>3625</v>
      </c>
      <c r="K1207" s="697">
        <v>0</v>
      </c>
      <c r="L1207" s="697">
        <v>907.7</v>
      </c>
      <c r="M1207" s="697">
        <v>4532.7</v>
      </c>
      <c r="N1207" s="697">
        <v>907.7</v>
      </c>
      <c r="O1207" s="697">
        <v>3.13</v>
      </c>
      <c r="P1207" s="697">
        <f t="shared" si="16"/>
        <v>272.31</v>
      </c>
    </row>
    <row r="1208" spans="1:16" x14ac:dyDescent="0.25">
      <c r="A1208" s="689" t="s">
        <v>3997</v>
      </c>
      <c r="B1208" s="689" t="s">
        <v>958</v>
      </c>
      <c r="C1208" s="689" t="s">
        <v>4408</v>
      </c>
      <c r="D1208" s="689">
        <v>1</v>
      </c>
      <c r="E1208" s="696">
        <v>43738</v>
      </c>
      <c r="F1208" s="689" t="s">
        <v>4409</v>
      </c>
      <c r="G1208" s="696">
        <v>43466</v>
      </c>
      <c r="H1208" s="697">
        <v>3189.65</v>
      </c>
      <c r="I1208" s="697">
        <v>2691.1</v>
      </c>
      <c r="J1208" s="697">
        <v>398.71</v>
      </c>
      <c r="K1208" s="697">
        <v>0</v>
      </c>
      <c r="L1208" s="697">
        <v>99.84</v>
      </c>
      <c r="M1208" s="697">
        <v>498.55</v>
      </c>
      <c r="N1208" s="697">
        <v>99.84</v>
      </c>
      <c r="O1208" s="697">
        <v>3.13</v>
      </c>
      <c r="P1208" s="697">
        <f t="shared" si="16"/>
        <v>29.951999999999998</v>
      </c>
    </row>
    <row r="1209" spans="1:16" x14ac:dyDescent="0.25">
      <c r="A1209" s="689" t="s">
        <v>3997</v>
      </c>
      <c r="B1209" s="689" t="s">
        <v>976</v>
      </c>
      <c r="C1209" s="689" t="s">
        <v>4346</v>
      </c>
      <c r="D1209" s="689">
        <v>1</v>
      </c>
      <c r="E1209" s="696">
        <v>43753</v>
      </c>
      <c r="F1209" s="689" t="s">
        <v>4347</v>
      </c>
      <c r="G1209" s="696">
        <v>43466</v>
      </c>
      <c r="H1209" s="697">
        <v>26000</v>
      </c>
      <c r="I1209" s="697">
        <v>21936.2</v>
      </c>
      <c r="J1209" s="697">
        <v>3250</v>
      </c>
      <c r="K1209" s="697">
        <v>0</v>
      </c>
      <c r="L1209" s="697">
        <v>813.8</v>
      </c>
      <c r="M1209" s="697">
        <v>4063.8</v>
      </c>
      <c r="N1209" s="697">
        <v>813.8</v>
      </c>
      <c r="O1209" s="697">
        <v>3.13</v>
      </c>
      <c r="P1209" s="697">
        <f t="shared" si="16"/>
        <v>244.14</v>
      </c>
    </row>
    <row r="1210" spans="1:16" x14ac:dyDescent="0.25">
      <c r="A1210" s="689" t="s">
        <v>3997</v>
      </c>
      <c r="B1210" s="689" t="s">
        <v>976</v>
      </c>
      <c r="C1210" s="689" t="s">
        <v>1463</v>
      </c>
      <c r="D1210" s="689">
        <v>14</v>
      </c>
      <c r="E1210" s="696">
        <v>43754</v>
      </c>
      <c r="F1210" s="689" t="s">
        <v>4260</v>
      </c>
      <c r="G1210" s="696">
        <v>43466</v>
      </c>
      <c r="H1210" s="697">
        <v>1900</v>
      </c>
      <c r="I1210" s="697">
        <v>1603.03</v>
      </c>
      <c r="J1210" s="697">
        <v>237.5</v>
      </c>
      <c r="K1210" s="697">
        <v>0</v>
      </c>
      <c r="L1210" s="697">
        <v>59.47</v>
      </c>
      <c r="M1210" s="697">
        <v>296.97000000000003</v>
      </c>
      <c r="N1210" s="697">
        <v>59.47</v>
      </c>
      <c r="O1210" s="697">
        <v>3.13</v>
      </c>
      <c r="P1210" s="697">
        <f t="shared" si="16"/>
        <v>17.840999999999998</v>
      </c>
    </row>
    <row r="1211" spans="1:16" x14ac:dyDescent="0.25">
      <c r="A1211" s="689" t="s">
        <v>3998</v>
      </c>
      <c r="B1211" s="689" t="s">
        <v>933</v>
      </c>
      <c r="C1211" s="689" t="s">
        <v>4416</v>
      </c>
      <c r="D1211" s="689">
        <v>3</v>
      </c>
      <c r="E1211" s="696">
        <v>43759</v>
      </c>
      <c r="F1211" s="689" t="s">
        <v>4417</v>
      </c>
      <c r="G1211" s="696">
        <v>43466</v>
      </c>
      <c r="H1211" s="697">
        <v>2260</v>
      </c>
      <c r="I1211" s="697">
        <v>1695</v>
      </c>
      <c r="J1211" s="697">
        <v>452</v>
      </c>
      <c r="K1211" s="697">
        <v>0</v>
      </c>
      <c r="L1211" s="697">
        <v>113</v>
      </c>
      <c r="M1211" s="697">
        <v>565</v>
      </c>
      <c r="N1211" s="697">
        <v>113</v>
      </c>
      <c r="O1211" s="697">
        <v>5</v>
      </c>
      <c r="P1211" s="697">
        <f t="shared" si="16"/>
        <v>33.9</v>
      </c>
    </row>
    <row r="1212" spans="1:16" x14ac:dyDescent="0.25">
      <c r="A1212" s="689" t="s">
        <v>3997</v>
      </c>
      <c r="B1212" s="689" t="s">
        <v>958</v>
      </c>
      <c r="C1212" s="689" t="s">
        <v>4379</v>
      </c>
      <c r="D1212" s="689">
        <v>1</v>
      </c>
      <c r="E1212" s="696">
        <v>43760</v>
      </c>
      <c r="F1212" s="689" t="s">
        <v>4380</v>
      </c>
      <c r="G1212" s="696">
        <v>43466</v>
      </c>
      <c r="H1212" s="697">
        <v>905</v>
      </c>
      <c r="I1212" s="697">
        <v>763.55</v>
      </c>
      <c r="J1212" s="697">
        <v>113.12</v>
      </c>
      <c r="K1212" s="697">
        <v>0</v>
      </c>
      <c r="L1212" s="697">
        <v>28.33</v>
      </c>
      <c r="M1212" s="697">
        <v>141.44999999999999</v>
      </c>
      <c r="N1212" s="697">
        <v>28.33</v>
      </c>
      <c r="O1212" s="697">
        <v>3.13</v>
      </c>
      <c r="P1212" s="697">
        <f t="shared" si="16"/>
        <v>8.4989999999999988</v>
      </c>
    </row>
    <row r="1213" spans="1:16" x14ac:dyDescent="0.25">
      <c r="A1213" s="689" t="s">
        <v>3997</v>
      </c>
      <c r="B1213" s="689" t="s">
        <v>958</v>
      </c>
      <c r="C1213" s="689" t="s">
        <v>4371</v>
      </c>
      <c r="D1213" s="689">
        <v>1</v>
      </c>
      <c r="E1213" s="696">
        <v>43762</v>
      </c>
      <c r="F1213" s="689" t="s">
        <v>4372</v>
      </c>
      <c r="G1213" s="696">
        <v>43466</v>
      </c>
      <c r="H1213" s="697">
        <v>1935</v>
      </c>
      <c r="I1213" s="697">
        <v>1632.55</v>
      </c>
      <c r="J1213" s="697">
        <v>241.88</v>
      </c>
      <c r="K1213" s="697">
        <v>0</v>
      </c>
      <c r="L1213" s="697">
        <v>60.57</v>
      </c>
      <c r="M1213" s="697">
        <v>302.45</v>
      </c>
      <c r="N1213" s="697">
        <v>60.57</v>
      </c>
      <c r="O1213" s="697">
        <v>3.13</v>
      </c>
      <c r="P1213" s="697">
        <f t="shared" si="16"/>
        <v>18.170999999999999</v>
      </c>
    </row>
    <row r="1214" spans="1:16" x14ac:dyDescent="0.25">
      <c r="A1214" s="689" t="s">
        <v>3997</v>
      </c>
      <c r="B1214" s="689" t="s">
        <v>976</v>
      </c>
      <c r="C1214" s="689" t="s">
        <v>4254</v>
      </c>
      <c r="D1214" s="689">
        <v>2</v>
      </c>
      <c r="E1214" s="696">
        <v>43763</v>
      </c>
      <c r="F1214" s="689" t="s">
        <v>4255</v>
      </c>
      <c r="G1214" s="696">
        <v>43466</v>
      </c>
      <c r="H1214" s="697">
        <v>11500</v>
      </c>
      <c r="I1214" s="697">
        <v>9702.5499999999993</v>
      </c>
      <c r="J1214" s="697">
        <v>1437.5</v>
      </c>
      <c r="K1214" s="697">
        <v>0</v>
      </c>
      <c r="L1214" s="697">
        <v>359.95</v>
      </c>
      <c r="M1214" s="697">
        <v>1797.45</v>
      </c>
      <c r="N1214" s="697">
        <v>359.95</v>
      </c>
      <c r="O1214" s="697">
        <v>3.13</v>
      </c>
      <c r="P1214" s="697">
        <f t="shared" si="16"/>
        <v>107.985</v>
      </c>
    </row>
    <row r="1215" spans="1:16" x14ac:dyDescent="0.25">
      <c r="A1215" s="689" t="s">
        <v>3996</v>
      </c>
      <c r="B1215" s="689" t="s">
        <v>1501</v>
      </c>
      <c r="C1215" s="689" t="s">
        <v>4243</v>
      </c>
      <c r="D1215" s="689">
        <v>1</v>
      </c>
      <c r="E1215" s="696">
        <v>43766</v>
      </c>
      <c r="F1215" s="689" t="s">
        <v>4244</v>
      </c>
      <c r="G1215" s="696">
        <v>43466</v>
      </c>
      <c r="H1215" s="697">
        <v>6000</v>
      </c>
      <c r="I1215" s="697">
        <v>5418.6</v>
      </c>
      <c r="J1215" s="697">
        <v>465</v>
      </c>
      <c r="K1215" s="697">
        <v>0</v>
      </c>
      <c r="L1215" s="697">
        <v>116.4</v>
      </c>
      <c r="M1215" s="697">
        <v>581.4</v>
      </c>
      <c r="N1215" s="697">
        <v>116.4</v>
      </c>
      <c r="O1215" s="697">
        <v>1.94</v>
      </c>
      <c r="P1215" s="697">
        <f t="shared" si="16"/>
        <v>34.92</v>
      </c>
    </row>
    <row r="1216" spans="1:16" x14ac:dyDescent="0.25">
      <c r="A1216" s="689" t="s">
        <v>3997</v>
      </c>
      <c r="B1216" s="689" t="s">
        <v>976</v>
      </c>
      <c r="C1216" s="689" t="s">
        <v>4343</v>
      </c>
      <c r="D1216" s="689">
        <v>1</v>
      </c>
      <c r="E1216" s="696">
        <v>43768</v>
      </c>
      <c r="F1216" s="689" t="s">
        <v>4344</v>
      </c>
      <c r="G1216" s="696">
        <v>43466</v>
      </c>
      <c r="H1216" s="697">
        <v>1300</v>
      </c>
      <c r="I1216" s="697">
        <v>1096.81</v>
      </c>
      <c r="J1216" s="697">
        <v>162.5</v>
      </c>
      <c r="K1216" s="697">
        <v>0</v>
      </c>
      <c r="L1216" s="697">
        <v>40.69</v>
      </c>
      <c r="M1216" s="697">
        <v>203.19</v>
      </c>
      <c r="N1216" s="697">
        <v>40.69</v>
      </c>
      <c r="O1216" s="697">
        <v>3.13</v>
      </c>
      <c r="P1216" s="697">
        <f t="shared" si="16"/>
        <v>12.206999999999999</v>
      </c>
    </row>
    <row r="1217" spans="1:16" x14ac:dyDescent="0.25">
      <c r="A1217" s="689" t="s">
        <v>3998</v>
      </c>
      <c r="B1217" s="689" t="s">
        <v>933</v>
      </c>
      <c r="C1217" s="689" t="s">
        <v>4426</v>
      </c>
      <c r="D1217" s="689">
        <v>1</v>
      </c>
      <c r="E1217" s="696">
        <v>43768</v>
      </c>
      <c r="F1217" s="689" t="s">
        <v>4427</v>
      </c>
      <c r="G1217" s="696">
        <v>43466</v>
      </c>
      <c r="H1217" s="697">
        <v>7500</v>
      </c>
      <c r="I1217" s="697">
        <v>5625</v>
      </c>
      <c r="J1217" s="697">
        <v>1500</v>
      </c>
      <c r="K1217" s="697">
        <v>0</v>
      </c>
      <c r="L1217" s="697">
        <v>375</v>
      </c>
      <c r="M1217" s="697">
        <v>1875</v>
      </c>
      <c r="N1217" s="697">
        <v>375</v>
      </c>
      <c r="O1217" s="697">
        <v>5</v>
      </c>
      <c r="P1217" s="697">
        <f t="shared" si="16"/>
        <v>112.5</v>
      </c>
    </row>
    <row r="1218" spans="1:16" x14ac:dyDescent="0.25">
      <c r="A1218" s="689" t="s">
        <v>3997</v>
      </c>
      <c r="B1218" s="689" t="s">
        <v>976</v>
      </c>
      <c r="C1218" s="689" t="s">
        <v>4293</v>
      </c>
      <c r="D1218" s="689">
        <v>1</v>
      </c>
      <c r="E1218" s="696">
        <v>43769</v>
      </c>
      <c r="F1218" s="689" t="s">
        <v>4294</v>
      </c>
      <c r="G1218" s="696">
        <v>43466</v>
      </c>
      <c r="H1218" s="697">
        <v>1000</v>
      </c>
      <c r="I1218" s="697">
        <v>843.7</v>
      </c>
      <c r="J1218" s="697">
        <v>125</v>
      </c>
      <c r="K1218" s="697">
        <v>0</v>
      </c>
      <c r="L1218" s="697">
        <v>31.3</v>
      </c>
      <c r="M1218" s="697">
        <v>156.30000000000001</v>
      </c>
      <c r="N1218" s="697">
        <v>31.3</v>
      </c>
      <c r="O1218" s="697">
        <v>3.13</v>
      </c>
      <c r="P1218" s="697">
        <f t="shared" si="16"/>
        <v>9.39</v>
      </c>
    </row>
    <row r="1219" spans="1:16" x14ac:dyDescent="0.25">
      <c r="A1219" s="689" t="s">
        <v>3998</v>
      </c>
      <c r="B1219" s="689" t="s">
        <v>952</v>
      </c>
      <c r="C1219" s="689" t="s">
        <v>4414</v>
      </c>
      <c r="D1219" s="689">
        <v>1</v>
      </c>
      <c r="E1219" s="696">
        <v>43770</v>
      </c>
      <c r="F1219" s="689" t="s">
        <v>4415</v>
      </c>
      <c r="G1219" s="696">
        <v>43466</v>
      </c>
      <c r="H1219" s="697">
        <v>316.99</v>
      </c>
      <c r="I1219" s="697">
        <v>293.22000000000003</v>
      </c>
      <c r="J1219" s="697">
        <v>19.02</v>
      </c>
      <c r="K1219" s="697">
        <v>0</v>
      </c>
      <c r="L1219" s="697">
        <v>4.75</v>
      </c>
      <c r="M1219" s="697">
        <v>23.77</v>
      </c>
      <c r="N1219" s="697">
        <v>4.75</v>
      </c>
      <c r="O1219" s="697">
        <v>1.5</v>
      </c>
      <c r="P1219" s="697">
        <f t="shared" ref="P1219:P1282" si="17">N1219*0.3</f>
        <v>1.425</v>
      </c>
    </row>
    <row r="1220" spans="1:16" x14ac:dyDescent="0.25">
      <c r="A1220" s="689" t="s">
        <v>3996</v>
      </c>
      <c r="B1220" s="689" t="s">
        <v>1501</v>
      </c>
      <c r="C1220" s="689" t="s">
        <v>4173</v>
      </c>
      <c r="D1220" s="689">
        <v>4</v>
      </c>
      <c r="E1220" s="696">
        <v>43777</v>
      </c>
      <c r="F1220" s="689" t="s">
        <v>4174</v>
      </c>
      <c r="G1220" s="696">
        <v>43466</v>
      </c>
      <c r="H1220" s="697">
        <v>430</v>
      </c>
      <c r="I1220" s="697">
        <v>388.34</v>
      </c>
      <c r="J1220" s="697">
        <v>33.32</v>
      </c>
      <c r="K1220" s="697">
        <v>0</v>
      </c>
      <c r="L1220" s="697">
        <v>8.34</v>
      </c>
      <c r="M1220" s="697">
        <v>41.66</v>
      </c>
      <c r="N1220" s="697">
        <v>8.34</v>
      </c>
      <c r="O1220" s="697">
        <v>1.94</v>
      </c>
      <c r="P1220" s="697">
        <f t="shared" si="17"/>
        <v>2.5019999999999998</v>
      </c>
    </row>
    <row r="1221" spans="1:16" x14ac:dyDescent="0.25">
      <c r="A1221" s="689" t="s">
        <v>3996</v>
      </c>
      <c r="B1221" s="689" t="s">
        <v>1501</v>
      </c>
      <c r="C1221" s="689" t="s">
        <v>4175</v>
      </c>
      <c r="D1221" s="689">
        <v>2</v>
      </c>
      <c r="E1221" s="696">
        <v>43777</v>
      </c>
      <c r="F1221" s="689" t="s">
        <v>4176</v>
      </c>
      <c r="G1221" s="696">
        <v>43466</v>
      </c>
      <c r="H1221" s="697">
        <v>430</v>
      </c>
      <c r="I1221" s="697">
        <v>388.34</v>
      </c>
      <c r="J1221" s="697">
        <v>33.32</v>
      </c>
      <c r="K1221" s="697">
        <v>0</v>
      </c>
      <c r="L1221" s="697">
        <v>8.34</v>
      </c>
      <c r="M1221" s="697">
        <v>41.66</v>
      </c>
      <c r="N1221" s="697">
        <v>8.34</v>
      </c>
      <c r="O1221" s="697">
        <v>1.94</v>
      </c>
      <c r="P1221" s="697">
        <f t="shared" si="17"/>
        <v>2.5019999999999998</v>
      </c>
    </row>
    <row r="1222" spans="1:16" x14ac:dyDescent="0.25">
      <c r="A1222" s="689" t="s">
        <v>3996</v>
      </c>
      <c r="B1222" s="689" t="s">
        <v>1501</v>
      </c>
      <c r="C1222" s="689" t="s">
        <v>4181</v>
      </c>
      <c r="D1222" s="689">
        <v>2</v>
      </c>
      <c r="E1222" s="696">
        <v>43777</v>
      </c>
      <c r="F1222" s="689" t="s">
        <v>4182</v>
      </c>
      <c r="G1222" s="696">
        <v>43466</v>
      </c>
      <c r="H1222" s="697">
        <v>430</v>
      </c>
      <c r="I1222" s="697">
        <v>388.34</v>
      </c>
      <c r="J1222" s="697">
        <v>33.32</v>
      </c>
      <c r="K1222" s="697">
        <v>0</v>
      </c>
      <c r="L1222" s="697">
        <v>8.34</v>
      </c>
      <c r="M1222" s="697">
        <v>41.66</v>
      </c>
      <c r="N1222" s="697">
        <v>8.34</v>
      </c>
      <c r="O1222" s="697">
        <v>1.94</v>
      </c>
      <c r="P1222" s="697">
        <f t="shared" si="17"/>
        <v>2.5019999999999998</v>
      </c>
    </row>
    <row r="1223" spans="1:16" x14ac:dyDescent="0.25">
      <c r="A1223" s="689" t="s">
        <v>3997</v>
      </c>
      <c r="B1223" s="689" t="s">
        <v>958</v>
      </c>
      <c r="C1223" s="689" t="s">
        <v>4400</v>
      </c>
      <c r="D1223" s="689">
        <v>1</v>
      </c>
      <c r="E1223" s="696">
        <v>43781</v>
      </c>
      <c r="F1223" s="689" t="s">
        <v>4401</v>
      </c>
      <c r="G1223" s="696">
        <v>43466</v>
      </c>
      <c r="H1223" s="697">
        <v>759</v>
      </c>
      <c r="I1223" s="697">
        <v>640.36</v>
      </c>
      <c r="J1223" s="697">
        <v>94.88</v>
      </c>
      <c r="K1223" s="697">
        <v>0</v>
      </c>
      <c r="L1223" s="697">
        <v>23.76</v>
      </c>
      <c r="M1223" s="697">
        <v>118.64</v>
      </c>
      <c r="N1223" s="697">
        <v>23.76</v>
      </c>
      <c r="O1223" s="697">
        <v>3.13</v>
      </c>
      <c r="P1223" s="697">
        <f t="shared" si="17"/>
        <v>7.1280000000000001</v>
      </c>
    </row>
    <row r="1224" spans="1:16" x14ac:dyDescent="0.25">
      <c r="A1224" s="689" t="s">
        <v>3995</v>
      </c>
      <c r="B1224" s="689" t="s">
        <v>1636</v>
      </c>
      <c r="C1224" s="689" t="s">
        <v>4165</v>
      </c>
      <c r="D1224" s="689">
        <v>1</v>
      </c>
      <c r="E1224" s="696">
        <v>43783</v>
      </c>
      <c r="F1224" s="689" t="s">
        <v>4166</v>
      </c>
      <c r="G1224" s="696">
        <v>43466</v>
      </c>
      <c r="H1224" s="697">
        <v>27400</v>
      </c>
      <c r="I1224" s="697">
        <v>25687.5</v>
      </c>
      <c r="J1224" s="697">
        <v>1370</v>
      </c>
      <c r="K1224" s="697">
        <v>0</v>
      </c>
      <c r="L1224" s="697">
        <v>342.5</v>
      </c>
      <c r="M1224" s="697">
        <v>1712.5</v>
      </c>
      <c r="N1224" s="697">
        <v>342.5</v>
      </c>
      <c r="O1224" s="697">
        <v>1.25</v>
      </c>
      <c r="P1224" s="697">
        <f t="shared" si="17"/>
        <v>102.75</v>
      </c>
    </row>
    <row r="1225" spans="1:16" x14ac:dyDescent="0.25">
      <c r="A1225" s="689" t="s">
        <v>3996</v>
      </c>
      <c r="B1225" s="689" t="s">
        <v>1501</v>
      </c>
      <c r="C1225" s="689" t="s">
        <v>1904</v>
      </c>
      <c r="D1225" s="689">
        <v>5</v>
      </c>
      <c r="E1225" s="696">
        <v>43787</v>
      </c>
      <c r="F1225" s="689" t="s">
        <v>4187</v>
      </c>
      <c r="G1225" s="696">
        <v>43466</v>
      </c>
      <c r="H1225" s="697">
        <v>1015.5</v>
      </c>
      <c r="I1225" s="697">
        <v>917.1</v>
      </c>
      <c r="J1225" s="697">
        <v>78.7</v>
      </c>
      <c r="K1225" s="697">
        <v>0</v>
      </c>
      <c r="L1225" s="697">
        <v>19.7</v>
      </c>
      <c r="M1225" s="697">
        <v>98.4</v>
      </c>
      <c r="N1225" s="697">
        <v>19.7</v>
      </c>
      <c r="O1225" s="697">
        <v>1.94</v>
      </c>
      <c r="P1225" s="697">
        <f t="shared" si="17"/>
        <v>5.9099999999999993</v>
      </c>
    </row>
    <row r="1226" spans="1:16" x14ac:dyDescent="0.25">
      <c r="A1226" s="689" t="s">
        <v>3996</v>
      </c>
      <c r="B1226" s="689" t="s">
        <v>1501</v>
      </c>
      <c r="C1226" s="689" t="s">
        <v>4193</v>
      </c>
      <c r="D1226" s="689">
        <v>6</v>
      </c>
      <c r="E1226" s="696">
        <v>43787</v>
      </c>
      <c r="F1226" s="689" t="s">
        <v>4187</v>
      </c>
      <c r="G1226" s="696">
        <v>43466</v>
      </c>
      <c r="H1226" s="697">
        <v>1015.5</v>
      </c>
      <c r="I1226" s="697">
        <v>917.1</v>
      </c>
      <c r="J1226" s="697">
        <v>78.7</v>
      </c>
      <c r="K1226" s="697">
        <v>0</v>
      </c>
      <c r="L1226" s="697">
        <v>19.7</v>
      </c>
      <c r="M1226" s="697">
        <v>98.4</v>
      </c>
      <c r="N1226" s="697">
        <v>19.7</v>
      </c>
      <c r="O1226" s="697">
        <v>1.94</v>
      </c>
      <c r="P1226" s="697">
        <f t="shared" si="17"/>
        <v>5.9099999999999993</v>
      </c>
    </row>
    <row r="1227" spans="1:16" x14ac:dyDescent="0.25">
      <c r="A1227" s="689" t="s">
        <v>3996</v>
      </c>
      <c r="B1227" s="689" t="s">
        <v>1501</v>
      </c>
      <c r="C1227" s="689" t="s">
        <v>4195</v>
      </c>
      <c r="D1227" s="689">
        <v>9</v>
      </c>
      <c r="E1227" s="696">
        <v>43787</v>
      </c>
      <c r="F1227" s="689" t="s">
        <v>4187</v>
      </c>
      <c r="G1227" s="696">
        <v>43466</v>
      </c>
      <c r="H1227" s="697">
        <v>1015.5</v>
      </c>
      <c r="I1227" s="697">
        <v>917.1</v>
      </c>
      <c r="J1227" s="697">
        <v>78.7</v>
      </c>
      <c r="K1227" s="697">
        <v>0</v>
      </c>
      <c r="L1227" s="697">
        <v>19.7</v>
      </c>
      <c r="M1227" s="697">
        <v>98.4</v>
      </c>
      <c r="N1227" s="697">
        <v>19.7</v>
      </c>
      <c r="O1227" s="697">
        <v>1.94</v>
      </c>
      <c r="P1227" s="697">
        <f t="shared" si="17"/>
        <v>5.9099999999999993</v>
      </c>
    </row>
    <row r="1228" spans="1:16" x14ac:dyDescent="0.25">
      <c r="A1228" s="689" t="s">
        <v>3996</v>
      </c>
      <c r="B1228" s="689" t="s">
        <v>1501</v>
      </c>
      <c r="C1228" s="689" t="s">
        <v>4205</v>
      </c>
      <c r="D1228" s="689">
        <v>2</v>
      </c>
      <c r="E1228" s="696">
        <v>43787</v>
      </c>
      <c r="F1228" s="689" t="s">
        <v>4187</v>
      </c>
      <c r="G1228" s="696">
        <v>43466</v>
      </c>
      <c r="H1228" s="697">
        <v>1015.5</v>
      </c>
      <c r="I1228" s="697">
        <v>917.1</v>
      </c>
      <c r="J1228" s="697">
        <v>78.7</v>
      </c>
      <c r="K1228" s="697">
        <v>0</v>
      </c>
      <c r="L1228" s="697">
        <v>19.7</v>
      </c>
      <c r="M1228" s="697">
        <v>98.4</v>
      </c>
      <c r="N1228" s="697">
        <v>19.7</v>
      </c>
      <c r="O1228" s="697">
        <v>1.94</v>
      </c>
      <c r="P1228" s="697">
        <f t="shared" si="17"/>
        <v>5.9099999999999993</v>
      </c>
    </row>
    <row r="1229" spans="1:16" x14ac:dyDescent="0.25">
      <c r="A1229" s="689" t="s">
        <v>3996</v>
      </c>
      <c r="B1229" s="689" t="s">
        <v>1501</v>
      </c>
      <c r="C1229" s="689" t="s">
        <v>4207</v>
      </c>
      <c r="D1229" s="689">
        <v>7</v>
      </c>
      <c r="E1229" s="696">
        <v>43787</v>
      </c>
      <c r="F1229" s="689" t="s">
        <v>4187</v>
      </c>
      <c r="G1229" s="696">
        <v>43466</v>
      </c>
      <c r="H1229" s="697">
        <v>1015.5</v>
      </c>
      <c r="I1229" s="697">
        <v>917.1</v>
      </c>
      <c r="J1229" s="697">
        <v>78.7</v>
      </c>
      <c r="K1229" s="697">
        <v>0</v>
      </c>
      <c r="L1229" s="697">
        <v>19.7</v>
      </c>
      <c r="M1229" s="697">
        <v>98.4</v>
      </c>
      <c r="N1229" s="697">
        <v>19.7</v>
      </c>
      <c r="O1229" s="697">
        <v>1.94</v>
      </c>
      <c r="P1229" s="697">
        <f t="shared" si="17"/>
        <v>5.9099999999999993</v>
      </c>
    </row>
    <row r="1230" spans="1:16" x14ac:dyDescent="0.25">
      <c r="A1230" s="689" t="s">
        <v>3997</v>
      </c>
      <c r="B1230" s="689" t="s">
        <v>958</v>
      </c>
      <c r="C1230" s="689" t="s">
        <v>4381</v>
      </c>
      <c r="D1230" s="689">
        <v>1</v>
      </c>
      <c r="E1230" s="696">
        <v>43790</v>
      </c>
      <c r="F1230" s="689" t="s">
        <v>4382</v>
      </c>
      <c r="G1230" s="696">
        <v>43466</v>
      </c>
      <c r="H1230" s="697">
        <v>550</v>
      </c>
      <c r="I1230" s="697">
        <v>464.03</v>
      </c>
      <c r="J1230" s="697">
        <v>68.75</v>
      </c>
      <c r="K1230" s="697">
        <v>0</v>
      </c>
      <c r="L1230" s="697">
        <v>17.22</v>
      </c>
      <c r="M1230" s="697">
        <v>85.97</v>
      </c>
      <c r="N1230" s="697">
        <v>17.22</v>
      </c>
      <c r="O1230" s="697">
        <v>3.13</v>
      </c>
      <c r="P1230" s="697">
        <f t="shared" si="17"/>
        <v>5.1659999999999995</v>
      </c>
    </row>
    <row r="1231" spans="1:16" x14ac:dyDescent="0.25">
      <c r="A1231" s="689" t="s">
        <v>3997</v>
      </c>
      <c r="B1231" s="689" t="s">
        <v>976</v>
      </c>
      <c r="C1231" s="689" t="s">
        <v>4251</v>
      </c>
      <c r="D1231" s="689">
        <v>1</v>
      </c>
      <c r="E1231" s="696">
        <v>43794</v>
      </c>
      <c r="F1231" s="689" t="s">
        <v>974</v>
      </c>
      <c r="G1231" s="696">
        <v>43466</v>
      </c>
      <c r="H1231" s="697">
        <v>16500</v>
      </c>
      <c r="I1231" s="697">
        <v>13921.05</v>
      </c>
      <c r="J1231" s="697">
        <v>2062.5</v>
      </c>
      <c r="K1231" s="697">
        <v>0</v>
      </c>
      <c r="L1231" s="697">
        <v>516.45000000000005</v>
      </c>
      <c r="M1231" s="697">
        <v>2578.9499999999998</v>
      </c>
      <c r="N1231" s="697">
        <v>516.45000000000005</v>
      </c>
      <c r="O1231" s="697">
        <v>3.13</v>
      </c>
      <c r="P1231" s="697">
        <f t="shared" si="17"/>
        <v>154.935</v>
      </c>
    </row>
    <row r="1232" spans="1:16" x14ac:dyDescent="0.25">
      <c r="A1232" s="689" t="s">
        <v>3997</v>
      </c>
      <c r="B1232" s="689" t="s">
        <v>976</v>
      </c>
      <c r="C1232" s="689" t="s">
        <v>4324</v>
      </c>
      <c r="D1232" s="689">
        <v>2</v>
      </c>
      <c r="E1232" s="696">
        <v>43794</v>
      </c>
      <c r="F1232" s="689" t="s">
        <v>4326</v>
      </c>
      <c r="G1232" s="696">
        <v>43466</v>
      </c>
      <c r="H1232" s="697">
        <v>800</v>
      </c>
      <c r="I1232" s="697">
        <v>674.96</v>
      </c>
      <c r="J1232" s="697">
        <v>100</v>
      </c>
      <c r="K1232" s="697">
        <v>0</v>
      </c>
      <c r="L1232" s="697">
        <v>25.04</v>
      </c>
      <c r="M1232" s="697">
        <v>125.04</v>
      </c>
      <c r="N1232" s="697">
        <v>25.04</v>
      </c>
      <c r="O1232" s="697">
        <v>3.13</v>
      </c>
      <c r="P1232" s="697">
        <f t="shared" si="17"/>
        <v>7.5119999999999996</v>
      </c>
    </row>
    <row r="1233" spans="1:16" x14ac:dyDescent="0.25">
      <c r="A1233" s="689" t="s">
        <v>3997</v>
      </c>
      <c r="B1233" s="689" t="s">
        <v>976</v>
      </c>
      <c r="C1233" s="689" t="s">
        <v>4329</v>
      </c>
      <c r="D1233" s="689">
        <v>2</v>
      </c>
      <c r="E1233" s="696">
        <v>43794</v>
      </c>
      <c r="F1233" s="689" t="s">
        <v>4331</v>
      </c>
      <c r="G1233" s="696">
        <v>43466</v>
      </c>
      <c r="H1233" s="697">
        <v>800</v>
      </c>
      <c r="I1233" s="697">
        <v>674.96</v>
      </c>
      <c r="J1233" s="697">
        <v>100</v>
      </c>
      <c r="K1233" s="697">
        <v>0</v>
      </c>
      <c r="L1233" s="697">
        <v>25.04</v>
      </c>
      <c r="M1233" s="697">
        <v>125.04</v>
      </c>
      <c r="N1233" s="697">
        <v>25.04</v>
      </c>
      <c r="O1233" s="697">
        <v>3.13</v>
      </c>
      <c r="P1233" s="697">
        <f t="shared" si="17"/>
        <v>7.5119999999999996</v>
      </c>
    </row>
    <row r="1234" spans="1:16" x14ac:dyDescent="0.25">
      <c r="A1234" s="689" t="s">
        <v>3996</v>
      </c>
      <c r="B1234" s="689" t="s">
        <v>1501</v>
      </c>
      <c r="C1234" s="689" t="s">
        <v>4239</v>
      </c>
      <c r="D1234" s="689">
        <v>1</v>
      </c>
      <c r="E1234" s="696">
        <v>43796</v>
      </c>
      <c r="F1234" s="689" t="s">
        <v>4240</v>
      </c>
      <c r="G1234" s="696">
        <v>43466</v>
      </c>
      <c r="H1234" s="697">
        <v>7840</v>
      </c>
      <c r="I1234" s="697">
        <v>7080.3</v>
      </c>
      <c r="J1234" s="697">
        <v>607.6</v>
      </c>
      <c r="K1234" s="697">
        <v>0</v>
      </c>
      <c r="L1234" s="697">
        <v>152.1</v>
      </c>
      <c r="M1234" s="697">
        <v>759.7</v>
      </c>
      <c r="N1234" s="697">
        <v>152.1</v>
      </c>
      <c r="O1234" s="697">
        <v>1.94</v>
      </c>
      <c r="P1234" s="697">
        <f t="shared" si="17"/>
        <v>45.629999999999995</v>
      </c>
    </row>
    <row r="1235" spans="1:16" x14ac:dyDescent="0.25">
      <c r="A1235" s="689" t="s">
        <v>3997</v>
      </c>
      <c r="B1235" s="689" t="s">
        <v>976</v>
      </c>
      <c r="C1235" s="689" t="s">
        <v>4287</v>
      </c>
      <c r="D1235" s="689">
        <v>1</v>
      </c>
      <c r="E1235" s="696">
        <v>43796</v>
      </c>
      <c r="F1235" s="689" t="s">
        <v>4288</v>
      </c>
      <c r="G1235" s="696">
        <v>43466</v>
      </c>
      <c r="H1235" s="697">
        <v>8900</v>
      </c>
      <c r="I1235" s="697">
        <v>7508.93</v>
      </c>
      <c r="J1235" s="697">
        <v>1112.5</v>
      </c>
      <c r="K1235" s="697">
        <v>0</v>
      </c>
      <c r="L1235" s="697">
        <v>278.57</v>
      </c>
      <c r="M1235" s="697">
        <v>1391.07</v>
      </c>
      <c r="N1235" s="697">
        <v>278.57</v>
      </c>
      <c r="O1235" s="697">
        <v>3.13</v>
      </c>
      <c r="P1235" s="697">
        <f t="shared" si="17"/>
        <v>83.570999999999998</v>
      </c>
    </row>
    <row r="1236" spans="1:16" x14ac:dyDescent="0.25">
      <c r="A1236" s="689" t="s">
        <v>3996</v>
      </c>
      <c r="B1236" s="689" t="s">
        <v>1501</v>
      </c>
      <c r="C1236" s="689" t="s">
        <v>1600</v>
      </c>
      <c r="D1236" s="689">
        <v>11</v>
      </c>
      <c r="E1236" s="696">
        <v>43798</v>
      </c>
      <c r="F1236" s="689" t="s">
        <v>1578</v>
      </c>
      <c r="G1236" s="696">
        <v>43466</v>
      </c>
      <c r="H1236" s="697">
        <v>5200</v>
      </c>
      <c r="I1236" s="697">
        <v>4696.12</v>
      </c>
      <c r="J1236" s="697">
        <v>403</v>
      </c>
      <c r="K1236" s="697">
        <v>0</v>
      </c>
      <c r="L1236" s="697">
        <v>100.88</v>
      </c>
      <c r="M1236" s="697">
        <v>503.88</v>
      </c>
      <c r="N1236" s="697">
        <v>100.88</v>
      </c>
      <c r="O1236" s="697">
        <v>1.94</v>
      </c>
      <c r="P1236" s="697">
        <f t="shared" si="17"/>
        <v>30.263999999999996</v>
      </c>
    </row>
    <row r="1237" spans="1:16" x14ac:dyDescent="0.25">
      <c r="A1237" s="689" t="s">
        <v>3996</v>
      </c>
      <c r="B1237" s="689" t="s">
        <v>1501</v>
      </c>
      <c r="C1237" s="689" t="s">
        <v>4238</v>
      </c>
      <c r="D1237" s="689">
        <v>1</v>
      </c>
      <c r="E1237" s="696">
        <v>43798</v>
      </c>
      <c r="F1237" s="689" t="s">
        <v>1502</v>
      </c>
      <c r="G1237" s="696">
        <v>43466</v>
      </c>
      <c r="H1237" s="697">
        <v>1400</v>
      </c>
      <c r="I1237" s="697">
        <v>1264.3399999999999</v>
      </c>
      <c r="J1237" s="697">
        <v>108.5</v>
      </c>
      <c r="K1237" s="697">
        <v>0</v>
      </c>
      <c r="L1237" s="697">
        <v>27.16</v>
      </c>
      <c r="M1237" s="697">
        <v>135.66</v>
      </c>
      <c r="N1237" s="697">
        <v>27.16</v>
      </c>
      <c r="O1237" s="697">
        <v>1.94</v>
      </c>
      <c r="P1237" s="697">
        <f t="shared" si="17"/>
        <v>8.1479999999999997</v>
      </c>
    </row>
    <row r="1238" spans="1:16" x14ac:dyDescent="0.25">
      <c r="A1238" s="689" t="s">
        <v>3995</v>
      </c>
      <c r="B1238" s="689" t="s">
        <v>1636</v>
      </c>
      <c r="C1238" s="689" t="s">
        <v>4149</v>
      </c>
      <c r="D1238" s="689">
        <v>107</v>
      </c>
      <c r="E1238" s="696">
        <v>43799</v>
      </c>
      <c r="F1238" s="689" t="s">
        <v>4151</v>
      </c>
      <c r="G1238" s="696">
        <v>43466</v>
      </c>
      <c r="H1238" s="697">
        <v>24572</v>
      </c>
      <c r="I1238" s="697">
        <v>23036.25</v>
      </c>
      <c r="J1238" s="697">
        <v>1228.5999999999999</v>
      </c>
      <c r="K1238" s="697">
        <v>0</v>
      </c>
      <c r="L1238" s="697">
        <v>307.14999999999998</v>
      </c>
      <c r="M1238" s="697">
        <v>1535.75</v>
      </c>
      <c r="N1238" s="697">
        <v>307.14999999999998</v>
      </c>
      <c r="O1238" s="697">
        <v>1.25</v>
      </c>
      <c r="P1238" s="697">
        <f t="shared" si="17"/>
        <v>92.144999999999996</v>
      </c>
    </row>
    <row r="1239" spans="1:16" x14ac:dyDescent="0.25">
      <c r="A1239" s="689" t="s">
        <v>3996</v>
      </c>
      <c r="B1239" s="689" t="s">
        <v>1501</v>
      </c>
      <c r="C1239" s="689" t="s">
        <v>4217</v>
      </c>
      <c r="D1239" s="689">
        <v>5</v>
      </c>
      <c r="E1239" s="696">
        <v>43799</v>
      </c>
      <c r="F1239" s="689" t="s">
        <v>4187</v>
      </c>
      <c r="G1239" s="696">
        <v>43466</v>
      </c>
      <c r="H1239" s="697">
        <v>1015.5</v>
      </c>
      <c r="I1239" s="697">
        <v>917.1</v>
      </c>
      <c r="J1239" s="697">
        <v>78.7</v>
      </c>
      <c r="K1239" s="697">
        <v>0</v>
      </c>
      <c r="L1239" s="697">
        <v>19.7</v>
      </c>
      <c r="M1239" s="697">
        <v>98.4</v>
      </c>
      <c r="N1239" s="697">
        <v>19.7</v>
      </c>
      <c r="O1239" s="697">
        <v>1.94</v>
      </c>
      <c r="P1239" s="697">
        <f t="shared" si="17"/>
        <v>5.9099999999999993</v>
      </c>
    </row>
    <row r="1240" spans="1:16" x14ac:dyDescent="0.25">
      <c r="A1240" s="689" t="s">
        <v>3997</v>
      </c>
      <c r="B1240" s="689" t="s">
        <v>958</v>
      </c>
      <c r="C1240" s="689" t="s">
        <v>4387</v>
      </c>
      <c r="D1240" s="689">
        <v>1</v>
      </c>
      <c r="E1240" s="696">
        <v>43801</v>
      </c>
      <c r="F1240" s="689" t="s">
        <v>4388</v>
      </c>
      <c r="G1240" s="696">
        <v>43466</v>
      </c>
      <c r="H1240" s="697">
        <v>3040</v>
      </c>
      <c r="I1240" s="697">
        <v>2564.85</v>
      </c>
      <c r="J1240" s="697">
        <v>380</v>
      </c>
      <c r="K1240" s="697">
        <v>0</v>
      </c>
      <c r="L1240" s="697">
        <v>95.15</v>
      </c>
      <c r="M1240" s="697">
        <v>475.15</v>
      </c>
      <c r="N1240" s="697">
        <v>95.15</v>
      </c>
      <c r="O1240" s="697">
        <v>3.13</v>
      </c>
      <c r="P1240" s="697">
        <f t="shared" si="17"/>
        <v>28.545000000000002</v>
      </c>
    </row>
    <row r="1241" spans="1:16" x14ac:dyDescent="0.25">
      <c r="A1241" s="689" t="s">
        <v>3997</v>
      </c>
      <c r="B1241" s="689" t="s">
        <v>958</v>
      </c>
      <c r="C1241" s="689" t="s">
        <v>4385</v>
      </c>
      <c r="D1241" s="689">
        <v>1</v>
      </c>
      <c r="E1241" s="696">
        <v>43809</v>
      </c>
      <c r="F1241" s="689" t="s">
        <v>4386</v>
      </c>
      <c r="G1241" s="696">
        <v>43466</v>
      </c>
      <c r="H1241" s="697">
        <v>1119.3</v>
      </c>
      <c r="I1241" s="697">
        <v>944.36</v>
      </c>
      <c r="J1241" s="697">
        <v>139.91</v>
      </c>
      <c r="K1241" s="697">
        <v>0</v>
      </c>
      <c r="L1241" s="697">
        <v>35.03</v>
      </c>
      <c r="M1241" s="697">
        <v>174.94</v>
      </c>
      <c r="N1241" s="697">
        <v>35.03</v>
      </c>
      <c r="O1241" s="697">
        <v>3.13</v>
      </c>
      <c r="P1241" s="697">
        <f t="shared" si="17"/>
        <v>10.509</v>
      </c>
    </row>
    <row r="1242" spans="1:16" x14ac:dyDescent="0.25">
      <c r="A1242" s="689" t="s">
        <v>3995</v>
      </c>
      <c r="B1242" s="689" t="s">
        <v>1636</v>
      </c>
      <c r="C1242" s="689" t="s">
        <v>4167</v>
      </c>
      <c r="D1242" s="689">
        <v>1</v>
      </c>
      <c r="E1242" s="696">
        <v>43810</v>
      </c>
      <c r="F1242" s="689" t="s">
        <v>4168</v>
      </c>
      <c r="G1242" s="696">
        <v>43466</v>
      </c>
      <c r="H1242" s="697">
        <v>2057.6999999999998</v>
      </c>
      <c r="I1242" s="697">
        <v>1929.1</v>
      </c>
      <c r="J1242" s="697">
        <v>102.88</v>
      </c>
      <c r="K1242" s="697">
        <v>0</v>
      </c>
      <c r="L1242" s="697">
        <v>25.72</v>
      </c>
      <c r="M1242" s="697">
        <v>128.6</v>
      </c>
      <c r="N1242" s="697">
        <v>25.72</v>
      </c>
      <c r="O1242" s="697">
        <v>1.25</v>
      </c>
      <c r="P1242" s="697">
        <f t="shared" si="17"/>
        <v>7.7159999999999993</v>
      </c>
    </row>
    <row r="1243" spans="1:16" x14ac:dyDescent="0.25">
      <c r="A1243" s="689" t="s">
        <v>3997</v>
      </c>
      <c r="B1243" s="689" t="s">
        <v>976</v>
      </c>
      <c r="C1243" s="689" t="s">
        <v>4284</v>
      </c>
      <c r="D1243" s="689">
        <v>1</v>
      </c>
      <c r="E1243" s="696">
        <v>43811</v>
      </c>
      <c r="F1243" s="689" t="s">
        <v>4285</v>
      </c>
      <c r="G1243" s="696">
        <v>43466</v>
      </c>
      <c r="H1243" s="697">
        <v>19700</v>
      </c>
      <c r="I1243" s="697">
        <v>16620.89</v>
      </c>
      <c r="J1243" s="697">
        <v>2462.5</v>
      </c>
      <c r="K1243" s="697">
        <v>0</v>
      </c>
      <c r="L1243" s="697">
        <v>616.61</v>
      </c>
      <c r="M1243" s="697">
        <v>3079.11</v>
      </c>
      <c r="N1243" s="697">
        <v>616.61</v>
      </c>
      <c r="O1243" s="697">
        <v>3.13</v>
      </c>
      <c r="P1243" s="697">
        <f t="shared" si="17"/>
        <v>184.983</v>
      </c>
    </row>
    <row r="1244" spans="1:16" x14ac:dyDescent="0.25">
      <c r="A1244" s="689" t="s">
        <v>3997</v>
      </c>
      <c r="B1244" s="689" t="s">
        <v>976</v>
      </c>
      <c r="C1244" s="689" t="s">
        <v>2070</v>
      </c>
      <c r="D1244" s="689">
        <v>2</v>
      </c>
      <c r="E1244" s="696">
        <v>43811</v>
      </c>
      <c r="F1244" s="689" t="s">
        <v>2071</v>
      </c>
      <c r="G1244" s="696">
        <v>43466</v>
      </c>
      <c r="H1244" s="697">
        <v>1250</v>
      </c>
      <c r="I1244" s="697">
        <v>1054.6300000000001</v>
      </c>
      <c r="J1244" s="697">
        <v>156.25</v>
      </c>
      <c r="K1244" s="697">
        <v>0</v>
      </c>
      <c r="L1244" s="697">
        <v>39.119999999999997</v>
      </c>
      <c r="M1244" s="697">
        <v>195.37</v>
      </c>
      <c r="N1244" s="697">
        <v>39.119999999999997</v>
      </c>
      <c r="O1244" s="697">
        <v>3.13</v>
      </c>
      <c r="P1244" s="697">
        <f t="shared" si="17"/>
        <v>11.735999999999999</v>
      </c>
    </row>
    <row r="1245" spans="1:16" x14ac:dyDescent="0.25">
      <c r="A1245" s="689" t="s">
        <v>3997</v>
      </c>
      <c r="B1245" s="689" t="s">
        <v>958</v>
      </c>
      <c r="C1245" s="689" t="s">
        <v>4365</v>
      </c>
      <c r="D1245" s="689">
        <v>1</v>
      </c>
      <c r="E1245" s="696">
        <v>43811</v>
      </c>
      <c r="F1245" s="689" t="s">
        <v>4366</v>
      </c>
      <c r="G1245" s="696">
        <v>43466</v>
      </c>
      <c r="H1245" s="697">
        <v>1350</v>
      </c>
      <c r="I1245" s="697">
        <v>1138.99</v>
      </c>
      <c r="J1245" s="697">
        <v>168.75</v>
      </c>
      <c r="K1245" s="697">
        <v>0</v>
      </c>
      <c r="L1245" s="697">
        <v>42.26</v>
      </c>
      <c r="M1245" s="697">
        <v>211.01</v>
      </c>
      <c r="N1245" s="697">
        <v>42.26</v>
      </c>
      <c r="O1245" s="697">
        <v>3.13</v>
      </c>
      <c r="P1245" s="697">
        <f t="shared" si="17"/>
        <v>12.677999999999999</v>
      </c>
    </row>
    <row r="1246" spans="1:16" x14ac:dyDescent="0.25">
      <c r="A1246" s="689" t="s">
        <v>3997</v>
      </c>
      <c r="B1246" s="689" t="s">
        <v>958</v>
      </c>
      <c r="C1246" s="689" t="s">
        <v>4410</v>
      </c>
      <c r="D1246" s="689">
        <v>1</v>
      </c>
      <c r="E1246" s="696">
        <v>43811</v>
      </c>
      <c r="F1246" s="689" t="s">
        <v>4411</v>
      </c>
      <c r="G1246" s="696">
        <v>43466</v>
      </c>
      <c r="H1246" s="697">
        <v>17900</v>
      </c>
      <c r="I1246" s="697">
        <v>15102.23</v>
      </c>
      <c r="J1246" s="697">
        <v>2237.5</v>
      </c>
      <c r="K1246" s="697">
        <v>0</v>
      </c>
      <c r="L1246" s="697">
        <v>560.27</v>
      </c>
      <c r="M1246" s="697">
        <v>2797.77</v>
      </c>
      <c r="N1246" s="697">
        <v>560.27</v>
      </c>
      <c r="O1246" s="697">
        <v>3.13</v>
      </c>
      <c r="P1246" s="697">
        <f t="shared" si="17"/>
        <v>168.08099999999999</v>
      </c>
    </row>
    <row r="1247" spans="1:16" x14ac:dyDescent="0.25">
      <c r="A1247" s="689" t="s">
        <v>3997</v>
      </c>
      <c r="B1247" s="689" t="s">
        <v>976</v>
      </c>
      <c r="C1247" s="689" t="s">
        <v>4341</v>
      </c>
      <c r="D1247" s="689">
        <v>1</v>
      </c>
      <c r="E1247" s="696">
        <v>43812</v>
      </c>
      <c r="F1247" s="689" t="s">
        <v>4342</v>
      </c>
      <c r="G1247" s="696">
        <v>43466</v>
      </c>
      <c r="H1247" s="697">
        <v>4000</v>
      </c>
      <c r="I1247" s="697">
        <v>3374.8</v>
      </c>
      <c r="J1247" s="697">
        <v>500</v>
      </c>
      <c r="K1247" s="697">
        <v>0</v>
      </c>
      <c r="L1247" s="697">
        <v>125.2</v>
      </c>
      <c r="M1247" s="697">
        <v>625.20000000000005</v>
      </c>
      <c r="N1247" s="697">
        <v>125.2</v>
      </c>
      <c r="O1247" s="697">
        <v>3.13</v>
      </c>
      <c r="P1247" s="697">
        <f t="shared" si="17"/>
        <v>37.56</v>
      </c>
    </row>
    <row r="1248" spans="1:16" x14ac:dyDescent="0.25">
      <c r="A1248" s="689" t="s">
        <v>3996</v>
      </c>
      <c r="B1248" s="689" t="s">
        <v>1501</v>
      </c>
      <c r="C1248" s="689" t="s">
        <v>4171</v>
      </c>
      <c r="D1248" s="689">
        <v>5</v>
      </c>
      <c r="E1248" s="696">
        <v>43815</v>
      </c>
      <c r="F1248" s="689" t="s">
        <v>4172</v>
      </c>
      <c r="G1248" s="696">
        <v>43466</v>
      </c>
      <c r="H1248" s="697">
        <v>2800</v>
      </c>
      <c r="I1248" s="697">
        <v>2528.6799999999998</v>
      </c>
      <c r="J1248" s="697">
        <v>217</v>
      </c>
      <c r="K1248" s="697">
        <v>0</v>
      </c>
      <c r="L1248" s="697">
        <v>54.32</v>
      </c>
      <c r="M1248" s="697">
        <v>271.32</v>
      </c>
      <c r="N1248" s="697">
        <v>54.32</v>
      </c>
      <c r="O1248" s="697">
        <v>1.94</v>
      </c>
      <c r="P1248" s="697">
        <f t="shared" si="17"/>
        <v>16.295999999999999</v>
      </c>
    </row>
    <row r="1249" spans="1:16" x14ac:dyDescent="0.25">
      <c r="A1249" s="689" t="s">
        <v>3996</v>
      </c>
      <c r="B1249" s="689" t="s">
        <v>1501</v>
      </c>
      <c r="C1249" s="689" t="s">
        <v>4232</v>
      </c>
      <c r="D1249" s="689">
        <v>1</v>
      </c>
      <c r="E1249" s="696">
        <v>43815</v>
      </c>
      <c r="F1249" s="689" t="s">
        <v>4233</v>
      </c>
      <c r="G1249" s="696">
        <v>43466</v>
      </c>
      <c r="H1249" s="697">
        <v>20625</v>
      </c>
      <c r="I1249" s="697">
        <v>18626.439999999999</v>
      </c>
      <c r="J1249" s="697">
        <v>1598.44</v>
      </c>
      <c r="K1249" s="697">
        <v>0</v>
      </c>
      <c r="L1249" s="697">
        <v>400.12</v>
      </c>
      <c r="M1249" s="697">
        <v>1998.56</v>
      </c>
      <c r="N1249" s="697">
        <v>400.12</v>
      </c>
      <c r="O1249" s="697">
        <v>1.94</v>
      </c>
      <c r="P1249" s="697">
        <f t="shared" si="17"/>
        <v>120.036</v>
      </c>
    </row>
    <row r="1250" spans="1:16" x14ac:dyDescent="0.25">
      <c r="A1250" s="689" t="s">
        <v>3996</v>
      </c>
      <c r="B1250" s="689" t="s">
        <v>1501</v>
      </c>
      <c r="C1250" s="689" t="s">
        <v>1524</v>
      </c>
      <c r="D1250" s="689">
        <v>2</v>
      </c>
      <c r="E1250" s="696">
        <v>43815</v>
      </c>
      <c r="F1250" s="689" t="s">
        <v>4237</v>
      </c>
      <c r="G1250" s="696">
        <v>43466</v>
      </c>
      <c r="H1250" s="697">
        <v>4300</v>
      </c>
      <c r="I1250" s="697">
        <v>3883.33</v>
      </c>
      <c r="J1250" s="697">
        <v>333.25</v>
      </c>
      <c r="K1250" s="697">
        <v>0</v>
      </c>
      <c r="L1250" s="697">
        <v>83.42</v>
      </c>
      <c r="M1250" s="697">
        <v>416.67</v>
      </c>
      <c r="N1250" s="697">
        <v>83.42</v>
      </c>
      <c r="O1250" s="697">
        <v>1.94</v>
      </c>
      <c r="P1250" s="697">
        <f t="shared" si="17"/>
        <v>25.026</v>
      </c>
    </row>
    <row r="1251" spans="1:16" x14ac:dyDescent="0.25">
      <c r="A1251" s="689" t="s">
        <v>3996</v>
      </c>
      <c r="B1251" s="689" t="s">
        <v>1501</v>
      </c>
      <c r="C1251" s="689" t="s">
        <v>4245</v>
      </c>
      <c r="D1251" s="689">
        <v>1</v>
      </c>
      <c r="E1251" s="696">
        <v>43815</v>
      </c>
      <c r="F1251" s="689" t="s">
        <v>4246</v>
      </c>
      <c r="G1251" s="696">
        <v>43466</v>
      </c>
      <c r="H1251" s="697">
        <v>2080</v>
      </c>
      <c r="I1251" s="697">
        <v>1878.45</v>
      </c>
      <c r="J1251" s="697">
        <v>161.19999999999999</v>
      </c>
      <c r="K1251" s="697">
        <v>0</v>
      </c>
      <c r="L1251" s="697">
        <v>40.35</v>
      </c>
      <c r="M1251" s="697">
        <v>201.55</v>
      </c>
      <c r="N1251" s="697">
        <v>40.35</v>
      </c>
      <c r="O1251" s="697">
        <v>1.94</v>
      </c>
      <c r="P1251" s="697">
        <f t="shared" si="17"/>
        <v>12.105</v>
      </c>
    </row>
    <row r="1252" spans="1:16" x14ac:dyDescent="0.25">
      <c r="A1252" s="689" t="s">
        <v>3996</v>
      </c>
      <c r="B1252" s="689" t="s">
        <v>1501</v>
      </c>
      <c r="C1252" s="689" t="s">
        <v>4247</v>
      </c>
      <c r="D1252" s="689">
        <v>1</v>
      </c>
      <c r="E1252" s="696">
        <v>43815</v>
      </c>
      <c r="F1252" s="689" t="s">
        <v>4248</v>
      </c>
      <c r="G1252" s="696">
        <v>43466</v>
      </c>
      <c r="H1252" s="697">
        <v>1008</v>
      </c>
      <c r="I1252" s="697">
        <v>910.32</v>
      </c>
      <c r="J1252" s="697">
        <v>78.12</v>
      </c>
      <c r="K1252" s="697">
        <v>0</v>
      </c>
      <c r="L1252" s="697">
        <v>19.559999999999999</v>
      </c>
      <c r="M1252" s="697">
        <v>97.68</v>
      </c>
      <c r="N1252" s="697">
        <v>19.559999999999999</v>
      </c>
      <c r="O1252" s="697">
        <v>1.94</v>
      </c>
      <c r="P1252" s="697">
        <f t="shared" si="17"/>
        <v>5.8679999999999994</v>
      </c>
    </row>
    <row r="1253" spans="1:16" x14ac:dyDescent="0.25">
      <c r="A1253" s="689" t="s">
        <v>3997</v>
      </c>
      <c r="B1253" s="689" t="s">
        <v>976</v>
      </c>
      <c r="C1253" s="689" t="s">
        <v>4305</v>
      </c>
      <c r="D1253" s="689">
        <v>1</v>
      </c>
      <c r="E1253" s="696">
        <v>43818</v>
      </c>
      <c r="F1253" s="689" t="s">
        <v>4306</v>
      </c>
      <c r="G1253" s="696">
        <v>43466</v>
      </c>
      <c r="H1253" s="697">
        <v>31546.85</v>
      </c>
      <c r="I1253" s="697">
        <v>26616.07</v>
      </c>
      <c r="J1253" s="697">
        <v>3943.36</v>
      </c>
      <c r="K1253" s="697">
        <v>0</v>
      </c>
      <c r="L1253" s="697">
        <v>987.42</v>
      </c>
      <c r="M1253" s="697">
        <v>4930.78</v>
      </c>
      <c r="N1253" s="697">
        <v>987.42</v>
      </c>
      <c r="O1253" s="697">
        <v>3.13</v>
      </c>
      <c r="P1253" s="697">
        <f t="shared" si="17"/>
        <v>296.226</v>
      </c>
    </row>
    <row r="1254" spans="1:16" x14ac:dyDescent="0.25">
      <c r="A1254" s="689" t="s">
        <v>3997</v>
      </c>
      <c r="B1254" s="689" t="s">
        <v>976</v>
      </c>
      <c r="C1254" s="689" t="s">
        <v>4332</v>
      </c>
      <c r="D1254" s="689">
        <v>1</v>
      </c>
      <c r="E1254" s="696">
        <v>43819</v>
      </c>
      <c r="F1254" s="689" t="s">
        <v>4333</v>
      </c>
      <c r="G1254" s="696">
        <v>43466</v>
      </c>
      <c r="H1254" s="697">
        <v>26200</v>
      </c>
      <c r="I1254" s="697">
        <v>22104.94</v>
      </c>
      <c r="J1254" s="697">
        <v>3275</v>
      </c>
      <c r="K1254" s="697">
        <v>0</v>
      </c>
      <c r="L1254" s="697">
        <v>820.06</v>
      </c>
      <c r="M1254" s="697">
        <v>4095.06</v>
      </c>
      <c r="N1254" s="697">
        <v>820.06</v>
      </c>
      <c r="O1254" s="697">
        <v>3.13</v>
      </c>
      <c r="P1254" s="697">
        <f t="shared" si="17"/>
        <v>246.01799999999997</v>
      </c>
    </row>
    <row r="1255" spans="1:16" x14ac:dyDescent="0.25">
      <c r="A1255" s="689" t="s">
        <v>3998</v>
      </c>
      <c r="B1255" s="689" t="s">
        <v>933</v>
      </c>
      <c r="C1255" s="689" t="s">
        <v>4420</v>
      </c>
      <c r="D1255" s="689">
        <v>1</v>
      </c>
      <c r="E1255" s="696">
        <v>43830</v>
      </c>
      <c r="F1255" s="689" t="s">
        <v>4421</v>
      </c>
      <c r="G1255" s="696">
        <v>43466</v>
      </c>
      <c r="H1255" s="697">
        <v>6000</v>
      </c>
      <c r="I1255" s="697">
        <v>4500</v>
      </c>
      <c r="J1255" s="697">
        <v>1200</v>
      </c>
      <c r="K1255" s="697">
        <v>0</v>
      </c>
      <c r="L1255" s="697">
        <v>300</v>
      </c>
      <c r="M1255" s="697">
        <v>1500</v>
      </c>
      <c r="N1255" s="697">
        <v>300</v>
      </c>
      <c r="O1255" s="697">
        <v>5</v>
      </c>
      <c r="P1255" s="697">
        <f t="shared" si="17"/>
        <v>90</v>
      </c>
    </row>
    <row r="1256" spans="1:16" x14ac:dyDescent="0.25">
      <c r="A1256" s="689" t="s">
        <v>3998</v>
      </c>
      <c r="B1256" s="689" t="s">
        <v>933</v>
      </c>
      <c r="C1256" s="689" t="s">
        <v>5354</v>
      </c>
      <c r="D1256" s="689">
        <v>1</v>
      </c>
      <c r="E1256" s="696">
        <v>43857</v>
      </c>
      <c r="F1256" s="689" t="s">
        <v>5355</v>
      </c>
      <c r="G1256" s="696">
        <v>43831</v>
      </c>
      <c r="H1256" s="697">
        <v>9760.2999999999993</v>
      </c>
      <c r="I1256" s="697">
        <v>9272.2800000000007</v>
      </c>
      <c r="J1256" s="697">
        <v>0</v>
      </c>
      <c r="K1256" s="697">
        <v>0</v>
      </c>
      <c r="L1256" s="697">
        <v>488.02</v>
      </c>
      <c r="M1256" s="697">
        <v>488.02</v>
      </c>
      <c r="N1256" s="697">
        <v>488.02</v>
      </c>
      <c r="O1256" s="697">
        <v>5</v>
      </c>
      <c r="P1256" s="697">
        <f t="shared" si="17"/>
        <v>146.40599999999998</v>
      </c>
    </row>
    <row r="1257" spans="1:16" x14ac:dyDescent="0.25">
      <c r="A1257" s="689" t="s">
        <v>3996</v>
      </c>
      <c r="B1257" s="689" t="s">
        <v>1501</v>
      </c>
      <c r="C1257" s="689" t="s">
        <v>5356</v>
      </c>
      <c r="D1257" s="689">
        <v>14</v>
      </c>
      <c r="E1257" s="696">
        <v>43861</v>
      </c>
      <c r="F1257" s="689" t="s">
        <v>5357</v>
      </c>
      <c r="G1257" s="696">
        <v>43831</v>
      </c>
      <c r="H1257" s="697">
        <v>1080</v>
      </c>
      <c r="I1257" s="697">
        <v>1059.05</v>
      </c>
      <c r="J1257" s="697">
        <v>0</v>
      </c>
      <c r="K1257" s="697">
        <v>0</v>
      </c>
      <c r="L1257" s="697">
        <v>20.95</v>
      </c>
      <c r="M1257" s="697">
        <v>20.95</v>
      </c>
      <c r="N1257" s="697">
        <v>20.95</v>
      </c>
      <c r="O1257" s="697">
        <v>1.94</v>
      </c>
      <c r="P1257" s="697">
        <f t="shared" si="17"/>
        <v>6.2849999999999993</v>
      </c>
    </row>
    <row r="1258" spans="1:16" x14ac:dyDescent="0.25">
      <c r="A1258" s="689" t="s">
        <v>3997</v>
      </c>
      <c r="B1258" s="689" t="s">
        <v>976</v>
      </c>
      <c r="C1258" s="689" t="s">
        <v>5352</v>
      </c>
      <c r="D1258" s="689">
        <v>1</v>
      </c>
      <c r="E1258" s="696">
        <v>43861</v>
      </c>
      <c r="F1258" s="689" t="s">
        <v>5358</v>
      </c>
      <c r="G1258" s="696">
        <v>43831</v>
      </c>
      <c r="H1258" s="697">
        <v>19764.34</v>
      </c>
      <c r="I1258" s="697">
        <v>19146.7</v>
      </c>
      <c r="J1258" s="697">
        <v>0</v>
      </c>
      <c r="K1258" s="697">
        <v>0</v>
      </c>
      <c r="L1258" s="697">
        <v>617.64</v>
      </c>
      <c r="M1258" s="697">
        <v>617.64</v>
      </c>
      <c r="N1258" s="697">
        <v>617.64</v>
      </c>
      <c r="O1258" s="697">
        <v>3.125</v>
      </c>
      <c r="P1258" s="697">
        <f t="shared" si="17"/>
        <v>185.292</v>
      </c>
    </row>
    <row r="1259" spans="1:16" x14ac:dyDescent="0.25">
      <c r="A1259" s="689" t="s">
        <v>3997</v>
      </c>
      <c r="B1259" s="689" t="s">
        <v>976</v>
      </c>
      <c r="C1259" s="689" t="s">
        <v>5359</v>
      </c>
      <c r="D1259" s="689">
        <v>1</v>
      </c>
      <c r="E1259" s="696">
        <v>43861</v>
      </c>
      <c r="F1259" s="689" t="s">
        <v>5360</v>
      </c>
      <c r="G1259" s="696">
        <v>43831</v>
      </c>
      <c r="H1259" s="697">
        <v>68000</v>
      </c>
      <c r="I1259" s="697">
        <v>65875</v>
      </c>
      <c r="J1259" s="697">
        <v>0</v>
      </c>
      <c r="K1259" s="697">
        <v>0</v>
      </c>
      <c r="L1259" s="697">
        <v>2125</v>
      </c>
      <c r="M1259" s="697">
        <v>2125</v>
      </c>
      <c r="N1259" s="697">
        <v>2125</v>
      </c>
      <c r="O1259" s="697">
        <v>3.125</v>
      </c>
      <c r="P1259" s="697">
        <f t="shared" si="17"/>
        <v>637.5</v>
      </c>
    </row>
    <row r="1260" spans="1:16" x14ac:dyDescent="0.25">
      <c r="A1260" s="689" t="s">
        <v>3997</v>
      </c>
      <c r="B1260" s="689" t="s">
        <v>976</v>
      </c>
      <c r="C1260" s="689" t="s">
        <v>5361</v>
      </c>
      <c r="D1260" s="689">
        <v>1</v>
      </c>
      <c r="E1260" s="696">
        <v>43861</v>
      </c>
      <c r="F1260" s="689" t="s">
        <v>5362</v>
      </c>
      <c r="G1260" s="696">
        <v>43831</v>
      </c>
      <c r="H1260" s="697">
        <v>600</v>
      </c>
      <c r="I1260" s="697">
        <v>581.25</v>
      </c>
      <c r="J1260" s="697">
        <v>0</v>
      </c>
      <c r="K1260" s="697">
        <v>0</v>
      </c>
      <c r="L1260" s="697">
        <v>18.75</v>
      </c>
      <c r="M1260" s="697">
        <v>18.75</v>
      </c>
      <c r="N1260" s="697">
        <v>18.75</v>
      </c>
      <c r="O1260" s="697">
        <v>3.125</v>
      </c>
      <c r="P1260" s="697">
        <f t="shared" si="17"/>
        <v>5.625</v>
      </c>
    </row>
    <row r="1261" spans="1:16" x14ac:dyDescent="0.25">
      <c r="A1261" s="689" t="s">
        <v>3997</v>
      </c>
      <c r="B1261" s="689" t="s">
        <v>976</v>
      </c>
      <c r="C1261" s="689" t="s">
        <v>5363</v>
      </c>
      <c r="D1261" s="689">
        <v>1</v>
      </c>
      <c r="E1261" s="696">
        <v>43861</v>
      </c>
      <c r="F1261" s="689" t="s">
        <v>5364</v>
      </c>
      <c r="G1261" s="696">
        <v>43831</v>
      </c>
      <c r="H1261" s="697">
        <v>600</v>
      </c>
      <c r="I1261" s="697">
        <v>581.25</v>
      </c>
      <c r="J1261" s="697">
        <v>0</v>
      </c>
      <c r="K1261" s="697">
        <v>0</v>
      </c>
      <c r="L1261" s="697">
        <v>18.75</v>
      </c>
      <c r="M1261" s="697">
        <v>18.75</v>
      </c>
      <c r="N1261" s="697">
        <v>18.75</v>
      </c>
      <c r="O1261" s="697">
        <v>3.125</v>
      </c>
      <c r="P1261" s="697">
        <f t="shared" si="17"/>
        <v>5.625</v>
      </c>
    </row>
    <row r="1262" spans="1:16" x14ac:dyDescent="0.25">
      <c r="A1262" s="689" t="s">
        <v>3997</v>
      </c>
      <c r="B1262" s="689" t="s">
        <v>958</v>
      </c>
      <c r="C1262" s="689" t="s">
        <v>5365</v>
      </c>
      <c r="D1262" s="689">
        <v>1</v>
      </c>
      <c r="E1262" s="696">
        <v>43861</v>
      </c>
      <c r="F1262" s="689" t="s">
        <v>5366</v>
      </c>
      <c r="G1262" s="696">
        <v>43831</v>
      </c>
      <c r="H1262" s="697">
        <v>2413</v>
      </c>
      <c r="I1262" s="697">
        <v>2337.59</v>
      </c>
      <c r="J1262" s="697">
        <v>0</v>
      </c>
      <c r="K1262" s="697">
        <v>0</v>
      </c>
      <c r="L1262" s="697">
        <v>75.41</v>
      </c>
      <c r="M1262" s="697">
        <v>75.41</v>
      </c>
      <c r="N1262" s="697">
        <v>75.41</v>
      </c>
      <c r="O1262" s="697">
        <v>3.125</v>
      </c>
      <c r="P1262" s="697">
        <f t="shared" si="17"/>
        <v>22.622999999999998</v>
      </c>
    </row>
    <row r="1263" spans="1:16" x14ac:dyDescent="0.25">
      <c r="A1263" s="689" t="s">
        <v>3998</v>
      </c>
      <c r="B1263" s="689" t="s">
        <v>933</v>
      </c>
      <c r="C1263" s="689" t="s">
        <v>5367</v>
      </c>
      <c r="D1263" s="689">
        <v>2</v>
      </c>
      <c r="E1263" s="696">
        <v>43861</v>
      </c>
      <c r="F1263" s="689" t="s">
        <v>5368</v>
      </c>
      <c r="G1263" s="696">
        <v>43831</v>
      </c>
      <c r="H1263" s="697">
        <v>790</v>
      </c>
      <c r="I1263" s="697">
        <v>750.5</v>
      </c>
      <c r="J1263" s="697">
        <v>0</v>
      </c>
      <c r="K1263" s="697">
        <v>0</v>
      </c>
      <c r="L1263" s="697">
        <v>39.5</v>
      </c>
      <c r="M1263" s="697">
        <v>39.5</v>
      </c>
      <c r="N1263" s="697">
        <v>39.5</v>
      </c>
      <c r="O1263" s="697">
        <v>5</v>
      </c>
      <c r="P1263" s="697">
        <f t="shared" si="17"/>
        <v>11.85</v>
      </c>
    </row>
    <row r="1264" spans="1:16" x14ac:dyDescent="0.25">
      <c r="A1264" s="689" t="s">
        <v>3998</v>
      </c>
      <c r="B1264" s="689" t="s">
        <v>933</v>
      </c>
      <c r="C1264" s="689" t="s">
        <v>5369</v>
      </c>
      <c r="D1264" s="689">
        <v>1</v>
      </c>
      <c r="E1264" s="696">
        <v>43861</v>
      </c>
      <c r="F1264" s="689" t="s">
        <v>5370</v>
      </c>
      <c r="G1264" s="696">
        <v>43831</v>
      </c>
      <c r="H1264" s="697">
        <v>3330</v>
      </c>
      <c r="I1264" s="697">
        <v>3163.5</v>
      </c>
      <c r="J1264" s="697">
        <v>0</v>
      </c>
      <c r="K1264" s="697">
        <v>0</v>
      </c>
      <c r="L1264" s="697">
        <v>166.5</v>
      </c>
      <c r="M1264" s="697">
        <v>166.5</v>
      </c>
      <c r="N1264" s="697">
        <v>166.5</v>
      </c>
      <c r="O1264" s="697">
        <v>5</v>
      </c>
      <c r="P1264" s="697">
        <f t="shared" si="17"/>
        <v>49.949999999999996</v>
      </c>
    </row>
    <row r="1265" spans="1:16" x14ac:dyDescent="0.25">
      <c r="A1265" s="689" t="s">
        <v>3997</v>
      </c>
      <c r="B1265" s="689" t="s">
        <v>976</v>
      </c>
      <c r="C1265" s="689" t="s">
        <v>5371</v>
      </c>
      <c r="D1265" s="689">
        <v>1</v>
      </c>
      <c r="E1265" s="696">
        <v>43867</v>
      </c>
      <c r="F1265" s="689" t="s">
        <v>5372</v>
      </c>
      <c r="G1265" s="696">
        <v>43831</v>
      </c>
      <c r="H1265" s="697">
        <v>111500</v>
      </c>
      <c r="I1265" s="697">
        <v>108015.62</v>
      </c>
      <c r="J1265" s="697">
        <v>0</v>
      </c>
      <c r="K1265" s="697">
        <v>0</v>
      </c>
      <c r="L1265" s="697">
        <v>3484.38</v>
      </c>
      <c r="M1265" s="697">
        <v>3484.38</v>
      </c>
      <c r="N1265" s="697">
        <v>3484.38</v>
      </c>
      <c r="O1265" s="697">
        <v>3.125</v>
      </c>
      <c r="P1265" s="697">
        <f t="shared" si="17"/>
        <v>1045.3140000000001</v>
      </c>
    </row>
    <row r="1266" spans="1:16" x14ac:dyDescent="0.25">
      <c r="A1266" s="689" t="s">
        <v>3997</v>
      </c>
      <c r="B1266" s="689" t="s">
        <v>976</v>
      </c>
      <c r="C1266" s="689" t="s">
        <v>5373</v>
      </c>
      <c r="D1266" s="689">
        <v>1</v>
      </c>
      <c r="E1266" s="696">
        <v>43871</v>
      </c>
      <c r="F1266" s="689" t="s">
        <v>5374</v>
      </c>
      <c r="G1266" s="696">
        <v>43831</v>
      </c>
      <c r="H1266" s="697">
        <v>2300</v>
      </c>
      <c r="I1266" s="697">
        <v>2228.12</v>
      </c>
      <c r="J1266" s="697">
        <v>0</v>
      </c>
      <c r="K1266" s="697">
        <v>0</v>
      </c>
      <c r="L1266" s="697">
        <v>71.88</v>
      </c>
      <c r="M1266" s="697">
        <v>71.88</v>
      </c>
      <c r="N1266" s="697">
        <v>71.88</v>
      </c>
      <c r="O1266" s="697">
        <v>3.125</v>
      </c>
      <c r="P1266" s="697">
        <f t="shared" si="17"/>
        <v>21.563999999999997</v>
      </c>
    </row>
    <row r="1267" spans="1:16" x14ac:dyDescent="0.25">
      <c r="A1267" s="689" t="s">
        <v>3998</v>
      </c>
      <c r="B1267" s="689" t="s">
        <v>933</v>
      </c>
      <c r="C1267" s="689" t="s">
        <v>5375</v>
      </c>
      <c r="D1267" s="689">
        <v>1</v>
      </c>
      <c r="E1267" s="696">
        <v>43874</v>
      </c>
      <c r="F1267" s="689" t="s">
        <v>5376</v>
      </c>
      <c r="G1267" s="696">
        <v>43831</v>
      </c>
      <c r="H1267" s="697">
        <v>1000</v>
      </c>
      <c r="I1267" s="697">
        <v>950</v>
      </c>
      <c r="J1267" s="697">
        <v>0</v>
      </c>
      <c r="K1267" s="697">
        <v>0</v>
      </c>
      <c r="L1267" s="697">
        <v>50</v>
      </c>
      <c r="M1267" s="697">
        <v>50</v>
      </c>
      <c r="N1267" s="697">
        <v>50</v>
      </c>
      <c r="O1267" s="697">
        <v>5</v>
      </c>
      <c r="P1267" s="697">
        <f t="shared" si="17"/>
        <v>15</v>
      </c>
    </row>
    <row r="1268" spans="1:16" x14ac:dyDescent="0.25">
      <c r="A1268" s="689" t="s">
        <v>3996</v>
      </c>
      <c r="B1268" s="689" t="s">
        <v>1501</v>
      </c>
      <c r="C1268" s="689" t="s">
        <v>5377</v>
      </c>
      <c r="D1268" s="689">
        <v>1</v>
      </c>
      <c r="E1268" s="696">
        <v>43875</v>
      </c>
      <c r="F1268" s="689" t="s">
        <v>5378</v>
      </c>
      <c r="G1268" s="696">
        <v>43831</v>
      </c>
      <c r="H1268" s="697">
        <v>1835</v>
      </c>
      <c r="I1268" s="697">
        <v>1799.4</v>
      </c>
      <c r="J1268" s="697">
        <v>0</v>
      </c>
      <c r="K1268" s="697">
        <v>0</v>
      </c>
      <c r="L1268" s="697">
        <v>35.6</v>
      </c>
      <c r="M1268" s="697">
        <v>35.6</v>
      </c>
      <c r="N1268" s="697">
        <v>35.6</v>
      </c>
      <c r="O1268" s="697">
        <v>1.94</v>
      </c>
      <c r="P1268" s="697">
        <f t="shared" si="17"/>
        <v>10.68</v>
      </c>
    </row>
    <row r="1269" spans="1:16" x14ac:dyDescent="0.25">
      <c r="A1269" s="689" t="s">
        <v>3996</v>
      </c>
      <c r="B1269" s="689" t="s">
        <v>1501</v>
      </c>
      <c r="C1269" s="689" t="s">
        <v>5379</v>
      </c>
      <c r="D1269" s="689">
        <v>1</v>
      </c>
      <c r="E1269" s="696">
        <v>43875</v>
      </c>
      <c r="F1269" s="689" t="s">
        <v>5380</v>
      </c>
      <c r="G1269" s="696">
        <v>43831</v>
      </c>
      <c r="H1269" s="697">
        <v>460</v>
      </c>
      <c r="I1269" s="697">
        <v>451.08</v>
      </c>
      <c r="J1269" s="697">
        <v>0</v>
      </c>
      <c r="K1269" s="697">
        <v>0</v>
      </c>
      <c r="L1269" s="697">
        <v>8.92</v>
      </c>
      <c r="M1269" s="697">
        <v>8.92</v>
      </c>
      <c r="N1269" s="697">
        <v>8.92</v>
      </c>
      <c r="O1269" s="697">
        <v>1.94</v>
      </c>
      <c r="P1269" s="697">
        <f t="shared" si="17"/>
        <v>2.6759999999999997</v>
      </c>
    </row>
    <row r="1270" spans="1:16" x14ac:dyDescent="0.25">
      <c r="A1270" s="689" t="s">
        <v>3996</v>
      </c>
      <c r="B1270" s="689" t="s">
        <v>1501</v>
      </c>
      <c r="C1270" s="689" t="s">
        <v>5381</v>
      </c>
      <c r="D1270" s="689">
        <v>1</v>
      </c>
      <c r="E1270" s="696">
        <v>43875</v>
      </c>
      <c r="F1270" s="689" t="s">
        <v>5382</v>
      </c>
      <c r="G1270" s="696">
        <v>43831</v>
      </c>
      <c r="H1270" s="697">
        <v>960</v>
      </c>
      <c r="I1270" s="697">
        <v>941.38</v>
      </c>
      <c r="J1270" s="697">
        <v>0</v>
      </c>
      <c r="K1270" s="697">
        <v>0</v>
      </c>
      <c r="L1270" s="697">
        <v>18.62</v>
      </c>
      <c r="M1270" s="697">
        <v>18.62</v>
      </c>
      <c r="N1270" s="697">
        <v>18.62</v>
      </c>
      <c r="O1270" s="697">
        <v>1.94</v>
      </c>
      <c r="P1270" s="697">
        <f t="shared" si="17"/>
        <v>5.5860000000000003</v>
      </c>
    </row>
    <row r="1271" spans="1:16" x14ac:dyDescent="0.25">
      <c r="A1271" s="689" t="s">
        <v>3997</v>
      </c>
      <c r="B1271" s="689" t="s">
        <v>976</v>
      </c>
      <c r="C1271" s="689" t="s">
        <v>5383</v>
      </c>
      <c r="D1271" s="689">
        <v>1</v>
      </c>
      <c r="E1271" s="696">
        <v>43876</v>
      </c>
      <c r="F1271" s="689" t="s">
        <v>5384</v>
      </c>
      <c r="G1271" s="696">
        <v>43831</v>
      </c>
      <c r="H1271" s="697">
        <v>68000</v>
      </c>
      <c r="I1271" s="697">
        <v>65875</v>
      </c>
      <c r="J1271" s="697">
        <v>0</v>
      </c>
      <c r="K1271" s="697">
        <v>0</v>
      </c>
      <c r="L1271" s="697">
        <v>2125</v>
      </c>
      <c r="M1271" s="697">
        <v>2125</v>
      </c>
      <c r="N1271" s="697">
        <v>2125</v>
      </c>
      <c r="O1271" s="697">
        <v>3.125</v>
      </c>
      <c r="P1271" s="697">
        <f t="shared" si="17"/>
        <v>637.5</v>
      </c>
    </row>
    <row r="1272" spans="1:16" x14ac:dyDescent="0.25">
      <c r="A1272" s="689" t="s">
        <v>3998</v>
      </c>
      <c r="B1272" s="689" t="s">
        <v>933</v>
      </c>
      <c r="C1272" s="689" t="s">
        <v>5385</v>
      </c>
      <c r="D1272" s="689">
        <v>1</v>
      </c>
      <c r="E1272" s="696">
        <v>43887</v>
      </c>
      <c r="F1272" s="689" t="s">
        <v>5386</v>
      </c>
      <c r="G1272" s="696">
        <v>43831</v>
      </c>
      <c r="H1272" s="697">
        <v>550</v>
      </c>
      <c r="I1272" s="697">
        <v>522.5</v>
      </c>
      <c r="J1272" s="697">
        <v>0</v>
      </c>
      <c r="K1272" s="697">
        <v>0</v>
      </c>
      <c r="L1272" s="697">
        <v>27.5</v>
      </c>
      <c r="M1272" s="697">
        <v>27.5</v>
      </c>
      <c r="N1272" s="697">
        <v>27.5</v>
      </c>
      <c r="O1272" s="697">
        <v>5</v>
      </c>
      <c r="P1272" s="697">
        <f t="shared" si="17"/>
        <v>8.25</v>
      </c>
    </row>
    <row r="1273" spans="1:16" x14ac:dyDescent="0.25">
      <c r="A1273" s="689" t="s">
        <v>3997</v>
      </c>
      <c r="B1273" s="689" t="s">
        <v>976</v>
      </c>
      <c r="C1273" s="689" t="s">
        <v>5387</v>
      </c>
      <c r="D1273" s="689">
        <v>1</v>
      </c>
      <c r="E1273" s="696">
        <v>43888</v>
      </c>
      <c r="F1273" s="689" t="s">
        <v>5388</v>
      </c>
      <c r="G1273" s="696">
        <v>43831</v>
      </c>
      <c r="H1273" s="697">
        <v>2107.1999999999998</v>
      </c>
      <c r="I1273" s="697">
        <v>2041.35</v>
      </c>
      <c r="J1273" s="697">
        <v>0</v>
      </c>
      <c r="K1273" s="697">
        <v>0</v>
      </c>
      <c r="L1273" s="697">
        <v>65.849999999999994</v>
      </c>
      <c r="M1273" s="697">
        <v>65.849999999999994</v>
      </c>
      <c r="N1273" s="697">
        <v>65.849999999999994</v>
      </c>
      <c r="O1273" s="697">
        <v>3.125</v>
      </c>
      <c r="P1273" s="697">
        <f t="shared" si="17"/>
        <v>19.754999999999999</v>
      </c>
    </row>
    <row r="1274" spans="1:16" x14ac:dyDescent="0.25">
      <c r="A1274" s="689" t="s">
        <v>3997</v>
      </c>
      <c r="B1274" s="689" t="s">
        <v>976</v>
      </c>
      <c r="C1274" s="689" t="s">
        <v>5389</v>
      </c>
      <c r="D1274" s="689">
        <v>1</v>
      </c>
      <c r="E1274" s="696">
        <v>43890</v>
      </c>
      <c r="F1274" s="689" t="s">
        <v>5390</v>
      </c>
      <c r="G1274" s="696">
        <v>43831</v>
      </c>
      <c r="H1274" s="697">
        <v>110000</v>
      </c>
      <c r="I1274" s="697">
        <v>106562.5</v>
      </c>
      <c r="J1274" s="697">
        <v>0</v>
      </c>
      <c r="K1274" s="697">
        <v>0</v>
      </c>
      <c r="L1274" s="697">
        <v>3437.5</v>
      </c>
      <c r="M1274" s="697">
        <v>3437.5</v>
      </c>
      <c r="N1274" s="697">
        <v>3437.5</v>
      </c>
      <c r="O1274" s="697">
        <v>3.125</v>
      </c>
      <c r="P1274" s="697">
        <f t="shared" si="17"/>
        <v>1031.25</v>
      </c>
    </row>
    <row r="1275" spans="1:16" x14ac:dyDescent="0.25">
      <c r="A1275" s="689" t="s">
        <v>3997</v>
      </c>
      <c r="B1275" s="689" t="s">
        <v>976</v>
      </c>
      <c r="C1275" s="689" t="s">
        <v>4317</v>
      </c>
      <c r="D1275" s="689">
        <v>4</v>
      </c>
      <c r="E1275" s="696">
        <v>43902</v>
      </c>
      <c r="F1275" s="689" t="s">
        <v>5391</v>
      </c>
      <c r="G1275" s="696">
        <v>43831</v>
      </c>
      <c r="H1275" s="697">
        <v>5250</v>
      </c>
      <c r="I1275" s="697">
        <v>5085.9399999999996</v>
      </c>
      <c r="J1275" s="697">
        <v>0</v>
      </c>
      <c r="K1275" s="697">
        <v>0</v>
      </c>
      <c r="L1275" s="697">
        <v>164.06</v>
      </c>
      <c r="M1275" s="697">
        <v>164.06</v>
      </c>
      <c r="N1275" s="697">
        <v>164.06</v>
      </c>
      <c r="O1275" s="697">
        <v>3.125</v>
      </c>
      <c r="P1275" s="697">
        <f t="shared" si="17"/>
        <v>49.217999999999996</v>
      </c>
    </row>
    <row r="1276" spans="1:16" x14ac:dyDescent="0.25">
      <c r="A1276" s="689" t="s">
        <v>3997</v>
      </c>
      <c r="B1276" s="689" t="s">
        <v>976</v>
      </c>
      <c r="C1276" s="689" t="s">
        <v>5392</v>
      </c>
      <c r="D1276" s="689">
        <v>1</v>
      </c>
      <c r="E1276" s="696">
        <v>43916</v>
      </c>
      <c r="F1276" s="689" t="s">
        <v>5393</v>
      </c>
      <c r="G1276" s="696">
        <v>43831</v>
      </c>
      <c r="H1276" s="697">
        <v>13250</v>
      </c>
      <c r="I1276" s="697">
        <v>12835.94</v>
      </c>
      <c r="J1276" s="697">
        <v>0</v>
      </c>
      <c r="K1276" s="697">
        <v>0</v>
      </c>
      <c r="L1276" s="697">
        <v>414.06</v>
      </c>
      <c r="M1276" s="697">
        <v>414.06</v>
      </c>
      <c r="N1276" s="697">
        <v>414.06</v>
      </c>
      <c r="O1276" s="697">
        <v>3.125</v>
      </c>
      <c r="P1276" s="697">
        <f t="shared" si="17"/>
        <v>124.21799999999999</v>
      </c>
    </row>
    <row r="1277" spans="1:16" x14ac:dyDescent="0.25">
      <c r="A1277" s="689" t="s">
        <v>3997</v>
      </c>
      <c r="B1277" s="689" t="s">
        <v>976</v>
      </c>
      <c r="C1277" s="689" t="s">
        <v>5394</v>
      </c>
      <c r="D1277" s="689">
        <v>1</v>
      </c>
      <c r="E1277" s="696">
        <v>43916</v>
      </c>
      <c r="F1277" s="689" t="s">
        <v>5395</v>
      </c>
      <c r="G1277" s="696">
        <v>43831</v>
      </c>
      <c r="H1277" s="697">
        <v>25000</v>
      </c>
      <c r="I1277" s="697">
        <v>24218.75</v>
      </c>
      <c r="J1277" s="697">
        <v>0</v>
      </c>
      <c r="K1277" s="697">
        <v>0</v>
      </c>
      <c r="L1277" s="697">
        <v>781.25</v>
      </c>
      <c r="M1277" s="697">
        <v>781.25</v>
      </c>
      <c r="N1277" s="697">
        <v>781.25</v>
      </c>
      <c r="O1277" s="697">
        <v>3.125</v>
      </c>
      <c r="P1277" s="697">
        <f t="shared" si="17"/>
        <v>234.375</v>
      </c>
    </row>
    <row r="1278" spans="1:16" x14ac:dyDescent="0.25">
      <c r="A1278" s="689" t="s">
        <v>3997</v>
      </c>
      <c r="B1278" s="689" t="s">
        <v>976</v>
      </c>
      <c r="C1278" s="689" t="s">
        <v>4298</v>
      </c>
      <c r="D1278" s="689">
        <v>2</v>
      </c>
      <c r="E1278" s="696">
        <v>43916</v>
      </c>
      <c r="F1278" s="689" t="s">
        <v>5396</v>
      </c>
      <c r="G1278" s="696">
        <v>43831</v>
      </c>
      <c r="H1278" s="697">
        <v>40000</v>
      </c>
      <c r="I1278" s="697">
        <v>38750</v>
      </c>
      <c r="J1278" s="697">
        <v>0</v>
      </c>
      <c r="K1278" s="697">
        <v>0</v>
      </c>
      <c r="L1278" s="697">
        <v>1250</v>
      </c>
      <c r="M1278" s="697">
        <v>1250</v>
      </c>
      <c r="N1278" s="697">
        <v>1250</v>
      </c>
      <c r="O1278" s="697">
        <v>3.125</v>
      </c>
      <c r="P1278" s="697">
        <f t="shared" si="17"/>
        <v>375</v>
      </c>
    </row>
    <row r="1279" spans="1:16" x14ac:dyDescent="0.25">
      <c r="A1279" s="689" t="s">
        <v>3997</v>
      </c>
      <c r="B1279" s="689" t="s">
        <v>976</v>
      </c>
      <c r="C1279" s="689" t="s">
        <v>5397</v>
      </c>
      <c r="D1279" s="689">
        <v>1</v>
      </c>
      <c r="E1279" s="696">
        <v>43916</v>
      </c>
      <c r="F1279" s="689" t="s">
        <v>5398</v>
      </c>
      <c r="G1279" s="696">
        <v>43831</v>
      </c>
      <c r="H1279" s="697">
        <v>20000</v>
      </c>
      <c r="I1279" s="697">
        <v>19375</v>
      </c>
      <c r="J1279" s="697">
        <v>0</v>
      </c>
      <c r="K1279" s="697">
        <v>0</v>
      </c>
      <c r="L1279" s="697">
        <v>625</v>
      </c>
      <c r="M1279" s="697">
        <v>625</v>
      </c>
      <c r="N1279" s="697">
        <v>625</v>
      </c>
      <c r="O1279" s="697">
        <v>3.125</v>
      </c>
      <c r="P1279" s="697">
        <f t="shared" si="17"/>
        <v>187.5</v>
      </c>
    </row>
    <row r="1280" spans="1:16" x14ac:dyDescent="0.25">
      <c r="A1280" s="689" t="s">
        <v>3997</v>
      </c>
      <c r="B1280" s="689" t="s">
        <v>976</v>
      </c>
      <c r="C1280" s="689" t="s">
        <v>5399</v>
      </c>
      <c r="D1280" s="689">
        <v>1</v>
      </c>
      <c r="E1280" s="696">
        <v>43916</v>
      </c>
      <c r="F1280" s="689" t="s">
        <v>5400</v>
      </c>
      <c r="G1280" s="696">
        <v>43831</v>
      </c>
      <c r="H1280" s="697">
        <v>20000</v>
      </c>
      <c r="I1280" s="697">
        <v>19375</v>
      </c>
      <c r="J1280" s="697">
        <v>0</v>
      </c>
      <c r="K1280" s="697">
        <v>0</v>
      </c>
      <c r="L1280" s="697">
        <v>625</v>
      </c>
      <c r="M1280" s="697">
        <v>625</v>
      </c>
      <c r="N1280" s="697">
        <v>625</v>
      </c>
      <c r="O1280" s="697">
        <v>3.125</v>
      </c>
      <c r="P1280" s="697">
        <f t="shared" si="17"/>
        <v>187.5</v>
      </c>
    </row>
    <row r="1281" spans="1:18" x14ac:dyDescent="0.25">
      <c r="A1281" s="689" t="s">
        <v>3997</v>
      </c>
      <c r="B1281" s="689" t="s">
        <v>976</v>
      </c>
      <c r="C1281" s="689" t="s">
        <v>5401</v>
      </c>
      <c r="D1281" s="689">
        <v>1</v>
      </c>
      <c r="E1281" s="696">
        <v>43916</v>
      </c>
      <c r="F1281" s="689" t="s">
        <v>5402</v>
      </c>
      <c r="G1281" s="696">
        <v>43831</v>
      </c>
      <c r="H1281" s="697">
        <v>17500</v>
      </c>
      <c r="I1281" s="697">
        <v>16953.12</v>
      </c>
      <c r="J1281" s="697">
        <v>0</v>
      </c>
      <c r="K1281" s="697">
        <v>0</v>
      </c>
      <c r="L1281" s="697">
        <v>546.88</v>
      </c>
      <c r="M1281" s="697">
        <v>546.88</v>
      </c>
      <c r="N1281" s="697">
        <v>546.88</v>
      </c>
      <c r="O1281" s="697">
        <v>3.125</v>
      </c>
      <c r="P1281" s="697">
        <f t="shared" si="17"/>
        <v>164.06399999999999</v>
      </c>
    </row>
    <row r="1282" spans="1:18" x14ac:dyDescent="0.25">
      <c r="A1282" s="689" t="s">
        <v>3997</v>
      </c>
      <c r="B1282" s="689" t="s">
        <v>976</v>
      </c>
      <c r="C1282" s="689" t="s">
        <v>5403</v>
      </c>
      <c r="D1282" s="689">
        <v>1</v>
      </c>
      <c r="E1282" s="696">
        <v>43916</v>
      </c>
      <c r="F1282" s="689" t="s">
        <v>5404</v>
      </c>
      <c r="G1282" s="696">
        <v>43831</v>
      </c>
      <c r="H1282" s="697">
        <v>8900</v>
      </c>
      <c r="I1282" s="697">
        <v>8621.8799999999992</v>
      </c>
      <c r="J1282" s="697">
        <v>0</v>
      </c>
      <c r="K1282" s="697">
        <v>0</v>
      </c>
      <c r="L1282" s="697">
        <v>278.12</v>
      </c>
      <c r="M1282" s="697">
        <v>278.12</v>
      </c>
      <c r="N1282" s="697">
        <v>278.12</v>
      </c>
      <c r="O1282" s="697">
        <v>3.125</v>
      </c>
      <c r="P1282" s="697">
        <f t="shared" si="17"/>
        <v>83.435999999999993</v>
      </c>
    </row>
    <row r="1283" spans="1:18" x14ac:dyDescent="0.25">
      <c r="A1283" s="689" t="s">
        <v>3997</v>
      </c>
      <c r="B1283" s="689" t="s">
        <v>958</v>
      </c>
      <c r="C1283" s="689" t="s">
        <v>5405</v>
      </c>
      <c r="D1283" s="689">
        <v>1</v>
      </c>
      <c r="E1283" s="696">
        <v>43917</v>
      </c>
      <c r="F1283" s="689" t="s">
        <v>5406</v>
      </c>
      <c r="G1283" s="696">
        <v>43831</v>
      </c>
      <c r="H1283" s="697">
        <v>1500</v>
      </c>
      <c r="I1283" s="697">
        <v>1453.12</v>
      </c>
      <c r="J1283" s="697">
        <v>0</v>
      </c>
      <c r="K1283" s="697">
        <v>0</v>
      </c>
      <c r="L1283" s="697">
        <v>46.88</v>
      </c>
      <c r="M1283" s="697">
        <v>46.88</v>
      </c>
      <c r="N1283" s="697">
        <v>46.88</v>
      </c>
      <c r="O1283" s="697">
        <v>3.125</v>
      </c>
      <c r="P1283" s="697">
        <f t="shared" ref="P1283:P1284" si="18">N1283*0.3</f>
        <v>14.064</v>
      </c>
    </row>
    <row r="1284" spans="1:18" x14ac:dyDescent="0.25">
      <c r="A1284" s="689" t="s">
        <v>3997</v>
      </c>
      <c r="B1284" s="689" t="s">
        <v>976</v>
      </c>
      <c r="C1284" s="689" t="s">
        <v>5407</v>
      </c>
      <c r="D1284" s="689">
        <v>1</v>
      </c>
      <c r="E1284" s="696">
        <v>43921</v>
      </c>
      <c r="F1284" s="689" t="s">
        <v>5408</v>
      </c>
      <c r="G1284" s="696">
        <v>43831</v>
      </c>
      <c r="H1284" s="697">
        <v>25428.78</v>
      </c>
      <c r="I1284" s="697">
        <v>24634.13</v>
      </c>
      <c r="J1284" s="697">
        <v>0</v>
      </c>
      <c r="K1284" s="697">
        <v>0</v>
      </c>
      <c r="L1284" s="697">
        <v>794.65</v>
      </c>
      <c r="M1284" s="697">
        <v>794.65</v>
      </c>
      <c r="N1284" s="697">
        <v>794.65</v>
      </c>
      <c r="O1284" s="697">
        <v>3.125</v>
      </c>
      <c r="P1284" s="697">
        <f t="shared" si="18"/>
        <v>238.39499999999998</v>
      </c>
      <c r="Q1284" s="702">
        <f>SUM(P834:P1284)</f>
        <v>61248.303000000022</v>
      </c>
      <c r="R1284" s="703" t="s">
        <v>5409</v>
      </c>
    </row>
    <row r="1286" spans="1:18" x14ac:dyDescent="0.25">
      <c r="P1286" s="702">
        <f>SUM(P141:P1284)</f>
        <v>164866.50300000006</v>
      </c>
    </row>
  </sheetData>
  <autoFilter ref="E1:E1286" xr:uid="{5BCFAF3E-129A-46A0-8DA9-019E977D6045}"/>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6339A-3F6A-4322-8BBF-5A19A27EFA48}">
  <dimension ref="A1:H21"/>
  <sheetViews>
    <sheetView workbookViewId="0">
      <selection activeCell="H28" sqref="H28"/>
    </sheetView>
  </sheetViews>
  <sheetFormatPr defaultRowHeight="13.2" x14ac:dyDescent="0.25"/>
  <cols>
    <col min="3" max="3" width="11.109375" customWidth="1"/>
    <col min="4" max="4" width="12.88671875" bestFit="1" customWidth="1"/>
    <col min="5" max="6" width="11.88671875" bestFit="1" customWidth="1"/>
  </cols>
  <sheetData>
    <row r="1" spans="1:8" x14ac:dyDescent="0.25">
      <c r="A1" s="419" t="s">
        <v>2495</v>
      </c>
      <c r="B1" s="419"/>
      <c r="C1" s="419"/>
      <c r="D1" s="419"/>
    </row>
    <row r="3" spans="1:8" x14ac:dyDescent="0.25">
      <c r="A3" s="419" t="s">
        <v>2496</v>
      </c>
      <c r="B3" s="419"/>
      <c r="C3" s="419"/>
    </row>
    <row r="6" spans="1:8" x14ac:dyDescent="0.25">
      <c r="A6" t="s">
        <v>2320</v>
      </c>
      <c r="D6" s="420">
        <v>339624</v>
      </c>
    </row>
    <row r="7" spans="1:8" ht="24" customHeight="1" x14ac:dyDescent="0.25">
      <c r="A7" t="s">
        <v>2321</v>
      </c>
      <c r="D7" s="421">
        <v>456439</v>
      </c>
    </row>
    <row r="8" spans="1:8" ht="28.95" customHeight="1" x14ac:dyDescent="0.25">
      <c r="A8" t="s">
        <v>2322</v>
      </c>
      <c r="D8" s="422">
        <v>266867</v>
      </c>
    </row>
    <row r="9" spans="1:8" x14ac:dyDescent="0.25">
      <c r="D9" s="420"/>
    </row>
    <row r="10" spans="1:8" x14ac:dyDescent="0.25">
      <c r="A10" s="7" t="s">
        <v>2323</v>
      </c>
      <c r="D10" s="421">
        <v>970618</v>
      </c>
      <c r="E10" s="7"/>
      <c r="F10" s="423"/>
    </row>
    <row r="11" spans="1:8" x14ac:dyDescent="0.25">
      <c r="D11" s="420"/>
    </row>
    <row r="12" spans="1:8" x14ac:dyDescent="0.25">
      <c r="A12" s="7" t="s">
        <v>2324</v>
      </c>
      <c r="D12" s="420">
        <v>0</v>
      </c>
      <c r="E12" s="423"/>
      <c r="F12" s="423"/>
    </row>
    <row r="13" spans="1:8" x14ac:dyDescent="0.25">
      <c r="D13" s="420"/>
    </row>
    <row r="14" spans="1:8" ht="15" x14ac:dyDescent="0.4">
      <c r="A14" s="7" t="s">
        <v>2325</v>
      </c>
      <c r="D14" s="424">
        <v>2888514</v>
      </c>
      <c r="F14" s="423"/>
      <c r="H14" s="423"/>
    </row>
    <row r="15" spans="1:8" x14ac:dyDescent="0.25">
      <c r="D15" s="420"/>
    </row>
    <row r="16" spans="1:8" ht="15" x14ac:dyDescent="0.4">
      <c r="A16" s="7" t="s">
        <v>2494</v>
      </c>
      <c r="D16" s="424">
        <v>639460</v>
      </c>
    </row>
    <row r="17" spans="1:6" x14ac:dyDescent="0.25">
      <c r="D17" s="420"/>
    </row>
    <row r="18" spans="1:6" x14ac:dyDescent="0.25">
      <c r="A18" s="425" t="s">
        <v>2326</v>
      </c>
      <c r="D18" s="426">
        <f>SUM(D6:D16)</f>
        <v>5561522</v>
      </c>
      <c r="E18" s="427">
        <v>1.4999999999999999E-2</v>
      </c>
      <c r="F18" s="428">
        <f>D18*E18</f>
        <v>83422.83</v>
      </c>
    </row>
    <row r="19" spans="1:6" x14ac:dyDescent="0.25">
      <c r="D19" s="429" t="s">
        <v>2327</v>
      </c>
      <c r="F19" s="9" t="s">
        <v>2328</v>
      </c>
    </row>
    <row r="20" spans="1:6" x14ac:dyDescent="0.25">
      <c r="D20" s="423"/>
    </row>
    <row r="21" spans="1:6" x14ac:dyDescent="0.25">
      <c r="D21" s="423"/>
      <c r="E21" s="721"/>
      <c r="F21" s="743"/>
    </row>
  </sheetData>
  <pageMargins left="0.7" right="0.7" top="0.75" bottom="0.75" header="0.3" footer="0.3"/>
  <pageSetup paperSize="9" orientation="portrait" horizontalDpi="4294967295" verticalDpi="4294967295"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158FD-032E-4A85-9AA5-02B83C2F57D5}">
  <dimension ref="A2:Y76"/>
  <sheetViews>
    <sheetView topLeftCell="A37" workbookViewId="0">
      <selection activeCell="L33" sqref="L33"/>
    </sheetView>
  </sheetViews>
  <sheetFormatPr defaultRowHeight="13.2" x14ac:dyDescent="0.25"/>
  <sheetData>
    <row r="2" spans="1:22" ht="15.6" x14ac:dyDescent="0.25">
      <c r="A2" s="893" t="s">
        <v>4886</v>
      </c>
      <c r="B2" s="892"/>
      <c r="C2" s="892"/>
      <c r="D2" s="892"/>
      <c r="E2" s="892"/>
      <c r="F2" s="893" t="s">
        <v>88</v>
      </c>
      <c r="G2" s="892"/>
      <c r="H2" s="892"/>
      <c r="I2" s="892"/>
      <c r="J2" s="892"/>
      <c r="K2" s="892"/>
      <c r="L2" s="892"/>
      <c r="M2" s="892"/>
      <c r="N2" s="892"/>
      <c r="O2" s="892"/>
      <c r="P2" s="892"/>
      <c r="Q2" s="892"/>
      <c r="R2" s="892"/>
      <c r="S2" s="892"/>
      <c r="T2" s="892"/>
      <c r="U2" s="892"/>
      <c r="V2" s="892"/>
    </row>
    <row r="4" spans="1:22" ht="13.8" x14ac:dyDescent="0.25">
      <c r="A4" s="894" t="s">
        <v>4887</v>
      </c>
      <c r="B4" s="892"/>
      <c r="C4" s="892"/>
      <c r="D4" s="892"/>
      <c r="E4" s="892"/>
      <c r="F4" s="892"/>
      <c r="G4" s="892"/>
      <c r="H4" s="892"/>
      <c r="I4" s="892"/>
      <c r="J4" s="892"/>
      <c r="K4" s="892"/>
      <c r="L4" s="892"/>
      <c r="M4" s="892"/>
      <c r="N4" s="892"/>
      <c r="O4" s="892"/>
      <c r="P4" s="892"/>
      <c r="Q4" s="892"/>
      <c r="R4" s="892"/>
      <c r="S4" s="892"/>
      <c r="T4" s="892"/>
      <c r="U4" s="892"/>
      <c r="V4" s="892"/>
    </row>
    <row r="6" spans="1:22" x14ac:dyDescent="0.25">
      <c r="A6" s="895" t="s">
        <v>3</v>
      </c>
      <c r="B6" s="895" t="s">
        <v>340</v>
      </c>
      <c r="C6" s="895" t="s">
        <v>2236</v>
      </c>
      <c r="D6" s="892"/>
      <c r="E6" s="892"/>
      <c r="F6" s="892"/>
      <c r="G6" s="892"/>
      <c r="H6" s="892"/>
      <c r="I6" s="896">
        <v>44111</v>
      </c>
      <c r="J6" s="897">
        <v>0.48388888888888887</v>
      </c>
      <c r="K6" s="892"/>
      <c r="L6" s="892"/>
      <c r="M6" s="892"/>
      <c r="N6" s="892"/>
      <c r="O6" s="892"/>
      <c r="P6" s="892"/>
      <c r="Q6" s="892"/>
      <c r="R6" s="892"/>
      <c r="S6" s="892"/>
      <c r="T6" s="892"/>
      <c r="U6" s="892"/>
      <c r="V6" s="892"/>
    </row>
    <row r="9" spans="1:22" x14ac:dyDescent="0.25">
      <c r="A9" s="895" t="s">
        <v>3</v>
      </c>
      <c r="B9" s="898" t="s">
        <v>590</v>
      </c>
      <c r="C9" s="899" t="s">
        <v>5</v>
      </c>
      <c r="D9" s="895" t="s">
        <v>78</v>
      </c>
      <c r="E9" s="895" t="s">
        <v>6</v>
      </c>
      <c r="F9" s="895" t="s">
        <v>7</v>
      </c>
      <c r="G9" s="898" t="s">
        <v>589</v>
      </c>
      <c r="H9" s="895" t="s">
        <v>77</v>
      </c>
      <c r="I9" s="898" t="s">
        <v>588</v>
      </c>
      <c r="J9" s="898" t="s">
        <v>587</v>
      </c>
      <c r="K9" s="898" t="s">
        <v>586</v>
      </c>
      <c r="L9" s="898" t="s">
        <v>585</v>
      </c>
      <c r="M9" s="895" t="s">
        <v>87</v>
      </c>
      <c r="N9" s="900" t="s">
        <v>86</v>
      </c>
      <c r="O9" s="901" t="s">
        <v>584</v>
      </c>
      <c r="P9" s="900" t="s">
        <v>85</v>
      </c>
      <c r="Q9" s="900" t="s">
        <v>84</v>
      </c>
      <c r="R9" s="902" t="s">
        <v>583</v>
      </c>
      <c r="S9" s="900" t="s">
        <v>8</v>
      </c>
      <c r="T9" s="900" t="s">
        <v>83</v>
      </c>
      <c r="U9" s="900" t="s">
        <v>82</v>
      </c>
      <c r="V9" s="892"/>
    </row>
    <row r="10" spans="1:22" ht="13.8" thickBot="1" x14ac:dyDescent="0.3">
      <c r="A10" s="892"/>
      <c r="B10" s="892"/>
      <c r="C10" s="892"/>
      <c r="D10" s="892"/>
      <c r="E10" s="892"/>
      <c r="F10" s="892"/>
      <c r="G10" s="892"/>
      <c r="H10" s="892"/>
      <c r="I10" s="892"/>
      <c r="J10" s="892"/>
      <c r="K10" s="892"/>
      <c r="L10" s="892"/>
      <c r="M10" s="892"/>
      <c r="N10" s="892"/>
      <c r="O10" s="892"/>
      <c r="P10" s="892"/>
      <c r="Q10" s="892"/>
      <c r="R10" s="892"/>
      <c r="S10" s="892"/>
      <c r="T10" s="892"/>
      <c r="U10" s="892"/>
      <c r="V10" s="892"/>
    </row>
    <row r="11" spans="1:22" x14ac:dyDescent="0.25">
      <c r="A11" s="906" t="s">
        <v>340</v>
      </c>
      <c r="B11" s="907" t="s">
        <v>2236</v>
      </c>
      <c r="C11" s="908">
        <v>43496</v>
      </c>
      <c r="D11" s="907" t="s">
        <v>2497</v>
      </c>
      <c r="E11" s="908">
        <v>43496</v>
      </c>
      <c r="F11" s="907" t="s">
        <v>2498</v>
      </c>
      <c r="G11" s="909" t="s">
        <v>74</v>
      </c>
      <c r="H11" s="909" t="s">
        <v>89</v>
      </c>
      <c r="I11" s="909" t="s">
        <v>2499</v>
      </c>
      <c r="J11" s="909" t="s">
        <v>564</v>
      </c>
      <c r="K11" s="909" t="s">
        <v>2237</v>
      </c>
      <c r="L11" s="909" t="s">
        <v>2238</v>
      </c>
      <c r="M11" s="910"/>
      <c r="N11" s="910"/>
      <c r="O11" s="910"/>
      <c r="P11" s="911">
        <v>4901.66</v>
      </c>
      <c r="Q11" s="910"/>
      <c r="R11" s="912" t="s">
        <v>81</v>
      </c>
      <c r="S11" s="913">
        <v>4901.66</v>
      </c>
      <c r="T11" s="913">
        <v>4781</v>
      </c>
      <c r="U11" s="912" t="s">
        <v>2500</v>
      </c>
      <c r="V11" s="910" t="s">
        <v>5593</v>
      </c>
    </row>
    <row r="12" spans="1:22" x14ac:dyDescent="0.25">
      <c r="A12" s="914" t="s">
        <v>340</v>
      </c>
      <c r="B12" s="915" t="s">
        <v>2236</v>
      </c>
      <c r="C12" s="916">
        <v>43496</v>
      </c>
      <c r="D12" s="915" t="s">
        <v>2497</v>
      </c>
      <c r="E12" s="916">
        <v>43496</v>
      </c>
      <c r="F12" s="915" t="s">
        <v>2498</v>
      </c>
      <c r="G12" s="917" t="s">
        <v>74</v>
      </c>
      <c r="H12" s="917" t="s">
        <v>89</v>
      </c>
      <c r="I12" s="917" t="s">
        <v>2499</v>
      </c>
      <c r="J12" s="917" t="s">
        <v>564</v>
      </c>
      <c r="K12" s="917" t="s">
        <v>2237</v>
      </c>
      <c r="L12" s="917" t="s">
        <v>2238</v>
      </c>
      <c r="M12" s="892"/>
      <c r="N12" s="892"/>
      <c r="O12" s="892"/>
      <c r="P12" s="918">
        <v>1639.26</v>
      </c>
      <c r="Q12" s="892"/>
      <c r="R12" s="919" t="s">
        <v>81</v>
      </c>
      <c r="S12" s="920">
        <v>6540.92</v>
      </c>
      <c r="T12" s="920">
        <v>4782</v>
      </c>
      <c r="U12" s="919" t="s">
        <v>2500</v>
      </c>
      <c r="V12" s="892" t="s">
        <v>5593</v>
      </c>
    </row>
    <row r="13" spans="1:22" x14ac:dyDescent="0.25">
      <c r="A13" s="914" t="s">
        <v>340</v>
      </c>
      <c r="B13" s="915" t="s">
        <v>2236</v>
      </c>
      <c r="C13" s="916">
        <v>43524</v>
      </c>
      <c r="D13" s="915" t="s">
        <v>2501</v>
      </c>
      <c r="E13" s="916">
        <v>43524</v>
      </c>
      <c r="F13" s="915" t="s">
        <v>2502</v>
      </c>
      <c r="G13" s="917" t="s">
        <v>74</v>
      </c>
      <c r="H13" s="917" t="s">
        <v>89</v>
      </c>
      <c r="I13" s="917" t="s">
        <v>2503</v>
      </c>
      <c r="J13" s="917" t="s">
        <v>564</v>
      </c>
      <c r="K13" s="917" t="s">
        <v>2237</v>
      </c>
      <c r="L13" s="917" t="s">
        <v>2238</v>
      </c>
      <c r="M13" s="892"/>
      <c r="N13" s="892"/>
      <c r="O13" s="892"/>
      <c r="P13" s="918">
        <v>2174.06</v>
      </c>
      <c r="Q13" s="892"/>
      <c r="R13" s="919" t="s">
        <v>81</v>
      </c>
      <c r="S13" s="920">
        <v>17280.52</v>
      </c>
      <c r="T13" s="920">
        <v>10917</v>
      </c>
      <c r="U13" s="919" t="s">
        <v>2504</v>
      </c>
      <c r="V13" s="892" t="s">
        <v>5593</v>
      </c>
    </row>
    <row r="14" spans="1:22" x14ac:dyDescent="0.25">
      <c r="A14" s="914" t="s">
        <v>340</v>
      </c>
      <c r="B14" s="915" t="s">
        <v>2236</v>
      </c>
      <c r="C14" s="916">
        <v>43524</v>
      </c>
      <c r="D14" s="915" t="s">
        <v>2501</v>
      </c>
      <c r="E14" s="916">
        <v>43524</v>
      </c>
      <c r="F14" s="915" t="s">
        <v>2502</v>
      </c>
      <c r="G14" s="917" t="s">
        <v>74</v>
      </c>
      <c r="H14" s="917" t="s">
        <v>89</v>
      </c>
      <c r="I14" s="917" t="s">
        <v>2503</v>
      </c>
      <c r="J14" s="917" t="s">
        <v>564</v>
      </c>
      <c r="K14" s="917" t="s">
        <v>2237</v>
      </c>
      <c r="L14" s="917" t="s">
        <v>2238</v>
      </c>
      <c r="M14" s="892"/>
      <c r="N14" s="892"/>
      <c r="O14" s="892"/>
      <c r="P14" s="918">
        <v>6075.84</v>
      </c>
      <c r="Q14" s="892"/>
      <c r="R14" s="919" t="s">
        <v>81</v>
      </c>
      <c r="S14" s="920">
        <v>23356.36</v>
      </c>
      <c r="T14" s="920">
        <v>10918</v>
      </c>
      <c r="U14" s="919" t="s">
        <v>2504</v>
      </c>
      <c r="V14" s="892" t="s">
        <v>5593</v>
      </c>
    </row>
    <row r="15" spans="1:22" x14ac:dyDescent="0.25">
      <c r="A15" s="914" t="s">
        <v>340</v>
      </c>
      <c r="B15" s="915" t="s">
        <v>2236</v>
      </c>
      <c r="C15" s="916">
        <v>43555</v>
      </c>
      <c r="D15" s="915" t="s">
        <v>2505</v>
      </c>
      <c r="E15" s="916">
        <v>43555</v>
      </c>
      <c r="F15" s="915" t="s">
        <v>2506</v>
      </c>
      <c r="G15" s="917" t="s">
        <v>74</v>
      </c>
      <c r="H15" s="917" t="s">
        <v>89</v>
      </c>
      <c r="I15" s="917" t="s">
        <v>2503</v>
      </c>
      <c r="J15" s="917" t="s">
        <v>564</v>
      </c>
      <c r="K15" s="917" t="s">
        <v>2237</v>
      </c>
      <c r="L15" s="917" t="s">
        <v>2238</v>
      </c>
      <c r="M15" s="892"/>
      <c r="N15" s="892"/>
      <c r="O15" s="892"/>
      <c r="P15" s="918">
        <v>10858.49</v>
      </c>
      <c r="Q15" s="892"/>
      <c r="R15" s="919" t="s">
        <v>81</v>
      </c>
      <c r="S15" s="920">
        <v>58120.13</v>
      </c>
      <c r="T15" s="920">
        <v>18231</v>
      </c>
      <c r="U15" s="919" t="s">
        <v>2507</v>
      </c>
      <c r="V15" s="892" t="s">
        <v>5593</v>
      </c>
    </row>
    <row r="16" spans="1:22" x14ac:dyDescent="0.25">
      <c r="A16" s="914" t="s">
        <v>340</v>
      </c>
      <c r="B16" s="915" t="s">
        <v>2236</v>
      </c>
      <c r="C16" s="916">
        <v>43555</v>
      </c>
      <c r="D16" s="915" t="s">
        <v>2505</v>
      </c>
      <c r="E16" s="916">
        <v>43555</v>
      </c>
      <c r="F16" s="915" t="s">
        <v>2506</v>
      </c>
      <c r="G16" s="917" t="s">
        <v>74</v>
      </c>
      <c r="H16" s="917" t="s">
        <v>89</v>
      </c>
      <c r="I16" s="917" t="s">
        <v>2503</v>
      </c>
      <c r="J16" s="917" t="s">
        <v>564</v>
      </c>
      <c r="K16" s="917" t="s">
        <v>2237</v>
      </c>
      <c r="L16" s="917" t="s">
        <v>2238</v>
      </c>
      <c r="M16" s="892"/>
      <c r="N16" s="892"/>
      <c r="O16" s="892"/>
      <c r="P16" s="918">
        <v>3923.66</v>
      </c>
      <c r="Q16" s="892"/>
      <c r="R16" s="919" t="s">
        <v>81</v>
      </c>
      <c r="S16" s="920">
        <v>62043.79</v>
      </c>
      <c r="T16" s="920">
        <v>18232</v>
      </c>
      <c r="U16" s="919" t="s">
        <v>2507</v>
      </c>
      <c r="V16" s="892" t="s">
        <v>5593</v>
      </c>
    </row>
    <row r="17" spans="1:23" x14ac:dyDescent="0.25">
      <c r="A17" s="914" t="s">
        <v>340</v>
      </c>
      <c r="B17" s="915" t="s">
        <v>2236</v>
      </c>
      <c r="C17" s="916">
        <v>43585</v>
      </c>
      <c r="D17" s="915" t="s">
        <v>2508</v>
      </c>
      <c r="E17" s="916">
        <v>43585</v>
      </c>
      <c r="F17" s="915" t="s">
        <v>2509</v>
      </c>
      <c r="G17" s="917" t="s">
        <v>74</v>
      </c>
      <c r="H17" s="917" t="s">
        <v>89</v>
      </c>
      <c r="I17" s="917" t="s">
        <v>2503</v>
      </c>
      <c r="J17" s="917" t="s">
        <v>564</v>
      </c>
      <c r="K17" s="917" t="s">
        <v>2237</v>
      </c>
      <c r="L17" s="917" t="s">
        <v>2238</v>
      </c>
      <c r="M17" s="892"/>
      <c r="N17" s="892"/>
      <c r="O17" s="892"/>
      <c r="P17" s="918">
        <v>264.35000000000002</v>
      </c>
      <c r="Q17" s="892"/>
      <c r="R17" s="919" t="s">
        <v>81</v>
      </c>
      <c r="S17" s="920">
        <v>107563.3</v>
      </c>
      <c r="T17" s="920">
        <v>25558</v>
      </c>
      <c r="U17" s="919" t="s">
        <v>2510</v>
      </c>
      <c r="V17" s="892" t="s">
        <v>5593</v>
      </c>
      <c r="W17" s="892"/>
    </row>
    <row r="18" spans="1:23" ht="13.8" thickBot="1" x14ac:dyDescent="0.3">
      <c r="A18" s="921" t="s">
        <v>340</v>
      </c>
      <c r="B18" s="922" t="s">
        <v>2236</v>
      </c>
      <c r="C18" s="923">
        <v>43585</v>
      </c>
      <c r="D18" s="922" t="s">
        <v>2508</v>
      </c>
      <c r="E18" s="923">
        <v>43585</v>
      </c>
      <c r="F18" s="922" t="s">
        <v>2509</v>
      </c>
      <c r="G18" s="924" t="s">
        <v>74</v>
      </c>
      <c r="H18" s="924" t="s">
        <v>89</v>
      </c>
      <c r="I18" s="924" t="s">
        <v>2503</v>
      </c>
      <c r="J18" s="924" t="s">
        <v>564</v>
      </c>
      <c r="K18" s="924" t="s">
        <v>2237</v>
      </c>
      <c r="L18" s="924" t="s">
        <v>2238</v>
      </c>
      <c r="M18" s="925"/>
      <c r="N18" s="925"/>
      <c r="O18" s="925"/>
      <c r="P18" s="926">
        <v>620.83000000000004</v>
      </c>
      <c r="Q18" s="925"/>
      <c r="R18" s="927" t="s">
        <v>81</v>
      </c>
      <c r="S18" s="928">
        <v>108184.13</v>
      </c>
      <c r="T18" s="928">
        <v>25559</v>
      </c>
      <c r="U18" s="927" t="s">
        <v>2510</v>
      </c>
      <c r="V18" s="925" t="s">
        <v>5593</v>
      </c>
      <c r="W18" s="949">
        <v>30458.149999999998</v>
      </c>
    </row>
    <row r="19" spans="1:23" x14ac:dyDescent="0.25">
      <c r="A19" s="929" t="s">
        <v>340</v>
      </c>
      <c r="B19" s="929" t="s">
        <v>2236</v>
      </c>
      <c r="C19" s="930">
        <v>43831</v>
      </c>
      <c r="D19" s="929" t="s">
        <v>425</v>
      </c>
      <c r="E19" s="930">
        <v>43831</v>
      </c>
      <c r="F19" s="931"/>
      <c r="G19" s="932" t="s">
        <v>4888</v>
      </c>
      <c r="H19" s="932" t="s">
        <v>4889</v>
      </c>
      <c r="I19" s="931"/>
      <c r="J19" s="932" t="s">
        <v>76</v>
      </c>
      <c r="K19" s="931"/>
      <c r="L19" s="932" t="s">
        <v>76</v>
      </c>
      <c r="M19" s="931"/>
      <c r="N19" s="931"/>
      <c r="O19" s="931"/>
      <c r="P19" s="931"/>
      <c r="Q19" s="933">
        <v>276184.13</v>
      </c>
      <c r="R19" s="934" t="s">
        <v>81</v>
      </c>
      <c r="S19" s="935">
        <v>276184.13</v>
      </c>
      <c r="T19" s="931"/>
      <c r="U19" s="934" t="s">
        <v>4890</v>
      </c>
      <c r="V19" s="931"/>
      <c r="W19" s="931"/>
    </row>
    <row r="20" spans="1:23" x14ac:dyDescent="0.25">
      <c r="A20" s="895" t="s">
        <v>340</v>
      </c>
      <c r="B20" s="895" t="s">
        <v>2236</v>
      </c>
      <c r="C20" s="903">
        <v>43921</v>
      </c>
      <c r="D20" s="895" t="s">
        <v>425</v>
      </c>
      <c r="E20" s="903">
        <v>43921</v>
      </c>
      <c r="F20" s="892"/>
      <c r="G20" s="899" t="s">
        <v>1710</v>
      </c>
      <c r="H20" s="899" t="s">
        <v>1711</v>
      </c>
      <c r="I20" s="899" t="s">
        <v>5563</v>
      </c>
      <c r="J20" s="899" t="s">
        <v>76</v>
      </c>
      <c r="K20" s="892"/>
      <c r="L20" s="899" t="s">
        <v>76</v>
      </c>
      <c r="M20" s="892"/>
      <c r="N20" s="892"/>
      <c r="O20" s="892"/>
      <c r="P20" s="904">
        <v>6282.89</v>
      </c>
      <c r="Q20" s="892"/>
      <c r="R20" s="900" t="s">
        <v>81</v>
      </c>
      <c r="S20" s="905">
        <v>24411.75</v>
      </c>
      <c r="T20" s="892"/>
      <c r="U20" s="900" t="s">
        <v>5564</v>
      </c>
      <c r="V20" s="892" t="s">
        <v>5593</v>
      </c>
      <c r="W20" s="892"/>
    </row>
    <row r="21" spans="1:23" x14ac:dyDescent="0.25">
      <c r="A21" s="895" t="s">
        <v>340</v>
      </c>
      <c r="B21" s="895" t="s">
        <v>2236</v>
      </c>
      <c r="C21" s="903">
        <v>43496</v>
      </c>
      <c r="D21" s="895" t="s">
        <v>2511</v>
      </c>
      <c r="E21" s="903">
        <v>43496</v>
      </c>
      <c r="F21" s="895" t="s">
        <v>2512</v>
      </c>
      <c r="G21" s="899" t="s">
        <v>74</v>
      </c>
      <c r="H21" s="899" t="s">
        <v>89</v>
      </c>
      <c r="I21" s="899" t="s">
        <v>2241</v>
      </c>
      <c r="J21" s="899" t="s">
        <v>564</v>
      </c>
      <c r="K21" s="899" t="s">
        <v>2242</v>
      </c>
      <c r="L21" s="899" t="s">
        <v>2243</v>
      </c>
      <c r="M21" s="892"/>
      <c r="N21" s="892"/>
      <c r="O21" s="892"/>
      <c r="P21" s="904">
        <v>1205.97</v>
      </c>
      <c r="Q21" s="892"/>
      <c r="R21" s="900" t="s">
        <v>81</v>
      </c>
      <c r="S21" s="905">
        <v>7746.89</v>
      </c>
      <c r="T21" s="905">
        <v>5638</v>
      </c>
      <c r="U21" s="900" t="s">
        <v>2513</v>
      </c>
      <c r="V21" s="892" t="s">
        <v>5593</v>
      </c>
      <c r="W21" s="892"/>
    </row>
    <row r="22" spans="1:23" x14ac:dyDescent="0.25">
      <c r="A22" s="895" t="s">
        <v>340</v>
      </c>
      <c r="B22" s="895" t="s">
        <v>2236</v>
      </c>
      <c r="C22" s="903">
        <v>43496</v>
      </c>
      <c r="D22" s="895" t="s">
        <v>2511</v>
      </c>
      <c r="E22" s="903">
        <v>43496</v>
      </c>
      <c r="F22" s="895" t="s">
        <v>2512</v>
      </c>
      <c r="G22" s="899" t="s">
        <v>74</v>
      </c>
      <c r="H22" s="899" t="s">
        <v>89</v>
      </c>
      <c r="I22" s="899" t="s">
        <v>2241</v>
      </c>
      <c r="J22" s="899" t="s">
        <v>564</v>
      </c>
      <c r="K22" s="899" t="s">
        <v>2242</v>
      </c>
      <c r="L22" s="899" t="s">
        <v>2243</v>
      </c>
      <c r="M22" s="892"/>
      <c r="N22" s="892"/>
      <c r="O22" s="892"/>
      <c r="P22" s="904">
        <v>3452.03</v>
      </c>
      <c r="Q22" s="892"/>
      <c r="R22" s="900" t="s">
        <v>81</v>
      </c>
      <c r="S22" s="905">
        <v>11198.92</v>
      </c>
      <c r="T22" s="905">
        <v>5639</v>
      </c>
      <c r="U22" s="900" t="s">
        <v>2513</v>
      </c>
      <c r="V22" s="892" t="s">
        <v>5593</v>
      </c>
      <c r="W22" s="892"/>
    </row>
    <row r="23" spans="1:23" x14ac:dyDescent="0.25">
      <c r="A23" s="895" t="s">
        <v>340</v>
      </c>
      <c r="B23" s="895" t="s">
        <v>2236</v>
      </c>
      <c r="C23" s="903">
        <v>43524</v>
      </c>
      <c r="D23" s="895" t="s">
        <v>2514</v>
      </c>
      <c r="E23" s="903">
        <v>43524</v>
      </c>
      <c r="F23" s="895" t="s">
        <v>2515</v>
      </c>
      <c r="G23" s="899" t="s">
        <v>74</v>
      </c>
      <c r="H23" s="899" t="s">
        <v>89</v>
      </c>
      <c r="I23" s="899" t="s">
        <v>2241</v>
      </c>
      <c r="J23" s="899" t="s">
        <v>564</v>
      </c>
      <c r="K23" s="899" t="s">
        <v>2242</v>
      </c>
      <c r="L23" s="899" t="s">
        <v>2243</v>
      </c>
      <c r="M23" s="892"/>
      <c r="N23" s="892"/>
      <c r="O23" s="892"/>
      <c r="P23" s="904">
        <v>2477.5700000000002</v>
      </c>
      <c r="Q23" s="892"/>
      <c r="R23" s="900" t="s">
        <v>81</v>
      </c>
      <c r="S23" s="905">
        <v>33213.93</v>
      </c>
      <c r="T23" s="905">
        <v>11768</v>
      </c>
      <c r="U23" s="900" t="s">
        <v>2516</v>
      </c>
      <c r="V23" s="892" t="s">
        <v>5593</v>
      </c>
      <c r="W23" s="892"/>
    </row>
    <row r="24" spans="1:23" x14ac:dyDescent="0.25">
      <c r="A24" s="895" t="s">
        <v>340</v>
      </c>
      <c r="B24" s="895" t="s">
        <v>2236</v>
      </c>
      <c r="C24" s="903">
        <v>43524</v>
      </c>
      <c r="D24" s="895" t="s">
        <v>2514</v>
      </c>
      <c r="E24" s="903">
        <v>43524</v>
      </c>
      <c r="F24" s="895" t="s">
        <v>2515</v>
      </c>
      <c r="G24" s="899" t="s">
        <v>74</v>
      </c>
      <c r="H24" s="899" t="s">
        <v>89</v>
      </c>
      <c r="I24" s="899" t="s">
        <v>2241</v>
      </c>
      <c r="J24" s="899" t="s">
        <v>564</v>
      </c>
      <c r="K24" s="899" t="s">
        <v>2242</v>
      </c>
      <c r="L24" s="899" t="s">
        <v>2243</v>
      </c>
      <c r="M24" s="892"/>
      <c r="N24" s="892"/>
      <c r="O24" s="892"/>
      <c r="P24" s="904">
        <v>9165.5300000000007</v>
      </c>
      <c r="Q24" s="892"/>
      <c r="R24" s="900" t="s">
        <v>81</v>
      </c>
      <c r="S24" s="905">
        <v>42379.46</v>
      </c>
      <c r="T24" s="905">
        <v>11769</v>
      </c>
      <c r="U24" s="900" t="s">
        <v>2516</v>
      </c>
      <c r="V24" s="892" t="s">
        <v>5593</v>
      </c>
      <c r="W24" s="892"/>
    </row>
    <row r="25" spans="1:23" x14ac:dyDescent="0.25">
      <c r="A25" s="895" t="s">
        <v>340</v>
      </c>
      <c r="B25" s="895" t="s">
        <v>2236</v>
      </c>
      <c r="C25" s="903">
        <v>43555</v>
      </c>
      <c r="D25" s="895" t="s">
        <v>2517</v>
      </c>
      <c r="E25" s="903">
        <v>43555</v>
      </c>
      <c r="F25" s="895" t="s">
        <v>2518</v>
      </c>
      <c r="G25" s="899" t="s">
        <v>74</v>
      </c>
      <c r="H25" s="899" t="s">
        <v>89</v>
      </c>
      <c r="I25" s="899" t="s">
        <v>2241</v>
      </c>
      <c r="J25" s="899" t="s">
        <v>564</v>
      </c>
      <c r="K25" s="899" t="s">
        <v>2242</v>
      </c>
      <c r="L25" s="899" t="s">
        <v>2243</v>
      </c>
      <c r="M25" s="892"/>
      <c r="N25" s="892"/>
      <c r="O25" s="892"/>
      <c r="P25" s="904">
        <v>3292.36</v>
      </c>
      <c r="Q25" s="892"/>
      <c r="R25" s="900" t="s">
        <v>81</v>
      </c>
      <c r="S25" s="905">
        <v>65336.15</v>
      </c>
      <c r="T25" s="905">
        <v>19006</v>
      </c>
      <c r="U25" s="900" t="s">
        <v>2519</v>
      </c>
      <c r="V25" s="892" t="s">
        <v>5593</v>
      </c>
      <c r="W25" s="892"/>
    </row>
    <row r="26" spans="1:23" x14ac:dyDescent="0.25">
      <c r="A26" s="895" t="s">
        <v>340</v>
      </c>
      <c r="B26" s="895" t="s">
        <v>2236</v>
      </c>
      <c r="C26" s="903">
        <v>43555</v>
      </c>
      <c r="D26" s="895" t="s">
        <v>2517</v>
      </c>
      <c r="E26" s="903">
        <v>43555</v>
      </c>
      <c r="F26" s="895" t="s">
        <v>2518</v>
      </c>
      <c r="G26" s="899" t="s">
        <v>74</v>
      </c>
      <c r="H26" s="899" t="s">
        <v>89</v>
      </c>
      <c r="I26" s="899" t="s">
        <v>2241</v>
      </c>
      <c r="J26" s="899" t="s">
        <v>564</v>
      </c>
      <c r="K26" s="899" t="s">
        <v>2242</v>
      </c>
      <c r="L26" s="899" t="s">
        <v>2243</v>
      </c>
      <c r="M26" s="892"/>
      <c r="N26" s="892"/>
      <c r="O26" s="892"/>
      <c r="P26" s="904">
        <v>12782.57</v>
      </c>
      <c r="Q26" s="892"/>
      <c r="R26" s="900" t="s">
        <v>81</v>
      </c>
      <c r="S26" s="905">
        <v>78118.720000000001</v>
      </c>
      <c r="T26" s="905">
        <v>19007</v>
      </c>
      <c r="U26" s="900" t="s">
        <v>2519</v>
      </c>
      <c r="V26" s="892" t="s">
        <v>5593</v>
      </c>
      <c r="W26" s="892"/>
    </row>
    <row r="27" spans="1:23" x14ac:dyDescent="0.25">
      <c r="A27" s="895" t="s">
        <v>340</v>
      </c>
      <c r="B27" s="895" t="s">
        <v>2236</v>
      </c>
      <c r="C27" s="903">
        <v>43555</v>
      </c>
      <c r="D27" s="895" t="s">
        <v>2520</v>
      </c>
      <c r="E27" s="903">
        <v>43555</v>
      </c>
      <c r="F27" s="895" t="s">
        <v>2521</v>
      </c>
      <c r="G27" s="899" t="s">
        <v>74</v>
      </c>
      <c r="H27" s="899" t="s">
        <v>89</v>
      </c>
      <c r="I27" s="899" t="s">
        <v>2241</v>
      </c>
      <c r="J27" s="899" t="s">
        <v>564</v>
      </c>
      <c r="K27" s="899" t="s">
        <v>2242</v>
      </c>
      <c r="L27" s="899" t="s">
        <v>2243</v>
      </c>
      <c r="M27" s="892"/>
      <c r="N27" s="892"/>
      <c r="O27" s="892"/>
      <c r="P27" s="904">
        <v>880.54</v>
      </c>
      <c r="Q27" s="892"/>
      <c r="R27" s="900" t="s">
        <v>81</v>
      </c>
      <c r="S27" s="905">
        <v>78999.259999999995</v>
      </c>
      <c r="T27" s="905">
        <v>19011</v>
      </c>
      <c r="U27" s="900" t="s">
        <v>2522</v>
      </c>
      <c r="V27" s="892" t="s">
        <v>5593</v>
      </c>
      <c r="W27" s="892"/>
    </row>
    <row r="28" spans="1:23" x14ac:dyDescent="0.25">
      <c r="A28" s="895" t="s">
        <v>340</v>
      </c>
      <c r="B28" s="895" t="s">
        <v>2236</v>
      </c>
      <c r="C28" s="903">
        <v>43555</v>
      </c>
      <c r="D28" s="895" t="s">
        <v>2520</v>
      </c>
      <c r="E28" s="903">
        <v>43555</v>
      </c>
      <c r="F28" s="895" t="s">
        <v>2521</v>
      </c>
      <c r="G28" s="899" t="s">
        <v>74</v>
      </c>
      <c r="H28" s="899" t="s">
        <v>89</v>
      </c>
      <c r="I28" s="899" t="s">
        <v>2241</v>
      </c>
      <c r="J28" s="899" t="s">
        <v>564</v>
      </c>
      <c r="K28" s="899" t="s">
        <v>2242</v>
      </c>
      <c r="L28" s="899" t="s">
        <v>2243</v>
      </c>
      <c r="M28" s="892"/>
      <c r="N28" s="892"/>
      <c r="O28" s="892"/>
      <c r="P28" s="904">
        <v>3297.76</v>
      </c>
      <c r="Q28" s="892"/>
      <c r="R28" s="900" t="s">
        <v>81</v>
      </c>
      <c r="S28" s="905">
        <v>82297.02</v>
      </c>
      <c r="T28" s="905">
        <v>19012</v>
      </c>
      <c r="U28" s="900" t="s">
        <v>2522</v>
      </c>
      <c r="V28" s="892" t="s">
        <v>5593</v>
      </c>
      <c r="W28" s="892"/>
    </row>
    <row r="29" spans="1:23" x14ac:dyDescent="0.25">
      <c r="A29" s="895" t="s">
        <v>340</v>
      </c>
      <c r="B29" s="895" t="s">
        <v>2236</v>
      </c>
      <c r="C29" s="903">
        <v>43585</v>
      </c>
      <c r="D29" s="895" t="s">
        <v>919</v>
      </c>
      <c r="E29" s="903">
        <v>43585</v>
      </c>
      <c r="F29" s="895" t="s">
        <v>2523</v>
      </c>
      <c r="G29" s="899" t="s">
        <v>74</v>
      </c>
      <c r="H29" s="899" t="s">
        <v>89</v>
      </c>
      <c r="I29" s="899" t="s">
        <v>2241</v>
      </c>
      <c r="J29" s="899" t="s">
        <v>564</v>
      </c>
      <c r="K29" s="899" t="s">
        <v>2242</v>
      </c>
      <c r="L29" s="899" t="s">
        <v>2243</v>
      </c>
      <c r="M29" s="892"/>
      <c r="N29" s="892"/>
      <c r="O29" s="892"/>
      <c r="P29" s="904">
        <v>3525.69</v>
      </c>
      <c r="Q29" s="892"/>
      <c r="R29" s="900" t="s">
        <v>81</v>
      </c>
      <c r="S29" s="905">
        <v>89445.82</v>
      </c>
      <c r="T29" s="905">
        <v>25529</v>
      </c>
      <c r="U29" s="900" t="s">
        <v>2524</v>
      </c>
      <c r="V29" s="892" t="s">
        <v>5593</v>
      </c>
      <c r="W29" s="892"/>
    </row>
    <row r="30" spans="1:23" x14ac:dyDescent="0.25">
      <c r="A30" s="895" t="s">
        <v>340</v>
      </c>
      <c r="B30" s="895" t="s">
        <v>2236</v>
      </c>
      <c r="C30" s="903">
        <v>43585</v>
      </c>
      <c r="D30" s="895" t="s">
        <v>919</v>
      </c>
      <c r="E30" s="903">
        <v>43585</v>
      </c>
      <c r="F30" s="895" t="s">
        <v>2523</v>
      </c>
      <c r="G30" s="899" t="s">
        <v>74</v>
      </c>
      <c r="H30" s="899" t="s">
        <v>89</v>
      </c>
      <c r="I30" s="899" t="s">
        <v>2241</v>
      </c>
      <c r="J30" s="899" t="s">
        <v>564</v>
      </c>
      <c r="K30" s="899" t="s">
        <v>2242</v>
      </c>
      <c r="L30" s="899" t="s">
        <v>2243</v>
      </c>
      <c r="M30" s="892"/>
      <c r="N30" s="892"/>
      <c r="O30" s="892"/>
      <c r="P30" s="904">
        <v>13801.47</v>
      </c>
      <c r="Q30" s="892"/>
      <c r="R30" s="900" t="s">
        <v>81</v>
      </c>
      <c r="S30" s="905">
        <v>103247.29</v>
      </c>
      <c r="T30" s="905">
        <v>25530</v>
      </c>
      <c r="U30" s="900" t="s">
        <v>2524</v>
      </c>
      <c r="V30" s="892" t="s">
        <v>5593</v>
      </c>
      <c r="W30" s="892"/>
    </row>
    <row r="31" spans="1:23" x14ac:dyDescent="0.25">
      <c r="A31" s="895" t="s">
        <v>340</v>
      </c>
      <c r="B31" s="895" t="s">
        <v>2236</v>
      </c>
      <c r="C31" s="903">
        <v>43585</v>
      </c>
      <c r="D31" s="895" t="s">
        <v>2525</v>
      </c>
      <c r="E31" s="903">
        <v>43585</v>
      </c>
      <c r="F31" s="895" t="s">
        <v>2526</v>
      </c>
      <c r="G31" s="899" t="s">
        <v>74</v>
      </c>
      <c r="H31" s="899" t="s">
        <v>89</v>
      </c>
      <c r="I31" s="899" t="s">
        <v>2241</v>
      </c>
      <c r="J31" s="899" t="s">
        <v>564</v>
      </c>
      <c r="K31" s="899" t="s">
        <v>2242</v>
      </c>
      <c r="L31" s="899" t="s">
        <v>2243</v>
      </c>
      <c r="M31" s="892"/>
      <c r="N31" s="892"/>
      <c r="O31" s="892"/>
      <c r="P31" s="904">
        <v>915.17</v>
      </c>
      <c r="Q31" s="892"/>
      <c r="R31" s="900" t="s">
        <v>81</v>
      </c>
      <c r="S31" s="905">
        <v>104162.46</v>
      </c>
      <c r="T31" s="905">
        <v>25534</v>
      </c>
      <c r="U31" s="900" t="s">
        <v>2527</v>
      </c>
      <c r="V31" s="892" t="s">
        <v>5593</v>
      </c>
      <c r="W31" s="892"/>
    </row>
    <row r="32" spans="1:23" x14ac:dyDescent="0.25">
      <c r="A32" s="895" t="s">
        <v>340</v>
      </c>
      <c r="B32" s="895" t="s">
        <v>2236</v>
      </c>
      <c r="C32" s="903">
        <v>43585</v>
      </c>
      <c r="D32" s="895" t="s">
        <v>2525</v>
      </c>
      <c r="E32" s="903">
        <v>43585</v>
      </c>
      <c r="F32" s="895" t="s">
        <v>2526</v>
      </c>
      <c r="G32" s="899" t="s">
        <v>74</v>
      </c>
      <c r="H32" s="899" t="s">
        <v>89</v>
      </c>
      <c r="I32" s="899" t="s">
        <v>2241</v>
      </c>
      <c r="J32" s="899" t="s">
        <v>564</v>
      </c>
      <c r="K32" s="899" t="s">
        <v>2242</v>
      </c>
      <c r="L32" s="899" t="s">
        <v>2243</v>
      </c>
      <c r="M32" s="892"/>
      <c r="N32" s="892"/>
      <c r="O32" s="892"/>
      <c r="P32" s="904">
        <v>3136.49</v>
      </c>
      <c r="Q32" s="892"/>
      <c r="R32" s="900" t="s">
        <v>81</v>
      </c>
      <c r="S32" s="905">
        <v>107298.95</v>
      </c>
      <c r="T32" s="905">
        <v>25535</v>
      </c>
      <c r="U32" s="900" t="s">
        <v>2527</v>
      </c>
      <c r="V32" s="892" t="s">
        <v>5593</v>
      </c>
      <c r="W32" s="892"/>
    </row>
    <row r="33" spans="1:22" x14ac:dyDescent="0.25">
      <c r="A33" s="895" t="s">
        <v>340</v>
      </c>
      <c r="B33" s="895" t="s">
        <v>2236</v>
      </c>
      <c r="C33" s="903">
        <v>43616</v>
      </c>
      <c r="D33" s="895" t="s">
        <v>2528</v>
      </c>
      <c r="E33" s="903">
        <v>43616</v>
      </c>
      <c r="F33" s="895" t="s">
        <v>2529</v>
      </c>
      <c r="G33" s="899" t="s">
        <v>74</v>
      </c>
      <c r="H33" s="899" t="s">
        <v>89</v>
      </c>
      <c r="I33" s="899" t="s">
        <v>2241</v>
      </c>
      <c r="J33" s="899" t="s">
        <v>564</v>
      </c>
      <c r="K33" s="899" t="s">
        <v>2242</v>
      </c>
      <c r="L33" s="899" t="s">
        <v>2243</v>
      </c>
      <c r="M33" s="892"/>
      <c r="N33" s="892"/>
      <c r="O33" s="892"/>
      <c r="P33" s="904">
        <v>1698.68</v>
      </c>
      <c r="Q33" s="892"/>
      <c r="R33" s="900" t="s">
        <v>81</v>
      </c>
      <c r="S33" s="905">
        <v>109882.81</v>
      </c>
      <c r="T33" s="905">
        <v>33992</v>
      </c>
      <c r="U33" s="900" t="s">
        <v>2530</v>
      </c>
      <c r="V33" s="892" t="s">
        <v>5593</v>
      </c>
    </row>
    <row r="34" spans="1:22" x14ac:dyDescent="0.25">
      <c r="A34" s="895" t="s">
        <v>340</v>
      </c>
      <c r="B34" s="895" t="s">
        <v>2236</v>
      </c>
      <c r="C34" s="903">
        <v>43616</v>
      </c>
      <c r="D34" s="895" t="s">
        <v>2528</v>
      </c>
      <c r="E34" s="903">
        <v>43616</v>
      </c>
      <c r="F34" s="895" t="s">
        <v>2529</v>
      </c>
      <c r="G34" s="899" t="s">
        <v>74</v>
      </c>
      <c r="H34" s="899" t="s">
        <v>89</v>
      </c>
      <c r="I34" s="899" t="s">
        <v>2241</v>
      </c>
      <c r="J34" s="899" t="s">
        <v>564</v>
      </c>
      <c r="K34" s="899" t="s">
        <v>2242</v>
      </c>
      <c r="L34" s="899" t="s">
        <v>2243</v>
      </c>
      <c r="M34" s="892"/>
      <c r="N34" s="892"/>
      <c r="O34" s="892"/>
      <c r="P34" s="904">
        <v>6221.17</v>
      </c>
      <c r="Q34" s="892"/>
      <c r="R34" s="900" t="s">
        <v>81</v>
      </c>
      <c r="S34" s="905">
        <v>116103.98</v>
      </c>
      <c r="T34" s="905">
        <v>33993</v>
      </c>
      <c r="U34" s="900" t="s">
        <v>2530</v>
      </c>
      <c r="V34" s="892" t="s">
        <v>5593</v>
      </c>
    </row>
    <row r="35" spans="1:22" x14ac:dyDescent="0.25">
      <c r="A35" s="895" t="s">
        <v>340</v>
      </c>
      <c r="B35" s="895" t="s">
        <v>2236</v>
      </c>
      <c r="C35" s="903">
        <v>43616</v>
      </c>
      <c r="D35" s="895" t="s">
        <v>2531</v>
      </c>
      <c r="E35" s="903">
        <v>43616</v>
      </c>
      <c r="F35" s="895" t="s">
        <v>2532</v>
      </c>
      <c r="G35" s="899" t="s">
        <v>74</v>
      </c>
      <c r="H35" s="899" t="s">
        <v>89</v>
      </c>
      <c r="I35" s="899" t="s">
        <v>2241</v>
      </c>
      <c r="J35" s="899" t="s">
        <v>564</v>
      </c>
      <c r="K35" s="899" t="s">
        <v>2242</v>
      </c>
      <c r="L35" s="899" t="s">
        <v>2243</v>
      </c>
      <c r="M35" s="892"/>
      <c r="N35" s="892"/>
      <c r="O35" s="892"/>
      <c r="P35" s="904">
        <v>3525.64</v>
      </c>
      <c r="Q35" s="892"/>
      <c r="R35" s="900" t="s">
        <v>81</v>
      </c>
      <c r="S35" s="905">
        <v>119629.62</v>
      </c>
      <c r="T35" s="905">
        <v>33997</v>
      </c>
      <c r="U35" s="900" t="s">
        <v>2533</v>
      </c>
      <c r="V35" s="892" t="s">
        <v>5593</v>
      </c>
    </row>
    <row r="36" spans="1:22" x14ac:dyDescent="0.25">
      <c r="A36" s="895" t="s">
        <v>340</v>
      </c>
      <c r="B36" s="895" t="s">
        <v>2236</v>
      </c>
      <c r="C36" s="903">
        <v>43616</v>
      </c>
      <c r="D36" s="895" t="s">
        <v>2531</v>
      </c>
      <c r="E36" s="903">
        <v>43616</v>
      </c>
      <c r="F36" s="895" t="s">
        <v>2532</v>
      </c>
      <c r="G36" s="899" t="s">
        <v>74</v>
      </c>
      <c r="H36" s="899" t="s">
        <v>89</v>
      </c>
      <c r="I36" s="899" t="s">
        <v>2241</v>
      </c>
      <c r="J36" s="899" t="s">
        <v>564</v>
      </c>
      <c r="K36" s="899" t="s">
        <v>2242</v>
      </c>
      <c r="L36" s="899" t="s">
        <v>2243</v>
      </c>
      <c r="M36" s="892"/>
      <c r="N36" s="892"/>
      <c r="O36" s="892"/>
      <c r="P36" s="904">
        <v>13767.4</v>
      </c>
      <c r="Q36" s="892"/>
      <c r="R36" s="900" t="s">
        <v>81</v>
      </c>
      <c r="S36" s="905">
        <v>133397.01999999999</v>
      </c>
      <c r="T36" s="905">
        <v>33998</v>
      </c>
      <c r="U36" s="900" t="s">
        <v>2533</v>
      </c>
      <c r="V36" s="892" t="s">
        <v>5593</v>
      </c>
    </row>
    <row r="37" spans="1:22" x14ac:dyDescent="0.25">
      <c r="A37" s="895" t="s">
        <v>340</v>
      </c>
      <c r="B37" s="895" t="s">
        <v>2236</v>
      </c>
      <c r="C37" s="903">
        <v>43646</v>
      </c>
      <c r="D37" s="895" t="s">
        <v>2534</v>
      </c>
      <c r="E37" s="903">
        <v>43646</v>
      </c>
      <c r="F37" s="895" t="s">
        <v>2535</v>
      </c>
      <c r="G37" s="899" t="s">
        <v>74</v>
      </c>
      <c r="H37" s="899" t="s">
        <v>89</v>
      </c>
      <c r="I37" s="899" t="s">
        <v>2241</v>
      </c>
      <c r="J37" s="899" t="s">
        <v>564</v>
      </c>
      <c r="K37" s="899" t="s">
        <v>2242</v>
      </c>
      <c r="L37" s="899" t="s">
        <v>2243</v>
      </c>
      <c r="M37" s="892"/>
      <c r="N37" s="892"/>
      <c r="O37" s="892"/>
      <c r="P37" s="904">
        <v>3722.48</v>
      </c>
      <c r="Q37" s="892"/>
      <c r="R37" s="900" t="s">
        <v>81</v>
      </c>
      <c r="S37" s="905">
        <v>153805.04</v>
      </c>
      <c r="T37" s="905">
        <v>40727</v>
      </c>
      <c r="U37" s="900" t="s">
        <v>2536</v>
      </c>
      <c r="V37" s="892" t="s">
        <v>5593</v>
      </c>
    </row>
    <row r="38" spans="1:22" x14ac:dyDescent="0.25">
      <c r="A38" s="895" t="s">
        <v>340</v>
      </c>
      <c r="B38" s="895" t="s">
        <v>2236</v>
      </c>
      <c r="C38" s="903">
        <v>43646</v>
      </c>
      <c r="D38" s="895" t="s">
        <v>2534</v>
      </c>
      <c r="E38" s="903">
        <v>43646</v>
      </c>
      <c r="F38" s="895" t="s">
        <v>2535</v>
      </c>
      <c r="G38" s="899" t="s">
        <v>74</v>
      </c>
      <c r="H38" s="899" t="s">
        <v>89</v>
      </c>
      <c r="I38" s="899" t="s">
        <v>2241</v>
      </c>
      <c r="J38" s="899" t="s">
        <v>564</v>
      </c>
      <c r="K38" s="899" t="s">
        <v>2242</v>
      </c>
      <c r="L38" s="899" t="s">
        <v>2243</v>
      </c>
      <c r="M38" s="892"/>
      <c r="N38" s="892"/>
      <c r="O38" s="892"/>
      <c r="P38" s="904">
        <v>13558.26</v>
      </c>
      <c r="Q38" s="892"/>
      <c r="R38" s="900" t="s">
        <v>81</v>
      </c>
      <c r="S38" s="905">
        <v>167363.29999999999</v>
      </c>
      <c r="T38" s="905">
        <v>40728</v>
      </c>
      <c r="U38" s="900" t="s">
        <v>2536</v>
      </c>
      <c r="V38" s="892" t="s">
        <v>5593</v>
      </c>
    </row>
    <row r="39" spans="1:22" x14ac:dyDescent="0.25">
      <c r="A39" s="895" t="s">
        <v>340</v>
      </c>
      <c r="B39" s="895" t="s">
        <v>2236</v>
      </c>
      <c r="C39" s="903">
        <v>43677</v>
      </c>
      <c r="D39" s="895" t="s">
        <v>2537</v>
      </c>
      <c r="E39" s="903">
        <v>43677</v>
      </c>
      <c r="F39" s="895" t="s">
        <v>2538</v>
      </c>
      <c r="G39" s="899" t="s">
        <v>74</v>
      </c>
      <c r="H39" s="899" t="s">
        <v>89</v>
      </c>
      <c r="I39" s="899" t="s">
        <v>2241</v>
      </c>
      <c r="J39" s="899" t="s">
        <v>564</v>
      </c>
      <c r="K39" s="899" t="s">
        <v>2242</v>
      </c>
      <c r="L39" s="899" t="s">
        <v>2243</v>
      </c>
      <c r="M39" s="892"/>
      <c r="N39" s="892"/>
      <c r="O39" s="892"/>
      <c r="P39" s="904">
        <v>4318.7</v>
      </c>
      <c r="Q39" s="892"/>
      <c r="R39" s="900" t="s">
        <v>81</v>
      </c>
      <c r="S39" s="905">
        <v>175168.55</v>
      </c>
      <c r="T39" s="905">
        <v>46908</v>
      </c>
      <c r="U39" s="900" t="s">
        <v>2539</v>
      </c>
      <c r="V39" s="892" t="s">
        <v>5593</v>
      </c>
    </row>
    <row r="40" spans="1:22" x14ac:dyDescent="0.25">
      <c r="A40" s="895" t="s">
        <v>340</v>
      </c>
      <c r="B40" s="895" t="s">
        <v>2236</v>
      </c>
      <c r="C40" s="903">
        <v>43677</v>
      </c>
      <c r="D40" s="895" t="s">
        <v>2537</v>
      </c>
      <c r="E40" s="903">
        <v>43677</v>
      </c>
      <c r="F40" s="895" t="s">
        <v>2538</v>
      </c>
      <c r="G40" s="899" t="s">
        <v>74</v>
      </c>
      <c r="H40" s="899" t="s">
        <v>89</v>
      </c>
      <c r="I40" s="899" t="s">
        <v>2241</v>
      </c>
      <c r="J40" s="899" t="s">
        <v>564</v>
      </c>
      <c r="K40" s="899" t="s">
        <v>2242</v>
      </c>
      <c r="L40" s="899" t="s">
        <v>2243</v>
      </c>
      <c r="M40" s="892"/>
      <c r="N40" s="892"/>
      <c r="O40" s="892"/>
      <c r="P40" s="904">
        <v>15858.27</v>
      </c>
      <c r="Q40" s="892"/>
      <c r="R40" s="900" t="s">
        <v>81</v>
      </c>
      <c r="S40" s="905">
        <v>191026.82</v>
      </c>
      <c r="T40" s="905">
        <v>46909</v>
      </c>
      <c r="U40" s="900" t="s">
        <v>2539</v>
      </c>
      <c r="V40" s="892" t="s">
        <v>5593</v>
      </c>
    </row>
    <row r="41" spans="1:22" x14ac:dyDescent="0.25">
      <c r="A41" s="895" t="s">
        <v>340</v>
      </c>
      <c r="B41" s="895" t="s">
        <v>2236</v>
      </c>
      <c r="C41" s="903">
        <v>43708</v>
      </c>
      <c r="D41" s="895" t="s">
        <v>2540</v>
      </c>
      <c r="E41" s="903">
        <v>43708</v>
      </c>
      <c r="F41" s="895" t="s">
        <v>2541</v>
      </c>
      <c r="G41" s="899" t="s">
        <v>74</v>
      </c>
      <c r="H41" s="899" t="s">
        <v>89</v>
      </c>
      <c r="I41" s="899" t="s">
        <v>2241</v>
      </c>
      <c r="J41" s="899" t="s">
        <v>564</v>
      </c>
      <c r="K41" s="899" t="s">
        <v>2242</v>
      </c>
      <c r="L41" s="899" t="s">
        <v>2243</v>
      </c>
      <c r="M41" s="892"/>
      <c r="N41" s="892"/>
      <c r="O41" s="892"/>
      <c r="P41" s="904">
        <v>3694.16</v>
      </c>
      <c r="Q41" s="892"/>
      <c r="R41" s="900" t="s">
        <v>81</v>
      </c>
      <c r="S41" s="905">
        <v>198019.86</v>
      </c>
      <c r="T41" s="905">
        <v>52047</v>
      </c>
      <c r="U41" s="900" t="s">
        <v>2542</v>
      </c>
      <c r="V41" s="892" t="s">
        <v>5593</v>
      </c>
    </row>
    <row r="42" spans="1:22" x14ac:dyDescent="0.25">
      <c r="A42" s="895" t="s">
        <v>340</v>
      </c>
      <c r="B42" s="895" t="s">
        <v>2236</v>
      </c>
      <c r="C42" s="903">
        <v>43708</v>
      </c>
      <c r="D42" s="895" t="s">
        <v>2540</v>
      </c>
      <c r="E42" s="903">
        <v>43708</v>
      </c>
      <c r="F42" s="895" t="s">
        <v>2541</v>
      </c>
      <c r="G42" s="899" t="s">
        <v>74</v>
      </c>
      <c r="H42" s="899" t="s">
        <v>89</v>
      </c>
      <c r="I42" s="899" t="s">
        <v>2241</v>
      </c>
      <c r="J42" s="899" t="s">
        <v>564</v>
      </c>
      <c r="K42" s="899" t="s">
        <v>2242</v>
      </c>
      <c r="L42" s="899" t="s">
        <v>2243</v>
      </c>
      <c r="M42" s="892"/>
      <c r="N42" s="892"/>
      <c r="O42" s="892"/>
      <c r="P42" s="904">
        <v>11415.57</v>
      </c>
      <c r="Q42" s="892"/>
      <c r="R42" s="900" t="s">
        <v>81</v>
      </c>
      <c r="S42" s="905">
        <v>209435.43</v>
      </c>
      <c r="T42" s="905">
        <v>52048</v>
      </c>
      <c r="U42" s="900" t="s">
        <v>2542</v>
      </c>
      <c r="V42" s="892" t="s">
        <v>5593</v>
      </c>
    </row>
    <row r="43" spans="1:22" x14ac:dyDescent="0.25">
      <c r="A43" s="895" t="s">
        <v>340</v>
      </c>
      <c r="B43" s="895" t="s">
        <v>2236</v>
      </c>
      <c r="C43" s="903">
        <v>43738</v>
      </c>
      <c r="D43" s="895" t="s">
        <v>2543</v>
      </c>
      <c r="E43" s="903">
        <v>43738</v>
      </c>
      <c r="F43" s="895" t="s">
        <v>2544</v>
      </c>
      <c r="G43" s="899" t="s">
        <v>74</v>
      </c>
      <c r="H43" s="899" t="s">
        <v>89</v>
      </c>
      <c r="I43" s="899" t="s">
        <v>2241</v>
      </c>
      <c r="J43" s="899" t="s">
        <v>564</v>
      </c>
      <c r="K43" s="899" t="s">
        <v>2242</v>
      </c>
      <c r="L43" s="899" t="s">
        <v>2243</v>
      </c>
      <c r="M43" s="892"/>
      <c r="N43" s="892"/>
      <c r="O43" s="892"/>
      <c r="P43" s="904">
        <v>4075.77</v>
      </c>
      <c r="Q43" s="892"/>
      <c r="R43" s="900" t="s">
        <v>81</v>
      </c>
      <c r="S43" s="905">
        <v>213785.3</v>
      </c>
      <c r="T43" s="905">
        <v>57300</v>
      </c>
      <c r="U43" s="900" t="s">
        <v>2545</v>
      </c>
      <c r="V43" s="892" t="s">
        <v>5593</v>
      </c>
    </row>
    <row r="44" spans="1:22" x14ac:dyDescent="0.25">
      <c r="A44" s="895" t="s">
        <v>340</v>
      </c>
      <c r="B44" s="895" t="s">
        <v>2236</v>
      </c>
      <c r="C44" s="903">
        <v>43738</v>
      </c>
      <c r="D44" s="895" t="s">
        <v>2543</v>
      </c>
      <c r="E44" s="903">
        <v>43738</v>
      </c>
      <c r="F44" s="895" t="s">
        <v>2544</v>
      </c>
      <c r="G44" s="899" t="s">
        <v>74</v>
      </c>
      <c r="H44" s="899" t="s">
        <v>89</v>
      </c>
      <c r="I44" s="899" t="s">
        <v>2241</v>
      </c>
      <c r="J44" s="899" t="s">
        <v>564</v>
      </c>
      <c r="K44" s="899" t="s">
        <v>2242</v>
      </c>
      <c r="L44" s="899" t="s">
        <v>2243</v>
      </c>
      <c r="M44" s="892"/>
      <c r="N44" s="892"/>
      <c r="O44" s="892"/>
      <c r="P44" s="904">
        <v>14876.67</v>
      </c>
      <c r="Q44" s="892"/>
      <c r="R44" s="900" t="s">
        <v>81</v>
      </c>
      <c r="S44" s="905">
        <v>228661.97</v>
      </c>
      <c r="T44" s="905">
        <v>57301</v>
      </c>
      <c r="U44" s="900" t="s">
        <v>2545</v>
      </c>
      <c r="V44" s="892" t="s">
        <v>5593</v>
      </c>
    </row>
    <row r="45" spans="1:22" x14ac:dyDescent="0.25">
      <c r="A45" s="895" t="s">
        <v>340</v>
      </c>
      <c r="B45" s="895" t="s">
        <v>2236</v>
      </c>
      <c r="C45" s="903">
        <v>43769</v>
      </c>
      <c r="D45" s="895" t="s">
        <v>2546</v>
      </c>
      <c r="E45" s="903">
        <v>43769</v>
      </c>
      <c r="F45" s="895" t="s">
        <v>2547</v>
      </c>
      <c r="G45" s="899" t="s">
        <v>74</v>
      </c>
      <c r="H45" s="899" t="s">
        <v>89</v>
      </c>
      <c r="I45" s="892"/>
      <c r="J45" s="899" t="s">
        <v>564</v>
      </c>
      <c r="K45" s="899" t="s">
        <v>2242</v>
      </c>
      <c r="L45" s="899" t="s">
        <v>2243</v>
      </c>
      <c r="M45" s="892"/>
      <c r="N45" s="892"/>
      <c r="O45" s="892"/>
      <c r="P45" s="904">
        <v>3652.57</v>
      </c>
      <c r="Q45" s="892"/>
      <c r="R45" s="900" t="s">
        <v>81</v>
      </c>
      <c r="S45" s="905">
        <v>232314.54</v>
      </c>
      <c r="T45" s="905">
        <v>64343</v>
      </c>
      <c r="U45" s="900" t="s">
        <v>2548</v>
      </c>
      <c r="V45" s="892" t="s">
        <v>5593</v>
      </c>
    </row>
    <row r="46" spans="1:22" x14ac:dyDescent="0.25">
      <c r="A46" s="895" t="s">
        <v>340</v>
      </c>
      <c r="B46" s="895" t="s">
        <v>2236</v>
      </c>
      <c r="C46" s="903">
        <v>43769</v>
      </c>
      <c r="D46" s="895" t="s">
        <v>2546</v>
      </c>
      <c r="E46" s="903">
        <v>43769</v>
      </c>
      <c r="F46" s="895" t="s">
        <v>2547</v>
      </c>
      <c r="G46" s="899" t="s">
        <v>74</v>
      </c>
      <c r="H46" s="899" t="s">
        <v>89</v>
      </c>
      <c r="I46" s="892"/>
      <c r="J46" s="899" t="s">
        <v>564</v>
      </c>
      <c r="K46" s="899" t="s">
        <v>2242</v>
      </c>
      <c r="L46" s="899" t="s">
        <v>2243</v>
      </c>
      <c r="M46" s="892"/>
      <c r="N46" s="892"/>
      <c r="O46" s="892"/>
      <c r="P46" s="904">
        <v>13083</v>
      </c>
      <c r="Q46" s="892"/>
      <c r="R46" s="900" t="s">
        <v>81</v>
      </c>
      <c r="S46" s="905">
        <v>245397.54</v>
      </c>
      <c r="T46" s="905">
        <v>64344</v>
      </c>
      <c r="U46" s="900" t="s">
        <v>2548</v>
      </c>
      <c r="V46" s="892" t="s">
        <v>5593</v>
      </c>
    </row>
    <row r="47" spans="1:22" x14ac:dyDescent="0.25">
      <c r="A47" s="895" t="s">
        <v>340</v>
      </c>
      <c r="B47" s="895" t="s">
        <v>2236</v>
      </c>
      <c r="C47" s="903">
        <v>43799</v>
      </c>
      <c r="D47" s="895" t="s">
        <v>2549</v>
      </c>
      <c r="E47" s="903">
        <v>43799</v>
      </c>
      <c r="F47" s="895" t="s">
        <v>2550</v>
      </c>
      <c r="G47" s="899" t="s">
        <v>74</v>
      </c>
      <c r="H47" s="899" t="s">
        <v>89</v>
      </c>
      <c r="I47" s="892"/>
      <c r="J47" s="899" t="s">
        <v>564</v>
      </c>
      <c r="K47" s="899" t="s">
        <v>2242</v>
      </c>
      <c r="L47" s="899" t="s">
        <v>2243</v>
      </c>
      <c r="M47" s="892"/>
      <c r="N47" s="892"/>
      <c r="O47" s="892"/>
      <c r="P47" s="904">
        <v>3733.9</v>
      </c>
      <c r="Q47" s="892"/>
      <c r="R47" s="900" t="s">
        <v>81</v>
      </c>
      <c r="S47" s="905">
        <v>249131.44</v>
      </c>
      <c r="T47" s="905">
        <v>69627</v>
      </c>
      <c r="U47" s="900" t="s">
        <v>2551</v>
      </c>
      <c r="V47" s="892" t="s">
        <v>5593</v>
      </c>
    </row>
    <row r="48" spans="1:22" x14ac:dyDescent="0.25">
      <c r="A48" s="895" t="s">
        <v>340</v>
      </c>
      <c r="B48" s="895" t="s">
        <v>2236</v>
      </c>
      <c r="C48" s="903">
        <v>43799</v>
      </c>
      <c r="D48" s="895" t="s">
        <v>2549</v>
      </c>
      <c r="E48" s="903">
        <v>43799</v>
      </c>
      <c r="F48" s="895" t="s">
        <v>2550</v>
      </c>
      <c r="G48" s="899" t="s">
        <v>74</v>
      </c>
      <c r="H48" s="899" t="s">
        <v>89</v>
      </c>
      <c r="I48" s="892"/>
      <c r="J48" s="899" t="s">
        <v>564</v>
      </c>
      <c r="K48" s="899" t="s">
        <v>2242</v>
      </c>
      <c r="L48" s="899" t="s">
        <v>2243</v>
      </c>
      <c r="M48" s="892"/>
      <c r="N48" s="892"/>
      <c r="O48" s="892"/>
      <c r="P48" s="904">
        <v>13289.59</v>
      </c>
      <c r="Q48" s="892"/>
      <c r="R48" s="900" t="s">
        <v>81</v>
      </c>
      <c r="S48" s="905">
        <v>262421.03000000003</v>
      </c>
      <c r="T48" s="905">
        <v>69628</v>
      </c>
      <c r="U48" s="900" t="s">
        <v>2551</v>
      </c>
      <c r="V48" s="892" t="s">
        <v>5593</v>
      </c>
    </row>
    <row r="49" spans="1:23" x14ac:dyDescent="0.25">
      <c r="A49" s="895" t="s">
        <v>340</v>
      </c>
      <c r="B49" s="895" t="s">
        <v>2236</v>
      </c>
      <c r="C49" s="903">
        <v>43830</v>
      </c>
      <c r="D49" s="895" t="s">
        <v>2552</v>
      </c>
      <c r="E49" s="903">
        <v>43830</v>
      </c>
      <c r="F49" s="895" t="s">
        <v>2553</v>
      </c>
      <c r="G49" s="899" t="s">
        <v>74</v>
      </c>
      <c r="H49" s="899" t="s">
        <v>89</v>
      </c>
      <c r="I49" s="899" t="s">
        <v>2241</v>
      </c>
      <c r="J49" s="899" t="s">
        <v>564</v>
      </c>
      <c r="K49" s="899" t="s">
        <v>2242</v>
      </c>
      <c r="L49" s="899" t="s">
        <v>2243</v>
      </c>
      <c r="M49" s="892"/>
      <c r="N49" s="892"/>
      <c r="O49" s="892"/>
      <c r="P49" s="904">
        <v>3196.17</v>
      </c>
      <c r="Q49" s="892"/>
      <c r="R49" s="900" t="s">
        <v>81</v>
      </c>
      <c r="S49" s="905">
        <v>265617.2</v>
      </c>
      <c r="T49" s="905">
        <v>74473</v>
      </c>
      <c r="U49" s="900" t="s">
        <v>2554</v>
      </c>
      <c r="V49" s="892" t="s">
        <v>5593</v>
      </c>
      <c r="W49" s="892"/>
    </row>
    <row r="50" spans="1:23" x14ac:dyDescent="0.25">
      <c r="A50" s="895" t="s">
        <v>340</v>
      </c>
      <c r="B50" s="895" t="s">
        <v>2236</v>
      </c>
      <c r="C50" s="903">
        <v>43830</v>
      </c>
      <c r="D50" s="895" t="s">
        <v>2552</v>
      </c>
      <c r="E50" s="903">
        <v>43830</v>
      </c>
      <c r="F50" s="895" t="s">
        <v>2553</v>
      </c>
      <c r="G50" s="899" t="s">
        <v>74</v>
      </c>
      <c r="H50" s="899" t="s">
        <v>89</v>
      </c>
      <c r="I50" s="899" t="s">
        <v>2241</v>
      </c>
      <c r="J50" s="899" t="s">
        <v>564</v>
      </c>
      <c r="K50" s="899" t="s">
        <v>2242</v>
      </c>
      <c r="L50" s="899" t="s">
        <v>2243</v>
      </c>
      <c r="M50" s="892"/>
      <c r="N50" s="892"/>
      <c r="O50" s="892"/>
      <c r="P50" s="904">
        <v>10566.93</v>
      </c>
      <c r="Q50" s="892"/>
      <c r="R50" s="900" t="s">
        <v>81</v>
      </c>
      <c r="S50" s="905">
        <v>276184.13</v>
      </c>
      <c r="T50" s="905">
        <v>74474</v>
      </c>
      <c r="U50" s="900" t="s">
        <v>2554</v>
      </c>
      <c r="V50" s="892" t="s">
        <v>5593</v>
      </c>
      <c r="W50" s="892"/>
    </row>
    <row r="51" spans="1:23" x14ac:dyDescent="0.25">
      <c r="A51" s="895" t="s">
        <v>340</v>
      </c>
      <c r="B51" s="895" t="s">
        <v>2236</v>
      </c>
      <c r="C51" s="903">
        <v>43861</v>
      </c>
      <c r="D51" s="895" t="s">
        <v>5551</v>
      </c>
      <c r="E51" s="903">
        <v>43861</v>
      </c>
      <c r="F51" s="895" t="s">
        <v>5552</v>
      </c>
      <c r="G51" s="899" t="s">
        <v>74</v>
      </c>
      <c r="H51" s="899" t="s">
        <v>89</v>
      </c>
      <c r="I51" s="892"/>
      <c r="J51" s="899" t="s">
        <v>564</v>
      </c>
      <c r="K51" s="899" t="s">
        <v>2242</v>
      </c>
      <c r="L51" s="899" t="s">
        <v>2243</v>
      </c>
      <c r="M51" s="892"/>
      <c r="N51" s="892"/>
      <c r="O51" s="892"/>
      <c r="P51" s="904">
        <v>3869.32</v>
      </c>
      <c r="Q51" s="892"/>
      <c r="R51" s="900" t="s">
        <v>81</v>
      </c>
      <c r="S51" s="905">
        <v>3869.32</v>
      </c>
      <c r="T51" s="892"/>
      <c r="U51" s="900" t="s">
        <v>5553</v>
      </c>
      <c r="V51" s="892" t="s">
        <v>5593</v>
      </c>
      <c r="W51" s="892"/>
    </row>
    <row r="52" spans="1:23" x14ac:dyDescent="0.25">
      <c r="A52" s="895" t="s">
        <v>340</v>
      </c>
      <c r="B52" s="895" t="s">
        <v>2236</v>
      </c>
      <c r="C52" s="903">
        <v>43905</v>
      </c>
      <c r="D52" s="895" t="s">
        <v>5557</v>
      </c>
      <c r="E52" s="903">
        <v>43890</v>
      </c>
      <c r="F52" s="895" t="s">
        <v>5558</v>
      </c>
      <c r="G52" s="899" t="s">
        <v>74</v>
      </c>
      <c r="H52" s="899" t="s">
        <v>89</v>
      </c>
      <c r="I52" s="899" t="s">
        <v>2241</v>
      </c>
      <c r="J52" s="899" t="s">
        <v>564</v>
      </c>
      <c r="K52" s="899" t="s">
        <v>2242</v>
      </c>
      <c r="L52" s="899" t="s">
        <v>2243</v>
      </c>
      <c r="M52" s="892"/>
      <c r="N52" s="892"/>
      <c r="O52" s="892"/>
      <c r="P52" s="904">
        <v>2292.81</v>
      </c>
      <c r="Q52" s="892"/>
      <c r="R52" s="900" t="s">
        <v>81</v>
      </c>
      <c r="S52" s="905">
        <v>7712.13</v>
      </c>
      <c r="T52" s="892"/>
      <c r="U52" s="900" t="s">
        <v>5559</v>
      </c>
      <c r="V52" s="892" t="s">
        <v>5593</v>
      </c>
      <c r="W52" s="892"/>
    </row>
    <row r="53" spans="1:23" ht="13.8" thickBot="1" x14ac:dyDescent="0.3">
      <c r="A53" s="895" t="s">
        <v>340</v>
      </c>
      <c r="B53" s="895" t="s">
        <v>2236</v>
      </c>
      <c r="C53" s="903">
        <v>43905</v>
      </c>
      <c r="D53" s="895" t="s">
        <v>5557</v>
      </c>
      <c r="E53" s="903">
        <v>43890</v>
      </c>
      <c r="F53" s="895" t="s">
        <v>5558</v>
      </c>
      <c r="G53" s="899" t="s">
        <v>74</v>
      </c>
      <c r="H53" s="899" t="s">
        <v>89</v>
      </c>
      <c r="I53" s="899" t="s">
        <v>2241</v>
      </c>
      <c r="J53" s="899" t="s">
        <v>564</v>
      </c>
      <c r="K53" s="899" t="s">
        <v>2242</v>
      </c>
      <c r="L53" s="899" t="s">
        <v>2243</v>
      </c>
      <c r="M53" s="892"/>
      <c r="N53" s="892"/>
      <c r="O53" s="892"/>
      <c r="P53" s="904">
        <v>9160.2000000000007</v>
      </c>
      <c r="Q53" s="892"/>
      <c r="R53" s="900" t="s">
        <v>81</v>
      </c>
      <c r="S53" s="905">
        <v>16872.330000000002</v>
      </c>
      <c r="T53" s="892"/>
      <c r="U53" s="900" t="s">
        <v>5559</v>
      </c>
      <c r="V53" s="892" t="s">
        <v>5593</v>
      </c>
      <c r="W53" s="947">
        <v>223793.30000000002</v>
      </c>
    </row>
    <row r="54" spans="1:23" x14ac:dyDescent="0.25">
      <c r="A54" s="906" t="s">
        <v>340</v>
      </c>
      <c r="B54" s="907" t="s">
        <v>2236</v>
      </c>
      <c r="C54" s="908">
        <v>43524</v>
      </c>
      <c r="D54" s="907" t="s">
        <v>2555</v>
      </c>
      <c r="E54" s="908">
        <v>43518</v>
      </c>
      <c r="F54" s="907" t="s">
        <v>2556</v>
      </c>
      <c r="G54" s="909" t="s">
        <v>74</v>
      </c>
      <c r="H54" s="909" t="s">
        <v>89</v>
      </c>
      <c r="I54" s="910"/>
      <c r="J54" s="909" t="s">
        <v>564</v>
      </c>
      <c r="K54" s="909" t="s">
        <v>2246</v>
      </c>
      <c r="L54" s="936" t="s">
        <v>2247</v>
      </c>
      <c r="M54" s="910"/>
      <c r="N54" s="910"/>
      <c r="O54" s="910"/>
      <c r="P54" s="911">
        <v>7380</v>
      </c>
      <c r="Q54" s="910"/>
      <c r="R54" s="912" t="s">
        <v>81</v>
      </c>
      <c r="S54" s="913">
        <v>30736.36</v>
      </c>
      <c r="T54" s="913">
        <v>10952</v>
      </c>
      <c r="U54" s="912" t="s">
        <v>2557</v>
      </c>
      <c r="V54" s="910" t="s">
        <v>5594</v>
      </c>
      <c r="W54" s="910"/>
    </row>
    <row r="55" spans="1:23" x14ac:dyDescent="0.25">
      <c r="A55" s="914" t="s">
        <v>340</v>
      </c>
      <c r="B55" s="915" t="s">
        <v>2236</v>
      </c>
      <c r="C55" s="916">
        <v>43524</v>
      </c>
      <c r="D55" s="915" t="s">
        <v>2558</v>
      </c>
      <c r="E55" s="916">
        <v>43509</v>
      </c>
      <c r="F55" s="915" t="s">
        <v>2559</v>
      </c>
      <c r="G55" s="917" t="s">
        <v>74</v>
      </c>
      <c r="H55" s="917" t="s">
        <v>89</v>
      </c>
      <c r="I55" s="917" t="s">
        <v>2560</v>
      </c>
      <c r="J55" s="917" t="s">
        <v>564</v>
      </c>
      <c r="K55" s="917" t="s">
        <v>2246</v>
      </c>
      <c r="L55" s="937" t="s">
        <v>2247</v>
      </c>
      <c r="M55" s="892"/>
      <c r="N55" s="892"/>
      <c r="O55" s="892"/>
      <c r="P55" s="918">
        <v>1144.83</v>
      </c>
      <c r="Q55" s="892"/>
      <c r="R55" s="919" t="s">
        <v>81</v>
      </c>
      <c r="S55" s="920">
        <v>46945.13</v>
      </c>
      <c r="T55" s="920">
        <v>12321</v>
      </c>
      <c r="U55" s="919" t="s">
        <v>2561</v>
      </c>
      <c r="V55" s="892" t="s">
        <v>5594</v>
      </c>
      <c r="W55" s="892"/>
    </row>
    <row r="56" spans="1:23" x14ac:dyDescent="0.25">
      <c r="A56" s="914" t="s">
        <v>340</v>
      </c>
      <c r="B56" s="915" t="s">
        <v>2236</v>
      </c>
      <c r="C56" s="916">
        <v>43524</v>
      </c>
      <c r="D56" s="915" t="s">
        <v>2558</v>
      </c>
      <c r="E56" s="916">
        <v>43509</v>
      </c>
      <c r="F56" s="915" t="s">
        <v>2559</v>
      </c>
      <c r="G56" s="917" t="s">
        <v>74</v>
      </c>
      <c r="H56" s="917" t="s">
        <v>89</v>
      </c>
      <c r="I56" s="917" t="s">
        <v>2560</v>
      </c>
      <c r="J56" s="917" t="s">
        <v>564</v>
      </c>
      <c r="K56" s="917" t="s">
        <v>2246</v>
      </c>
      <c r="L56" s="937" t="s">
        <v>2247</v>
      </c>
      <c r="M56" s="892"/>
      <c r="N56" s="892"/>
      <c r="O56" s="892"/>
      <c r="P56" s="918">
        <v>316.51</v>
      </c>
      <c r="Q56" s="892"/>
      <c r="R56" s="919" t="s">
        <v>81</v>
      </c>
      <c r="S56" s="920">
        <v>47261.64</v>
      </c>
      <c r="T56" s="920">
        <v>12322</v>
      </c>
      <c r="U56" s="919" t="s">
        <v>2561</v>
      </c>
      <c r="V56" s="892" t="s">
        <v>5594</v>
      </c>
      <c r="W56" s="892"/>
    </row>
    <row r="57" spans="1:23" x14ac:dyDescent="0.25">
      <c r="A57" s="914" t="s">
        <v>340</v>
      </c>
      <c r="B57" s="915" t="s">
        <v>2236</v>
      </c>
      <c r="C57" s="916">
        <v>43616</v>
      </c>
      <c r="D57" s="915" t="s">
        <v>2562</v>
      </c>
      <c r="E57" s="916">
        <v>43616</v>
      </c>
      <c r="F57" s="915" t="s">
        <v>2563</v>
      </c>
      <c r="G57" s="917" t="s">
        <v>74</v>
      </c>
      <c r="H57" s="917" t="s">
        <v>89</v>
      </c>
      <c r="I57" s="892"/>
      <c r="J57" s="917" t="s">
        <v>564</v>
      </c>
      <c r="K57" s="917" t="s">
        <v>2246</v>
      </c>
      <c r="L57" s="937" t="s">
        <v>2247</v>
      </c>
      <c r="M57" s="892"/>
      <c r="N57" s="892"/>
      <c r="O57" s="892"/>
      <c r="P57" s="918">
        <v>7740</v>
      </c>
      <c r="Q57" s="892"/>
      <c r="R57" s="919" t="s">
        <v>81</v>
      </c>
      <c r="S57" s="920">
        <v>145042.56</v>
      </c>
      <c r="T57" s="920">
        <v>34479</v>
      </c>
      <c r="U57" s="919" t="s">
        <v>2564</v>
      </c>
      <c r="V57" s="892" t="s">
        <v>5594</v>
      </c>
      <c r="W57" s="892"/>
    </row>
    <row r="58" spans="1:23" x14ac:dyDescent="0.25">
      <c r="A58" s="914" t="s">
        <v>340</v>
      </c>
      <c r="B58" s="915" t="s">
        <v>2236</v>
      </c>
      <c r="C58" s="916">
        <v>43616</v>
      </c>
      <c r="D58" s="915" t="s">
        <v>2565</v>
      </c>
      <c r="E58" s="916">
        <v>43616</v>
      </c>
      <c r="F58" s="915" t="s">
        <v>2566</v>
      </c>
      <c r="G58" s="917" t="s">
        <v>74</v>
      </c>
      <c r="H58" s="917" t="s">
        <v>89</v>
      </c>
      <c r="I58" s="892"/>
      <c r="J58" s="917" t="s">
        <v>564</v>
      </c>
      <c r="K58" s="917" t="s">
        <v>2246</v>
      </c>
      <c r="L58" s="937" t="s">
        <v>2247</v>
      </c>
      <c r="M58" s="892"/>
      <c r="N58" s="892"/>
      <c r="O58" s="892"/>
      <c r="P58" s="918">
        <v>5040</v>
      </c>
      <c r="Q58" s="892"/>
      <c r="R58" s="919" t="s">
        <v>81</v>
      </c>
      <c r="S58" s="920">
        <v>150082.56</v>
      </c>
      <c r="T58" s="920">
        <v>34482</v>
      </c>
      <c r="U58" s="919" t="s">
        <v>2567</v>
      </c>
      <c r="V58" s="892" t="s">
        <v>5594</v>
      </c>
      <c r="W58" s="892"/>
    </row>
    <row r="59" spans="1:23" x14ac:dyDescent="0.25">
      <c r="A59" s="914" t="s">
        <v>340</v>
      </c>
      <c r="B59" s="915" t="s">
        <v>2236</v>
      </c>
      <c r="C59" s="916">
        <v>43890</v>
      </c>
      <c r="D59" s="915" t="s">
        <v>5554</v>
      </c>
      <c r="E59" s="916">
        <v>43890</v>
      </c>
      <c r="F59" s="915" t="s">
        <v>5555</v>
      </c>
      <c r="G59" s="917" t="s">
        <v>74</v>
      </c>
      <c r="H59" s="917" t="s">
        <v>89</v>
      </c>
      <c r="I59" s="892"/>
      <c r="J59" s="917" t="s">
        <v>564</v>
      </c>
      <c r="K59" s="917" t="s">
        <v>2246</v>
      </c>
      <c r="L59" s="937" t="s">
        <v>2247</v>
      </c>
      <c r="M59" s="892"/>
      <c r="N59" s="892"/>
      <c r="O59" s="892"/>
      <c r="P59" s="918">
        <v>1550</v>
      </c>
      <c r="Q59" s="892"/>
      <c r="R59" s="919" t="s">
        <v>81</v>
      </c>
      <c r="S59" s="920">
        <v>5419.32</v>
      </c>
      <c r="T59" s="892"/>
      <c r="U59" s="919" t="s">
        <v>5556</v>
      </c>
      <c r="V59" s="892" t="s">
        <v>5594</v>
      </c>
      <c r="W59" s="892"/>
    </row>
    <row r="60" spans="1:23" ht="13.8" thickBot="1" x14ac:dyDescent="0.3">
      <c r="A60" s="914" t="s">
        <v>340</v>
      </c>
      <c r="B60" s="915" t="s">
        <v>2236</v>
      </c>
      <c r="C60" s="916">
        <v>43905</v>
      </c>
      <c r="D60" s="915" t="s">
        <v>5560</v>
      </c>
      <c r="E60" s="916">
        <v>43890</v>
      </c>
      <c r="F60" s="915" t="s">
        <v>5561</v>
      </c>
      <c r="G60" s="917" t="s">
        <v>74</v>
      </c>
      <c r="H60" s="917" t="s">
        <v>89</v>
      </c>
      <c r="I60" s="892"/>
      <c r="J60" s="917" t="s">
        <v>564</v>
      </c>
      <c r="K60" s="917" t="s">
        <v>2246</v>
      </c>
      <c r="L60" s="937" t="s">
        <v>2247</v>
      </c>
      <c r="M60" s="892"/>
      <c r="N60" s="892"/>
      <c r="O60" s="892"/>
      <c r="P60" s="918">
        <v>1256.53</v>
      </c>
      <c r="Q60" s="892"/>
      <c r="R60" s="919" t="s">
        <v>81</v>
      </c>
      <c r="S60" s="920">
        <v>18128.86</v>
      </c>
      <c r="T60" s="892"/>
      <c r="U60" s="919" t="s">
        <v>5562</v>
      </c>
      <c r="V60" s="892" t="s">
        <v>5594</v>
      </c>
      <c r="W60" s="947">
        <v>24427.87</v>
      </c>
    </row>
    <row r="61" spans="1:23" x14ac:dyDescent="0.25">
      <c r="A61" s="906" t="s">
        <v>340</v>
      </c>
      <c r="B61" s="907" t="s">
        <v>2236</v>
      </c>
      <c r="C61" s="908">
        <v>43496</v>
      </c>
      <c r="D61" s="939" t="s">
        <v>2568</v>
      </c>
      <c r="E61" s="908">
        <v>43496</v>
      </c>
      <c r="F61" s="907" t="s">
        <v>2569</v>
      </c>
      <c r="G61" s="909" t="s">
        <v>74</v>
      </c>
      <c r="H61" s="936" t="s">
        <v>89</v>
      </c>
      <c r="I61" s="910"/>
      <c r="J61" s="909" t="s">
        <v>564</v>
      </c>
      <c r="K61" s="909" t="s">
        <v>2248</v>
      </c>
      <c r="L61" s="936" t="s">
        <v>2249</v>
      </c>
      <c r="M61" s="910"/>
      <c r="N61" s="910"/>
      <c r="O61" s="910"/>
      <c r="P61" s="911">
        <v>3908.68</v>
      </c>
      <c r="Q61" s="910"/>
      <c r="R61" s="912" t="s">
        <v>81</v>
      </c>
      <c r="S61" s="913">
        <v>15107.6</v>
      </c>
      <c r="T61" s="913">
        <v>5753</v>
      </c>
      <c r="U61" s="912" t="s">
        <v>2570</v>
      </c>
      <c r="V61" s="910" t="s">
        <v>5593</v>
      </c>
      <c r="W61" s="910"/>
    </row>
    <row r="62" spans="1:23" x14ac:dyDescent="0.25">
      <c r="A62" s="914" t="s">
        <v>340</v>
      </c>
      <c r="B62" s="915" t="s">
        <v>2236</v>
      </c>
      <c r="C62" s="916">
        <v>43496</v>
      </c>
      <c r="D62" s="940" t="s">
        <v>2571</v>
      </c>
      <c r="E62" s="916">
        <v>43496</v>
      </c>
      <c r="F62" s="915" t="s">
        <v>2572</v>
      </c>
      <c r="G62" s="917" t="s">
        <v>2231</v>
      </c>
      <c r="H62" s="941" t="s">
        <v>2232</v>
      </c>
      <c r="I62" s="892"/>
      <c r="J62" s="917" t="s">
        <v>564</v>
      </c>
      <c r="K62" s="917" t="s">
        <v>2248</v>
      </c>
      <c r="L62" s="937" t="s">
        <v>2249</v>
      </c>
      <c r="M62" s="892"/>
      <c r="N62" s="892"/>
      <c r="O62" s="892"/>
      <c r="P62" s="892"/>
      <c r="Q62" s="918">
        <v>1.1399999999999999</v>
      </c>
      <c r="R62" s="919" t="s">
        <v>81</v>
      </c>
      <c r="S62" s="920">
        <v>15106.46</v>
      </c>
      <c r="T62" s="920">
        <v>6070</v>
      </c>
      <c r="U62" s="919" t="s">
        <v>2573</v>
      </c>
      <c r="V62" s="892" t="s">
        <v>5593</v>
      </c>
      <c r="W62" s="892"/>
    </row>
    <row r="63" spans="1:23" x14ac:dyDescent="0.25">
      <c r="A63" s="914" t="s">
        <v>340</v>
      </c>
      <c r="B63" s="915" t="s">
        <v>2236</v>
      </c>
      <c r="C63" s="916">
        <v>43524</v>
      </c>
      <c r="D63" s="940" t="s">
        <v>2574</v>
      </c>
      <c r="E63" s="916">
        <v>43524</v>
      </c>
      <c r="F63" s="915" t="s">
        <v>2575</v>
      </c>
      <c r="G63" s="917" t="s">
        <v>2231</v>
      </c>
      <c r="H63" s="941" t="s">
        <v>2232</v>
      </c>
      <c r="I63" s="892"/>
      <c r="J63" s="917" t="s">
        <v>564</v>
      </c>
      <c r="K63" s="917" t="s">
        <v>2248</v>
      </c>
      <c r="L63" s="937" t="s">
        <v>2249</v>
      </c>
      <c r="M63" s="892"/>
      <c r="N63" s="892"/>
      <c r="O63" s="892"/>
      <c r="P63" s="892"/>
      <c r="Q63" s="918">
        <v>1.04</v>
      </c>
      <c r="R63" s="919" t="s">
        <v>81</v>
      </c>
      <c r="S63" s="920">
        <v>42378.42</v>
      </c>
      <c r="T63" s="920">
        <v>11778</v>
      </c>
      <c r="U63" s="919" t="s">
        <v>2576</v>
      </c>
      <c r="V63" s="892" t="s">
        <v>5593</v>
      </c>
      <c r="W63" s="892"/>
    </row>
    <row r="64" spans="1:23" x14ac:dyDescent="0.25">
      <c r="A64" s="914" t="s">
        <v>340</v>
      </c>
      <c r="B64" s="915" t="s">
        <v>2236</v>
      </c>
      <c r="C64" s="916">
        <v>43524</v>
      </c>
      <c r="D64" s="940" t="s">
        <v>2577</v>
      </c>
      <c r="E64" s="916">
        <v>43524</v>
      </c>
      <c r="F64" s="915" t="s">
        <v>2578</v>
      </c>
      <c r="G64" s="917" t="s">
        <v>74</v>
      </c>
      <c r="H64" s="937" t="s">
        <v>89</v>
      </c>
      <c r="I64" s="892"/>
      <c r="J64" s="917" t="s">
        <v>564</v>
      </c>
      <c r="K64" s="917" t="s">
        <v>2248</v>
      </c>
      <c r="L64" s="937" t="s">
        <v>2249</v>
      </c>
      <c r="M64" s="892"/>
      <c r="N64" s="892"/>
      <c r="O64" s="892"/>
      <c r="P64" s="918">
        <v>3421.88</v>
      </c>
      <c r="Q64" s="892"/>
      <c r="R64" s="919" t="s">
        <v>81</v>
      </c>
      <c r="S64" s="920">
        <v>45800.3</v>
      </c>
      <c r="T64" s="920">
        <v>11796</v>
      </c>
      <c r="U64" s="919" t="s">
        <v>2579</v>
      </c>
      <c r="V64" s="892" t="s">
        <v>5593</v>
      </c>
      <c r="W64" s="892"/>
    </row>
    <row r="65" spans="1:25" x14ac:dyDescent="0.25">
      <c r="A65" s="914" t="s">
        <v>340</v>
      </c>
      <c r="B65" s="915" t="s">
        <v>2236</v>
      </c>
      <c r="C65" s="916">
        <v>43555</v>
      </c>
      <c r="D65" s="940" t="s">
        <v>2580</v>
      </c>
      <c r="E65" s="916">
        <v>43555</v>
      </c>
      <c r="F65" s="915" t="s">
        <v>2581</v>
      </c>
      <c r="G65" s="917" t="s">
        <v>2231</v>
      </c>
      <c r="H65" s="941" t="s">
        <v>2232</v>
      </c>
      <c r="I65" s="892"/>
      <c r="J65" s="917" t="s">
        <v>564</v>
      </c>
      <c r="K65" s="917" t="s">
        <v>2248</v>
      </c>
      <c r="L65" s="937" t="s">
        <v>2249</v>
      </c>
      <c r="M65" s="892"/>
      <c r="N65" s="892"/>
      <c r="O65" s="892"/>
      <c r="P65" s="892"/>
      <c r="Q65" s="918">
        <v>1.0900000000000001</v>
      </c>
      <c r="R65" s="919" t="s">
        <v>81</v>
      </c>
      <c r="S65" s="920">
        <v>82295.929999999993</v>
      </c>
      <c r="T65" s="920">
        <v>19352</v>
      </c>
      <c r="U65" s="919" t="s">
        <v>2582</v>
      </c>
      <c r="V65" s="892" t="s">
        <v>5593</v>
      </c>
      <c r="W65" s="892"/>
      <c r="X65" s="892"/>
      <c r="Y65" s="892"/>
    </row>
    <row r="66" spans="1:25" x14ac:dyDescent="0.25">
      <c r="A66" s="914" t="s">
        <v>340</v>
      </c>
      <c r="B66" s="915" t="s">
        <v>2236</v>
      </c>
      <c r="C66" s="916">
        <v>43585</v>
      </c>
      <c r="D66" s="940" t="s">
        <v>2583</v>
      </c>
      <c r="E66" s="916">
        <v>43585</v>
      </c>
      <c r="F66" s="915" t="s">
        <v>2584</v>
      </c>
      <c r="G66" s="917" t="s">
        <v>74</v>
      </c>
      <c r="H66" s="937" t="s">
        <v>89</v>
      </c>
      <c r="I66" s="892"/>
      <c r="J66" s="917" t="s">
        <v>564</v>
      </c>
      <c r="K66" s="917" t="s">
        <v>2248</v>
      </c>
      <c r="L66" s="937" t="s">
        <v>2249</v>
      </c>
      <c r="M66" s="892"/>
      <c r="N66" s="892"/>
      <c r="O66" s="892"/>
      <c r="P66" s="918">
        <v>3624.2</v>
      </c>
      <c r="Q66" s="892"/>
      <c r="R66" s="919" t="s">
        <v>81</v>
      </c>
      <c r="S66" s="920">
        <v>85920.13</v>
      </c>
      <c r="T66" s="920">
        <v>25453</v>
      </c>
      <c r="U66" s="919" t="s">
        <v>2585</v>
      </c>
      <c r="V66" s="892" t="s">
        <v>5593</v>
      </c>
      <c r="W66" s="892"/>
      <c r="X66" s="892"/>
      <c r="Y66" s="892"/>
    </row>
    <row r="67" spans="1:25" x14ac:dyDescent="0.25">
      <c r="A67" s="914" t="s">
        <v>340</v>
      </c>
      <c r="B67" s="915" t="s">
        <v>2236</v>
      </c>
      <c r="C67" s="916">
        <v>43616</v>
      </c>
      <c r="D67" s="940" t="s">
        <v>2586</v>
      </c>
      <c r="E67" s="916">
        <v>43616</v>
      </c>
      <c r="F67" s="915" t="s">
        <v>2587</v>
      </c>
      <c r="G67" s="917" t="s">
        <v>74</v>
      </c>
      <c r="H67" s="937" t="s">
        <v>89</v>
      </c>
      <c r="I67" s="892"/>
      <c r="J67" s="917" t="s">
        <v>564</v>
      </c>
      <c r="K67" s="917" t="s">
        <v>2248</v>
      </c>
      <c r="L67" s="937" t="s">
        <v>2249</v>
      </c>
      <c r="M67" s="892"/>
      <c r="N67" s="892"/>
      <c r="O67" s="892"/>
      <c r="P67" s="918">
        <v>3905.54</v>
      </c>
      <c r="Q67" s="892"/>
      <c r="R67" s="919" t="s">
        <v>81</v>
      </c>
      <c r="S67" s="920">
        <v>137302.56</v>
      </c>
      <c r="T67" s="920">
        <v>34012</v>
      </c>
      <c r="U67" s="919" t="s">
        <v>2588</v>
      </c>
      <c r="V67" s="892" t="s">
        <v>5593</v>
      </c>
      <c r="W67" s="892"/>
      <c r="X67" s="892"/>
      <c r="Y67" s="892"/>
    </row>
    <row r="68" spans="1:25" x14ac:dyDescent="0.25">
      <c r="A68" s="914" t="s">
        <v>340</v>
      </c>
      <c r="B68" s="915" t="s">
        <v>2236</v>
      </c>
      <c r="C68" s="916">
        <v>43646</v>
      </c>
      <c r="D68" s="940" t="s">
        <v>2589</v>
      </c>
      <c r="E68" s="916">
        <v>43646</v>
      </c>
      <c r="F68" s="915" t="s">
        <v>2590</v>
      </c>
      <c r="G68" s="917" t="s">
        <v>74</v>
      </c>
      <c r="H68" s="937" t="s">
        <v>89</v>
      </c>
      <c r="I68" s="892"/>
      <c r="J68" s="917" t="s">
        <v>564</v>
      </c>
      <c r="K68" s="917" t="s">
        <v>2248</v>
      </c>
      <c r="L68" s="937" t="s">
        <v>2249</v>
      </c>
      <c r="M68" s="892"/>
      <c r="N68" s="892"/>
      <c r="O68" s="892"/>
      <c r="P68" s="918">
        <v>3486.55</v>
      </c>
      <c r="Q68" s="892"/>
      <c r="R68" s="919" t="s">
        <v>81</v>
      </c>
      <c r="S68" s="920">
        <v>170849.85</v>
      </c>
      <c r="T68" s="920">
        <v>41254</v>
      </c>
      <c r="U68" s="919" t="s">
        <v>2591</v>
      </c>
      <c r="V68" s="892" t="s">
        <v>5593</v>
      </c>
      <c r="W68" s="892"/>
      <c r="X68" s="892"/>
      <c r="Y68" s="892"/>
    </row>
    <row r="69" spans="1:25" x14ac:dyDescent="0.25">
      <c r="A69" s="914" t="s">
        <v>340</v>
      </c>
      <c r="B69" s="915" t="s">
        <v>2236</v>
      </c>
      <c r="C69" s="916">
        <v>43677</v>
      </c>
      <c r="D69" s="940" t="s">
        <v>2592</v>
      </c>
      <c r="E69" s="916">
        <v>43677</v>
      </c>
      <c r="F69" s="915" t="s">
        <v>2593</v>
      </c>
      <c r="G69" s="917" t="s">
        <v>74</v>
      </c>
      <c r="H69" s="937" t="s">
        <v>89</v>
      </c>
      <c r="I69" s="892"/>
      <c r="J69" s="917" t="s">
        <v>564</v>
      </c>
      <c r="K69" s="917" t="s">
        <v>2248</v>
      </c>
      <c r="L69" s="937" t="s">
        <v>2249</v>
      </c>
      <c r="M69" s="892"/>
      <c r="N69" s="892"/>
      <c r="O69" s="892"/>
      <c r="P69" s="918">
        <v>3298.88</v>
      </c>
      <c r="Q69" s="892"/>
      <c r="R69" s="919" t="s">
        <v>81</v>
      </c>
      <c r="S69" s="920">
        <v>194325.7</v>
      </c>
      <c r="T69" s="920">
        <v>46916</v>
      </c>
      <c r="U69" s="919" t="s">
        <v>2594</v>
      </c>
      <c r="V69" s="892" t="s">
        <v>5593</v>
      </c>
      <c r="W69" s="892"/>
      <c r="X69" s="892"/>
      <c r="Y69" s="892"/>
    </row>
    <row r="70" spans="1:25" x14ac:dyDescent="0.25">
      <c r="A70" s="914" t="s">
        <v>340</v>
      </c>
      <c r="B70" s="915" t="s">
        <v>2236</v>
      </c>
      <c r="C70" s="916">
        <v>43708</v>
      </c>
      <c r="D70" s="940" t="s">
        <v>2595</v>
      </c>
      <c r="E70" s="916">
        <v>43708</v>
      </c>
      <c r="F70" s="915" t="s">
        <v>2596</v>
      </c>
      <c r="G70" s="917" t="s">
        <v>74</v>
      </c>
      <c r="H70" s="937" t="s">
        <v>89</v>
      </c>
      <c r="I70" s="892"/>
      <c r="J70" s="917" t="s">
        <v>564</v>
      </c>
      <c r="K70" s="917" t="s">
        <v>2248</v>
      </c>
      <c r="L70" s="937" t="s">
        <v>2249</v>
      </c>
      <c r="M70" s="892"/>
      <c r="N70" s="892"/>
      <c r="O70" s="892"/>
      <c r="P70" s="918">
        <v>274.10000000000002</v>
      </c>
      <c r="Q70" s="892"/>
      <c r="R70" s="919" t="s">
        <v>81</v>
      </c>
      <c r="S70" s="920">
        <v>209709.53</v>
      </c>
      <c r="T70" s="920">
        <v>52075</v>
      </c>
      <c r="U70" s="919" t="s">
        <v>2597</v>
      </c>
      <c r="V70" s="892" t="s">
        <v>5593</v>
      </c>
      <c r="W70" s="892"/>
      <c r="X70" s="892"/>
      <c r="Y70" s="892"/>
    </row>
    <row r="71" spans="1:25" ht="13.8" thickBot="1" x14ac:dyDescent="0.3">
      <c r="A71" s="943">
        <v>402005075</v>
      </c>
      <c r="B71" s="922" t="s">
        <v>5595</v>
      </c>
      <c r="C71" s="942"/>
      <c r="D71" s="942"/>
      <c r="E71" s="942"/>
      <c r="F71" s="942"/>
      <c r="G71" s="942"/>
      <c r="H71" s="942"/>
      <c r="I71" s="942"/>
      <c r="J71" s="942"/>
      <c r="K71" s="942"/>
      <c r="L71" s="938" t="s">
        <v>2249</v>
      </c>
      <c r="M71" s="942"/>
      <c r="N71" s="942"/>
      <c r="O71" s="942"/>
      <c r="P71" s="944">
        <v>3500</v>
      </c>
      <c r="Q71" s="942"/>
      <c r="R71" s="942"/>
      <c r="S71" s="942"/>
      <c r="T71" s="942"/>
      <c r="U71" s="942"/>
      <c r="V71" s="925" t="s">
        <v>5593</v>
      </c>
      <c r="W71" s="944">
        <v>25419.829999999998</v>
      </c>
      <c r="X71" s="944">
        <v>3.2699999999999996</v>
      </c>
      <c r="Y71" s="946">
        <v>25416.559999999998</v>
      </c>
    </row>
    <row r="75" spans="1:25" x14ac:dyDescent="0.25">
      <c r="A75" s="892"/>
      <c r="B75" s="892"/>
      <c r="C75" s="892"/>
      <c r="D75" s="892"/>
      <c r="E75" s="892"/>
      <c r="F75" s="892"/>
      <c r="G75" s="892"/>
      <c r="H75" s="892"/>
      <c r="I75" s="892"/>
      <c r="J75" s="892"/>
      <c r="K75" s="892"/>
      <c r="L75" s="892"/>
      <c r="M75" s="892"/>
      <c r="N75" s="892"/>
      <c r="O75" s="892"/>
      <c r="P75" s="892"/>
      <c r="Q75" s="892"/>
      <c r="R75" s="892"/>
      <c r="S75" s="892"/>
      <c r="T75" s="892"/>
      <c r="U75" s="892"/>
      <c r="V75" s="892" t="s">
        <v>5596</v>
      </c>
      <c r="W75" s="948">
        <v>279668.01</v>
      </c>
      <c r="X75" s="892"/>
      <c r="Y75" s="892"/>
    </row>
    <row r="76" spans="1:25" x14ac:dyDescent="0.25">
      <c r="A76" s="892"/>
      <c r="B76" s="892"/>
      <c r="C76" s="892"/>
      <c r="D76" s="892"/>
      <c r="E76" s="892"/>
      <c r="F76" s="892"/>
      <c r="G76" s="892"/>
      <c r="H76" s="892"/>
      <c r="I76" s="892"/>
      <c r="J76" s="892"/>
      <c r="K76" s="892"/>
      <c r="L76" s="892"/>
      <c r="M76" s="892"/>
      <c r="N76" s="892"/>
      <c r="O76" s="892"/>
      <c r="P76" s="892"/>
      <c r="Q76" s="892"/>
      <c r="R76" s="892"/>
      <c r="S76" s="892"/>
      <c r="T76" s="892"/>
      <c r="U76" s="892"/>
      <c r="V76" s="892" t="s">
        <v>5597</v>
      </c>
      <c r="W76" s="945">
        <v>24427.87</v>
      </c>
      <c r="X76" s="892"/>
      <c r="Y76" s="892"/>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E57DC-99EA-481A-AAF8-040295304C7A}">
  <dimension ref="A2:C31"/>
  <sheetViews>
    <sheetView workbookViewId="0">
      <selection activeCell="E2" sqref="E2"/>
    </sheetView>
  </sheetViews>
  <sheetFormatPr defaultRowHeight="13.2" x14ac:dyDescent="0.25"/>
  <cols>
    <col min="2" max="2" width="31.44140625" bestFit="1" customWidth="1"/>
    <col min="3" max="3" width="14" style="22" bestFit="1" customWidth="1"/>
  </cols>
  <sheetData>
    <row r="2" spans="1:3" x14ac:dyDescent="0.25">
      <c r="A2" s="132" t="s">
        <v>309</v>
      </c>
      <c r="B2" t="str">
        <f>VLOOKUP(A2,'CE LAST VV '!A:O,2,0)</f>
        <v>Salari per operai</v>
      </c>
      <c r="C2" s="22">
        <f>VLOOKUP(A2,'CE LAST VV '!A:O,4,0)</f>
        <v>2168662.89</v>
      </c>
    </row>
    <row r="3" spans="1:3" x14ac:dyDescent="0.25">
      <c r="A3" s="140" t="s">
        <v>310</v>
      </c>
      <c r="B3" t="str">
        <f>VLOOKUP(A3,'CE LAST VV '!A:O,2,0)</f>
        <v>Ferie operai</v>
      </c>
      <c r="C3" s="22">
        <f>VLOOKUP(A3,'CE LAST VV '!A:O,4,0)</f>
        <v>45316.94</v>
      </c>
    </row>
    <row r="4" spans="1:3" x14ac:dyDescent="0.25">
      <c r="A4" s="140" t="s">
        <v>311</v>
      </c>
      <c r="B4" t="str">
        <f>VLOOKUP(A4,'CE LAST VV '!A:O,2,0)</f>
        <v>Par operai</v>
      </c>
      <c r="C4" s="22">
        <f>VLOOKUP(A4,'CE LAST VV '!A:O,4,0)</f>
        <v>31993.84</v>
      </c>
    </row>
    <row r="5" spans="1:3" x14ac:dyDescent="0.25">
      <c r="A5" s="132" t="s">
        <v>312</v>
      </c>
      <c r="B5" t="str">
        <f>VLOOKUP(A5,'CE LAST VV '!A:O,2,0)</f>
        <v>Contributi  sociali su salari</v>
      </c>
      <c r="C5" s="22">
        <f>VLOOKUP(A5,'CE LAST VV '!A:O,4,0)</f>
        <v>604075.77</v>
      </c>
    </row>
    <row r="6" spans="1:3" x14ac:dyDescent="0.25">
      <c r="A6" s="449" t="s">
        <v>313</v>
      </c>
      <c r="B6" t="str">
        <f>VLOOKUP(A6,'CE LAST VV '!A:O,2,0)</f>
        <v>Contributo Inail</v>
      </c>
      <c r="C6" s="22">
        <f>VLOOKUP(A6,'CE LAST VV '!A:O,4,0)</f>
        <v>34642.15</v>
      </c>
    </row>
    <row r="7" spans="1:3" x14ac:dyDescent="0.25">
      <c r="A7" s="449" t="s">
        <v>314</v>
      </c>
      <c r="B7" t="str">
        <f>VLOOKUP(A7,'CE LAST VV '!A:O,2,0)</f>
        <v>Contributi Fondo Pensione Cometa</v>
      </c>
      <c r="C7" s="22">
        <f>VLOOKUP(A7,'CE LAST VV '!A:O,4,0)</f>
        <v>5229.1899999999996</v>
      </c>
    </row>
    <row r="8" spans="1:3" x14ac:dyDescent="0.25">
      <c r="A8" s="449" t="s">
        <v>315</v>
      </c>
      <c r="B8" t="str">
        <f>VLOOKUP(A8,'CE LAST VV '!A:O,2,0)</f>
        <v>Contrib. Fondo Sanitario Metasalute</v>
      </c>
      <c r="C8" s="22">
        <f>VLOOKUP(A8,'CE LAST VV '!A:O,4,0)</f>
        <v>32322.36</v>
      </c>
    </row>
    <row r="9" spans="1:3" x14ac:dyDescent="0.25">
      <c r="A9" s="457" t="s">
        <v>316</v>
      </c>
      <c r="B9" t="str">
        <f>VLOOKUP(A9,'CE LAST VV '!A:O,2,0)</f>
        <v>Contrib. su ferie operai</v>
      </c>
      <c r="C9" s="22">
        <f>VLOOKUP(A9,'CE LAST VV '!A:O,4,0)</f>
        <v>14739.84</v>
      </c>
    </row>
    <row r="10" spans="1:3" x14ac:dyDescent="0.25">
      <c r="A10" s="457" t="s">
        <v>317</v>
      </c>
      <c r="B10" t="str">
        <f>VLOOKUP(A10,'CE LAST VV '!A:O,2,0)</f>
        <v>Contrib. su par operai</v>
      </c>
      <c r="C10" s="22">
        <f>VLOOKUP(A10,'CE LAST VV '!A:O,4,0)</f>
        <v>10406.24</v>
      </c>
    </row>
    <row r="11" spans="1:3" x14ac:dyDescent="0.25">
      <c r="A11" s="449" t="s">
        <v>318</v>
      </c>
      <c r="B11" t="str">
        <f>VLOOKUP(A11,'CE LAST VV '!A:O,2,0)</f>
        <v>Quota anzianità salariati</v>
      </c>
      <c r="C11" s="22">
        <f>VLOOKUP(A11,'CE LAST VV '!A:O,4,0)</f>
        <v>215403.02000000002</v>
      </c>
    </row>
    <row r="12" spans="1:3" x14ac:dyDescent="0.25">
      <c r="A12" s="449" t="s">
        <v>319</v>
      </c>
      <c r="B12" t="str">
        <f>VLOOKUP(A12,'CE LAST VV '!A:O,2,0)</f>
        <v>Stipendi impiegati</v>
      </c>
      <c r="C12" s="22">
        <f>VLOOKUP(A12,'CE LAST VV '!A:O,4,0)</f>
        <v>6302142.25</v>
      </c>
    </row>
    <row r="13" spans="1:3" x14ac:dyDescent="0.25">
      <c r="A13" s="457" t="s">
        <v>320</v>
      </c>
      <c r="B13" t="str">
        <f>VLOOKUP(A13,'CE LAST VV '!A:O,2,0)</f>
        <v>Ferie Stipendiati</v>
      </c>
      <c r="C13" s="22">
        <f>VLOOKUP(A13,'CE LAST VV '!A:O,4,0)</f>
        <v>161651.79</v>
      </c>
    </row>
    <row r="14" spans="1:3" x14ac:dyDescent="0.25">
      <c r="A14" s="457" t="s">
        <v>321</v>
      </c>
      <c r="B14" t="str">
        <f>VLOOKUP(A14,'CE LAST VV '!A:O,2,0)</f>
        <v>Par Stipendiati</v>
      </c>
      <c r="C14" s="22">
        <f>VLOOKUP(A14,'CE LAST VV '!A:O,4,0)</f>
        <v>182594.63999999998</v>
      </c>
    </row>
    <row r="15" spans="1:3" x14ac:dyDescent="0.25">
      <c r="A15" s="449" t="s">
        <v>322</v>
      </c>
      <c r="B15" t="str">
        <f>VLOOKUP(A15,'CE LAST VV '!A:O,2,0)</f>
        <v>Contributi  sociali su stipendi</v>
      </c>
      <c r="C15" s="22">
        <f>VLOOKUP(A15,'CE LAST VV '!A:O,4,0)</f>
        <v>1505296.25</v>
      </c>
    </row>
    <row r="16" spans="1:3" x14ac:dyDescent="0.25">
      <c r="A16" s="449" t="s">
        <v>323</v>
      </c>
      <c r="B16" t="str">
        <f>VLOOKUP(A16,'CE LAST VV '!A:O,2,0)</f>
        <v>Contributo Inail</v>
      </c>
      <c r="C16" s="22">
        <f>VLOOKUP(A16,'CE LAST VV '!A:O,4,0)</f>
        <v>63378.95</v>
      </c>
    </row>
    <row r="17" spans="1:3" x14ac:dyDescent="0.25">
      <c r="A17" s="449" t="s">
        <v>324</v>
      </c>
      <c r="B17" t="str">
        <f>VLOOKUP(A17,'CE LAST VV '!A:O,2,0)</f>
        <v>Contributi Fondo Pensione Cometa</v>
      </c>
      <c r="C17" s="22">
        <f>VLOOKUP(A17,'CE LAST VV '!A:O,4,0)</f>
        <v>0</v>
      </c>
    </row>
    <row r="18" spans="1:3" x14ac:dyDescent="0.25">
      <c r="A18" s="449" t="s">
        <v>325</v>
      </c>
      <c r="B18" t="str">
        <f>VLOOKUP(A18,'CE LAST VV '!A:O,2,0)</f>
        <v>Contrib. Fondo Sanitario Metasalute</v>
      </c>
      <c r="C18" s="22">
        <f>VLOOKUP(A18,'CE LAST VV '!A:O,4,0)</f>
        <v>3015.38</v>
      </c>
    </row>
    <row r="19" spans="1:3" x14ac:dyDescent="0.25">
      <c r="A19" s="457" t="s">
        <v>326</v>
      </c>
      <c r="B19" t="str">
        <f>VLOOKUP(A19,'CE LAST VV '!A:O,2,0)</f>
        <v>Contrib. su ferie stipendiati</v>
      </c>
      <c r="C19" s="22">
        <f>VLOOKUP(A19,'CE LAST VV '!A:O,4,0)</f>
        <v>48366.060000000005</v>
      </c>
    </row>
    <row r="20" spans="1:3" x14ac:dyDescent="0.25">
      <c r="A20" s="457" t="s">
        <v>327</v>
      </c>
      <c r="B20" t="str">
        <f>VLOOKUP(A20,'CE LAST VV '!A:O,2,0)</f>
        <v>Contrib. su Par stipendiati</v>
      </c>
      <c r="C20" s="22">
        <f>VLOOKUP(A20,'CE LAST VV '!A:O,4,0)</f>
        <v>54700.67</v>
      </c>
    </row>
    <row r="21" spans="1:3" x14ac:dyDescent="0.25">
      <c r="A21" s="449" t="s">
        <v>328</v>
      </c>
      <c r="B21" t="str">
        <f>VLOOKUP(A21,'CE LAST VV '!A:O,2,0)</f>
        <v>Quota Anzianità  maturata stipend.</v>
      </c>
      <c r="C21" s="22">
        <f>VLOOKUP(A21,'CE LAST VV '!A:O,4,0)</f>
        <v>611992.54</v>
      </c>
    </row>
    <row r="22" spans="1:3" x14ac:dyDescent="0.25">
      <c r="A22" s="449" t="s">
        <v>329</v>
      </c>
      <c r="B22" t="str">
        <f>VLOOKUP(A22,'CE LAST VV '!A:O,2,0)</f>
        <v>Stipendi Dirigenti</v>
      </c>
      <c r="C22" s="22">
        <f>VLOOKUP(A22,'CE LAST VV '!A:O,4,0)</f>
        <v>344978.08</v>
      </c>
    </row>
    <row r="23" spans="1:3" x14ac:dyDescent="0.25">
      <c r="A23" s="457" t="s">
        <v>330</v>
      </c>
      <c r="B23" t="str">
        <f>VLOOKUP(A23,'CE LAST VV '!A:O,2,0)</f>
        <v>Ferie Dirigenti</v>
      </c>
      <c r="C23" s="22">
        <f>VLOOKUP(A23,'CE LAST VV '!A:O,4,0)</f>
        <v>26112.399999999998</v>
      </c>
    </row>
    <row r="24" spans="1:3" x14ac:dyDescent="0.25">
      <c r="A24" s="449" t="s">
        <v>331</v>
      </c>
      <c r="B24" t="str">
        <f>VLOOKUP(A24,'CE LAST VV '!A:O,2,0)</f>
        <v>Contributi inps car/azienda x dirig</v>
      </c>
      <c r="C24" s="22">
        <f>VLOOKUP(A24,'CE LAST VV '!A:O,4,0)</f>
        <v>92159.56</v>
      </c>
    </row>
    <row r="25" spans="1:3" x14ac:dyDescent="0.25">
      <c r="A25" s="449" t="s">
        <v>332</v>
      </c>
      <c r="B25" t="str">
        <f>VLOOKUP(A25,'CE LAST VV '!A:O,2,0)</f>
        <v>Contributi Previndai c/azienda dir.</v>
      </c>
      <c r="C25" s="22">
        <f>VLOOKUP(A25,'CE LAST VV '!A:O,4,0)</f>
        <v>802.46</v>
      </c>
    </row>
    <row r="26" spans="1:3" x14ac:dyDescent="0.25">
      <c r="A26" s="449" t="s">
        <v>333</v>
      </c>
      <c r="B26" t="str">
        <f>VLOOKUP(A26,'CE LAST VV '!A:O,2,0)</f>
        <v>Contributi Fasi c/azienda dir.</v>
      </c>
      <c r="C26" s="22">
        <f>VLOOKUP(A26,'CE LAST VV '!A:O,4,0)</f>
        <v>8193.01</v>
      </c>
    </row>
    <row r="27" spans="1:3" x14ac:dyDescent="0.25">
      <c r="A27" s="449" t="s">
        <v>334</v>
      </c>
      <c r="B27" t="str">
        <f>VLOOKUP(A27,'CE LAST VV '!A:O,2,0)</f>
        <v>Contributo Inail</v>
      </c>
      <c r="C27" s="22">
        <f>VLOOKUP(A27,'CE LAST VV '!A:O,4,0)</f>
        <v>1086.53</v>
      </c>
    </row>
    <row r="28" spans="1:3" x14ac:dyDescent="0.25">
      <c r="A28" s="140" t="s">
        <v>335</v>
      </c>
      <c r="B28" t="str">
        <f>VLOOKUP(A28,'CE LAST VV '!A:O,2,0)</f>
        <v>Contributi ferie dirigenti</v>
      </c>
      <c r="C28" s="22">
        <f>VLOOKUP(A28,'CE LAST VV '!A:O,4,0)</f>
        <v>7231.21</v>
      </c>
    </row>
    <row r="29" spans="1:3" x14ac:dyDescent="0.25">
      <c r="A29" s="132" t="s">
        <v>336</v>
      </c>
      <c r="B29" t="str">
        <f>VLOOKUP(A29,'CE LAST VV '!A:O,2,0)</f>
        <v>Quota Anzianita' maturata dirigen.</v>
      </c>
      <c r="C29" s="22">
        <f>VLOOKUP(A29,'CE LAST VV '!A:O,4,0)</f>
        <v>26338.51</v>
      </c>
    </row>
    <row r="31" spans="1:3" x14ac:dyDescent="0.25">
      <c r="C31" s="22">
        <f>SUM(C2:C30)</f>
        <v>12602832.530000001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B8A15-9FEE-4DEB-A43B-36ABE426F6EC}">
  <dimension ref="A1:T13"/>
  <sheetViews>
    <sheetView workbookViewId="0">
      <selection activeCell="T13" sqref="T13"/>
    </sheetView>
  </sheetViews>
  <sheetFormatPr defaultRowHeight="13.2" x14ac:dyDescent="0.25"/>
  <cols>
    <col min="20" max="20" width="10.109375" bestFit="1" customWidth="1"/>
  </cols>
  <sheetData>
    <row r="1" spans="1:20" x14ac:dyDescent="0.25">
      <c r="A1" t="s">
        <v>1827</v>
      </c>
      <c r="B1" t="s">
        <v>1828</v>
      </c>
      <c r="C1" t="s">
        <v>1829</v>
      </c>
      <c r="D1" t="s">
        <v>1830</v>
      </c>
      <c r="E1" t="s">
        <v>1831</v>
      </c>
      <c r="F1" t="s">
        <v>1832</v>
      </c>
      <c r="G1" t="s">
        <v>1833</v>
      </c>
      <c r="H1" t="s">
        <v>1834</v>
      </c>
      <c r="I1" t="s">
        <v>1835</v>
      </c>
      <c r="J1" t="s">
        <v>1836</v>
      </c>
      <c r="K1" t="s">
        <v>1837</v>
      </c>
      <c r="L1" t="s">
        <v>1838</v>
      </c>
      <c r="M1" t="s">
        <v>1839</v>
      </c>
      <c r="N1" t="s">
        <v>1840</v>
      </c>
      <c r="O1" t="s">
        <v>1841</v>
      </c>
      <c r="P1" t="s">
        <v>1842</v>
      </c>
      <c r="Q1" t="s">
        <v>1843</v>
      </c>
      <c r="R1" t="s">
        <v>1844</v>
      </c>
      <c r="S1" t="s">
        <v>1845</v>
      </c>
      <c r="T1" t="s">
        <v>1846</v>
      </c>
    </row>
    <row r="2" spans="1:20" x14ac:dyDescent="0.25">
      <c r="A2" t="s">
        <v>1847</v>
      </c>
      <c r="B2">
        <v>199</v>
      </c>
      <c r="C2">
        <v>40</v>
      </c>
      <c r="D2">
        <v>1</v>
      </c>
      <c r="E2" t="s">
        <v>1848</v>
      </c>
      <c r="F2" t="s">
        <v>1849</v>
      </c>
      <c r="G2" s="3">
        <v>2833.11</v>
      </c>
      <c r="H2" s="3">
        <v>2740.89</v>
      </c>
      <c r="I2" s="3">
        <v>2733.6</v>
      </c>
      <c r="J2" s="3">
        <v>3119.11</v>
      </c>
      <c r="K2" s="3">
        <v>2736.34</v>
      </c>
      <c r="L2" s="3">
        <v>4899.41</v>
      </c>
      <c r="M2" s="3">
        <v>4632.07</v>
      </c>
      <c r="N2" s="3">
        <v>2742.2</v>
      </c>
      <c r="O2" s="3">
        <v>2747.99</v>
      </c>
      <c r="P2" s="3">
        <v>2742.19</v>
      </c>
      <c r="Q2" s="3">
        <v>2824.24</v>
      </c>
      <c r="R2" s="3">
        <v>5795.31</v>
      </c>
      <c r="S2" s="3">
        <v>40546.46</v>
      </c>
      <c r="T2" s="3">
        <v>40546.46</v>
      </c>
    </row>
    <row r="3" spans="1:20" x14ac:dyDescent="0.25">
      <c r="A3" t="s">
        <v>1847</v>
      </c>
      <c r="B3">
        <v>199</v>
      </c>
      <c r="C3">
        <v>55</v>
      </c>
      <c r="D3">
        <v>1</v>
      </c>
      <c r="E3" t="s">
        <v>1850</v>
      </c>
      <c r="F3" t="s">
        <v>1851</v>
      </c>
      <c r="G3" s="3">
        <v>2664.13</v>
      </c>
      <c r="H3" s="3">
        <v>2561.38</v>
      </c>
      <c r="I3" s="3">
        <v>2559.83</v>
      </c>
      <c r="J3" s="3">
        <v>2568.5</v>
      </c>
      <c r="K3" s="3">
        <v>3035.86</v>
      </c>
      <c r="L3" s="3">
        <v>4717.01</v>
      </c>
      <c r="M3" s="3">
        <v>4859.74</v>
      </c>
      <c r="N3" s="3">
        <v>2566.69</v>
      </c>
      <c r="O3" s="3">
        <v>2572.8000000000002</v>
      </c>
      <c r="P3" s="3">
        <v>2575.4499999999998</v>
      </c>
      <c r="Q3" s="3">
        <v>2643.09</v>
      </c>
      <c r="R3" s="3">
        <v>5497.16</v>
      </c>
      <c r="S3" s="3">
        <v>38821.64</v>
      </c>
      <c r="T3" s="3">
        <v>38821.64</v>
      </c>
    </row>
    <row r="4" spans="1:20" x14ac:dyDescent="0.25">
      <c r="A4" t="s">
        <v>1847</v>
      </c>
      <c r="B4">
        <v>199</v>
      </c>
      <c r="C4">
        <v>177</v>
      </c>
      <c r="D4">
        <v>1</v>
      </c>
      <c r="E4" t="s">
        <v>1852</v>
      </c>
      <c r="F4" t="s">
        <v>1853</v>
      </c>
      <c r="G4" s="3">
        <v>2574.7399999999998</v>
      </c>
      <c r="H4" s="3">
        <v>3295.57</v>
      </c>
      <c r="I4" s="3">
        <v>3693.86</v>
      </c>
      <c r="J4" s="3">
        <v>3131.23</v>
      </c>
      <c r="K4" s="3">
        <v>2297.9</v>
      </c>
      <c r="L4" s="3">
        <v>3323.83</v>
      </c>
      <c r="M4" s="3">
        <v>3335.65</v>
      </c>
      <c r="N4" s="3">
        <v>1172.27</v>
      </c>
      <c r="O4" s="3">
        <v>1211.83</v>
      </c>
      <c r="P4" s="3">
        <v>2094.5100000000002</v>
      </c>
      <c r="Q4" s="3">
        <v>3534.61</v>
      </c>
      <c r="R4" s="3">
        <v>6930.36</v>
      </c>
      <c r="S4" s="3">
        <v>36596.36</v>
      </c>
      <c r="T4" s="3">
        <v>36596.36</v>
      </c>
    </row>
    <row r="5" spans="1:20" x14ac:dyDescent="0.25">
      <c r="A5" t="s">
        <v>1847</v>
      </c>
      <c r="B5">
        <v>199</v>
      </c>
      <c r="C5">
        <v>203</v>
      </c>
      <c r="D5">
        <v>1</v>
      </c>
      <c r="E5" t="s">
        <v>1854</v>
      </c>
      <c r="F5" t="s">
        <v>1855</v>
      </c>
      <c r="G5" s="3">
        <v>3652.36</v>
      </c>
      <c r="H5" s="3">
        <v>3392.21</v>
      </c>
      <c r="I5" s="3">
        <v>3308.94</v>
      </c>
      <c r="J5" s="3">
        <v>3411.63</v>
      </c>
      <c r="K5" s="3">
        <v>3559.37</v>
      </c>
      <c r="L5" s="3">
        <v>5499.51</v>
      </c>
      <c r="M5" s="3">
        <v>5409.65</v>
      </c>
      <c r="N5" s="3">
        <v>3319.9</v>
      </c>
      <c r="O5" s="3">
        <v>3101.97</v>
      </c>
      <c r="P5" s="3">
        <v>3052.11</v>
      </c>
      <c r="Q5" s="3">
        <v>3111.73</v>
      </c>
      <c r="R5" s="3">
        <v>6348.3</v>
      </c>
      <c r="S5" s="3">
        <v>47167.68</v>
      </c>
      <c r="T5" s="3">
        <v>47167.68</v>
      </c>
    </row>
    <row r="6" spans="1:20" x14ac:dyDescent="0.25">
      <c r="A6" t="s">
        <v>1847</v>
      </c>
      <c r="B6">
        <v>199</v>
      </c>
      <c r="C6">
        <v>224</v>
      </c>
      <c r="D6">
        <v>1</v>
      </c>
      <c r="E6" t="s">
        <v>1856</v>
      </c>
      <c r="F6" t="s">
        <v>1857</v>
      </c>
      <c r="G6">
        <v>291.64999999999998</v>
      </c>
      <c r="H6">
        <v>168.45</v>
      </c>
      <c r="I6">
        <v>189.64</v>
      </c>
      <c r="J6">
        <v>584.27</v>
      </c>
      <c r="K6">
        <v>308.27999999999997</v>
      </c>
      <c r="L6" s="3">
        <v>2309.15</v>
      </c>
      <c r="M6" s="3">
        <v>3398.83</v>
      </c>
      <c r="N6" s="3">
        <v>2380.88</v>
      </c>
      <c r="O6" s="3">
        <v>2405.65</v>
      </c>
      <c r="P6" s="3">
        <v>2765.9</v>
      </c>
      <c r="Q6" s="3">
        <v>2974.7</v>
      </c>
      <c r="R6" s="3">
        <v>4069.78</v>
      </c>
      <c r="S6" s="3">
        <v>21847.18</v>
      </c>
      <c r="T6" s="3">
        <v>21847.18</v>
      </c>
    </row>
    <row r="7" spans="1:20" x14ac:dyDescent="0.25">
      <c r="A7" t="s">
        <v>1847</v>
      </c>
      <c r="B7">
        <v>199</v>
      </c>
      <c r="C7">
        <v>226</v>
      </c>
      <c r="D7">
        <v>1</v>
      </c>
      <c r="E7" t="s">
        <v>1858</v>
      </c>
      <c r="F7" t="s">
        <v>1859</v>
      </c>
      <c r="G7" s="3">
        <v>2443.5700000000002</v>
      </c>
      <c r="H7" s="3">
        <v>2347.21</v>
      </c>
      <c r="I7" s="3">
        <v>2732.52</v>
      </c>
      <c r="J7" s="3">
        <v>2354.4299999999998</v>
      </c>
      <c r="K7" s="3">
        <v>2477.9</v>
      </c>
      <c r="L7" s="3">
        <v>4408.26</v>
      </c>
      <c r="M7" s="3">
        <v>3422.87</v>
      </c>
      <c r="N7" s="3">
        <v>1174.3399999999999</v>
      </c>
      <c r="O7" s="3">
        <v>1755.98</v>
      </c>
      <c r="P7" s="3">
        <v>2361.0300000000002</v>
      </c>
      <c r="Q7" s="3">
        <v>2420.0700000000002</v>
      </c>
      <c r="R7" s="3">
        <v>4806.26</v>
      </c>
      <c r="S7" s="3">
        <v>32704.44</v>
      </c>
      <c r="T7" s="3">
        <v>32704.44</v>
      </c>
    </row>
    <row r="8" spans="1:20" x14ac:dyDescent="0.25">
      <c r="A8" t="s">
        <v>1847</v>
      </c>
      <c r="B8">
        <v>199</v>
      </c>
      <c r="C8">
        <v>249</v>
      </c>
      <c r="D8">
        <v>1</v>
      </c>
      <c r="E8" t="s">
        <v>1860</v>
      </c>
      <c r="F8" t="s">
        <v>1861</v>
      </c>
      <c r="G8" s="3">
        <v>3443.25</v>
      </c>
      <c r="H8" s="3">
        <v>3458.27</v>
      </c>
      <c r="I8" s="3">
        <v>3457.96</v>
      </c>
      <c r="J8" s="3">
        <v>3468.73</v>
      </c>
      <c r="K8" s="3">
        <v>3493.28</v>
      </c>
      <c r="L8" s="3">
        <v>5650.32</v>
      </c>
      <c r="M8" s="3">
        <v>5342.95</v>
      </c>
      <c r="N8" s="3">
        <v>3469.4</v>
      </c>
      <c r="O8" s="3">
        <v>3424.29</v>
      </c>
      <c r="P8" s="3">
        <v>3480.23</v>
      </c>
      <c r="Q8" s="3">
        <v>3571.98</v>
      </c>
      <c r="R8" s="3">
        <v>7030.87</v>
      </c>
      <c r="S8" s="3">
        <v>49291.53</v>
      </c>
      <c r="T8" s="3">
        <v>49291.53</v>
      </c>
    </row>
    <row r="9" spans="1:20" x14ac:dyDescent="0.25">
      <c r="A9" t="s">
        <v>1847</v>
      </c>
      <c r="B9">
        <v>199</v>
      </c>
      <c r="C9">
        <v>344</v>
      </c>
      <c r="D9">
        <v>1</v>
      </c>
      <c r="E9" t="s">
        <v>1862</v>
      </c>
      <c r="F9" t="s">
        <v>1863</v>
      </c>
      <c r="G9" s="3">
        <v>3300.97</v>
      </c>
      <c r="H9" s="3">
        <v>1940.44</v>
      </c>
      <c r="I9" s="3">
        <v>3536.2</v>
      </c>
      <c r="J9" s="3">
        <v>3455.12</v>
      </c>
      <c r="K9" s="3">
        <v>3485.17</v>
      </c>
      <c r="L9" s="3">
        <v>3475.78</v>
      </c>
      <c r="M9" s="3">
        <v>5262.1</v>
      </c>
      <c r="N9" s="3">
        <v>3115.11</v>
      </c>
      <c r="O9" s="3">
        <v>3034.96</v>
      </c>
      <c r="P9" s="3">
        <v>3015.99</v>
      </c>
      <c r="Q9" s="3">
        <v>3357.27</v>
      </c>
      <c r="R9" s="3">
        <v>6538.32</v>
      </c>
      <c r="S9" s="3">
        <v>43517.43</v>
      </c>
      <c r="T9" s="3">
        <v>43517.43</v>
      </c>
    </row>
    <row r="10" spans="1:20" x14ac:dyDescent="0.25">
      <c r="A10" t="s">
        <v>1847</v>
      </c>
      <c r="B10">
        <v>199</v>
      </c>
      <c r="C10">
        <v>98</v>
      </c>
      <c r="D10">
        <v>2</v>
      </c>
      <c r="E10" t="s">
        <v>1864</v>
      </c>
      <c r="F10" t="s">
        <v>1853</v>
      </c>
      <c r="G10" s="3">
        <v>3342.46</v>
      </c>
      <c r="H10" s="3">
        <v>3214.16</v>
      </c>
      <c r="I10" s="3">
        <v>3239.77</v>
      </c>
      <c r="J10" s="3">
        <v>3224.92</v>
      </c>
      <c r="K10" s="3">
        <v>3540.2</v>
      </c>
      <c r="L10" s="3">
        <v>5364.34</v>
      </c>
      <c r="M10" s="3">
        <v>5729.89</v>
      </c>
      <c r="N10" s="3">
        <v>3224.33</v>
      </c>
      <c r="O10" s="3">
        <v>3230.05</v>
      </c>
      <c r="P10" s="3">
        <v>3236.08</v>
      </c>
      <c r="Q10" s="3">
        <v>3319.73</v>
      </c>
      <c r="R10" s="3">
        <v>8155.27</v>
      </c>
      <c r="S10" s="3">
        <v>48821.2</v>
      </c>
      <c r="T10" s="3">
        <v>48821.2</v>
      </c>
    </row>
    <row r="11" spans="1:20" x14ac:dyDescent="0.25">
      <c r="A11" t="s">
        <v>1847</v>
      </c>
      <c r="B11">
        <v>199</v>
      </c>
      <c r="C11">
        <v>218</v>
      </c>
      <c r="D11">
        <v>2</v>
      </c>
      <c r="E11" t="s">
        <v>1865</v>
      </c>
      <c r="F11" t="s">
        <v>1866</v>
      </c>
      <c r="G11" s="3">
        <v>1857.39</v>
      </c>
      <c r="H11" s="3">
        <v>1787.02</v>
      </c>
      <c r="I11" s="3">
        <v>1801.06</v>
      </c>
      <c r="J11" s="3">
        <v>1793.29</v>
      </c>
      <c r="K11" s="3">
        <v>2086.17</v>
      </c>
      <c r="L11" s="3">
        <v>3121.76</v>
      </c>
      <c r="M11" s="3">
        <v>2749.65</v>
      </c>
      <c r="N11" s="3">
        <v>1437.11</v>
      </c>
      <c r="O11" s="3">
        <v>1437.11</v>
      </c>
      <c r="P11" s="3">
        <v>1442.18</v>
      </c>
      <c r="Q11" s="3">
        <v>1495.73</v>
      </c>
      <c r="R11" s="3">
        <v>3114.86</v>
      </c>
      <c r="S11" s="3">
        <v>24123.33</v>
      </c>
      <c r="T11" s="3">
        <v>24123.33</v>
      </c>
    </row>
    <row r="13" spans="1:20" x14ac:dyDescent="0.25">
      <c r="T13" s="3">
        <f>SUM(T2:T12)</f>
        <v>383437.25000000006</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F482A-B2FF-42FC-8F5E-7FA4F3639CF8}">
  <dimension ref="A1:T13"/>
  <sheetViews>
    <sheetView workbookViewId="0">
      <selection activeCell="K30" sqref="K30"/>
    </sheetView>
  </sheetViews>
  <sheetFormatPr defaultRowHeight="13.2" x14ac:dyDescent="0.25"/>
  <sheetData>
    <row r="1" spans="1:20" x14ac:dyDescent="0.25">
      <c r="A1" t="s">
        <v>1827</v>
      </c>
      <c r="B1" t="s">
        <v>1828</v>
      </c>
      <c r="C1" t="s">
        <v>1829</v>
      </c>
      <c r="D1" t="s">
        <v>1830</v>
      </c>
      <c r="E1" t="s">
        <v>1831</v>
      </c>
      <c r="F1" t="s">
        <v>1832</v>
      </c>
      <c r="G1" t="s">
        <v>1833</v>
      </c>
      <c r="H1" t="s">
        <v>1834</v>
      </c>
      <c r="I1" t="s">
        <v>1835</v>
      </c>
      <c r="J1" t="s">
        <v>1836</v>
      </c>
      <c r="K1" t="s">
        <v>1837</v>
      </c>
      <c r="L1" t="s">
        <v>1838</v>
      </c>
      <c r="M1" t="s">
        <v>1839</v>
      </c>
      <c r="N1" t="s">
        <v>1840</v>
      </c>
      <c r="O1" t="s">
        <v>1841</v>
      </c>
      <c r="P1" t="s">
        <v>1842</v>
      </c>
      <c r="Q1" t="s">
        <v>1843</v>
      </c>
      <c r="R1" t="s">
        <v>1844</v>
      </c>
      <c r="S1" t="s">
        <v>1845</v>
      </c>
      <c r="T1" t="s">
        <v>1846</v>
      </c>
    </row>
    <row r="2" spans="1:20" x14ac:dyDescent="0.25">
      <c r="A2" t="s">
        <v>1847</v>
      </c>
      <c r="B2">
        <v>199</v>
      </c>
      <c r="C2">
        <v>40</v>
      </c>
      <c r="D2">
        <v>1</v>
      </c>
      <c r="E2" t="s">
        <v>1848</v>
      </c>
      <c r="F2" t="s">
        <v>1849</v>
      </c>
      <c r="G2" s="3">
        <v>2729.16</v>
      </c>
      <c r="H2" s="3">
        <v>2752.98</v>
      </c>
      <c r="I2" s="3">
        <v>2780.07</v>
      </c>
      <c r="J2">
        <v>0</v>
      </c>
      <c r="K2">
        <v>0</v>
      </c>
      <c r="L2">
        <v>0</v>
      </c>
      <c r="M2">
        <v>0</v>
      </c>
      <c r="N2">
        <v>0</v>
      </c>
      <c r="O2">
        <v>0</v>
      </c>
      <c r="P2">
        <v>0</v>
      </c>
      <c r="Q2">
        <v>0</v>
      </c>
      <c r="R2">
        <v>0</v>
      </c>
      <c r="S2" s="3">
        <v>8262.2099999999991</v>
      </c>
      <c r="T2" s="3">
        <v>8262.2099999999991</v>
      </c>
    </row>
    <row r="3" spans="1:20" x14ac:dyDescent="0.25">
      <c r="A3" t="s">
        <v>1847</v>
      </c>
      <c r="B3">
        <v>199</v>
      </c>
      <c r="C3">
        <v>55</v>
      </c>
      <c r="D3">
        <v>1</v>
      </c>
      <c r="E3" t="s">
        <v>1850</v>
      </c>
      <c r="F3" t="s">
        <v>1851</v>
      </c>
      <c r="G3" s="3">
        <v>2731.48</v>
      </c>
      <c r="H3" s="3">
        <v>2720.41</v>
      </c>
      <c r="I3" s="3">
        <v>2756.08</v>
      </c>
      <c r="J3">
        <v>0</v>
      </c>
      <c r="K3">
        <v>0</v>
      </c>
      <c r="L3">
        <v>0</v>
      </c>
      <c r="M3">
        <v>0</v>
      </c>
      <c r="N3">
        <v>0</v>
      </c>
      <c r="O3">
        <v>0</v>
      </c>
      <c r="P3">
        <v>0</v>
      </c>
      <c r="Q3">
        <v>0</v>
      </c>
      <c r="R3">
        <v>0</v>
      </c>
      <c r="S3" s="3">
        <v>8207.9699999999993</v>
      </c>
      <c r="T3" s="3">
        <v>8207.9699999999993</v>
      </c>
    </row>
    <row r="4" spans="1:20" x14ac:dyDescent="0.25">
      <c r="A4" t="s">
        <v>1847</v>
      </c>
      <c r="B4">
        <v>199</v>
      </c>
      <c r="C4">
        <v>177</v>
      </c>
      <c r="D4">
        <v>1</v>
      </c>
      <c r="E4" t="s">
        <v>1852</v>
      </c>
      <c r="F4" t="s">
        <v>1853</v>
      </c>
      <c r="G4" s="3">
        <v>3321.71</v>
      </c>
      <c r="H4" s="3">
        <v>3326.13</v>
      </c>
      <c r="I4" s="3">
        <v>3337.8</v>
      </c>
      <c r="J4">
        <v>0</v>
      </c>
      <c r="K4">
        <v>0</v>
      </c>
      <c r="L4">
        <v>0</v>
      </c>
      <c r="M4">
        <v>0</v>
      </c>
      <c r="N4">
        <v>0</v>
      </c>
      <c r="O4">
        <v>0</v>
      </c>
      <c r="P4">
        <v>0</v>
      </c>
      <c r="Q4">
        <v>0</v>
      </c>
      <c r="R4">
        <v>0</v>
      </c>
      <c r="S4" s="3">
        <v>9985.64</v>
      </c>
      <c r="T4" s="3">
        <v>9985.64</v>
      </c>
    </row>
    <row r="5" spans="1:20" x14ac:dyDescent="0.25">
      <c r="A5" t="s">
        <v>1847</v>
      </c>
      <c r="B5">
        <v>199</v>
      </c>
      <c r="C5">
        <v>203</v>
      </c>
      <c r="D5">
        <v>1</v>
      </c>
      <c r="E5" t="s">
        <v>1854</v>
      </c>
      <c r="F5" t="s">
        <v>1855</v>
      </c>
      <c r="G5" s="3">
        <v>3799.77</v>
      </c>
      <c r="H5" s="3">
        <v>3392.79</v>
      </c>
      <c r="I5" s="3">
        <v>3603.7</v>
      </c>
      <c r="J5">
        <v>0</v>
      </c>
      <c r="K5">
        <v>0</v>
      </c>
      <c r="L5">
        <v>0</v>
      </c>
      <c r="M5">
        <v>0</v>
      </c>
      <c r="N5">
        <v>0</v>
      </c>
      <c r="O5">
        <v>0</v>
      </c>
      <c r="P5">
        <v>0</v>
      </c>
      <c r="Q5">
        <v>0</v>
      </c>
      <c r="R5">
        <v>0</v>
      </c>
      <c r="S5" s="3">
        <v>10796.26</v>
      </c>
      <c r="T5" s="3">
        <v>10796.26</v>
      </c>
    </row>
    <row r="6" spans="1:20" x14ac:dyDescent="0.25">
      <c r="A6" t="s">
        <v>1847</v>
      </c>
      <c r="B6">
        <v>199</v>
      </c>
      <c r="C6">
        <v>224</v>
      </c>
      <c r="D6">
        <v>1</v>
      </c>
      <c r="E6" t="s">
        <v>1856</v>
      </c>
      <c r="F6" t="s">
        <v>1857</v>
      </c>
      <c r="G6" s="3">
        <v>1546.19</v>
      </c>
      <c r="H6" s="3">
        <v>2219.69</v>
      </c>
      <c r="I6" s="3">
        <v>2084.7800000000002</v>
      </c>
      <c r="J6">
        <v>0</v>
      </c>
      <c r="K6">
        <v>0</v>
      </c>
      <c r="L6">
        <v>0</v>
      </c>
      <c r="M6">
        <v>0</v>
      </c>
      <c r="N6">
        <v>0</v>
      </c>
      <c r="O6">
        <v>0</v>
      </c>
      <c r="P6">
        <v>0</v>
      </c>
      <c r="Q6">
        <v>0</v>
      </c>
      <c r="R6">
        <v>0</v>
      </c>
      <c r="S6" s="3">
        <v>5850.66</v>
      </c>
      <c r="T6" s="3">
        <v>5850.66</v>
      </c>
    </row>
    <row r="7" spans="1:20" x14ac:dyDescent="0.25">
      <c r="A7" t="s">
        <v>1847</v>
      </c>
      <c r="B7">
        <v>199</v>
      </c>
      <c r="C7">
        <v>226</v>
      </c>
      <c r="D7">
        <v>1</v>
      </c>
      <c r="E7" t="s">
        <v>1858</v>
      </c>
      <c r="F7" t="s">
        <v>1859</v>
      </c>
      <c r="G7" s="3">
        <v>2371.42</v>
      </c>
      <c r="H7" s="3">
        <v>2361.92</v>
      </c>
      <c r="I7" s="3">
        <v>2249.79</v>
      </c>
      <c r="J7">
        <v>0</v>
      </c>
      <c r="K7">
        <v>0</v>
      </c>
      <c r="L7">
        <v>0</v>
      </c>
      <c r="M7">
        <v>0</v>
      </c>
      <c r="N7">
        <v>0</v>
      </c>
      <c r="O7">
        <v>0</v>
      </c>
      <c r="P7">
        <v>0</v>
      </c>
      <c r="Q7">
        <v>0</v>
      </c>
      <c r="R7">
        <v>0</v>
      </c>
      <c r="S7" s="3">
        <v>6983.13</v>
      </c>
      <c r="T7" s="3">
        <v>6983.13</v>
      </c>
    </row>
    <row r="8" spans="1:20" x14ac:dyDescent="0.25">
      <c r="A8" t="s">
        <v>1847</v>
      </c>
      <c r="B8">
        <v>199</v>
      </c>
      <c r="C8">
        <v>249</v>
      </c>
      <c r="D8">
        <v>1</v>
      </c>
      <c r="E8" t="s">
        <v>1860</v>
      </c>
      <c r="F8" t="s">
        <v>1861</v>
      </c>
      <c r="G8" s="3">
        <v>3702.7</v>
      </c>
      <c r="H8" s="3">
        <v>3688.76</v>
      </c>
      <c r="I8" s="3">
        <v>3687.91</v>
      </c>
      <c r="J8">
        <v>0</v>
      </c>
      <c r="K8">
        <v>0</v>
      </c>
      <c r="L8">
        <v>0</v>
      </c>
      <c r="M8">
        <v>0</v>
      </c>
      <c r="N8">
        <v>0</v>
      </c>
      <c r="O8">
        <v>0</v>
      </c>
      <c r="P8">
        <v>0</v>
      </c>
      <c r="Q8">
        <v>0</v>
      </c>
      <c r="R8">
        <v>0</v>
      </c>
      <c r="S8" s="3">
        <v>11079.37</v>
      </c>
      <c r="T8" s="3">
        <v>11079.37</v>
      </c>
    </row>
    <row r="9" spans="1:20" x14ac:dyDescent="0.25">
      <c r="A9" t="s">
        <v>1847</v>
      </c>
      <c r="B9">
        <v>199</v>
      </c>
      <c r="C9">
        <v>344</v>
      </c>
      <c r="D9">
        <v>1</v>
      </c>
      <c r="E9" t="s">
        <v>1862</v>
      </c>
      <c r="F9" t="s">
        <v>1863</v>
      </c>
      <c r="G9" s="3">
        <v>3574.17</v>
      </c>
      <c r="H9" s="3">
        <v>3341.73</v>
      </c>
      <c r="I9" s="3">
        <v>3410.82</v>
      </c>
      <c r="J9">
        <v>0</v>
      </c>
      <c r="K9">
        <v>0</v>
      </c>
      <c r="L9">
        <v>0</v>
      </c>
      <c r="M9">
        <v>0</v>
      </c>
      <c r="N9">
        <v>0</v>
      </c>
      <c r="O9">
        <v>0</v>
      </c>
      <c r="P9">
        <v>0</v>
      </c>
      <c r="Q9">
        <v>0</v>
      </c>
      <c r="R9">
        <v>0</v>
      </c>
      <c r="S9" s="3">
        <v>10326.719999999999</v>
      </c>
      <c r="T9" s="3">
        <v>10326.719999999999</v>
      </c>
    </row>
    <row r="10" spans="1:20" x14ac:dyDescent="0.25">
      <c r="A10" t="s">
        <v>1847</v>
      </c>
      <c r="B10">
        <v>199</v>
      </c>
      <c r="C10">
        <v>98</v>
      </c>
      <c r="D10">
        <v>2</v>
      </c>
      <c r="E10" t="s">
        <v>1864</v>
      </c>
      <c r="F10" t="s">
        <v>1853</v>
      </c>
      <c r="G10" s="3">
        <v>3248.03</v>
      </c>
      <c r="H10" s="3">
        <v>3234.81</v>
      </c>
      <c r="I10" s="3">
        <v>3235.79</v>
      </c>
      <c r="J10">
        <v>0</v>
      </c>
      <c r="K10">
        <v>0</v>
      </c>
      <c r="L10">
        <v>0</v>
      </c>
      <c r="M10">
        <v>0</v>
      </c>
      <c r="N10">
        <v>0</v>
      </c>
      <c r="O10">
        <v>0</v>
      </c>
      <c r="P10">
        <v>0</v>
      </c>
      <c r="Q10">
        <v>0</v>
      </c>
      <c r="R10">
        <v>0</v>
      </c>
      <c r="S10" s="3">
        <v>9718.6299999999992</v>
      </c>
      <c r="T10" s="3">
        <v>9718.6299999999992</v>
      </c>
    </row>
    <row r="11" spans="1:20" x14ac:dyDescent="0.25">
      <c r="A11" t="s">
        <v>1847</v>
      </c>
      <c r="B11">
        <v>199</v>
      </c>
      <c r="C11">
        <v>218</v>
      </c>
      <c r="D11">
        <v>2</v>
      </c>
      <c r="E11" t="s">
        <v>1865</v>
      </c>
      <c r="F11" t="s">
        <v>1866</v>
      </c>
      <c r="G11" s="3">
        <v>1448.71</v>
      </c>
      <c r="H11" s="3">
        <v>1441.74</v>
      </c>
      <c r="I11" s="3">
        <v>1457.51</v>
      </c>
      <c r="J11">
        <v>0</v>
      </c>
      <c r="K11">
        <v>0</v>
      </c>
      <c r="L11">
        <v>0</v>
      </c>
      <c r="M11">
        <v>0</v>
      </c>
      <c r="N11">
        <v>0</v>
      </c>
      <c r="O11">
        <v>0</v>
      </c>
      <c r="P11">
        <v>0</v>
      </c>
      <c r="Q11">
        <v>0</v>
      </c>
      <c r="R11">
        <v>0</v>
      </c>
      <c r="S11" s="3">
        <v>4347.96</v>
      </c>
      <c r="T11" s="3">
        <v>4347.96</v>
      </c>
    </row>
    <row r="13" spans="1:20" x14ac:dyDescent="0.25">
      <c r="T13" s="3">
        <f>SUM(T2:T12)</f>
        <v>85558.550000000017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AB45C-5FDA-41A1-93C2-135CF6B1F3C0}">
  <dimension ref="A1:BJ172"/>
  <sheetViews>
    <sheetView topLeftCell="AO151" workbookViewId="0">
      <selection activeCell="A24" sqref="A24"/>
    </sheetView>
  </sheetViews>
  <sheetFormatPr defaultRowHeight="13.2" x14ac:dyDescent="0.25"/>
  <cols>
    <col min="6" max="6" width="35.44140625" bestFit="1" customWidth="1"/>
    <col min="56" max="56" width="10.5546875" bestFit="1" customWidth="1"/>
    <col min="57" max="57" width="10.6640625" bestFit="1" customWidth="1"/>
    <col min="58" max="58" width="11.109375" bestFit="1" customWidth="1"/>
    <col min="62" max="62" width="12.88671875" style="22" bestFit="1" customWidth="1"/>
  </cols>
  <sheetData>
    <row r="1" spans="1:62" x14ac:dyDescent="0.25">
      <c r="A1" t="s">
        <v>1640</v>
      </c>
      <c r="B1" t="s">
        <v>1791</v>
      </c>
      <c r="C1" t="s">
        <v>1792</v>
      </c>
      <c r="D1" t="s">
        <v>1793</v>
      </c>
      <c r="E1" t="s">
        <v>1794</v>
      </c>
      <c r="F1" t="s">
        <v>594</v>
      </c>
      <c r="G1" t="s">
        <v>595</v>
      </c>
      <c r="H1" t="s">
        <v>596</v>
      </c>
      <c r="I1" t="s">
        <v>597</v>
      </c>
      <c r="J1" t="s">
        <v>598</v>
      </c>
      <c r="K1" t="s">
        <v>599</v>
      </c>
      <c r="L1" t="s">
        <v>600</v>
      </c>
      <c r="M1" t="s">
        <v>601</v>
      </c>
      <c r="N1" t="s">
        <v>602</v>
      </c>
      <c r="O1" t="s">
        <v>603</v>
      </c>
      <c r="P1" t="s">
        <v>604</v>
      </c>
      <c r="Q1" t="s">
        <v>605</v>
      </c>
      <c r="R1" t="s">
        <v>606</v>
      </c>
      <c r="S1" t="s">
        <v>607</v>
      </c>
      <c r="T1" t="s">
        <v>608</v>
      </c>
      <c r="U1" t="s">
        <v>609</v>
      </c>
      <c r="V1" t="s">
        <v>610</v>
      </c>
      <c r="W1" t="s">
        <v>611</v>
      </c>
      <c r="X1" t="s">
        <v>612</v>
      </c>
      <c r="Y1" t="s">
        <v>613</v>
      </c>
      <c r="Z1" t="s">
        <v>614</v>
      </c>
      <c r="AA1" t="s">
        <v>615</v>
      </c>
      <c r="AB1" t="s">
        <v>616</v>
      </c>
      <c r="AC1" t="s">
        <v>617</v>
      </c>
      <c r="AD1" t="s">
        <v>618</v>
      </c>
      <c r="AE1" t="s">
        <v>619</v>
      </c>
      <c r="AF1" t="s">
        <v>620</v>
      </c>
      <c r="AG1" t="s">
        <v>621</v>
      </c>
      <c r="AH1" t="s">
        <v>622</v>
      </c>
      <c r="AI1" t="s">
        <v>623</v>
      </c>
      <c r="AJ1" t="s">
        <v>624</v>
      </c>
      <c r="AK1" t="s">
        <v>625</v>
      </c>
      <c r="AL1" t="s">
        <v>626</v>
      </c>
      <c r="AM1" t="s">
        <v>627</v>
      </c>
      <c r="AN1" t="s">
        <v>628</v>
      </c>
      <c r="AO1" t="s">
        <v>629</v>
      </c>
      <c r="AP1" t="s">
        <v>630</v>
      </c>
      <c r="AQ1" t="s">
        <v>631</v>
      </c>
      <c r="AR1" t="s">
        <v>632</v>
      </c>
      <c r="AS1" t="s">
        <v>633</v>
      </c>
      <c r="AT1" t="s">
        <v>634</v>
      </c>
      <c r="AU1" t="s">
        <v>635</v>
      </c>
      <c r="AV1" t="s">
        <v>636</v>
      </c>
      <c r="AW1" t="s">
        <v>637</v>
      </c>
      <c r="AX1" t="s">
        <v>638</v>
      </c>
      <c r="AY1" t="s">
        <v>639</v>
      </c>
      <c r="AZ1" t="s">
        <v>640</v>
      </c>
      <c r="BA1" t="s">
        <v>641</v>
      </c>
      <c r="BB1" t="s">
        <v>642</v>
      </c>
      <c r="BC1" t="s">
        <v>643</v>
      </c>
      <c r="BD1" t="s">
        <v>644</v>
      </c>
      <c r="BE1" t="s">
        <v>645</v>
      </c>
      <c r="BF1" t="s">
        <v>646</v>
      </c>
      <c r="BG1" t="s">
        <v>1795</v>
      </c>
    </row>
    <row r="2" spans="1:62" x14ac:dyDescent="0.25">
      <c r="A2">
        <v>49</v>
      </c>
      <c r="B2" t="s">
        <v>1796</v>
      </c>
      <c r="D2">
        <v>100</v>
      </c>
      <c r="F2" t="s">
        <v>647</v>
      </c>
      <c r="G2">
        <v>31</v>
      </c>
      <c r="H2">
        <v>636.98</v>
      </c>
      <c r="I2">
        <v>809.15</v>
      </c>
      <c r="J2">
        <v>1671.25</v>
      </c>
      <c r="K2">
        <v>28</v>
      </c>
      <c r="L2">
        <v>575.34</v>
      </c>
      <c r="M2">
        <v>925.01</v>
      </c>
      <c r="N2">
        <v>2030.7</v>
      </c>
      <c r="O2">
        <v>31</v>
      </c>
      <c r="P2">
        <v>636.98</v>
      </c>
      <c r="Q2">
        <v>666.58</v>
      </c>
      <c r="R2">
        <v>1133.33</v>
      </c>
      <c r="S2">
        <v>30</v>
      </c>
      <c r="T2">
        <v>616.42999999999995</v>
      </c>
      <c r="U2">
        <v>970.02</v>
      </c>
      <c r="V2">
        <v>2128.23</v>
      </c>
      <c r="W2">
        <v>31</v>
      </c>
      <c r="X2">
        <v>636.98</v>
      </c>
      <c r="Y2">
        <v>953.95</v>
      </c>
      <c r="Z2">
        <v>2067.85</v>
      </c>
      <c r="AA2">
        <v>30</v>
      </c>
      <c r="AB2">
        <v>616.42999999999995</v>
      </c>
      <c r="AC2">
        <v>1571.77</v>
      </c>
      <c r="AD2">
        <v>4173.6499999999996</v>
      </c>
      <c r="AE2">
        <v>31</v>
      </c>
      <c r="AF2">
        <v>636.98</v>
      </c>
      <c r="AG2">
        <v>1120</v>
      </c>
      <c r="AH2">
        <v>3433.12</v>
      </c>
      <c r="AI2">
        <v>31</v>
      </c>
      <c r="AJ2">
        <v>636.98</v>
      </c>
      <c r="AK2">
        <v>819.35</v>
      </c>
      <c r="AL2">
        <v>1594.79</v>
      </c>
      <c r="AM2">
        <v>30</v>
      </c>
      <c r="AN2">
        <v>616.42999999999995</v>
      </c>
      <c r="AO2">
        <v>915.77</v>
      </c>
      <c r="AP2">
        <v>2030.83</v>
      </c>
      <c r="AQ2">
        <v>31</v>
      </c>
      <c r="AR2">
        <v>636.98</v>
      </c>
      <c r="AS2">
        <v>680.29</v>
      </c>
      <c r="AT2">
        <v>958.57</v>
      </c>
      <c r="AU2">
        <v>30</v>
      </c>
      <c r="AV2">
        <v>616.42999999999995</v>
      </c>
      <c r="AW2">
        <v>278.45</v>
      </c>
      <c r="AX2">
        <v>-86.69</v>
      </c>
      <c r="AY2">
        <v>31</v>
      </c>
      <c r="AZ2">
        <v>636.98</v>
      </c>
      <c r="BA2">
        <v>1064.5899999999999</v>
      </c>
      <c r="BB2">
        <v>5571.21</v>
      </c>
      <c r="BC2">
        <v>365</v>
      </c>
      <c r="BD2">
        <v>7500</v>
      </c>
      <c r="BE2">
        <v>10774.93</v>
      </c>
      <c r="BF2">
        <v>26706.84</v>
      </c>
      <c r="BG2">
        <v>0</v>
      </c>
      <c r="BH2">
        <v>1</v>
      </c>
      <c r="BJ2" s="22">
        <f>BD2+BE2+BF2</f>
        <v>44981.770000000004</v>
      </c>
    </row>
    <row r="3" spans="1:62" x14ac:dyDescent="0.25">
      <c r="A3">
        <v>50</v>
      </c>
      <c r="B3" t="s">
        <v>1796</v>
      </c>
      <c r="D3">
        <v>100</v>
      </c>
      <c r="F3" t="s">
        <v>648</v>
      </c>
      <c r="G3">
        <v>31</v>
      </c>
      <c r="H3">
        <v>636.98</v>
      </c>
      <c r="I3">
        <v>973.03</v>
      </c>
      <c r="J3">
        <v>2239.84</v>
      </c>
      <c r="K3">
        <v>28</v>
      </c>
      <c r="L3">
        <v>575.34</v>
      </c>
      <c r="M3">
        <v>1008.45</v>
      </c>
      <c r="N3">
        <v>2388.98</v>
      </c>
      <c r="O3">
        <v>31</v>
      </c>
      <c r="P3">
        <v>636.98</v>
      </c>
      <c r="Q3">
        <v>1008.14</v>
      </c>
      <c r="R3">
        <v>2326.14</v>
      </c>
      <c r="S3">
        <v>30</v>
      </c>
      <c r="T3">
        <v>616.42999999999995</v>
      </c>
      <c r="U3">
        <v>1008.14</v>
      </c>
      <c r="V3">
        <v>2353.5300000000002</v>
      </c>
      <c r="W3">
        <v>31</v>
      </c>
      <c r="X3">
        <v>636.98</v>
      </c>
      <c r="Y3">
        <v>1008.13</v>
      </c>
      <c r="Z3">
        <v>2326.46</v>
      </c>
      <c r="AA3">
        <v>30</v>
      </c>
      <c r="AB3">
        <v>616.42999999999995</v>
      </c>
      <c r="AC3">
        <v>1510.94</v>
      </c>
      <c r="AD3">
        <v>4056.97</v>
      </c>
      <c r="AE3">
        <v>31</v>
      </c>
      <c r="AF3">
        <v>636.98</v>
      </c>
      <c r="AG3">
        <v>1059.56</v>
      </c>
      <c r="AH3">
        <v>4143.59</v>
      </c>
      <c r="AI3">
        <v>31</v>
      </c>
      <c r="AJ3">
        <v>636.98</v>
      </c>
      <c r="AK3">
        <v>1058.5999999999999</v>
      </c>
      <c r="AL3">
        <v>2471.0300000000002</v>
      </c>
      <c r="AM3">
        <v>30</v>
      </c>
      <c r="AN3">
        <v>616.42999999999995</v>
      </c>
      <c r="AO3">
        <v>1014.46</v>
      </c>
      <c r="AP3">
        <v>2385.46</v>
      </c>
      <c r="AQ3">
        <v>31</v>
      </c>
      <c r="AR3">
        <v>636.98</v>
      </c>
      <c r="AS3">
        <v>1506.85</v>
      </c>
      <c r="AT3">
        <v>7048.58</v>
      </c>
      <c r="AV3">
        <v>0</v>
      </c>
      <c r="AW3">
        <v>-19.5</v>
      </c>
      <c r="AX3">
        <v>5.04</v>
      </c>
      <c r="AZ3">
        <v>0</v>
      </c>
      <c r="BA3">
        <v>0</v>
      </c>
      <c r="BB3">
        <v>3000</v>
      </c>
      <c r="BC3">
        <v>304</v>
      </c>
      <c r="BD3">
        <v>6246.57</v>
      </c>
      <c r="BE3">
        <v>11136.8</v>
      </c>
      <c r="BF3">
        <v>34745.620000000003</v>
      </c>
      <c r="BG3">
        <v>0</v>
      </c>
      <c r="BH3">
        <v>1</v>
      </c>
      <c r="BJ3" s="22">
        <f t="shared" ref="BJ3:BJ66" si="0">BD3+BE3+BF3</f>
        <v>52128.990000000005</v>
      </c>
    </row>
    <row r="4" spans="1:62" x14ac:dyDescent="0.25">
      <c r="A4">
        <v>53</v>
      </c>
      <c r="B4" t="s">
        <v>1796</v>
      </c>
      <c r="D4">
        <v>100</v>
      </c>
      <c r="F4" t="s">
        <v>649</v>
      </c>
      <c r="G4">
        <v>31</v>
      </c>
      <c r="H4">
        <v>636.98</v>
      </c>
      <c r="I4">
        <v>936.99</v>
      </c>
      <c r="J4">
        <v>2144.1799999999998</v>
      </c>
      <c r="K4">
        <v>28</v>
      </c>
      <c r="L4">
        <v>575.34</v>
      </c>
      <c r="M4">
        <v>917.99</v>
      </c>
      <c r="N4">
        <v>2124.2199999999998</v>
      </c>
      <c r="O4">
        <v>31</v>
      </c>
      <c r="P4">
        <v>636.98</v>
      </c>
      <c r="Q4">
        <v>987.35</v>
      </c>
      <c r="R4">
        <v>2284.73</v>
      </c>
      <c r="S4">
        <v>30</v>
      </c>
      <c r="T4">
        <v>616.42999999999995</v>
      </c>
      <c r="U4">
        <v>1051.0999999999999</v>
      </c>
      <c r="V4">
        <v>2522.39</v>
      </c>
      <c r="W4">
        <v>31</v>
      </c>
      <c r="X4">
        <v>636.98</v>
      </c>
      <c r="Y4">
        <v>926.07</v>
      </c>
      <c r="Z4">
        <v>2088.8200000000002</v>
      </c>
      <c r="AA4">
        <v>30</v>
      </c>
      <c r="AB4">
        <v>616.42999999999995</v>
      </c>
      <c r="AC4">
        <v>1468.2</v>
      </c>
      <c r="AD4">
        <v>3945.8</v>
      </c>
      <c r="AE4">
        <v>31</v>
      </c>
      <c r="AF4">
        <v>636.98</v>
      </c>
      <c r="AG4">
        <v>961.91</v>
      </c>
      <c r="AH4">
        <v>4193.9799999999996</v>
      </c>
      <c r="AI4">
        <v>31</v>
      </c>
      <c r="AJ4">
        <v>636.98</v>
      </c>
      <c r="AK4">
        <v>1044.33</v>
      </c>
      <c r="AL4">
        <v>2444.06</v>
      </c>
      <c r="AM4">
        <v>30</v>
      </c>
      <c r="AN4">
        <v>616.42999999999995</v>
      </c>
      <c r="AO4">
        <v>925.83</v>
      </c>
      <c r="AP4">
        <v>2153.44</v>
      </c>
      <c r="AQ4">
        <v>31</v>
      </c>
      <c r="AR4">
        <v>636.98</v>
      </c>
      <c r="AS4">
        <v>924.58</v>
      </c>
      <c r="AT4">
        <v>1964.92</v>
      </c>
      <c r="AU4">
        <v>30</v>
      </c>
      <c r="AV4">
        <v>616.42999999999995</v>
      </c>
      <c r="AW4">
        <v>938.3</v>
      </c>
      <c r="AX4">
        <v>2164.5</v>
      </c>
      <c r="AY4">
        <v>31</v>
      </c>
      <c r="AZ4">
        <v>636.98</v>
      </c>
      <c r="BA4">
        <v>1019.6</v>
      </c>
      <c r="BB4">
        <v>5744.2</v>
      </c>
      <c r="BC4">
        <v>365</v>
      </c>
      <c r="BD4">
        <v>7500</v>
      </c>
      <c r="BE4">
        <v>12102.25</v>
      </c>
      <c r="BF4">
        <v>33775.24</v>
      </c>
      <c r="BG4">
        <v>0</v>
      </c>
      <c r="BH4">
        <v>1</v>
      </c>
      <c r="BJ4" s="22">
        <f t="shared" si="0"/>
        <v>53377.49</v>
      </c>
    </row>
    <row r="5" spans="1:62" x14ac:dyDescent="0.25">
      <c r="A5">
        <v>57</v>
      </c>
      <c r="B5" t="s">
        <v>1796</v>
      </c>
      <c r="D5">
        <v>100</v>
      </c>
      <c r="F5" t="s">
        <v>651</v>
      </c>
      <c r="G5">
        <v>31</v>
      </c>
      <c r="H5">
        <v>636.98</v>
      </c>
      <c r="I5">
        <v>1107.04</v>
      </c>
      <c r="J5">
        <v>2513.7600000000002</v>
      </c>
      <c r="K5">
        <v>28</v>
      </c>
      <c r="L5">
        <v>575.34</v>
      </c>
      <c r="M5">
        <v>1155.4100000000001</v>
      </c>
      <c r="N5">
        <v>2738.69</v>
      </c>
      <c r="O5">
        <v>31</v>
      </c>
      <c r="P5">
        <v>636.98</v>
      </c>
      <c r="Q5">
        <v>1156.6400000000001</v>
      </c>
      <c r="R5">
        <v>2681.71</v>
      </c>
      <c r="S5">
        <v>30</v>
      </c>
      <c r="T5">
        <v>616.42999999999995</v>
      </c>
      <c r="U5">
        <v>1182.8699999999999</v>
      </c>
      <c r="V5">
        <v>2761.31</v>
      </c>
      <c r="W5">
        <v>31</v>
      </c>
      <c r="X5">
        <v>636.98</v>
      </c>
      <c r="Y5">
        <v>1419.42</v>
      </c>
      <c r="Z5">
        <v>3521.54</v>
      </c>
      <c r="AA5">
        <v>30</v>
      </c>
      <c r="AB5">
        <v>616.42999999999995</v>
      </c>
      <c r="AC5">
        <v>1732</v>
      </c>
      <c r="AD5">
        <v>4643.62</v>
      </c>
      <c r="AE5">
        <v>31</v>
      </c>
      <c r="AF5">
        <v>636.98</v>
      </c>
      <c r="AG5">
        <v>1184.33</v>
      </c>
      <c r="AH5">
        <v>4520.3900000000003</v>
      </c>
      <c r="AI5">
        <v>31</v>
      </c>
      <c r="AJ5">
        <v>636.98</v>
      </c>
      <c r="AK5">
        <v>1182.79</v>
      </c>
      <c r="AL5">
        <v>2746.57</v>
      </c>
      <c r="AM5">
        <v>30</v>
      </c>
      <c r="AN5">
        <v>616.42999999999995</v>
      </c>
      <c r="AO5">
        <v>979.09</v>
      </c>
      <c r="AP5">
        <v>2155.5700000000002</v>
      </c>
      <c r="AQ5">
        <v>31</v>
      </c>
      <c r="AR5">
        <v>636.98</v>
      </c>
      <c r="AS5">
        <v>1145.95</v>
      </c>
      <c r="AT5">
        <v>2538.81</v>
      </c>
      <c r="AU5">
        <v>30</v>
      </c>
      <c r="AV5">
        <v>616.42999999999995</v>
      </c>
      <c r="AW5">
        <v>1099.6500000000001</v>
      </c>
      <c r="AX5">
        <v>2564.5</v>
      </c>
      <c r="AY5">
        <v>31</v>
      </c>
      <c r="AZ5">
        <v>636.98</v>
      </c>
      <c r="BA5">
        <v>1127.18</v>
      </c>
      <c r="BB5">
        <v>5744.1</v>
      </c>
      <c r="BC5">
        <v>365</v>
      </c>
      <c r="BD5">
        <v>7500</v>
      </c>
      <c r="BE5">
        <v>14472.37</v>
      </c>
      <c r="BF5">
        <v>39130.57</v>
      </c>
      <c r="BG5">
        <v>0</v>
      </c>
      <c r="BH5">
        <v>1</v>
      </c>
      <c r="BJ5" s="22">
        <f t="shared" si="0"/>
        <v>61102.94</v>
      </c>
    </row>
    <row r="6" spans="1:62" x14ac:dyDescent="0.25">
      <c r="A6">
        <v>60</v>
      </c>
      <c r="B6" t="s">
        <v>1796</v>
      </c>
      <c r="D6">
        <v>100</v>
      </c>
      <c r="F6" t="s">
        <v>652</v>
      </c>
      <c r="G6">
        <v>31</v>
      </c>
      <c r="H6">
        <v>636.98</v>
      </c>
      <c r="I6">
        <v>1025.47</v>
      </c>
      <c r="J6">
        <v>2420.58</v>
      </c>
      <c r="K6">
        <v>28</v>
      </c>
      <c r="L6">
        <v>575.34</v>
      </c>
      <c r="M6">
        <v>1070.53</v>
      </c>
      <c r="N6">
        <v>2580.56</v>
      </c>
      <c r="O6">
        <v>31</v>
      </c>
      <c r="P6">
        <v>636.98</v>
      </c>
      <c r="Q6">
        <v>1189.05</v>
      </c>
      <c r="R6">
        <v>2897.41</v>
      </c>
      <c r="S6">
        <v>30</v>
      </c>
      <c r="T6">
        <v>616.42999999999995</v>
      </c>
      <c r="U6">
        <v>1127.1300000000001</v>
      </c>
      <c r="V6">
        <v>2724.61</v>
      </c>
      <c r="W6">
        <v>31</v>
      </c>
      <c r="X6">
        <v>636.98</v>
      </c>
      <c r="Y6">
        <v>1241.5899999999999</v>
      </c>
      <c r="Z6">
        <v>3066.07</v>
      </c>
      <c r="AA6">
        <v>30</v>
      </c>
      <c r="AB6">
        <v>616.42999999999995</v>
      </c>
      <c r="AC6">
        <v>1603.19</v>
      </c>
      <c r="AD6">
        <v>4329.71</v>
      </c>
      <c r="AE6">
        <v>31</v>
      </c>
      <c r="AF6">
        <v>636.98</v>
      </c>
      <c r="AG6">
        <v>1229.42</v>
      </c>
      <c r="AH6">
        <v>5026.51</v>
      </c>
      <c r="AI6">
        <v>31</v>
      </c>
      <c r="AJ6">
        <v>636.98</v>
      </c>
      <c r="AK6">
        <v>1417.67</v>
      </c>
      <c r="AL6">
        <v>3615.84</v>
      </c>
      <c r="AM6">
        <v>30</v>
      </c>
      <c r="AN6">
        <v>616.42999999999995</v>
      </c>
      <c r="AO6">
        <v>1001.25</v>
      </c>
      <c r="AP6">
        <v>2324.44</v>
      </c>
      <c r="AQ6">
        <v>31</v>
      </c>
      <c r="AR6">
        <v>636.98</v>
      </c>
      <c r="AS6">
        <v>1043.6400000000001</v>
      </c>
      <c r="AT6">
        <v>2241.9899999999998</v>
      </c>
      <c r="AU6">
        <v>30</v>
      </c>
      <c r="AV6">
        <v>616.42999999999995</v>
      </c>
      <c r="AW6">
        <v>1057.97</v>
      </c>
      <c r="AX6">
        <v>2391.75</v>
      </c>
      <c r="AY6">
        <v>31</v>
      </c>
      <c r="AZ6">
        <v>636.98</v>
      </c>
      <c r="BA6">
        <v>1120.94</v>
      </c>
      <c r="BB6">
        <v>6302.94</v>
      </c>
      <c r="BC6">
        <v>365</v>
      </c>
      <c r="BD6">
        <v>7500</v>
      </c>
      <c r="BE6">
        <v>14127.85</v>
      </c>
      <c r="BF6">
        <v>39922.410000000003</v>
      </c>
      <c r="BG6">
        <v>0</v>
      </c>
      <c r="BH6">
        <v>1</v>
      </c>
      <c r="BJ6" s="22">
        <f t="shared" si="0"/>
        <v>61550.26</v>
      </c>
    </row>
    <row r="7" spans="1:62" x14ac:dyDescent="0.25">
      <c r="A7">
        <v>62</v>
      </c>
      <c r="B7" t="s">
        <v>1796</v>
      </c>
      <c r="D7">
        <v>100</v>
      </c>
      <c r="F7" t="s">
        <v>653</v>
      </c>
      <c r="G7">
        <v>31</v>
      </c>
      <c r="H7">
        <v>1146.57</v>
      </c>
      <c r="I7">
        <v>667.14</v>
      </c>
      <c r="J7">
        <v>680.28</v>
      </c>
      <c r="K7">
        <v>28</v>
      </c>
      <c r="L7">
        <v>1035.6099999999999</v>
      </c>
      <c r="M7">
        <v>844.31</v>
      </c>
      <c r="N7">
        <v>1306.68</v>
      </c>
      <c r="O7">
        <v>31</v>
      </c>
      <c r="P7">
        <v>1146.57</v>
      </c>
      <c r="Q7">
        <v>843.1</v>
      </c>
      <c r="R7">
        <v>1191.5</v>
      </c>
      <c r="S7">
        <v>30</v>
      </c>
      <c r="T7">
        <v>1109.58</v>
      </c>
      <c r="U7">
        <v>900.71</v>
      </c>
      <c r="V7">
        <v>1406.94</v>
      </c>
      <c r="W7">
        <v>31</v>
      </c>
      <c r="X7">
        <v>1146.57</v>
      </c>
      <c r="Y7">
        <v>874.8</v>
      </c>
      <c r="Z7">
        <v>1300.9100000000001</v>
      </c>
      <c r="AA7">
        <v>30</v>
      </c>
      <c r="AB7">
        <v>1109.58</v>
      </c>
      <c r="AC7">
        <v>1336.95</v>
      </c>
      <c r="AD7">
        <v>2910.02</v>
      </c>
      <c r="AE7">
        <v>31</v>
      </c>
      <c r="AF7">
        <v>1146.57</v>
      </c>
      <c r="AG7">
        <v>831.13</v>
      </c>
      <c r="AH7">
        <v>3249.54</v>
      </c>
      <c r="AI7">
        <v>31</v>
      </c>
      <c r="AJ7">
        <v>1146.57</v>
      </c>
      <c r="AK7">
        <v>851.2</v>
      </c>
      <c r="AL7">
        <v>1192.93</v>
      </c>
      <c r="AM7">
        <v>30</v>
      </c>
      <c r="AN7">
        <v>1109.58</v>
      </c>
      <c r="AO7">
        <v>844.68</v>
      </c>
      <c r="AP7">
        <v>1282.55</v>
      </c>
      <c r="AQ7">
        <v>31</v>
      </c>
      <c r="AR7">
        <v>1146.57</v>
      </c>
      <c r="AS7">
        <v>856.97</v>
      </c>
      <c r="AT7">
        <v>1072.01</v>
      </c>
      <c r="AU7">
        <v>30</v>
      </c>
      <c r="AV7">
        <v>1109.58</v>
      </c>
      <c r="AW7">
        <v>810.14</v>
      </c>
      <c r="AX7">
        <v>1135.21</v>
      </c>
      <c r="AY7">
        <v>31</v>
      </c>
      <c r="AZ7">
        <v>1146.57</v>
      </c>
      <c r="BA7">
        <v>944.82</v>
      </c>
      <c r="BB7">
        <v>4396.8500000000004</v>
      </c>
      <c r="BC7">
        <v>365</v>
      </c>
      <c r="BD7">
        <v>13500</v>
      </c>
      <c r="BE7">
        <v>10605.95</v>
      </c>
      <c r="BF7">
        <v>21125.42</v>
      </c>
      <c r="BG7">
        <v>0</v>
      </c>
      <c r="BH7">
        <v>1</v>
      </c>
      <c r="BJ7" s="22">
        <f t="shared" si="0"/>
        <v>45231.369999999995</v>
      </c>
    </row>
    <row r="8" spans="1:62" x14ac:dyDescent="0.25">
      <c r="A8">
        <v>63</v>
      </c>
      <c r="B8" t="s">
        <v>1796</v>
      </c>
      <c r="D8">
        <v>100</v>
      </c>
      <c r="F8" t="s">
        <v>654</v>
      </c>
      <c r="G8">
        <v>31</v>
      </c>
      <c r="H8">
        <v>1146.57</v>
      </c>
      <c r="I8">
        <v>812.08</v>
      </c>
      <c r="J8">
        <v>1171.55</v>
      </c>
      <c r="K8">
        <v>28</v>
      </c>
      <c r="L8">
        <v>1035.6099999999999</v>
      </c>
      <c r="M8">
        <v>913.13</v>
      </c>
      <c r="N8">
        <v>1559.85</v>
      </c>
      <c r="O8">
        <v>31</v>
      </c>
      <c r="P8">
        <v>1146.57</v>
      </c>
      <c r="Q8">
        <v>957.6</v>
      </c>
      <c r="R8">
        <v>1592.01</v>
      </c>
      <c r="S8">
        <v>30</v>
      </c>
      <c r="T8">
        <v>1109.58</v>
      </c>
      <c r="U8">
        <v>968.58</v>
      </c>
      <c r="V8">
        <v>1656.65</v>
      </c>
      <c r="W8">
        <v>31</v>
      </c>
      <c r="X8">
        <v>1146.57</v>
      </c>
      <c r="Y8">
        <v>907.54</v>
      </c>
      <c r="Z8">
        <v>1419.74</v>
      </c>
      <c r="AA8">
        <v>30</v>
      </c>
      <c r="AB8">
        <v>1109.58</v>
      </c>
      <c r="AC8">
        <v>1010.19</v>
      </c>
      <c r="AD8">
        <v>1793.44</v>
      </c>
      <c r="AE8">
        <v>31</v>
      </c>
      <c r="AF8">
        <v>1146.57</v>
      </c>
      <c r="AG8">
        <v>855.04</v>
      </c>
      <c r="AH8">
        <v>3337.62</v>
      </c>
      <c r="AI8">
        <v>31</v>
      </c>
      <c r="AJ8">
        <v>1146.57</v>
      </c>
      <c r="AK8">
        <v>956.08</v>
      </c>
      <c r="AL8">
        <v>1550.59</v>
      </c>
      <c r="AM8">
        <v>30</v>
      </c>
      <c r="AN8">
        <v>1109.58</v>
      </c>
      <c r="AO8">
        <v>867.43</v>
      </c>
      <c r="AP8">
        <v>1414.23</v>
      </c>
      <c r="AQ8">
        <v>31</v>
      </c>
      <c r="AR8">
        <v>1146.57</v>
      </c>
      <c r="AS8">
        <v>933.57</v>
      </c>
      <c r="AT8">
        <v>1279.48</v>
      </c>
      <c r="AU8">
        <v>30</v>
      </c>
      <c r="AV8">
        <v>1109.58</v>
      </c>
      <c r="AW8">
        <v>950.79</v>
      </c>
      <c r="AX8">
        <v>1771.45</v>
      </c>
      <c r="AY8">
        <v>31</v>
      </c>
      <c r="AZ8">
        <v>1146.57</v>
      </c>
      <c r="BA8">
        <v>1033.4100000000001</v>
      </c>
      <c r="BB8">
        <v>4818.71</v>
      </c>
      <c r="BC8">
        <v>365</v>
      </c>
      <c r="BD8">
        <v>13500</v>
      </c>
      <c r="BE8">
        <v>11165.44</v>
      </c>
      <c r="BF8">
        <v>23365.32</v>
      </c>
      <c r="BG8">
        <v>0</v>
      </c>
      <c r="BH8">
        <v>1</v>
      </c>
      <c r="BJ8" s="22">
        <f t="shared" si="0"/>
        <v>48030.76</v>
      </c>
    </row>
    <row r="9" spans="1:62" x14ac:dyDescent="0.25">
      <c r="A9">
        <v>65</v>
      </c>
      <c r="B9" t="s">
        <v>1796</v>
      </c>
      <c r="D9">
        <v>100</v>
      </c>
      <c r="F9" t="s">
        <v>655</v>
      </c>
      <c r="G9">
        <v>31</v>
      </c>
      <c r="H9">
        <v>636.98</v>
      </c>
      <c r="I9">
        <v>1080.8800000000001</v>
      </c>
      <c r="J9">
        <v>2416.58</v>
      </c>
      <c r="K9">
        <v>28</v>
      </c>
      <c r="L9">
        <v>575.34</v>
      </c>
      <c r="M9">
        <v>1010.2</v>
      </c>
      <c r="N9">
        <v>2266.66</v>
      </c>
      <c r="O9">
        <v>31</v>
      </c>
      <c r="P9">
        <v>636.98</v>
      </c>
      <c r="Q9">
        <v>1050.6600000000001</v>
      </c>
      <c r="R9">
        <v>2334.86</v>
      </c>
      <c r="S9">
        <v>30</v>
      </c>
      <c r="T9">
        <v>616.42999999999995</v>
      </c>
      <c r="U9">
        <v>1025.97</v>
      </c>
      <c r="V9">
        <v>2251.06</v>
      </c>
      <c r="W9">
        <v>31</v>
      </c>
      <c r="X9">
        <v>636.98</v>
      </c>
      <c r="Y9">
        <v>1456.49</v>
      </c>
      <c r="Z9">
        <v>3633</v>
      </c>
      <c r="AA9">
        <v>30</v>
      </c>
      <c r="AB9">
        <v>616.42999999999995</v>
      </c>
      <c r="AC9">
        <v>1717.12</v>
      </c>
      <c r="AD9">
        <v>4264.17</v>
      </c>
      <c r="AE9">
        <v>31</v>
      </c>
      <c r="AF9">
        <v>636.98</v>
      </c>
      <c r="AG9">
        <v>1036.5999999999999</v>
      </c>
      <c r="AH9">
        <v>4388.01</v>
      </c>
      <c r="AI9">
        <v>31</v>
      </c>
      <c r="AJ9">
        <v>636.98</v>
      </c>
      <c r="AK9">
        <v>1050.99</v>
      </c>
      <c r="AL9">
        <v>2314.91</v>
      </c>
      <c r="AM9">
        <v>30</v>
      </c>
      <c r="AN9">
        <v>616.42999999999995</v>
      </c>
      <c r="AO9">
        <v>947.77</v>
      </c>
      <c r="AP9">
        <v>2054.67</v>
      </c>
      <c r="AQ9">
        <v>31</v>
      </c>
      <c r="AR9">
        <v>636.98</v>
      </c>
      <c r="AS9">
        <v>982.54</v>
      </c>
      <c r="AT9">
        <v>1992.36</v>
      </c>
      <c r="AU9">
        <v>30</v>
      </c>
      <c r="AV9">
        <v>616.42999999999995</v>
      </c>
      <c r="AW9">
        <v>994.49</v>
      </c>
      <c r="AX9">
        <v>2208.8000000000002</v>
      </c>
      <c r="AY9">
        <v>31</v>
      </c>
      <c r="AZ9">
        <v>636.98</v>
      </c>
      <c r="BA9">
        <v>1196.46</v>
      </c>
      <c r="BB9">
        <v>6135.49</v>
      </c>
      <c r="BC9">
        <v>365</v>
      </c>
      <c r="BD9">
        <v>7500</v>
      </c>
      <c r="BE9">
        <v>13550.17</v>
      </c>
      <c r="BF9">
        <v>36260.57</v>
      </c>
      <c r="BG9">
        <v>0</v>
      </c>
      <c r="BH9">
        <v>1</v>
      </c>
      <c r="BJ9" s="22">
        <f t="shared" si="0"/>
        <v>57310.74</v>
      </c>
    </row>
    <row r="10" spans="1:62" x14ac:dyDescent="0.25">
      <c r="A10">
        <v>66</v>
      </c>
      <c r="B10" t="s">
        <v>1796</v>
      </c>
      <c r="D10">
        <v>100</v>
      </c>
      <c r="F10" t="s">
        <v>656</v>
      </c>
      <c r="G10">
        <v>31</v>
      </c>
      <c r="H10">
        <v>636.98</v>
      </c>
      <c r="I10">
        <v>1182.77</v>
      </c>
      <c r="J10">
        <v>2875.4</v>
      </c>
      <c r="K10">
        <v>28</v>
      </c>
      <c r="L10">
        <v>575.34</v>
      </c>
      <c r="M10">
        <v>1075</v>
      </c>
      <c r="N10">
        <v>2481.54</v>
      </c>
      <c r="O10">
        <v>31</v>
      </c>
      <c r="P10">
        <v>636.98</v>
      </c>
      <c r="Q10">
        <v>1074.67</v>
      </c>
      <c r="R10">
        <v>2419.85</v>
      </c>
      <c r="S10">
        <v>30</v>
      </c>
      <c r="T10">
        <v>616.42999999999995</v>
      </c>
      <c r="U10">
        <v>1181.23</v>
      </c>
      <c r="V10">
        <v>2762.69</v>
      </c>
      <c r="W10">
        <v>31</v>
      </c>
      <c r="X10">
        <v>636.98</v>
      </c>
      <c r="Y10">
        <v>1170.5</v>
      </c>
      <c r="Z10">
        <v>2726.21</v>
      </c>
      <c r="AA10">
        <v>30</v>
      </c>
      <c r="AB10">
        <v>616.42999999999995</v>
      </c>
      <c r="AC10">
        <v>1547.86</v>
      </c>
      <c r="AD10">
        <v>2712.41</v>
      </c>
      <c r="AE10">
        <v>31</v>
      </c>
      <c r="AF10">
        <v>636.98</v>
      </c>
      <c r="AG10">
        <v>1002.18</v>
      </c>
      <c r="AH10">
        <v>4269.01</v>
      </c>
      <c r="AI10">
        <v>31</v>
      </c>
      <c r="AJ10">
        <v>636.98</v>
      </c>
      <c r="AK10">
        <v>1077.24</v>
      </c>
      <c r="AL10">
        <v>2411.16</v>
      </c>
      <c r="AM10">
        <v>30</v>
      </c>
      <c r="AN10">
        <v>616.42999999999995</v>
      </c>
      <c r="AO10">
        <v>1021.88</v>
      </c>
      <c r="AP10">
        <v>2323.5300000000002</v>
      </c>
      <c r="AQ10">
        <v>31</v>
      </c>
      <c r="AR10">
        <v>636.98</v>
      </c>
      <c r="AS10">
        <v>1041.42</v>
      </c>
      <c r="AT10">
        <v>2136.2600000000002</v>
      </c>
      <c r="AU10">
        <v>30</v>
      </c>
      <c r="AV10">
        <v>616.42999999999995</v>
      </c>
      <c r="AW10">
        <v>1013.91</v>
      </c>
      <c r="AX10">
        <v>2265.16</v>
      </c>
      <c r="AY10">
        <v>31</v>
      </c>
      <c r="AZ10">
        <v>636.98</v>
      </c>
      <c r="BA10">
        <v>1186.79</v>
      </c>
      <c r="BB10">
        <v>6379.47</v>
      </c>
      <c r="BC10">
        <v>365</v>
      </c>
      <c r="BD10">
        <v>7500</v>
      </c>
      <c r="BE10">
        <v>13575.45</v>
      </c>
      <c r="BF10">
        <v>35762.69</v>
      </c>
      <c r="BG10">
        <v>0</v>
      </c>
      <c r="BH10">
        <v>1</v>
      </c>
      <c r="BJ10" s="22">
        <f t="shared" si="0"/>
        <v>56838.14</v>
      </c>
    </row>
    <row r="11" spans="1:62" x14ac:dyDescent="0.25">
      <c r="A11">
        <v>67</v>
      </c>
      <c r="B11" t="s">
        <v>1796</v>
      </c>
      <c r="D11">
        <v>100</v>
      </c>
      <c r="F11" t="s">
        <v>657</v>
      </c>
      <c r="G11">
        <v>31</v>
      </c>
      <c r="H11">
        <v>636.98</v>
      </c>
      <c r="I11">
        <v>418.93</v>
      </c>
      <c r="J11">
        <v>311.19</v>
      </c>
      <c r="K11">
        <v>28</v>
      </c>
      <c r="L11">
        <v>575.34</v>
      </c>
      <c r="M11">
        <v>805.06</v>
      </c>
      <c r="N11">
        <v>1655.17</v>
      </c>
      <c r="O11">
        <v>31</v>
      </c>
      <c r="P11">
        <v>636.98</v>
      </c>
      <c r="Q11">
        <v>870.98</v>
      </c>
      <c r="R11">
        <v>1805.16</v>
      </c>
      <c r="S11">
        <v>30</v>
      </c>
      <c r="T11">
        <v>616.42999999999995</v>
      </c>
      <c r="U11">
        <v>881.02</v>
      </c>
      <c r="V11">
        <v>1847.35</v>
      </c>
      <c r="W11">
        <v>31</v>
      </c>
      <c r="X11">
        <v>636.98</v>
      </c>
      <c r="Y11">
        <v>901.78</v>
      </c>
      <c r="Z11">
        <v>1903.44</v>
      </c>
      <c r="AA11">
        <v>30</v>
      </c>
      <c r="AB11">
        <v>616.42999999999995</v>
      </c>
      <c r="AC11">
        <v>1446.66</v>
      </c>
      <c r="AD11">
        <v>3768.75</v>
      </c>
      <c r="AE11">
        <v>31</v>
      </c>
      <c r="AF11">
        <v>636.98</v>
      </c>
      <c r="AG11">
        <v>850.87</v>
      </c>
      <c r="AH11">
        <v>3822.12</v>
      </c>
      <c r="AI11">
        <v>31</v>
      </c>
      <c r="AJ11">
        <v>636.98</v>
      </c>
      <c r="AK11">
        <v>875.66</v>
      </c>
      <c r="AL11">
        <v>1788.32</v>
      </c>
      <c r="AM11">
        <v>30</v>
      </c>
      <c r="AN11">
        <v>616.42999999999995</v>
      </c>
      <c r="AO11">
        <v>1371.63</v>
      </c>
      <c r="AP11">
        <v>1920.02</v>
      </c>
      <c r="AQ11">
        <v>31</v>
      </c>
      <c r="AR11">
        <v>636.98</v>
      </c>
      <c r="AS11">
        <v>910.67</v>
      </c>
      <c r="AT11">
        <v>1716.09</v>
      </c>
      <c r="AU11">
        <v>30</v>
      </c>
      <c r="AV11">
        <v>616.42999999999995</v>
      </c>
      <c r="AW11">
        <v>941.93</v>
      </c>
      <c r="AX11">
        <v>2051.64</v>
      </c>
      <c r="AY11">
        <v>31</v>
      </c>
      <c r="AZ11">
        <v>636.98</v>
      </c>
      <c r="BA11">
        <v>1277.6500000000001</v>
      </c>
      <c r="BB11">
        <v>6232.04</v>
      </c>
      <c r="BC11">
        <v>365</v>
      </c>
      <c r="BD11">
        <v>7500</v>
      </c>
      <c r="BE11">
        <v>11552.84</v>
      </c>
      <c r="BF11">
        <v>28821.29</v>
      </c>
      <c r="BG11">
        <v>0</v>
      </c>
      <c r="BH11">
        <v>1</v>
      </c>
      <c r="BJ11" s="22">
        <f t="shared" si="0"/>
        <v>47874.130000000005</v>
      </c>
    </row>
    <row r="12" spans="1:62" x14ac:dyDescent="0.25">
      <c r="A12">
        <v>68</v>
      </c>
      <c r="B12" t="s">
        <v>1796</v>
      </c>
      <c r="D12">
        <v>100</v>
      </c>
      <c r="F12" t="s">
        <v>658</v>
      </c>
      <c r="G12">
        <v>31</v>
      </c>
      <c r="H12">
        <v>636.98</v>
      </c>
      <c r="I12">
        <v>1008.99</v>
      </c>
      <c r="J12">
        <v>2188.84</v>
      </c>
      <c r="K12">
        <v>28</v>
      </c>
      <c r="L12">
        <v>575.34</v>
      </c>
      <c r="M12">
        <v>903.17</v>
      </c>
      <c r="N12">
        <v>1958.49</v>
      </c>
      <c r="O12">
        <v>31</v>
      </c>
      <c r="P12">
        <v>636.98</v>
      </c>
      <c r="Q12">
        <v>979.36</v>
      </c>
      <c r="R12">
        <v>2140.5500000000002</v>
      </c>
      <c r="S12">
        <v>30</v>
      </c>
      <c r="T12">
        <v>616.42999999999995</v>
      </c>
      <c r="U12">
        <v>990.14</v>
      </c>
      <c r="V12">
        <v>2182.36</v>
      </c>
      <c r="W12">
        <v>31</v>
      </c>
      <c r="X12">
        <v>636.98</v>
      </c>
      <c r="Y12">
        <v>1261.44</v>
      </c>
      <c r="Z12">
        <v>3043.06</v>
      </c>
      <c r="AA12">
        <v>30</v>
      </c>
      <c r="AB12">
        <v>616.42999999999995</v>
      </c>
      <c r="AC12">
        <v>1400.96</v>
      </c>
      <c r="AD12">
        <v>3610.04</v>
      </c>
      <c r="AE12">
        <v>31</v>
      </c>
      <c r="AF12">
        <v>636.98</v>
      </c>
      <c r="AG12">
        <v>852.5</v>
      </c>
      <c r="AH12">
        <v>3811.62</v>
      </c>
      <c r="AI12">
        <v>31</v>
      </c>
      <c r="AJ12">
        <v>636.98</v>
      </c>
      <c r="AK12">
        <v>878.66</v>
      </c>
      <c r="AL12">
        <v>1785.87</v>
      </c>
      <c r="AM12">
        <v>30</v>
      </c>
      <c r="AN12">
        <v>616.42999999999995</v>
      </c>
      <c r="AO12">
        <v>909.16</v>
      </c>
      <c r="AP12">
        <v>2010.9</v>
      </c>
      <c r="AQ12">
        <v>31</v>
      </c>
      <c r="AR12">
        <v>636.98</v>
      </c>
      <c r="AS12">
        <v>919.03</v>
      </c>
      <c r="AT12">
        <v>1732.26</v>
      </c>
      <c r="AU12">
        <v>30</v>
      </c>
      <c r="AV12">
        <v>616.42999999999995</v>
      </c>
      <c r="AW12">
        <v>918.07</v>
      </c>
      <c r="AX12">
        <v>1971.11</v>
      </c>
      <c r="AY12">
        <v>31</v>
      </c>
      <c r="AZ12">
        <v>636.98</v>
      </c>
      <c r="BA12">
        <v>990.89</v>
      </c>
      <c r="BB12">
        <v>5417.23</v>
      </c>
      <c r="BC12">
        <v>365</v>
      </c>
      <c r="BD12">
        <v>7500</v>
      </c>
      <c r="BE12">
        <v>12012.37</v>
      </c>
      <c r="BF12">
        <v>31852.33</v>
      </c>
      <c r="BG12">
        <v>0</v>
      </c>
      <c r="BH12">
        <v>1</v>
      </c>
      <c r="BJ12" s="22">
        <f t="shared" si="0"/>
        <v>51364.700000000004</v>
      </c>
    </row>
    <row r="13" spans="1:62" x14ac:dyDescent="0.25">
      <c r="A13">
        <v>126</v>
      </c>
      <c r="B13" t="s">
        <v>1796</v>
      </c>
      <c r="D13">
        <v>100</v>
      </c>
      <c r="F13" t="s">
        <v>660</v>
      </c>
      <c r="G13">
        <v>31</v>
      </c>
      <c r="H13">
        <v>636.98</v>
      </c>
      <c r="I13">
        <v>784.86</v>
      </c>
      <c r="J13">
        <v>1668.82</v>
      </c>
      <c r="K13">
        <v>28</v>
      </c>
      <c r="L13">
        <v>575.34</v>
      </c>
      <c r="M13">
        <v>772.6</v>
      </c>
      <c r="N13">
        <v>1695.54</v>
      </c>
      <c r="O13">
        <v>31</v>
      </c>
      <c r="P13">
        <v>636.98</v>
      </c>
      <c r="Q13">
        <v>772</v>
      </c>
      <c r="R13">
        <v>1632.62</v>
      </c>
      <c r="S13">
        <v>30</v>
      </c>
      <c r="T13">
        <v>616.42999999999995</v>
      </c>
      <c r="U13">
        <v>772.3</v>
      </c>
      <c r="V13">
        <v>1676.4</v>
      </c>
      <c r="W13">
        <v>31</v>
      </c>
      <c r="X13">
        <v>636.98</v>
      </c>
      <c r="Y13">
        <v>772.6</v>
      </c>
      <c r="Z13">
        <v>1634.49</v>
      </c>
      <c r="AA13">
        <v>30</v>
      </c>
      <c r="AB13">
        <v>616.42999999999995</v>
      </c>
      <c r="AC13">
        <v>1266.07</v>
      </c>
      <c r="AD13">
        <v>3336.05</v>
      </c>
      <c r="AE13">
        <v>31</v>
      </c>
      <c r="AF13">
        <v>636.98</v>
      </c>
      <c r="AG13">
        <v>746.53</v>
      </c>
      <c r="AH13">
        <v>3525.73</v>
      </c>
      <c r="AI13">
        <v>31</v>
      </c>
      <c r="AJ13">
        <v>636.98</v>
      </c>
      <c r="AK13">
        <v>776.7</v>
      </c>
      <c r="AL13">
        <v>1614.87</v>
      </c>
      <c r="AM13">
        <v>30</v>
      </c>
      <c r="AN13">
        <v>616.42999999999995</v>
      </c>
      <c r="AO13">
        <v>778.55</v>
      </c>
      <c r="AP13">
        <v>1754.97</v>
      </c>
      <c r="AQ13">
        <v>31</v>
      </c>
      <c r="AR13">
        <v>636.98</v>
      </c>
      <c r="AS13">
        <v>776.68</v>
      </c>
      <c r="AT13">
        <v>1456.89</v>
      </c>
      <c r="AU13">
        <v>30</v>
      </c>
      <c r="AV13">
        <v>616.42999999999995</v>
      </c>
      <c r="AW13">
        <v>686.75</v>
      </c>
      <c r="AX13">
        <v>1374.63</v>
      </c>
      <c r="AY13">
        <v>31</v>
      </c>
      <c r="AZ13">
        <v>636.98</v>
      </c>
      <c r="BA13">
        <v>859.29</v>
      </c>
      <c r="BB13">
        <v>4710.34</v>
      </c>
      <c r="BC13">
        <v>365</v>
      </c>
      <c r="BD13">
        <v>7500</v>
      </c>
      <c r="BE13">
        <v>9764.93</v>
      </c>
      <c r="BF13">
        <v>26081.35</v>
      </c>
      <c r="BG13">
        <v>0</v>
      </c>
      <c r="BH13">
        <v>1</v>
      </c>
      <c r="BJ13" s="22">
        <f t="shared" si="0"/>
        <v>43346.28</v>
      </c>
    </row>
    <row r="14" spans="1:62" x14ac:dyDescent="0.25">
      <c r="A14">
        <v>127</v>
      </c>
      <c r="B14" t="s">
        <v>1796</v>
      </c>
      <c r="D14">
        <v>100</v>
      </c>
      <c r="F14" t="s">
        <v>661</v>
      </c>
      <c r="G14">
        <v>31</v>
      </c>
      <c r="H14">
        <v>636.98</v>
      </c>
      <c r="I14">
        <v>1041.52</v>
      </c>
      <c r="J14">
        <v>2281.83</v>
      </c>
      <c r="K14">
        <v>28</v>
      </c>
      <c r="L14">
        <v>575.34</v>
      </c>
      <c r="M14">
        <v>1008.17</v>
      </c>
      <c r="N14">
        <v>2236.83</v>
      </c>
      <c r="O14">
        <v>31</v>
      </c>
      <c r="P14">
        <v>636.98</v>
      </c>
      <c r="Q14">
        <v>1008.17</v>
      </c>
      <c r="R14">
        <v>2174.59</v>
      </c>
      <c r="S14">
        <v>30</v>
      </c>
      <c r="T14">
        <v>616.42999999999995</v>
      </c>
      <c r="U14">
        <v>1018.93</v>
      </c>
      <c r="V14">
        <v>2199.1799999999998</v>
      </c>
      <c r="W14">
        <v>31</v>
      </c>
      <c r="X14">
        <v>636.98</v>
      </c>
      <c r="Y14">
        <v>1011.29</v>
      </c>
      <c r="Z14">
        <v>2185.0700000000002</v>
      </c>
      <c r="AA14">
        <v>30</v>
      </c>
      <c r="AB14">
        <v>616.42999999999995</v>
      </c>
      <c r="AC14">
        <v>1509.66</v>
      </c>
      <c r="AD14">
        <v>3900.58</v>
      </c>
      <c r="AE14">
        <v>31</v>
      </c>
      <c r="AF14">
        <v>636.98</v>
      </c>
      <c r="AG14">
        <v>991.55</v>
      </c>
      <c r="AH14">
        <v>4099.71</v>
      </c>
      <c r="AI14">
        <v>31</v>
      </c>
      <c r="AJ14">
        <v>636.98</v>
      </c>
      <c r="AK14">
        <v>1014.13</v>
      </c>
      <c r="AL14">
        <v>2179.67</v>
      </c>
      <c r="AM14">
        <v>30</v>
      </c>
      <c r="AN14">
        <v>616.42999999999995</v>
      </c>
      <c r="AO14">
        <v>1014.16</v>
      </c>
      <c r="AP14">
        <v>2219.8000000000002</v>
      </c>
      <c r="AQ14">
        <v>31</v>
      </c>
      <c r="AR14">
        <v>636.98</v>
      </c>
      <c r="AS14">
        <v>1024.03</v>
      </c>
      <c r="AT14">
        <v>2147.7199999999998</v>
      </c>
      <c r="AU14">
        <v>30</v>
      </c>
      <c r="AV14">
        <v>616.42999999999995</v>
      </c>
      <c r="AW14">
        <v>1026.48</v>
      </c>
      <c r="AX14">
        <v>2296.0100000000002</v>
      </c>
      <c r="AY14">
        <v>31</v>
      </c>
      <c r="AZ14">
        <v>636.98</v>
      </c>
      <c r="BA14">
        <v>1090.1600000000001</v>
      </c>
      <c r="BB14">
        <v>6083.33</v>
      </c>
      <c r="BC14">
        <v>365</v>
      </c>
      <c r="BD14">
        <v>7500</v>
      </c>
      <c r="BE14">
        <v>12758.25</v>
      </c>
      <c r="BF14">
        <v>34004.32</v>
      </c>
      <c r="BG14">
        <v>0</v>
      </c>
      <c r="BH14">
        <v>1</v>
      </c>
      <c r="BJ14" s="22">
        <f t="shared" si="0"/>
        <v>54262.57</v>
      </c>
    </row>
    <row r="15" spans="1:62" x14ac:dyDescent="0.25">
      <c r="A15">
        <v>129</v>
      </c>
      <c r="B15" t="s">
        <v>1796</v>
      </c>
      <c r="D15">
        <v>100</v>
      </c>
      <c r="F15" t="s">
        <v>662</v>
      </c>
      <c r="G15">
        <v>31</v>
      </c>
      <c r="H15">
        <v>636.98</v>
      </c>
      <c r="I15">
        <v>821.49</v>
      </c>
      <c r="J15">
        <v>1782.84</v>
      </c>
      <c r="K15">
        <v>28</v>
      </c>
      <c r="L15">
        <v>575.34</v>
      </c>
      <c r="M15">
        <v>807.69</v>
      </c>
      <c r="N15">
        <v>1760.48</v>
      </c>
      <c r="O15">
        <v>31</v>
      </c>
      <c r="P15">
        <v>636.98</v>
      </c>
      <c r="Q15">
        <v>807.69</v>
      </c>
      <c r="R15">
        <v>1698.51</v>
      </c>
      <c r="S15">
        <v>30</v>
      </c>
      <c r="T15">
        <v>616.42999999999995</v>
      </c>
      <c r="U15">
        <v>807.69</v>
      </c>
      <c r="V15">
        <v>1725.51</v>
      </c>
      <c r="W15">
        <v>31</v>
      </c>
      <c r="X15">
        <v>636.98</v>
      </c>
      <c r="Y15">
        <v>927.12</v>
      </c>
      <c r="Z15">
        <v>2080.2800000000002</v>
      </c>
      <c r="AA15">
        <v>30</v>
      </c>
      <c r="AB15">
        <v>616.42999999999995</v>
      </c>
      <c r="AC15">
        <v>1302.4000000000001</v>
      </c>
      <c r="AD15">
        <v>3404.73</v>
      </c>
      <c r="AE15">
        <v>31</v>
      </c>
      <c r="AF15">
        <v>636.98</v>
      </c>
      <c r="AG15">
        <v>780.05</v>
      </c>
      <c r="AH15">
        <v>3601.33</v>
      </c>
      <c r="AI15">
        <v>31</v>
      </c>
      <c r="AJ15">
        <v>636.98</v>
      </c>
      <c r="AK15">
        <v>812.06</v>
      </c>
      <c r="AL15">
        <v>1697.21</v>
      </c>
      <c r="AM15">
        <v>30</v>
      </c>
      <c r="AN15">
        <v>616.42999999999995</v>
      </c>
      <c r="AO15">
        <v>812.7</v>
      </c>
      <c r="AP15">
        <v>1750.81</v>
      </c>
      <c r="AQ15">
        <v>31</v>
      </c>
      <c r="AR15">
        <v>636.98</v>
      </c>
      <c r="AS15">
        <v>812.04</v>
      </c>
      <c r="AT15">
        <v>1654.32</v>
      </c>
      <c r="AU15">
        <v>30</v>
      </c>
      <c r="AV15">
        <v>616.42999999999995</v>
      </c>
      <c r="AW15">
        <v>822.26</v>
      </c>
      <c r="AX15">
        <v>1796.38</v>
      </c>
      <c r="AY15">
        <v>31</v>
      </c>
      <c r="AZ15">
        <v>636.98</v>
      </c>
      <c r="BA15">
        <v>896.52</v>
      </c>
      <c r="BB15">
        <v>4891.62</v>
      </c>
      <c r="BC15">
        <v>365</v>
      </c>
      <c r="BD15">
        <v>7500</v>
      </c>
      <c r="BE15">
        <v>10409.709999999999</v>
      </c>
      <c r="BF15">
        <v>27844.02</v>
      </c>
      <c r="BG15">
        <v>0</v>
      </c>
      <c r="BH15">
        <v>1</v>
      </c>
      <c r="BJ15" s="22">
        <f t="shared" si="0"/>
        <v>45753.729999999996</v>
      </c>
    </row>
    <row r="16" spans="1:62" x14ac:dyDescent="0.25">
      <c r="A16">
        <v>135</v>
      </c>
      <c r="B16" t="s">
        <v>1796</v>
      </c>
      <c r="D16">
        <v>100</v>
      </c>
      <c r="F16" t="s">
        <v>663</v>
      </c>
      <c r="G16">
        <v>31</v>
      </c>
      <c r="H16">
        <v>636.98</v>
      </c>
      <c r="I16">
        <v>1127.3399999999999</v>
      </c>
      <c r="J16">
        <v>2549.27</v>
      </c>
      <c r="K16">
        <v>28</v>
      </c>
      <c r="L16">
        <v>575.34</v>
      </c>
      <c r="M16">
        <v>1079.99</v>
      </c>
      <c r="N16">
        <v>2459.5500000000002</v>
      </c>
      <c r="O16">
        <v>31</v>
      </c>
      <c r="P16">
        <v>636.98</v>
      </c>
      <c r="Q16">
        <v>1093.06</v>
      </c>
      <c r="R16">
        <v>2439.29</v>
      </c>
      <c r="S16">
        <v>30</v>
      </c>
      <c r="T16">
        <v>616.42999999999995</v>
      </c>
      <c r="U16">
        <v>1488.81</v>
      </c>
      <c r="V16">
        <v>2463.9</v>
      </c>
      <c r="W16">
        <v>31</v>
      </c>
      <c r="X16">
        <v>636.98</v>
      </c>
      <c r="Y16">
        <v>1103.95</v>
      </c>
      <c r="Z16">
        <v>2474.5700000000002</v>
      </c>
      <c r="AA16">
        <v>30</v>
      </c>
      <c r="AB16">
        <v>616.42999999999995</v>
      </c>
      <c r="AC16">
        <v>1583.7</v>
      </c>
      <c r="AD16">
        <v>4130.8100000000004</v>
      </c>
      <c r="AE16">
        <v>31</v>
      </c>
      <c r="AF16">
        <v>636.98</v>
      </c>
      <c r="AG16">
        <v>1064.3900000000001</v>
      </c>
      <c r="AH16">
        <v>4452.0600000000004</v>
      </c>
      <c r="AI16">
        <v>31</v>
      </c>
      <c r="AJ16">
        <v>636.98</v>
      </c>
      <c r="AK16">
        <v>1085.3499999999999</v>
      </c>
      <c r="AL16">
        <v>2399.35</v>
      </c>
      <c r="AM16">
        <v>30</v>
      </c>
      <c r="AN16">
        <v>616.42999999999995</v>
      </c>
      <c r="AO16">
        <v>1085.97</v>
      </c>
      <c r="AP16">
        <v>2444.29</v>
      </c>
      <c r="AQ16">
        <v>31</v>
      </c>
      <c r="AR16">
        <v>636.98</v>
      </c>
      <c r="AS16">
        <v>1095.8699999999999</v>
      </c>
      <c r="AT16">
        <v>2368.6999999999998</v>
      </c>
      <c r="AU16">
        <v>30</v>
      </c>
      <c r="AV16">
        <v>616.42999999999995</v>
      </c>
      <c r="AW16">
        <v>1099.81</v>
      </c>
      <c r="AX16">
        <v>2526.59</v>
      </c>
      <c r="AY16">
        <v>31</v>
      </c>
      <c r="AZ16">
        <v>636.98</v>
      </c>
      <c r="BA16">
        <v>1177.3900000000001</v>
      </c>
      <c r="BB16">
        <v>6653.05</v>
      </c>
      <c r="BC16">
        <v>365</v>
      </c>
      <c r="BD16">
        <v>7500</v>
      </c>
      <c r="BE16">
        <v>14085.63</v>
      </c>
      <c r="BF16">
        <v>37361.43</v>
      </c>
      <c r="BG16">
        <v>0</v>
      </c>
      <c r="BH16">
        <v>1</v>
      </c>
      <c r="BJ16" s="22">
        <f t="shared" si="0"/>
        <v>58947.06</v>
      </c>
    </row>
    <row r="17" spans="1:62" x14ac:dyDescent="0.25">
      <c r="A17">
        <v>146</v>
      </c>
      <c r="B17" t="s">
        <v>1796</v>
      </c>
      <c r="D17">
        <v>100</v>
      </c>
      <c r="F17" t="s">
        <v>664</v>
      </c>
      <c r="G17">
        <v>31</v>
      </c>
      <c r="H17">
        <v>636.98</v>
      </c>
      <c r="I17">
        <v>913.47</v>
      </c>
      <c r="J17">
        <v>1728.19</v>
      </c>
      <c r="K17">
        <v>28</v>
      </c>
      <c r="L17">
        <v>575.34</v>
      </c>
      <c r="M17">
        <v>859.19</v>
      </c>
      <c r="N17">
        <v>1596.03</v>
      </c>
      <c r="O17">
        <v>31</v>
      </c>
      <c r="P17">
        <v>636.98</v>
      </c>
      <c r="Q17">
        <v>791.7</v>
      </c>
      <c r="R17">
        <v>1318.73</v>
      </c>
      <c r="S17">
        <v>30</v>
      </c>
      <c r="T17">
        <v>616.42999999999995</v>
      </c>
      <c r="U17">
        <v>986.8</v>
      </c>
      <c r="V17">
        <v>1945.22</v>
      </c>
      <c r="W17">
        <v>31</v>
      </c>
      <c r="X17">
        <v>636.98</v>
      </c>
      <c r="Y17">
        <v>974.27</v>
      </c>
      <c r="Z17">
        <v>1914.35</v>
      </c>
      <c r="AA17">
        <v>30</v>
      </c>
      <c r="AB17">
        <v>616.42999999999995</v>
      </c>
      <c r="AC17">
        <v>1209.69</v>
      </c>
      <c r="AD17">
        <v>2715.62</v>
      </c>
      <c r="AE17">
        <v>31</v>
      </c>
      <c r="AF17">
        <v>636.98</v>
      </c>
      <c r="AG17">
        <v>1141.6500000000001</v>
      </c>
      <c r="AH17">
        <v>3568.62</v>
      </c>
      <c r="AI17">
        <v>31</v>
      </c>
      <c r="AJ17">
        <v>636.98</v>
      </c>
      <c r="AK17">
        <v>930.77</v>
      </c>
      <c r="AL17">
        <v>1750.29</v>
      </c>
      <c r="AM17">
        <v>30</v>
      </c>
      <c r="AN17">
        <v>616.42999999999995</v>
      </c>
      <c r="AO17">
        <v>926.39</v>
      </c>
      <c r="AP17">
        <v>1938.49</v>
      </c>
      <c r="AQ17">
        <v>31</v>
      </c>
      <c r="AR17">
        <v>636.98</v>
      </c>
      <c r="AS17">
        <v>939.97</v>
      </c>
      <c r="AT17">
        <v>1909.3</v>
      </c>
      <c r="AU17">
        <v>30</v>
      </c>
      <c r="AV17">
        <v>616.42999999999995</v>
      </c>
      <c r="AW17">
        <v>912.5</v>
      </c>
      <c r="AX17">
        <v>1940.56</v>
      </c>
      <c r="AY17">
        <v>31</v>
      </c>
      <c r="AZ17">
        <v>636.98</v>
      </c>
      <c r="BA17">
        <v>1218.42</v>
      </c>
      <c r="BB17">
        <v>6049.52</v>
      </c>
      <c r="BC17">
        <v>365</v>
      </c>
      <c r="BD17">
        <v>7500</v>
      </c>
      <c r="BE17">
        <v>11804.82</v>
      </c>
      <c r="BF17">
        <v>28374.92</v>
      </c>
      <c r="BG17">
        <v>0</v>
      </c>
      <c r="BH17">
        <v>1</v>
      </c>
      <c r="BJ17" s="22">
        <f t="shared" si="0"/>
        <v>47679.74</v>
      </c>
    </row>
    <row r="18" spans="1:62" x14ac:dyDescent="0.25">
      <c r="A18">
        <v>148</v>
      </c>
      <c r="B18" t="s">
        <v>1796</v>
      </c>
      <c r="D18">
        <v>100</v>
      </c>
      <c r="F18" t="s">
        <v>665</v>
      </c>
      <c r="G18">
        <v>31</v>
      </c>
      <c r="H18">
        <v>1146.57</v>
      </c>
      <c r="I18">
        <v>704.16</v>
      </c>
      <c r="J18">
        <v>800.74</v>
      </c>
      <c r="K18">
        <v>28</v>
      </c>
      <c r="L18">
        <v>1035.6099999999999</v>
      </c>
      <c r="M18">
        <v>843.13</v>
      </c>
      <c r="N18">
        <v>1265.1300000000001</v>
      </c>
      <c r="O18">
        <v>31</v>
      </c>
      <c r="P18">
        <v>1146.57</v>
      </c>
      <c r="Q18">
        <v>859.33</v>
      </c>
      <c r="R18">
        <v>1206.0899999999999</v>
      </c>
      <c r="S18">
        <v>30</v>
      </c>
      <c r="T18">
        <v>1109.58</v>
      </c>
      <c r="U18">
        <v>875.6</v>
      </c>
      <c r="V18">
        <v>1266.51</v>
      </c>
      <c r="W18">
        <v>31</v>
      </c>
      <c r="X18">
        <v>1146.57</v>
      </c>
      <c r="Y18">
        <v>992.74</v>
      </c>
      <c r="Z18">
        <v>1644.68</v>
      </c>
      <c r="AA18">
        <v>30</v>
      </c>
      <c r="AB18">
        <v>1109.58</v>
      </c>
      <c r="AC18">
        <v>1449.3</v>
      </c>
      <c r="AD18">
        <v>3244.43</v>
      </c>
      <c r="AE18">
        <v>31</v>
      </c>
      <c r="AF18">
        <v>1146.57</v>
      </c>
      <c r="AG18">
        <v>705.45</v>
      </c>
      <c r="AH18">
        <v>2811.47</v>
      </c>
      <c r="AI18">
        <v>31</v>
      </c>
      <c r="AJ18">
        <v>1146.57</v>
      </c>
      <c r="AK18">
        <v>900.39</v>
      </c>
      <c r="AL18">
        <v>1326.46</v>
      </c>
      <c r="AM18">
        <v>30</v>
      </c>
      <c r="AN18">
        <v>1109.58</v>
      </c>
      <c r="AO18">
        <v>868.68</v>
      </c>
      <c r="AP18">
        <v>1274.22</v>
      </c>
      <c r="AQ18">
        <v>31</v>
      </c>
      <c r="AR18">
        <v>1146.57</v>
      </c>
      <c r="AS18">
        <v>873.83</v>
      </c>
      <c r="AT18">
        <v>1187.9100000000001</v>
      </c>
      <c r="AU18">
        <v>30</v>
      </c>
      <c r="AV18">
        <v>1109.58</v>
      </c>
      <c r="AW18">
        <v>853.92</v>
      </c>
      <c r="AX18">
        <v>1263.1300000000001</v>
      </c>
      <c r="AY18">
        <v>31</v>
      </c>
      <c r="AZ18">
        <v>1146.57</v>
      </c>
      <c r="BA18">
        <v>969.47</v>
      </c>
      <c r="BB18">
        <v>4514.12</v>
      </c>
      <c r="BC18">
        <v>365</v>
      </c>
      <c r="BD18">
        <v>13500</v>
      </c>
      <c r="BE18">
        <v>10896</v>
      </c>
      <c r="BF18">
        <v>21804.89</v>
      </c>
      <c r="BG18">
        <v>0</v>
      </c>
      <c r="BH18">
        <v>1</v>
      </c>
      <c r="BJ18" s="22">
        <f t="shared" si="0"/>
        <v>46200.89</v>
      </c>
    </row>
    <row r="19" spans="1:62" x14ac:dyDescent="0.25">
      <c r="A19">
        <v>158</v>
      </c>
      <c r="B19" t="s">
        <v>1796</v>
      </c>
      <c r="D19">
        <v>100</v>
      </c>
      <c r="F19" t="s">
        <v>667</v>
      </c>
      <c r="G19">
        <v>31</v>
      </c>
      <c r="H19">
        <v>636.98</v>
      </c>
      <c r="I19">
        <v>960.86</v>
      </c>
      <c r="J19">
        <v>2343.12</v>
      </c>
      <c r="K19">
        <v>28</v>
      </c>
      <c r="L19">
        <v>575.34</v>
      </c>
      <c r="M19">
        <v>883.89</v>
      </c>
      <c r="N19">
        <v>2003.88</v>
      </c>
      <c r="O19">
        <v>31</v>
      </c>
      <c r="P19">
        <v>636.98</v>
      </c>
      <c r="Q19">
        <v>965.63</v>
      </c>
      <c r="R19">
        <v>2212.7600000000002</v>
      </c>
      <c r="S19">
        <v>30</v>
      </c>
      <c r="T19">
        <v>616.42999999999995</v>
      </c>
      <c r="U19">
        <v>937.64</v>
      </c>
      <c r="V19">
        <v>2145.81</v>
      </c>
      <c r="W19">
        <v>31</v>
      </c>
      <c r="X19">
        <v>636.98</v>
      </c>
      <c r="Y19">
        <v>935.78</v>
      </c>
      <c r="Z19">
        <v>2120.7399999999998</v>
      </c>
      <c r="AA19">
        <v>30</v>
      </c>
      <c r="AB19">
        <v>616.42999999999995</v>
      </c>
      <c r="AC19">
        <v>1302.02</v>
      </c>
      <c r="AD19">
        <v>3378.26</v>
      </c>
      <c r="AE19">
        <v>31</v>
      </c>
      <c r="AF19">
        <v>636.98</v>
      </c>
      <c r="AG19">
        <v>98.95</v>
      </c>
      <c r="AH19">
        <v>1396.59</v>
      </c>
      <c r="AI19">
        <v>31</v>
      </c>
      <c r="AJ19">
        <v>636.98</v>
      </c>
      <c r="AK19">
        <v>117.58</v>
      </c>
      <c r="AL19">
        <v>-547.32000000000005</v>
      </c>
      <c r="AM19">
        <v>30</v>
      </c>
      <c r="AN19">
        <v>616.42999999999995</v>
      </c>
      <c r="AO19">
        <v>117.58</v>
      </c>
      <c r="AP19">
        <v>-513</v>
      </c>
      <c r="AQ19">
        <v>31</v>
      </c>
      <c r="AR19">
        <v>636.98</v>
      </c>
      <c r="AS19">
        <v>117.58</v>
      </c>
      <c r="AT19">
        <v>-566.62</v>
      </c>
      <c r="AU19">
        <v>30</v>
      </c>
      <c r="AV19">
        <v>616.42999999999995</v>
      </c>
      <c r="AW19">
        <v>873.2</v>
      </c>
      <c r="AX19">
        <v>1950.39</v>
      </c>
      <c r="AY19">
        <v>31</v>
      </c>
      <c r="AZ19">
        <v>636.98</v>
      </c>
      <c r="BA19">
        <v>823.93</v>
      </c>
      <c r="BB19">
        <v>4761.6899999999996</v>
      </c>
      <c r="BC19">
        <v>365</v>
      </c>
      <c r="BD19">
        <v>7500</v>
      </c>
      <c r="BE19">
        <v>8134.64</v>
      </c>
      <c r="BF19">
        <v>20686.3</v>
      </c>
      <c r="BG19">
        <v>0</v>
      </c>
      <c r="BH19">
        <v>1</v>
      </c>
      <c r="BJ19" s="22">
        <f t="shared" si="0"/>
        <v>36320.94</v>
      </c>
    </row>
    <row r="20" spans="1:62" x14ac:dyDescent="0.25">
      <c r="A20">
        <v>163</v>
      </c>
      <c r="B20" t="s">
        <v>1796</v>
      </c>
      <c r="D20">
        <v>100</v>
      </c>
      <c r="F20" t="s">
        <v>668</v>
      </c>
      <c r="G20">
        <v>31</v>
      </c>
      <c r="H20">
        <v>1146.57</v>
      </c>
      <c r="I20">
        <v>909.56</v>
      </c>
      <c r="J20">
        <v>1484.03</v>
      </c>
      <c r="K20">
        <v>28</v>
      </c>
      <c r="L20">
        <v>1035.6099999999999</v>
      </c>
      <c r="M20">
        <v>917.26</v>
      </c>
      <c r="N20">
        <v>1493.14</v>
      </c>
      <c r="O20">
        <v>31</v>
      </c>
      <c r="P20">
        <v>1146.57</v>
      </c>
      <c r="Q20">
        <v>941.51</v>
      </c>
      <c r="R20">
        <v>1465.86</v>
      </c>
      <c r="S20">
        <v>30</v>
      </c>
      <c r="T20">
        <v>1109.58</v>
      </c>
      <c r="U20">
        <v>981.22</v>
      </c>
      <c r="V20">
        <v>1595.99</v>
      </c>
      <c r="W20">
        <v>31</v>
      </c>
      <c r="X20">
        <v>1146.57</v>
      </c>
      <c r="Y20">
        <v>1076.49</v>
      </c>
      <c r="Z20">
        <v>1908.67</v>
      </c>
      <c r="AA20">
        <v>30</v>
      </c>
      <c r="AB20">
        <v>1109.58</v>
      </c>
      <c r="AC20">
        <v>1503.08</v>
      </c>
      <c r="AD20">
        <v>3405.13</v>
      </c>
      <c r="AE20">
        <v>31</v>
      </c>
      <c r="AF20">
        <v>1146.57</v>
      </c>
      <c r="AG20">
        <v>973.09</v>
      </c>
      <c r="AH20">
        <v>3471.06</v>
      </c>
      <c r="AI20">
        <v>31</v>
      </c>
      <c r="AJ20">
        <v>1146.57</v>
      </c>
      <c r="AK20">
        <v>967.09</v>
      </c>
      <c r="AL20">
        <v>1538.78</v>
      </c>
      <c r="AM20">
        <v>30</v>
      </c>
      <c r="AN20">
        <v>1109.58</v>
      </c>
      <c r="AO20">
        <v>964.91</v>
      </c>
      <c r="AP20">
        <v>1585.9</v>
      </c>
      <c r="AQ20">
        <v>31</v>
      </c>
      <c r="AR20">
        <v>1146.57</v>
      </c>
      <c r="AS20">
        <v>890.21</v>
      </c>
      <c r="AT20">
        <v>1221.76</v>
      </c>
      <c r="AU20">
        <v>30</v>
      </c>
      <c r="AV20">
        <v>1109.58</v>
      </c>
      <c r="AW20">
        <v>905.86</v>
      </c>
      <c r="AX20">
        <v>1422.62</v>
      </c>
      <c r="AY20">
        <v>31</v>
      </c>
      <c r="AZ20">
        <v>1146.57</v>
      </c>
      <c r="BA20">
        <v>1053.03</v>
      </c>
      <c r="BB20">
        <v>4967.05</v>
      </c>
      <c r="BC20">
        <v>365</v>
      </c>
      <c r="BD20">
        <v>13500</v>
      </c>
      <c r="BE20">
        <v>12083.31</v>
      </c>
      <c r="BF20">
        <v>25559.99</v>
      </c>
      <c r="BG20">
        <v>0</v>
      </c>
      <c r="BH20">
        <v>1</v>
      </c>
      <c r="BJ20" s="22">
        <f t="shared" si="0"/>
        <v>51143.3</v>
      </c>
    </row>
    <row r="21" spans="1:62" x14ac:dyDescent="0.25">
      <c r="A21">
        <v>165</v>
      </c>
      <c r="B21" t="s">
        <v>1796</v>
      </c>
      <c r="D21">
        <v>100</v>
      </c>
      <c r="F21" t="s">
        <v>669</v>
      </c>
      <c r="G21">
        <v>31</v>
      </c>
      <c r="H21">
        <v>636.98</v>
      </c>
      <c r="I21">
        <v>817.08</v>
      </c>
      <c r="J21">
        <v>1595.79</v>
      </c>
      <c r="K21">
        <v>28</v>
      </c>
      <c r="L21">
        <v>575.34</v>
      </c>
      <c r="M21">
        <v>774.03</v>
      </c>
      <c r="N21">
        <v>1546.52</v>
      </c>
      <c r="O21">
        <v>31</v>
      </c>
      <c r="P21">
        <v>636.98</v>
      </c>
      <c r="Q21">
        <v>791.75</v>
      </c>
      <c r="R21">
        <v>1542.01</v>
      </c>
      <c r="S21">
        <v>30</v>
      </c>
      <c r="T21">
        <v>616.42999999999995</v>
      </c>
      <c r="U21">
        <v>801.81</v>
      </c>
      <c r="V21">
        <v>1577.34</v>
      </c>
      <c r="W21">
        <v>31</v>
      </c>
      <c r="X21">
        <v>636.98</v>
      </c>
      <c r="Y21">
        <v>792.04</v>
      </c>
      <c r="Z21">
        <v>1542.95</v>
      </c>
      <c r="AA21">
        <v>30</v>
      </c>
      <c r="AB21">
        <v>616.42999999999995</v>
      </c>
      <c r="AC21">
        <v>1285.29</v>
      </c>
      <c r="AD21">
        <v>3242.37</v>
      </c>
      <c r="AE21">
        <v>31</v>
      </c>
      <c r="AF21">
        <v>636.98</v>
      </c>
      <c r="AG21">
        <v>743.98</v>
      </c>
      <c r="AH21">
        <v>3477.03</v>
      </c>
      <c r="AI21">
        <v>31</v>
      </c>
      <c r="AJ21">
        <v>636.98</v>
      </c>
      <c r="AK21">
        <v>796.72</v>
      </c>
      <c r="AL21">
        <v>1532.04</v>
      </c>
      <c r="AM21">
        <v>30</v>
      </c>
      <c r="AN21">
        <v>616.42999999999995</v>
      </c>
      <c r="AO21">
        <v>798</v>
      </c>
      <c r="AP21">
        <v>1631.23</v>
      </c>
      <c r="AQ21">
        <v>31</v>
      </c>
      <c r="AR21">
        <v>636.98</v>
      </c>
      <c r="AS21">
        <v>806.86</v>
      </c>
      <c r="AT21">
        <v>1429.04</v>
      </c>
      <c r="AU21">
        <v>30</v>
      </c>
      <c r="AV21">
        <v>616.42999999999995</v>
      </c>
      <c r="AW21">
        <v>805.51</v>
      </c>
      <c r="AX21">
        <v>1616.31</v>
      </c>
      <c r="AY21">
        <v>31</v>
      </c>
      <c r="AZ21">
        <v>636.98</v>
      </c>
      <c r="BA21">
        <v>864.3</v>
      </c>
      <c r="BB21">
        <v>4560.5</v>
      </c>
      <c r="BC21">
        <v>365</v>
      </c>
      <c r="BD21">
        <v>7500</v>
      </c>
      <c r="BE21">
        <v>10077.370000000001</v>
      </c>
      <c r="BF21">
        <v>25293.13</v>
      </c>
      <c r="BG21">
        <v>0</v>
      </c>
      <c r="BH21">
        <v>1</v>
      </c>
      <c r="BJ21" s="22">
        <f t="shared" si="0"/>
        <v>42870.5</v>
      </c>
    </row>
    <row r="22" spans="1:62" x14ac:dyDescent="0.25">
      <c r="A22">
        <v>169</v>
      </c>
      <c r="B22" t="s">
        <v>1796</v>
      </c>
      <c r="D22">
        <v>100</v>
      </c>
      <c r="F22" t="s">
        <v>670</v>
      </c>
      <c r="H22">
        <v>0</v>
      </c>
      <c r="I22">
        <v>855.45</v>
      </c>
      <c r="J22">
        <v>2469.86</v>
      </c>
      <c r="L22">
        <v>0</v>
      </c>
      <c r="M22">
        <v>763.56</v>
      </c>
      <c r="N22">
        <v>2039.93</v>
      </c>
      <c r="P22">
        <v>0</v>
      </c>
      <c r="Q22">
        <v>859.67</v>
      </c>
      <c r="R22">
        <v>2349.1</v>
      </c>
      <c r="T22">
        <v>0</v>
      </c>
      <c r="U22">
        <v>867.22</v>
      </c>
      <c r="V22">
        <v>2340.41</v>
      </c>
      <c r="X22">
        <v>0</v>
      </c>
      <c r="Y22">
        <v>874.93</v>
      </c>
      <c r="Z22">
        <v>2397.58</v>
      </c>
      <c r="AB22">
        <v>0</v>
      </c>
      <c r="AC22">
        <v>1307.83</v>
      </c>
      <c r="AD22">
        <v>3881.84</v>
      </c>
      <c r="AF22">
        <v>0</v>
      </c>
      <c r="AG22">
        <v>635.29</v>
      </c>
      <c r="AH22">
        <v>3722.28</v>
      </c>
      <c r="AJ22">
        <v>0</v>
      </c>
      <c r="AK22">
        <v>228.99</v>
      </c>
      <c r="AL22">
        <v>310.91000000000003</v>
      </c>
      <c r="AN22">
        <v>0</v>
      </c>
      <c r="AO22">
        <v>810.86</v>
      </c>
      <c r="AP22">
        <v>2181.44</v>
      </c>
      <c r="AR22">
        <v>0</v>
      </c>
      <c r="AS22">
        <v>873.26</v>
      </c>
      <c r="AT22">
        <v>2348.0500000000002</v>
      </c>
      <c r="AV22">
        <v>0</v>
      </c>
      <c r="AW22">
        <v>803.14</v>
      </c>
      <c r="AX22">
        <v>2205.0300000000002</v>
      </c>
      <c r="AZ22">
        <v>0</v>
      </c>
      <c r="BA22">
        <v>922.56</v>
      </c>
      <c r="BB22">
        <v>5469.8</v>
      </c>
      <c r="BD22">
        <v>0</v>
      </c>
      <c r="BE22">
        <v>9802.76</v>
      </c>
      <c r="BF22">
        <v>31716.23</v>
      </c>
      <c r="BG22">
        <v>0</v>
      </c>
      <c r="BH22">
        <v>1</v>
      </c>
      <c r="BJ22" s="22">
        <f t="shared" si="0"/>
        <v>41518.99</v>
      </c>
    </row>
    <row r="23" spans="1:62" x14ac:dyDescent="0.25">
      <c r="A23">
        <v>185</v>
      </c>
      <c r="B23" t="s">
        <v>1796</v>
      </c>
      <c r="D23">
        <v>100</v>
      </c>
      <c r="F23" t="s">
        <v>671</v>
      </c>
      <c r="G23">
        <v>31</v>
      </c>
      <c r="H23">
        <v>1146.57</v>
      </c>
      <c r="I23">
        <v>787.41</v>
      </c>
      <c r="J23">
        <v>1106.47</v>
      </c>
      <c r="K23">
        <v>28</v>
      </c>
      <c r="L23">
        <v>1035.6099999999999</v>
      </c>
      <c r="M23">
        <v>721.35</v>
      </c>
      <c r="N23">
        <v>883.79</v>
      </c>
      <c r="O23">
        <v>31</v>
      </c>
      <c r="P23">
        <v>1146.57</v>
      </c>
      <c r="Q23">
        <v>793.22</v>
      </c>
      <c r="R23">
        <v>1002.56</v>
      </c>
      <c r="S23">
        <v>30</v>
      </c>
      <c r="T23">
        <v>1109.58</v>
      </c>
      <c r="U23">
        <v>815.05</v>
      </c>
      <c r="V23">
        <v>1080.26</v>
      </c>
      <c r="W23">
        <v>31</v>
      </c>
      <c r="X23">
        <v>1146.57</v>
      </c>
      <c r="Y23">
        <v>782.93</v>
      </c>
      <c r="Z23">
        <v>980.16</v>
      </c>
      <c r="AA23">
        <v>30</v>
      </c>
      <c r="AB23">
        <v>1109.58</v>
      </c>
      <c r="AC23">
        <v>1269.3499999999999</v>
      </c>
      <c r="AD23">
        <v>2672.07</v>
      </c>
      <c r="AE23">
        <v>31</v>
      </c>
      <c r="AF23">
        <v>1146.57</v>
      </c>
      <c r="AG23">
        <v>727.06</v>
      </c>
      <c r="AH23">
        <v>2888.99</v>
      </c>
      <c r="AI23">
        <v>31</v>
      </c>
      <c r="AJ23">
        <v>1146.57</v>
      </c>
      <c r="AK23">
        <v>819.33</v>
      </c>
      <c r="AL23">
        <v>1080.6199999999999</v>
      </c>
      <c r="AM23">
        <v>30</v>
      </c>
      <c r="AN23">
        <v>1109.58</v>
      </c>
      <c r="AO23">
        <v>760.57</v>
      </c>
      <c r="AP23">
        <v>933.52</v>
      </c>
      <c r="AQ23">
        <v>31</v>
      </c>
      <c r="AR23">
        <v>1146.57</v>
      </c>
      <c r="AS23">
        <v>701.65</v>
      </c>
      <c r="AT23">
        <v>643.65</v>
      </c>
      <c r="AU23">
        <v>30</v>
      </c>
      <c r="AV23">
        <v>1109.58</v>
      </c>
      <c r="AW23">
        <v>773.93</v>
      </c>
      <c r="AX23">
        <v>1012.68</v>
      </c>
      <c r="AY23">
        <v>31</v>
      </c>
      <c r="AZ23">
        <v>1146.57</v>
      </c>
      <c r="BA23">
        <v>714.55</v>
      </c>
      <c r="BB23">
        <v>3441.98</v>
      </c>
      <c r="BC23">
        <v>365</v>
      </c>
      <c r="BD23">
        <v>13500</v>
      </c>
      <c r="BE23">
        <v>9666.4</v>
      </c>
      <c r="BF23">
        <v>17726.75</v>
      </c>
      <c r="BG23">
        <v>0</v>
      </c>
      <c r="BH23">
        <v>1</v>
      </c>
      <c r="BJ23" s="22">
        <f t="shared" si="0"/>
        <v>40893.15</v>
      </c>
    </row>
    <row r="24" spans="1:62" x14ac:dyDescent="0.25">
      <c r="A24">
        <v>187</v>
      </c>
      <c r="B24" t="s">
        <v>1796</v>
      </c>
      <c r="D24">
        <v>100</v>
      </c>
      <c r="F24" t="s">
        <v>672</v>
      </c>
      <c r="G24">
        <v>31</v>
      </c>
      <c r="H24">
        <v>636.98</v>
      </c>
      <c r="I24">
        <v>772.11</v>
      </c>
      <c r="J24">
        <v>1628.97</v>
      </c>
      <c r="K24">
        <v>28</v>
      </c>
      <c r="L24">
        <v>575.34</v>
      </c>
      <c r="M24">
        <v>827.66</v>
      </c>
      <c r="N24">
        <v>1847.46</v>
      </c>
      <c r="O24">
        <v>31</v>
      </c>
      <c r="P24">
        <v>636.98</v>
      </c>
      <c r="Q24">
        <v>800.91</v>
      </c>
      <c r="R24">
        <v>1700.39</v>
      </c>
      <c r="S24">
        <v>30</v>
      </c>
      <c r="T24">
        <v>616.42999999999995</v>
      </c>
      <c r="U24">
        <v>781.01</v>
      </c>
      <c r="V24">
        <v>1662.79</v>
      </c>
      <c r="W24">
        <v>31</v>
      </c>
      <c r="X24">
        <v>636.98</v>
      </c>
      <c r="Y24">
        <v>798.44</v>
      </c>
      <c r="Z24">
        <v>1693.06</v>
      </c>
      <c r="AA24">
        <v>30</v>
      </c>
      <c r="AB24">
        <v>616.42999999999995</v>
      </c>
      <c r="AC24">
        <v>1325.79</v>
      </c>
      <c r="AD24">
        <v>3503.25</v>
      </c>
      <c r="AE24">
        <v>31</v>
      </c>
      <c r="AF24">
        <v>636.98</v>
      </c>
      <c r="AG24">
        <v>843.25</v>
      </c>
      <c r="AH24">
        <v>3827.96</v>
      </c>
      <c r="AI24">
        <v>31</v>
      </c>
      <c r="AJ24">
        <v>636.98</v>
      </c>
      <c r="AK24">
        <v>837.96</v>
      </c>
      <c r="AL24">
        <v>1796.08</v>
      </c>
      <c r="AM24">
        <v>30</v>
      </c>
      <c r="AN24">
        <v>616.42999999999995</v>
      </c>
      <c r="AO24">
        <v>765.8</v>
      </c>
      <c r="AP24">
        <v>1652.3</v>
      </c>
      <c r="AQ24">
        <v>31</v>
      </c>
      <c r="AR24">
        <v>636.98</v>
      </c>
      <c r="AS24">
        <v>764.88</v>
      </c>
      <c r="AT24">
        <v>1469.7</v>
      </c>
      <c r="AU24">
        <v>30</v>
      </c>
      <c r="AV24">
        <v>616.42999999999995</v>
      </c>
      <c r="AW24">
        <v>559.17999999999995</v>
      </c>
      <c r="AX24">
        <v>958.13</v>
      </c>
      <c r="AY24">
        <v>31</v>
      </c>
      <c r="AZ24">
        <v>636.98</v>
      </c>
      <c r="BA24">
        <v>593.01</v>
      </c>
      <c r="BB24">
        <v>3769.47</v>
      </c>
      <c r="BC24">
        <v>365</v>
      </c>
      <c r="BD24">
        <v>7500</v>
      </c>
      <c r="BE24">
        <v>9670</v>
      </c>
      <c r="BF24">
        <v>25509.56</v>
      </c>
      <c r="BG24">
        <v>0</v>
      </c>
      <c r="BH24">
        <v>1</v>
      </c>
      <c r="BJ24" s="22">
        <f t="shared" si="0"/>
        <v>42679.56</v>
      </c>
    </row>
    <row r="25" spans="1:62" x14ac:dyDescent="0.25">
      <c r="A25">
        <v>222</v>
      </c>
      <c r="B25" t="s">
        <v>1796</v>
      </c>
      <c r="D25">
        <v>100</v>
      </c>
      <c r="F25" t="s">
        <v>673</v>
      </c>
      <c r="G25">
        <v>31</v>
      </c>
      <c r="H25">
        <v>1146.57</v>
      </c>
      <c r="I25">
        <v>984.65</v>
      </c>
      <c r="J25">
        <v>1734.73</v>
      </c>
      <c r="K25">
        <v>28</v>
      </c>
      <c r="L25">
        <v>1035.6099999999999</v>
      </c>
      <c r="M25">
        <v>901.2</v>
      </c>
      <c r="N25">
        <v>1448.42</v>
      </c>
      <c r="O25">
        <v>31</v>
      </c>
      <c r="P25">
        <v>1146.57</v>
      </c>
      <c r="Q25">
        <v>948.46</v>
      </c>
      <c r="R25">
        <v>1499.24</v>
      </c>
      <c r="S25">
        <v>30</v>
      </c>
      <c r="T25">
        <v>1109.58</v>
      </c>
      <c r="U25">
        <v>1305.28</v>
      </c>
      <c r="V25">
        <v>1415.19</v>
      </c>
      <c r="W25">
        <v>31</v>
      </c>
      <c r="X25">
        <v>1146.57</v>
      </c>
      <c r="Y25">
        <v>898.1</v>
      </c>
      <c r="Z25">
        <v>1326.09</v>
      </c>
      <c r="AA25">
        <v>30</v>
      </c>
      <c r="AB25">
        <v>1109.58</v>
      </c>
      <c r="AC25">
        <v>1397.88</v>
      </c>
      <c r="AD25">
        <v>3074.23</v>
      </c>
      <c r="AE25">
        <v>31</v>
      </c>
      <c r="AF25">
        <v>1146.57</v>
      </c>
      <c r="AG25">
        <v>811.49</v>
      </c>
      <c r="AH25">
        <v>3151.46</v>
      </c>
      <c r="AI25">
        <v>31</v>
      </c>
      <c r="AJ25">
        <v>1146.57</v>
      </c>
      <c r="AK25">
        <v>908.67</v>
      </c>
      <c r="AL25">
        <v>1350.67</v>
      </c>
      <c r="AM25">
        <v>30</v>
      </c>
      <c r="AN25">
        <v>1109.58</v>
      </c>
      <c r="AO25">
        <v>863.93</v>
      </c>
      <c r="AP25">
        <v>1246.9000000000001</v>
      </c>
      <c r="AQ25">
        <v>31</v>
      </c>
      <c r="AR25">
        <v>1146.57</v>
      </c>
      <c r="AS25">
        <v>874.36</v>
      </c>
      <c r="AT25">
        <v>1200.6400000000001</v>
      </c>
      <c r="AU25">
        <v>30</v>
      </c>
      <c r="AV25">
        <v>1109.58</v>
      </c>
      <c r="AW25">
        <v>1343.55</v>
      </c>
      <c r="AX25">
        <v>1246.77</v>
      </c>
      <c r="AY25">
        <v>31</v>
      </c>
      <c r="AZ25">
        <v>1146.57</v>
      </c>
      <c r="BA25">
        <v>1030.1600000000001</v>
      </c>
      <c r="BB25">
        <v>4686.7700000000004</v>
      </c>
      <c r="BC25">
        <v>365</v>
      </c>
      <c r="BD25">
        <v>13500</v>
      </c>
      <c r="BE25">
        <v>12267.73</v>
      </c>
      <c r="BF25">
        <v>23381.11</v>
      </c>
      <c r="BG25">
        <v>0</v>
      </c>
      <c r="BH25">
        <v>1</v>
      </c>
      <c r="BJ25" s="22">
        <f t="shared" si="0"/>
        <v>49148.84</v>
      </c>
    </row>
    <row r="26" spans="1:62" x14ac:dyDescent="0.25">
      <c r="A26">
        <v>225</v>
      </c>
      <c r="B26" t="s">
        <v>1796</v>
      </c>
      <c r="D26">
        <v>100</v>
      </c>
      <c r="F26" t="s">
        <v>674</v>
      </c>
      <c r="G26">
        <v>31</v>
      </c>
      <c r="H26">
        <v>1146.57</v>
      </c>
      <c r="I26">
        <v>844.29</v>
      </c>
      <c r="J26">
        <v>1292.9000000000001</v>
      </c>
      <c r="K26">
        <v>28</v>
      </c>
      <c r="L26">
        <v>1035.6099999999999</v>
      </c>
      <c r="M26">
        <v>791.43</v>
      </c>
      <c r="N26">
        <v>1113.1300000000001</v>
      </c>
      <c r="O26">
        <v>31</v>
      </c>
      <c r="P26">
        <v>1146.57</v>
      </c>
      <c r="Q26">
        <v>822.85</v>
      </c>
      <c r="R26">
        <v>1110.93</v>
      </c>
      <c r="S26">
        <v>30</v>
      </c>
      <c r="T26">
        <v>1109.58</v>
      </c>
      <c r="U26">
        <v>801.06</v>
      </c>
      <c r="V26">
        <v>1041.5999999999999</v>
      </c>
      <c r="W26">
        <v>31</v>
      </c>
      <c r="X26">
        <v>1146.57</v>
      </c>
      <c r="Y26">
        <v>839.33</v>
      </c>
      <c r="Z26">
        <v>1158.1400000000001</v>
      </c>
      <c r="AA26">
        <v>30</v>
      </c>
      <c r="AB26">
        <v>1109.58</v>
      </c>
      <c r="AC26">
        <v>873.15</v>
      </c>
      <c r="AD26">
        <v>1296.68</v>
      </c>
      <c r="AE26">
        <v>31</v>
      </c>
      <c r="AF26">
        <v>1146.57</v>
      </c>
      <c r="AG26">
        <v>781.13</v>
      </c>
      <c r="AH26">
        <v>3079.29</v>
      </c>
      <c r="AI26">
        <v>31</v>
      </c>
      <c r="AJ26">
        <v>1146.57</v>
      </c>
      <c r="AK26">
        <v>830</v>
      </c>
      <c r="AL26">
        <v>1112.3399999999999</v>
      </c>
      <c r="AM26">
        <v>30</v>
      </c>
      <c r="AN26">
        <v>1109.58</v>
      </c>
      <c r="AO26">
        <v>788.66</v>
      </c>
      <c r="AP26">
        <v>1028.24</v>
      </c>
      <c r="AQ26">
        <v>31</v>
      </c>
      <c r="AR26">
        <v>1146.57</v>
      </c>
      <c r="AS26">
        <v>805.51</v>
      </c>
      <c r="AT26">
        <v>986.44</v>
      </c>
      <c r="AU26">
        <v>30</v>
      </c>
      <c r="AV26">
        <v>1109.58</v>
      </c>
      <c r="AW26">
        <v>784.49</v>
      </c>
      <c r="AX26">
        <v>1046.3</v>
      </c>
      <c r="AY26">
        <v>31</v>
      </c>
      <c r="AZ26">
        <v>1146.57</v>
      </c>
      <c r="BA26">
        <v>684.37</v>
      </c>
      <c r="BB26">
        <v>3307.28</v>
      </c>
      <c r="BC26">
        <v>365</v>
      </c>
      <c r="BD26">
        <v>13500</v>
      </c>
      <c r="BE26">
        <v>9646.27</v>
      </c>
      <c r="BF26">
        <v>17573.27</v>
      </c>
      <c r="BG26">
        <v>0</v>
      </c>
      <c r="BH26">
        <v>1</v>
      </c>
      <c r="BJ26" s="22">
        <f t="shared" si="0"/>
        <v>40719.54</v>
      </c>
    </row>
    <row r="27" spans="1:62" x14ac:dyDescent="0.25">
      <c r="A27">
        <v>230</v>
      </c>
      <c r="B27" t="s">
        <v>1796</v>
      </c>
      <c r="D27">
        <v>100</v>
      </c>
      <c r="F27" t="s">
        <v>675</v>
      </c>
      <c r="G27">
        <v>31</v>
      </c>
      <c r="H27">
        <v>1146.57</v>
      </c>
      <c r="I27">
        <v>971.7</v>
      </c>
      <c r="J27">
        <v>1547.62</v>
      </c>
      <c r="K27">
        <v>28</v>
      </c>
      <c r="L27">
        <v>575.34</v>
      </c>
      <c r="M27">
        <v>976.59</v>
      </c>
      <c r="N27">
        <v>2137.86</v>
      </c>
      <c r="O27">
        <v>31</v>
      </c>
      <c r="P27">
        <v>636.98</v>
      </c>
      <c r="Q27">
        <v>976.29</v>
      </c>
      <c r="R27">
        <v>2075.29</v>
      </c>
      <c r="S27">
        <v>30</v>
      </c>
      <c r="T27">
        <v>616.42999999999995</v>
      </c>
      <c r="U27">
        <v>987.05</v>
      </c>
      <c r="V27">
        <v>2097.86</v>
      </c>
      <c r="W27">
        <v>31</v>
      </c>
      <c r="X27">
        <v>636.98</v>
      </c>
      <c r="Y27">
        <v>1025.1300000000001</v>
      </c>
      <c r="Z27">
        <v>2229.29</v>
      </c>
      <c r="AA27">
        <v>30</v>
      </c>
      <c r="AB27">
        <v>616.42999999999995</v>
      </c>
      <c r="AC27">
        <v>1475.95</v>
      </c>
      <c r="AD27">
        <v>3795.38</v>
      </c>
      <c r="AE27">
        <v>31</v>
      </c>
      <c r="AF27">
        <v>636.98</v>
      </c>
      <c r="AG27">
        <v>995.29</v>
      </c>
      <c r="AH27">
        <v>4218.1000000000004</v>
      </c>
      <c r="AI27">
        <v>31</v>
      </c>
      <c r="AJ27">
        <v>636.98</v>
      </c>
      <c r="AK27">
        <v>1064.05</v>
      </c>
      <c r="AL27">
        <v>2343.3000000000002</v>
      </c>
      <c r="AM27">
        <v>30</v>
      </c>
      <c r="AN27">
        <v>616.42999999999995</v>
      </c>
      <c r="AO27">
        <v>982.58</v>
      </c>
      <c r="AP27">
        <v>2115.4</v>
      </c>
      <c r="AQ27">
        <v>31</v>
      </c>
      <c r="AR27">
        <v>636.98</v>
      </c>
      <c r="AS27">
        <v>992.16</v>
      </c>
      <c r="AT27">
        <v>2062.69</v>
      </c>
      <c r="AU27">
        <v>30</v>
      </c>
      <c r="AV27">
        <v>616.42999999999995</v>
      </c>
      <c r="AW27">
        <v>1082.79</v>
      </c>
      <c r="AX27">
        <v>2476.41</v>
      </c>
      <c r="AY27">
        <v>31</v>
      </c>
      <c r="AZ27">
        <v>636.98</v>
      </c>
      <c r="BA27">
        <v>1139.5</v>
      </c>
      <c r="BB27">
        <v>6059.11</v>
      </c>
      <c r="BC27">
        <v>365</v>
      </c>
      <c r="BD27">
        <v>8009.59</v>
      </c>
      <c r="BE27">
        <v>12669.08</v>
      </c>
      <c r="BF27">
        <v>33158.31</v>
      </c>
      <c r="BG27">
        <v>0</v>
      </c>
      <c r="BH27">
        <v>1</v>
      </c>
      <c r="BJ27" s="22">
        <f t="shared" si="0"/>
        <v>53836.979999999996</v>
      </c>
    </row>
    <row r="28" spans="1:62" x14ac:dyDescent="0.25">
      <c r="A28">
        <v>236</v>
      </c>
      <c r="B28" t="s">
        <v>1796</v>
      </c>
      <c r="D28">
        <v>100</v>
      </c>
      <c r="F28" t="s">
        <v>676</v>
      </c>
      <c r="G28">
        <v>31</v>
      </c>
      <c r="H28">
        <v>1146.57</v>
      </c>
      <c r="I28">
        <v>903.28</v>
      </c>
      <c r="J28">
        <v>1654.36</v>
      </c>
      <c r="K28">
        <v>28</v>
      </c>
      <c r="L28">
        <v>1035.6099999999999</v>
      </c>
      <c r="M28">
        <v>868.11</v>
      </c>
      <c r="N28">
        <v>1478.84</v>
      </c>
      <c r="O28">
        <v>31</v>
      </c>
      <c r="P28">
        <v>1146.57</v>
      </c>
      <c r="Q28">
        <v>867.8</v>
      </c>
      <c r="R28">
        <v>1366.81</v>
      </c>
      <c r="S28">
        <v>30</v>
      </c>
      <c r="T28">
        <v>1109.58</v>
      </c>
      <c r="U28">
        <v>867.47</v>
      </c>
      <c r="V28">
        <v>1405.58</v>
      </c>
      <c r="W28">
        <v>31</v>
      </c>
      <c r="X28">
        <v>636.98</v>
      </c>
      <c r="Y28">
        <v>870.62</v>
      </c>
      <c r="Z28">
        <v>1885.47</v>
      </c>
      <c r="AA28">
        <v>30</v>
      </c>
      <c r="AB28">
        <v>616.42999999999995</v>
      </c>
      <c r="AC28">
        <v>1503.61</v>
      </c>
      <c r="AD28">
        <v>3446.77</v>
      </c>
      <c r="AE28">
        <v>31</v>
      </c>
      <c r="AF28">
        <v>636.98</v>
      </c>
      <c r="AG28">
        <v>832.13</v>
      </c>
      <c r="AH28">
        <v>3758.08</v>
      </c>
      <c r="AI28">
        <v>31</v>
      </c>
      <c r="AJ28">
        <v>636.98</v>
      </c>
      <c r="AK28">
        <v>838.92</v>
      </c>
      <c r="AL28">
        <v>1773.94</v>
      </c>
      <c r="AM28">
        <v>30</v>
      </c>
      <c r="AN28">
        <v>616.42999999999995</v>
      </c>
      <c r="AO28">
        <v>826.48</v>
      </c>
      <c r="AP28">
        <v>1760.8</v>
      </c>
      <c r="AQ28">
        <v>31</v>
      </c>
      <c r="AR28">
        <v>636.98</v>
      </c>
      <c r="AS28">
        <v>803.78</v>
      </c>
      <c r="AT28">
        <v>1751.1</v>
      </c>
      <c r="AU28">
        <v>30</v>
      </c>
      <c r="AV28">
        <v>616.42999999999995</v>
      </c>
      <c r="AW28">
        <v>879.46</v>
      </c>
      <c r="AX28">
        <v>1981.56</v>
      </c>
      <c r="AY28">
        <v>31</v>
      </c>
      <c r="AZ28">
        <v>636.98</v>
      </c>
      <c r="BA28">
        <v>988.2</v>
      </c>
      <c r="BB28">
        <v>5120.1499999999996</v>
      </c>
      <c r="BC28">
        <v>365</v>
      </c>
      <c r="BD28">
        <v>9472.6</v>
      </c>
      <c r="BE28">
        <v>11049.86</v>
      </c>
      <c r="BF28">
        <v>27383.46</v>
      </c>
      <c r="BG28">
        <v>0</v>
      </c>
      <c r="BH28">
        <v>1</v>
      </c>
      <c r="BJ28" s="22">
        <f t="shared" si="0"/>
        <v>47905.919999999998</v>
      </c>
    </row>
    <row r="29" spans="1:62" x14ac:dyDescent="0.25">
      <c r="A29">
        <v>239</v>
      </c>
      <c r="B29" t="s">
        <v>1796</v>
      </c>
      <c r="D29">
        <v>100</v>
      </c>
      <c r="F29" t="s">
        <v>677</v>
      </c>
      <c r="G29">
        <v>31</v>
      </c>
      <c r="H29">
        <v>1146.57</v>
      </c>
      <c r="I29">
        <v>808.29</v>
      </c>
      <c r="J29">
        <v>1058.71</v>
      </c>
      <c r="K29">
        <v>28</v>
      </c>
      <c r="L29">
        <v>1035.6099999999999</v>
      </c>
      <c r="M29">
        <v>783.87</v>
      </c>
      <c r="N29">
        <v>1081.4000000000001</v>
      </c>
      <c r="O29">
        <v>31</v>
      </c>
      <c r="P29">
        <v>1146.57</v>
      </c>
      <c r="Q29">
        <v>783.58</v>
      </c>
      <c r="R29">
        <v>968.9</v>
      </c>
      <c r="S29">
        <v>30</v>
      </c>
      <c r="T29">
        <v>616.42999999999995</v>
      </c>
      <c r="U29">
        <v>776.2</v>
      </c>
      <c r="V29">
        <v>1444.22</v>
      </c>
      <c r="W29">
        <v>31</v>
      </c>
      <c r="X29">
        <v>636.98</v>
      </c>
      <c r="Y29">
        <v>783.58</v>
      </c>
      <c r="Z29">
        <v>1478.78</v>
      </c>
      <c r="AA29">
        <v>30</v>
      </c>
      <c r="AB29">
        <v>616.42999999999995</v>
      </c>
      <c r="AC29">
        <v>1276.51</v>
      </c>
      <c r="AD29">
        <v>3177.55</v>
      </c>
      <c r="AE29">
        <v>31</v>
      </c>
      <c r="AF29">
        <v>636.98</v>
      </c>
      <c r="AG29">
        <v>751.49</v>
      </c>
      <c r="AH29">
        <v>3429.12</v>
      </c>
      <c r="AI29">
        <v>31</v>
      </c>
      <c r="AJ29">
        <v>636.98</v>
      </c>
      <c r="AK29">
        <v>788.26</v>
      </c>
      <c r="AL29">
        <v>1481.93</v>
      </c>
      <c r="AM29">
        <v>30</v>
      </c>
      <c r="AN29">
        <v>616.42999999999995</v>
      </c>
      <c r="AO29">
        <v>788.87</v>
      </c>
      <c r="AP29">
        <v>1508.49</v>
      </c>
      <c r="AQ29">
        <v>31</v>
      </c>
      <c r="AR29">
        <v>636.98</v>
      </c>
      <c r="AS29">
        <v>798.38</v>
      </c>
      <c r="AT29">
        <v>1477.25</v>
      </c>
      <c r="AU29">
        <v>30</v>
      </c>
      <c r="AV29">
        <v>616.42999999999995</v>
      </c>
      <c r="AW29">
        <v>797.69</v>
      </c>
      <c r="AX29">
        <v>1578.94</v>
      </c>
      <c r="AY29">
        <v>31</v>
      </c>
      <c r="AZ29">
        <v>636.98</v>
      </c>
      <c r="BA29">
        <v>855.29</v>
      </c>
      <c r="BB29">
        <v>4435.43</v>
      </c>
      <c r="BC29">
        <v>365</v>
      </c>
      <c r="BD29">
        <v>8979.4500000000007</v>
      </c>
      <c r="BE29">
        <v>9992.01</v>
      </c>
      <c r="BF29">
        <v>23120.720000000001</v>
      </c>
      <c r="BG29">
        <v>0</v>
      </c>
      <c r="BH29">
        <v>1</v>
      </c>
      <c r="BJ29" s="22">
        <f t="shared" si="0"/>
        <v>42092.18</v>
      </c>
    </row>
    <row r="30" spans="1:62" x14ac:dyDescent="0.25">
      <c r="A30">
        <v>248</v>
      </c>
      <c r="B30" t="s">
        <v>1796</v>
      </c>
      <c r="D30">
        <v>100</v>
      </c>
      <c r="F30" t="s">
        <v>678</v>
      </c>
      <c r="G30">
        <v>31</v>
      </c>
      <c r="H30">
        <v>636.98</v>
      </c>
      <c r="I30">
        <v>727.34</v>
      </c>
      <c r="J30">
        <v>1488.18</v>
      </c>
      <c r="K30">
        <v>28</v>
      </c>
      <c r="L30">
        <v>575.34</v>
      </c>
      <c r="M30">
        <v>699.92</v>
      </c>
      <c r="N30">
        <v>1406.52</v>
      </c>
      <c r="O30">
        <v>31</v>
      </c>
      <c r="P30">
        <v>636.98</v>
      </c>
      <c r="Q30">
        <v>700.55</v>
      </c>
      <c r="R30">
        <v>1347.77</v>
      </c>
      <c r="S30">
        <v>30</v>
      </c>
      <c r="T30">
        <v>616.42999999999995</v>
      </c>
      <c r="U30">
        <v>716.72</v>
      </c>
      <c r="V30">
        <v>1419.91</v>
      </c>
      <c r="W30">
        <v>31</v>
      </c>
      <c r="X30">
        <v>636.98</v>
      </c>
      <c r="Y30">
        <v>717.05</v>
      </c>
      <c r="Z30">
        <v>1400.25</v>
      </c>
      <c r="AA30">
        <v>30</v>
      </c>
      <c r="AB30">
        <v>616.42999999999995</v>
      </c>
      <c r="AC30">
        <v>1208.25</v>
      </c>
      <c r="AD30">
        <v>3095.34</v>
      </c>
      <c r="AE30">
        <v>31</v>
      </c>
      <c r="AF30">
        <v>636.98</v>
      </c>
      <c r="AG30">
        <v>693.1</v>
      </c>
      <c r="AH30">
        <v>3321.36</v>
      </c>
      <c r="AI30">
        <v>31</v>
      </c>
      <c r="AJ30">
        <v>636.98</v>
      </c>
      <c r="AK30">
        <v>721.42</v>
      </c>
      <c r="AL30">
        <v>1404.78</v>
      </c>
      <c r="AM30">
        <v>30</v>
      </c>
      <c r="AN30">
        <v>616.42999999999995</v>
      </c>
      <c r="AO30">
        <v>722.04</v>
      </c>
      <c r="AP30">
        <v>1427.77</v>
      </c>
      <c r="AQ30">
        <v>31</v>
      </c>
      <c r="AR30">
        <v>636.98</v>
      </c>
      <c r="AS30">
        <v>721.09</v>
      </c>
      <c r="AT30">
        <v>1403.58</v>
      </c>
      <c r="AU30">
        <v>30</v>
      </c>
      <c r="AV30">
        <v>616.42999999999995</v>
      </c>
      <c r="AW30">
        <v>731.37</v>
      </c>
      <c r="AX30">
        <v>1500.4</v>
      </c>
      <c r="AY30">
        <v>31</v>
      </c>
      <c r="AZ30">
        <v>636.98</v>
      </c>
      <c r="BA30">
        <v>796.87</v>
      </c>
      <c r="BB30">
        <v>4200.25</v>
      </c>
      <c r="BC30">
        <v>365</v>
      </c>
      <c r="BD30">
        <v>7500</v>
      </c>
      <c r="BE30">
        <v>9155.7199999999993</v>
      </c>
      <c r="BF30">
        <v>23416.11</v>
      </c>
      <c r="BG30">
        <v>0</v>
      </c>
      <c r="BH30">
        <v>1</v>
      </c>
      <c r="BJ30" s="22">
        <f t="shared" si="0"/>
        <v>40071.83</v>
      </c>
    </row>
    <row r="31" spans="1:62" x14ac:dyDescent="0.25">
      <c r="A31">
        <v>256</v>
      </c>
      <c r="B31" t="s">
        <v>1796</v>
      </c>
      <c r="D31">
        <v>100</v>
      </c>
      <c r="F31" t="s">
        <v>679</v>
      </c>
      <c r="G31">
        <v>31</v>
      </c>
      <c r="H31">
        <v>1146.57</v>
      </c>
      <c r="I31">
        <v>946.46</v>
      </c>
      <c r="J31">
        <v>1612.68</v>
      </c>
      <c r="K31">
        <v>28</v>
      </c>
      <c r="L31">
        <v>1035.6099999999999</v>
      </c>
      <c r="M31">
        <v>1020.08</v>
      </c>
      <c r="N31">
        <v>1827.84</v>
      </c>
      <c r="O31">
        <v>31</v>
      </c>
      <c r="P31">
        <v>1146.57</v>
      </c>
      <c r="Q31">
        <v>968.15</v>
      </c>
      <c r="R31">
        <v>1551</v>
      </c>
      <c r="S31">
        <v>30</v>
      </c>
      <c r="T31">
        <v>1109.58</v>
      </c>
      <c r="U31">
        <v>1018</v>
      </c>
      <c r="V31">
        <v>1715.71</v>
      </c>
      <c r="W31">
        <v>31</v>
      </c>
      <c r="X31">
        <v>1146.57</v>
      </c>
      <c r="Y31">
        <v>1025.07</v>
      </c>
      <c r="Z31">
        <v>1732.64</v>
      </c>
      <c r="AA31">
        <v>30</v>
      </c>
      <c r="AB31">
        <v>1109.58</v>
      </c>
      <c r="AC31">
        <v>920.36</v>
      </c>
      <c r="AD31">
        <v>1450.19</v>
      </c>
      <c r="AE31">
        <v>31</v>
      </c>
      <c r="AF31">
        <v>1146.57</v>
      </c>
      <c r="AG31">
        <v>874.3</v>
      </c>
      <c r="AH31">
        <v>3004.89</v>
      </c>
      <c r="AI31">
        <v>31</v>
      </c>
      <c r="AJ31">
        <v>1146.57</v>
      </c>
      <c r="AK31">
        <v>897.32</v>
      </c>
      <c r="AL31">
        <v>1317.03</v>
      </c>
      <c r="AM31">
        <v>30</v>
      </c>
      <c r="AN31">
        <v>1109.58</v>
      </c>
      <c r="AO31">
        <v>818.32</v>
      </c>
      <c r="AP31">
        <v>1101.43</v>
      </c>
      <c r="AQ31">
        <v>31</v>
      </c>
      <c r="AR31">
        <v>1146.57</v>
      </c>
      <c r="AS31">
        <v>827.85</v>
      </c>
      <c r="AT31">
        <v>1062.6300000000001</v>
      </c>
      <c r="AU31">
        <v>30</v>
      </c>
      <c r="AV31">
        <v>1109.58</v>
      </c>
      <c r="AW31">
        <v>827.65</v>
      </c>
      <c r="AX31">
        <v>1181.6099999999999</v>
      </c>
      <c r="AY31">
        <v>31</v>
      </c>
      <c r="AZ31">
        <v>1146.57</v>
      </c>
      <c r="BA31">
        <v>851.51</v>
      </c>
      <c r="BB31">
        <v>4028.49</v>
      </c>
      <c r="BC31">
        <v>365</v>
      </c>
      <c r="BD31">
        <v>13500</v>
      </c>
      <c r="BE31">
        <v>10995.07</v>
      </c>
      <c r="BF31">
        <v>21586.14</v>
      </c>
      <c r="BG31">
        <v>0</v>
      </c>
      <c r="BH31">
        <v>1</v>
      </c>
      <c r="BJ31" s="22">
        <f t="shared" si="0"/>
        <v>46081.21</v>
      </c>
    </row>
    <row r="32" spans="1:62" x14ac:dyDescent="0.25">
      <c r="A32">
        <v>281</v>
      </c>
      <c r="B32" t="s">
        <v>1796</v>
      </c>
      <c r="D32">
        <v>100</v>
      </c>
      <c r="F32" t="s">
        <v>680</v>
      </c>
      <c r="G32">
        <v>31</v>
      </c>
      <c r="H32">
        <v>636.98</v>
      </c>
      <c r="I32">
        <v>877.05</v>
      </c>
      <c r="J32">
        <v>1903.68</v>
      </c>
      <c r="K32">
        <v>28</v>
      </c>
      <c r="L32">
        <v>575.34</v>
      </c>
      <c r="M32">
        <v>794.13</v>
      </c>
      <c r="N32">
        <v>1567.73</v>
      </c>
      <c r="O32">
        <v>31</v>
      </c>
      <c r="P32">
        <v>636.98</v>
      </c>
      <c r="Q32">
        <v>912.02</v>
      </c>
      <c r="R32">
        <v>1903.63</v>
      </c>
      <c r="S32">
        <v>30</v>
      </c>
      <c r="T32">
        <v>616.42999999999995</v>
      </c>
      <c r="U32">
        <v>826.28</v>
      </c>
      <c r="V32">
        <v>1610.13</v>
      </c>
      <c r="W32">
        <v>31</v>
      </c>
      <c r="X32">
        <v>636.98</v>
      </c>
      <c r="Y32">
        <v>810.63</v>
      </c>
      <c r="Z32">
        <v>1560.96</v>
      </c>
      <c r="AA32">
        <v>30</v>
      </c>
      <c r="AB32">
        <v>616.42999999999995</v>
      </c>
      <c r="AC32">
        <v>1432.05</v>
      </c>
      <c r="AD32">
        <v>3386.57</v>
      </c>
      <c r="AE32">
        <v>31</v>
      </c>
      <c r="AF32">
        <v>636.98</v>
      </c>
      <c r="AG32">
        <v>794.29</v>
      </c>
      <c r="AH32">
        <v>3622.45</v>
      </c>
      <c r="AI32">
        <v>31</v>
      </c>
      <c r="AJ32">
        <v>636.98</v>
      </c>
      <c r="AK32">
        <v>828.07</v>
      </c>
      <c r="AL32">
        <v>1612.56</v>
      </c>
      <c r="AM32">
        <v>30</v>
      </c>
      <c r="AN32">
        <v>616.42999999999995</v>
      </c>
      <c r="AO32">
        <v>817.81</v>
      </c>
      <c r="AP32">
        <v>1597.71</v>
      </c>
      <c r="AQ32">
        <v>31</v>
      </c>
      <c r="AR32">
        <v>636.98</v>
      </c>
      <c r="AS32">
        <v>819.24</v>
      </c>
      <c r="AT32">
        <v>1546.98</v>
      </c>
      <c r="AU32">
        <v>30</v>
      </c>
      <c r="AV32">
        <v>616.42999999999995</v>
      </c>
      <c r="AW32">
        <v>787.09</v>
      </c>
      <c r="AX32">
        <v>1545.13</v>
      </c>
      <c r="AY32">
        <v>31</v>
      </c>
      <c r="AZ32">
        <v>636.98</v>
      </c>
      <c r="BA32">
        <v>1180.83</v>
      </c>
      <c r="BB32">
        <v>5412.38</v>
      </c>
      <c r="BC32">
        <v>365</v>
      </c>
      <c r="BD32">
        <v>7500</v>
      </c>
      <c r="BE32">
        <v>10879.49</v>
      </c>
      <c r="BF32">
        <v>27269.91</v>
      </c>
      <c r="BG32">
        <v>0</v>
      </c>
      <c r="BH32">
        <v>1</v>
      </c>
      <c r="BJ32" s="22">
        <f t="shared" si="0"/>
        <v>45649.399999999994</v>
      </c>
    </row>
    <row r="33" spans="1:62" x14ac:dyDescent="0.25">
      <c r="A33">
        <v>282</v>
      </c>
      <c r="B33" t="s">
        <v>1796</v>
      </c>
      <c r="D33">
        <v>100</v>
      </c>
      <c r="F33" t="s">
        <v>681</v>
      </c>
      <c r="G33">
        <v>31</v>
      </c>
      <c r="H33">
        <v>1146.57</v>
      </c>
      <c r="I33">
        <v>914.14</v>
      </c>
      <c r="J33">
        <v>1510.11</v>
      </c>
      <c r="K33">
        <v>28</v>
      </c>
      <c r="L33">
        <v>1035.6099999999999</v>
      </c>
      <c r="M33">
        <v>910.48</v>
      </c>
      <c r="N33">
        <v>1487.24</v>
      </c>
      <c r="O33">
        <v>31</v>
      </c>
      <c r="P33">
        <v>1146.57</v>
      </c>
      <c r="Q33">
        <v>871.95</v>
      </c>
      <c r="R33">
        <v>1275.92</v>
      </c>
      <c r="S33">
        <v>30</v>
      </c>
      <c r="T33">
        <v>1109.58</v>
      </c>
      <c r="U33">
        <v>830.76</v>
      </c>
      <c r="V33">
        <v>1124.53</v>
      </c>
      <c r="W33">
        <v>31</v>
      </c>
      <c r="X33">
        <v>1146.57</v>
      </c>
      <c r="Y33">
        <v>838.13</v>
      </c>
      <c r="Z33">
        <v>1143.17</v>
      </c>
      <c r="AA33">
        <v>30</v>
      </c>
      <c r="AB33">
        <v>1109.58</v>
      </c>
      <c r="AC33">
        <v>1314.26</v>
      </c>
      <c r="AD33">
        <v>2805.09</v>
      </c>
      <c r="AE33">
        <v>31</v>
      </c>
      <c r="AF33">
        <v>1146.57</v>
      </c>
      <c r="AG33">
        <v>835.14</v>
      </c>
      <c r="AH33">
        <v>3243.63</v>
      </c>
      <c r="AI33">
        <v>31</v>
      </c>
      <c r="AJ33">
        <v>1146.57</v>
      </c>
      <c r="AK33">
        <v>892.88</v>
      </c>
      <c r="AL33">
        <v>1308.26</v>
      </c>
      <c r="AM33">
        <v>30</v>
      </c>
      <c r="AN33">
        <v>1109.58</v>
      </c>
      <c r="AO33">
        <v>840.46</v>
      </c>
      <c r="AP33">
        <v>1123.3599999999999</v>
      </c>
      <c r="AQ33">
        <v>31</v>
      </c>
      <c r="AR33">
        <v>1146.57</v>
      </c>
      <c r="AS33">
        <v>837.03</v>
      </c>
      <c r="AT33">
        <v>1091.1600000000001</v>
      </c>
      <c r="AU33">
        <v>30</v>
      </c>
      <c r="AV33">
        <v>1109.58</v>
      </c>
      <c r="AW33">
        <v>871.47</v>
      </c>
      <c r="AX33">
        <v>1321.1</v>
      </c>
      <c r="AY33">
        <v>31</v>
      </c>
      <c r="AZ33">
        <v>1146.57</v>
      </c>
      <c r="BA33">
        <v>869.29</v>
      </c>
      <c r="BB33">
        <v>4114.41</v>
      </c>
      <c r="BC33">
        <v>365</v>
      </c>
      <c r="BD33">
        <v>13500</v>
      </c>
      <c r="BE33">
        <v>10825.99</v>
      </c>
      <c r="BF33">
        <v>21547.98</v>
      </c>
      <c r="BG33">
        <v>0</v>
      </c>
      <c r="BH33">
        <v>1</v>
      </c>
      <c r="BJ33" s="22">
        <f t="shared" si="0"/>
        <v>45873.97</v>
      </c>
    </row>
    <row r="34" spans="1:62" x14ac:dyDescent="0.25">
      <c r="A34">
        <v>288</v>
      </c>
      <c r="B34" t="s">
        <v>1796</v>
      </c>
      <c r="D34">
        <v>100</v>
      </c>
      <c r="F34" t="s">
        <v>682</v>
      </c>
      <c r="G34">
        <v>31</v>
      </c>
      <c r="H34">
        <v>636.98</v>
      </c>
      <c r="I34">
        <v>917.57</v>
      </c>
      <c r="J34">
        <v>1902.46</v>
      </c>
      <c r="K34">
        <v>28</v>
      </c>
      <c r="L34">
        <v>575.34</v>
      </c>
      <c r="M34">
        <v>888.88</v>
      </c>
      <c r="N34">
        <v>1861.08</v>
      </c>
      <c r="O34">
        <v>31</v>
      </c>
      <c r="P34">
        <v>636.98</v>
      </c>
      <c r="Q34">
        <v>961.97</v>
      </c>
      <c r="R34">
        <v>2025.56</v>
      </c>
      <c r="S34">
        <v>30</v>
      </c>
      <c r="T34">
        <v>616.42999999999995</v>
      </c>
      <c r="U34">
        <v>1313.78</v>
      </c>
      <c r="V34">
        <v>1909.13</v>
      </c>
      <c r="W34">
        <v>31</v>
      </c>
      <c r="X34">
        <v>636.98</v>
      </c>
      <c r="Y34">
        <v>1092.18</v>
      </c>
      <c r="Z34">
        <v>2448.37</v>
      </c>
      <c r="AA34">
        <v>30</v>
      </c>
      <c r="AB34">
        <v>616.42999999999995</v>
      </c>
      <c r="AC34">
        <v>1446.28</v>
      </c>
      <c r="AD34">
        <v>3699.88</v>
      </c>
      <c r="AE34">
        <v>31</v>
      </c>
      <c r="AF34">
        <v>636.98</v>
      </c>
      <c r="AG34">
        <v>879.38</v>
      </c>
      <c r="AH34">
        <v>3867.54</v>
      </c>
      <c r="AI34">
        <v>31</v>
      </c>
      <c r="AJ34">
        <v>636.98</v>
      </c>
      <c r="AK34">
        <v>904.08</v>
      </c>
      <c r="AL34">
        <v>1835.67</v>
      </c>
      <c r="AM34">
        <v>30</v>
      </c>
      <c r="AN34">
        <v>616.42999999999995</v>
      </c>
      <c r="AO34">
        <v>893.52</v>
      </c>
      <c r="AP34">
        <v>1820.11</v>
      </c>
      <c r="AQ34">
        <v>31</v>
      </c>
      <c r="AR34">
        <v>636.98</v>
      </c>
      <c r="AS34">
        <v>1008.82</v>
      </c>
      <c r="AT34">
        <v>2136.37</v>
      </c>
      <c r="AU34">
        <v>30</v>
      </c>
      <c r="AV34">
        <v>616.42999999999995</v>
      </c>
      <c r="AW34">
        <v>915.17</v>
      </c>
      <c r="AX34">
        <v>1945.63</v>
      </c>
      <c r="AY34">
        <v>31</v>
      </c>
      <c r="AZ34">
        <v>636.98</v>
      </c>
      <c r="BA34">
        <v>909.09</v>
      </c>
      <c r="BB34">
        <v>4988.4799999999996</v>
      </c>
      <c r="BC34">
        <v>365</v>
      </c>
      <c r="BD34">
        <v>7500</v>
      </c>
      <c r="BE34">
        <v>12130.72</v>
      </c>
      <c r="BF34">
        <v>30440.28</v>
      </c>
      <c r="BG34">
        <v>0</v>
      </c>
      <c r="BH34">
        <v>1</v>
      </c>
      <c r="BJ34" s="22">
        <f t="shared" si="0"/>
        <v>50071</v>
      </c>
    </row>
    <row r="35" spans="1:62" x14ac:dyDescent="0.25">
      <c r="A35">
        <v>297</v>
      </c>
      <c r="B35" t="s">
        <v>1796</v>
      </c>
      <c r="D35">
        <v>100</v>
      </c>
      <c r="F35" t="s">
        <v>683</v>
      </c>
      <c r="G35">
        <v>31</v>
      </c>
      <c r="H35">
        <v>1146.57</v>
      </c>
      <c r="I35">
        <v>633.83000000000004</v>
      </c>
      <c r="J35">
        <v>580.79</v>
      </c>
      <c r="K35">
        <v>28</v>
      </c>
      <c r="L35">
        <v>1035.6099999999999</v>
      </c>
      <c r="M35">
        <v>780.28</v>
      </c>
      <c r="N35">
        <v>1064.02</v>
      </c>
      <c r="O35">
        <v>31</v>
      </c>
      <c r="P35">
        <v>1146.57</v>
      </c>
      <c r="Q35">
        <v>739.54</v>
      </c>
      <c r="R35">
        <v>819.76</v>
      </c>
      <c r="S35">
        <v>30</v>
      </c>
      <c r="T35">
        <v>1109.58</v>
      </c>
      <c r="U35">
        <v>646.04</v>
      </c>
      <c r="V35">
        <v>525</v>
      </c>
      <c r="W35">
        <v>31</v>
      </c>
      <c r="X35">
        <v>1146.57</v>
      </c>
      <c r="Y35">
        <v>712.78</v>
      </c>
      <c r="Z35">
        <v>734.98</v>
      </c>
      <c r="AA35">
        <v>30</v>
      </c>
      <c r="AB35">
        <v>1109.58</v>
      </c>
      <c r="AC35">
        <v>286.10000000000002</v>
      </c>
      <c r="AD35">
        <v>-496.14</v>
      </c>
      <c r="AE35">
        <v>31</v>
      </c>
      <c r="AF35">
        <v>1146.57</v>
      </c>
      <c r="AG35">
        <v>211.14</v>
      </c>
      <c r="AH35">
        <v>270.11</v>
      </c>
      <c r="AI35">
        <v>31</v>
      </c>
      <c r="AJ35">
        <v>1146.57</v>
      </c>
      <c r="AK35">
        <v>238.55</v>
      </c>
      <c r="AL35">
        <v>-787.83</v>
      </c>
      <c r="AM35">
        <v>30</v>
      </c>
      <c r="AN35">
        <v>1109.58</v>
      </c>
      <c r="AO35">
        <v>273.51</v>
      </c>
      <c r="AP35">
        <v>-663.74</v>
      </c>
      <c r="AQ35">
        <v>31</v>
      </c>
      <c r="AR35">
        <v>1146.57</v>
      </c>
      <c r="AS35">
        <v>238.02</v>
      </c>
      <c r="AT35">
        <v>-823.59</v>
      </c>
      <c r="AU35">
        <v>30</v>
      </c>
      <c r="AV35">
        <v>1109.58</v>
      </c>
      <c r="AW35">
        <v>253.17</v>
      </c>
      <c r="AX35">
        <v>-659.15</v>
      </c>
      <c r="AY35">
        <v>31</v>
      </c>
      <c r="AZ35">
        <v>1146.57</v>
      </c>
      <c r="BA35">
        <v>567.03</v>
      </c>
      <c r="BB35">
        <v>1286.0999999999999</v>
      </c>
      <c r="BC35">
        <v>365</v>
      </c>
      <c r="BD35">
        <v>13500</v>
      </c>
      <c r="BE35">
        <v>5579.99</v>
      </c>
      <c r="BF35">
        <v>1850.31</v>
      </c>
      <c r="BG35">
        <v>0</v>
      </c>
      <c r="BH35">
        <v>1</v>
      </c>
      <c r="BJ35" s="22">
        <f t="shared" si="0"/>
        <v>20930.3</v>
      </c>
    </row>
    <row r="36" spans="1:62" x14ac:dyDescent="0.25">
      <c r="A36">
        <v>321</v>
      </c>
      <c r="B36" t="s">
        <v>1796</v>
      </c>
      <c r="D36">
        <v>100</v>
      </c>
      <c r="F36" t="s">
        <v>684</v>
      </c>
      <c r="H36">
        <v>0</v>
      </c>
      <c r="I36">
        <v>674.11</v>
      </c>
      <c r="J36">
        <v>1918.75</v>
      </c>
      <c r="L36">
        <v>0</v>
      </c>
      <c r="M36">
        <v>663.36</v>
      </c>
      <c r="N36">
        <v>1870.2</v>
      </c>
      <c r="P36">
        <v>0</v>
      </c>
      <c r="Q36">
        <v>663.99</v>
      </c>
      <c r="R36">
        <v>1872.75</v>
      </c>
      <c r="T36">
        <v>0</v>
      </c>
      <c r="U36">
        <v>627.91</v>
      </c>
      <c r="V36">
        <v>1756.69</v>
      </c>
      <c r="X36">
        <v>0</v>
      </c>
      <c r="Y36">
        <v>658.09</v>
      </c>
      <c r="Z36">
        <v>1854.08</v>
      </c>
      <c r="AB36">
        <v>0</v>
      </c>
      <c r="AC36">
        <v>993.15</v>
      </c>
      <c r="AD36">
        <v>2991.73</v>
      </c>
      <c r="AF36">
        <v>0</v>
      </c>
      <c r="AG36">
        <v>662.75</v>
      </c>
      <c r="AH36">
        <v>3873.76</v>
      </c>
      <c r="AJ36">
        <v>0</v>
      </c>
      <c r="AK36">
        <v>631.97</v>
      </c>
      <c r="AL36">
        <v>1759.51</v>
      </c>
      <c r="AN36">
        <v>0</v>
      </c>
      <c r="AO36">
        <v>663.07</v>
      </c>
      <c r="AP36">
        <v>1860.46</v>
      </c>
      <c r="AR36">
        <v>0</v>
      </c>
      <c r="AS36">
        <v>662.13</v>
      </c>
      <c r="AT36">
        <v>1857.03</v>
      </c>
      <c r="AV36">
        <v>0</v>
      </c>
      <c r="AW36">
        <v>683.3</v>
      </c>
      <c r="AX36">
        <v>1924.86</v>
      </c>
      <c r="AZ36">
        <v>0</v>
      </c>
      <c r="BA36">
        <v>699.74</v>
      </c>
      <c r="BB36">
        <v>4293.87</v>
      </c>
      <c r="BD36">
        <v>0</v>
      </c>
      <c r="BE36">
        <v>8283.57</v>
      </c>
      <c r="BF36">
        <v>27833.69</v>
      </c>
      <c r="BG36">
        <v>0</v>
      </c>
      <c r="BH36">
        <v>1</v>
      </c>
      <c r="BJ36" s="22">
        <f t="shared" si="0"/>
        <v>36117.259999999995</v>
      </c>
    </row>
    <row r="37" spans="1:62" x14ac:dyDescent="0.25">
      <c r="A37">
        <v>324</v>
      </c>
      <c r="B37" t="s">
        <v>1796</v>
      </c>
      <c r="D37">
        <v>100</v>
      </c>
      <c r="F37" t="s">
        <v>685</v>
      </c>
      <c r="G37">
        <v>31</v>
      </c>
      <c r="H37">
        <v>1146.57</v>
      </c>
      <c r="I37">
        <v>747.17</v>
      </c>
      <c r="J37">
        <v>860.69</v>
      </c>
      <c r="K37">
        <v>28</v>
      </c>
      <c r="L37">
        <v>1035.6099999999999</v>
      </c>
      <c r="M37">
        <v>696.04</v>
      </c>
      <c r="N37">
        <v>788.5</v>
      </c>
      <c r="O37">
        <v>31</v>
      </c>
      <c r="P37">
        <v>1146.57</v>
      </c>
      <c r="Q37">
        <v>767.23</v>
      </c>
      <c r="R37">
        <v>918.7</v>
      </c>
      <c r="S37">
        <v>30</v>
      </c>
      <c r="T37">
        <v>1109.58</v>
      </c>
      <c r="U37">
        <v>761.12</v>
      </c>
      <c r="V37">
        <v>903.7</v>
      </c>
      <c r="W37">
        <v>31</v>
      </c>
      <c r="X37">
        <v>1146.57</v>
      </c>
      <c r="Y37">
        <v>873.94</v>
      </c>
      <c r="Z37">
        <v>1259.52</v>
      </c>
      <c r="AA37">
        <v>30</v>
      </c>
      <c r="AB37">
        <v>1109.58</v>
      </c>
      <c r="AC37">
        <v>1242.78</v>
      </c>
      <c r="AD37">
        <v>2578.2800000000002</v>
      </c>
      <c r="AE37">
        <v>31</v>
      </c>
      <c r="AF37">
        <v>1146.57</v>
      </c>
      <c r="AG37">
        <v>775.36</v>
      </c>
      <c r="AH37">
        <v>3018.93</v>
      </c>
      <c r="AI37">
        <v>31</v>
      </c>
      <c r="AJ37">
        <v>1146.57</v>
      </c>
      <c r="AK37">
        <v>817.01</v>
      </c>
      <c r="AL37">
        <v>1066.81</v>
      </c>
      <c r="AM37">
        <v>30</v>
      </c>
      <c r="AN37">
        <v>1109.58</v>
      </c>
      <c r="AO37">
        <v>757.33</v>
      </c>
      <c r="AP37">
        <v>913.32</v>
      </c>
      <c r="AQ37">
        <v>31</v>
      </c>
      <c r="AR37">
        <v>1146.57</v>
      </c>
      <c r="AS37">
        <v>766.19</v>
      </c>
      <c r="AT37">
        <v>871.8</v>
      </c>
      <c r="AU37">
        <v>30</v>
      </c>
      <c r="AV37">
        <v>1109.58</v>
      </c>
      <c r="AW37">
        <v>844.11</v>
      </c>
      <c r="AX37">
        <v>1190.1199999999999</v>
      </c>
      <c r="AY37">
        <v>31</v>
      </c>
      <c r="AZ37">
        <v>1146.57</v>
      </c>
      <c r="BA37">
        <v>845.98</v>
      </c>
      <c r="BB37">
        <v>3753.51</v>
      </c>
      <c r="BC37">
        <v>365</v>
      </c>
      <c r="BD37">
        <v>13500</v>
      </c>
      <c r="BE37">
        <v>9894.26</v>
      </c>
      <c r="BF37">
        <v>18123.88</v>
      </c>
      <c r="BG37">
        <v>0</v>
      </c>
      <c r="BH37">
        <v>1</v>
      </c>
      <c r="BJ37" s="22">
        <f t="shared" si="0"/>
        <v>41518.14</v>
      </c>
    </row>
    <row r="38" spans="1:62" x14ac:dyDescent="0.25">
      <c r="A38">
        <v>327</v>
      </c>
      <c r="B38" t="s">
        <v>1796</v>
      </c>
      <c r="D38">
        <v>100</v>
      </c>
      <c r="F38" t="s">
        <v>686</v>
      </c>
      <c r="G38">
        <v>31</v>
      </c>
      <c r="H38">
        <v>1146.57</v>
      </c>
      <c r="I38">
        <v>724.88</v>
      </c>
      <c r="J38">
        <v>956.04</v>
      </c>
      <c r="K38">
        <v>28</v>
      </c>
      <c r="L38">
        <v>1035.6099999999999</v>
      </c>
      <c r="M38">
        <v>709.95</v>
      </c>
      <c r="N38">
        <v>979.71</v>
      </c>
      <c r="O38">
        <v>31</v>
      </c>
      <c r="P38">
        <v>1146.57</v>
      </c>
      <c r="Q38">
        <v>733.26</v>
      </c>
      <c r="R38">
        <v>942.62</v>
      </c>
      <c r="S38">
        <v>30</v>
      </c>
      <c r="T38">
        <v>1109.58</v>
      </c>
      <c r="U38">
        <v>805.23</v>
      </c>
      <c r="V38">
        <v>1075.49</v>
      </c>
      <c r="W38">
        <v>31</v>
      </c>
      <c r="X38">
        <v>1146.57</v>
      </c>
      <c r="Y38">
        <v>732.87</v>
      </c>
      <c r="Z38">
        <v>808.32</v>
      </c>
      <c r="AA38">
        <v>30</v>
      </c>
      <c r="AB38">
        <v>1109.58</v>
      </c>
      <c r="AC38">
        <v>1241.07</v>
      </c>
      <c r="AD38">
        <v>2572.94</v>
      </c>
      <c r="AE38">
        <v>31</v>
      </c>
      <c r="AF38">
        <v>1146.57</v>
      </c>
      <c r="AG38">
        <v>707.55</v>
      </c>
      <c r="AH38">
        <v>2816.69</v>
      </c>
      <c r="AI38">
        <v>31</v>
      </c>
      <c r="AJ38">
        <v>1146.57</v>
      </c>
      <c r="AK38">
        <v>754.37</v>
      </c>
      <c r="AL38">
        <v>866.36</v>
      </c>
      <c r="AM38">
        <v>30</v>
      </c>
      <c r="AN38">
        <v>1109.58</v>
      </c>
      <c r="AO38">
        <v>754.97</v>
      </c>
      <c r="AP38">
        <v>905.47</v>
      </c>
      <c r="AQ38">
        <v>31</v>
      </c>
      <c r="AR38">
        <v>1146.57</v>
      </c>
      <c r="AS38">
        <v>764.16</v>
      </c>
      <c r="AT38">
        <v>865.16</v>
      </c>
      <c r="AU38">
        <v>30</v>
      </c>
      <c r="AV38">
        <v>1109.58</v>
      </c>
      <c r="AW38">
        <v>777.06</v>
      </c>
      <c r="AX38">
        <v>976.66</v>
      </c>
      <c r="AY38">
        <v>31</v>
      </c>
      <c r="AZ38">
        <v>1146.57</v>
      </c>
      <c r="BA38">
        <v>781.82</v>
      </c>
      <c r="BB38">
        <v>3540.4</v>
      </c>
      <c r="BC38">
        <v>365</v>
      </c>
      <c r="BD38">
        <v>13500</v>
      </c>
      <c r="BE38">
        <v>9487.19</v>
      </c>
      <c r="BF38">
        <v>17305.86</v>
      </c>
      <c r="BG38">
        <v>0</v>
      </c>
      <c r="BH38">
        <v>1</v>
      </c>
      <c r="BJ38" s="22">
        <f t="shared" si="0"/>
        <v>40293.050000000003</v>
      </c>
    </row>
    <row r="39" spans="1:62" x14ac:dyDescent="0.25">
      <c r="A39">
        <v>332</v>
      </c>
      <c r="B39" t="s">
        <v>1796</v>
      </c>
      <c r="D39">
        <v>100</v>
      </c>
      <c r="F39" t="s">
        <v>687</v>
      </c>
      <c r="G39">
        <v>31</v>
      </c>
      <c r="H39">
        <v>1146.57</v>
      </c>
      <c r="I39">
        <v>921.44</v>
      </c>
      <c r="J39">
        <v>1532.72</v>
      </c>
      <c r="K39">
        <v>28</v>
      </c>
      <c r="L39">
        <v>1035.6099999999999</v>
      </c>
      <c r="M39">
        <v>909.07</v>
      </c>
      <c r="N39">
        <v>1484.51</v>
      </c>
      <c r="O39">
        <v>31</v>
      </c>
      <c r="P39">
        <v>1146.57</v>
      </c>
      <c r="Q39">
        <v>857.29</v>
      </c>
      <c r="R39">
        <v>1198.8499999999999</v>
      </c>
      <c r="S39">
        <v>30</v>
      </c>
      <c r="T39">
        <v>1109.58</v>
      </c>
      <c r="U39">
        <v>950.68</v>
      </c>
      <c r="V39">
        <v>1513</v>
      </c>
      <c r="W39">
        <v>31</v>
      </c>
      <c r="X39">
        <v>1146.57</v>
      </c>
      <c r="Y39">
        <v>882.49</v>
      </c>
      <c r="Z39">
        <v>1285.92</v>
      </c>
      <c r="AA39">
        <v>30</v>
      </c>
      <c r="AB39">
        <v>1109.58</v>
      </c>
      <c r="AC39">
        <v>1775.65</v>
      </c>
      <c r="AD39">
        <v>3044.39</v>
      </c>
      <c r="AE39">
        <v>31</v>
      </c>
      <c r="AF39">
        <v>1146.57</v>
      </c>
      <c r="AG39">
        <v>838.79</v>
      </c>
      <c r="AH39">
        <v>3251.17</v>
      </c>
      <c r="AI39">
        <v>31</v>
      </c>
      <c r="AJ39">
        <v>1146.57</v>
      </c>
      <c r="AK39">
        <v>869.12</v>
      </c>
      <c r="AL39">
        <v>1237</v>
      </c>
      <c r="AM39">
        <v>30</v>
      </c>
      <c r="AN39">
        <v>1109.58</v>
      </c>
      <c r="AO39">
        <v>814.1</v>
      </c>
      <c r="AP39">
        <v>1084.81</v>
      </c>
      <c r="AQ39">
        <v>31</v>
      </c>
      <c r="AR39">
        <v>1146.57</v>
      </c>
      <c r="AS39">
        <v>835.11</v>
      </c>
      <c r="AT39">
        <v>1085.22</v>
      </c>
      <c r="AU39">
        <v>30</v>
      </c>
      <c r="AV39">
        <v>1109.58</v>
      </c>
      <c r="AW39">
        <v>827.15</v>
      </c>
      <c r="AX39">
        <v>1129.76</v>
      </c>
      <c r="AY39">
        <v>31</v>
      </c>
      <c r="AZ39">
        <v>1146.57</v>
      </c>
      <c r="BA39">
        <v>889.02</v>
      </c>
      <c r="BB39">
        <v>4048.49</v>
      </c>
      <c r="BC39">
        <v>365</v>
      </c>
      <c r="BD39">
        <v>13500</v>
      </c>
      <c r="BE39">
        <v>11369.91</v>
      </c>
      <c r="BF39">
        <v>21895.84</v>
      </c>
      <c r="BG39">
        <v>0</v>
      </c>
      <c r="BH39">
        <v>1</v>
      </c>
      <c r="BJ39" s="22">
        <f t="shared" si="0"/>
        <v>46765.75</v>
      </c>
    </row>
    <row r="40" spans="1:62" x14ac:dyDescent="0.25">
      <c r="A40">
        <v>333</v>
      </c>
      <c r="B40" t="s">
        <v>1796</v>
      </c>
      <c r="D40">
        <v>100</v>
      </c>
      <c r="F40" t="s">
        <v>688</v>
      </c>
      <c r="G40">
        <v>31</v>
      </c>
      <c r="H40">
        <v>1146.57</v>
      </c>
      <c r="I40">
        <v>812.91</v>
      </c>
      <c r="J40">
        <v>1184.24</v>
      </c>
      <c r="K40">
        <v>28</v>
      </c>
      <c r="L40">
        <v>1035.6099999999999</v>
      </c>
      <c r="M40">
        <v>910.93</v>
      </c>
      <c r="N40">
        <v>1491.32</v>
      </c>
      <c r="O40">
        <v>31</v>
      </c>
      <c r="P40">
        <v>1146.57</v>
      </c>
      <c r="Q40">
        <v>857.29</v>
      </c>
      <c r="R40">
        <v>1198.55</v>
      </c>
      <c r="S40">
        <v>30</v>
      </c>
      <c r="T40">
        <v>1109.58</v>
      </c>
      <c r="U40">
        <v>950.68</v>
      </c>
      <c r="V40">
        <v>1513</v>
      </c>
      <c r="W40">
        <v>31</v>
      </c>
      <c r="X40">
        <v>1146.57</v>
      </c>
      <c r="Y40">
        <v>882.49</v>
      </c>
      <c r="Z40">
        <v>1285.92</v>
      </c>
      <c r="AA40">
        <v>30</v>
      </c>
      <c r="AB40">
        <v>1109.58</v>
      </c>
      <c r="AC40">
        <v>1766.85</v>
      </c>
      <c r="AD40">
        <v>3044.39</v>
      </c>
      <c r="AE40">
        <v>31</v>
      </c>
      <c r="AF40">
        <v>1146.57</v>
      </c>
      <c r="AG40">
        <v>853.41</v>
      </c>
      <c r="AH40">
        <v>3299.65</v>
      </c>
      <c r="AI40">
        <v>31</v>
      </c>
      <c r="AJ40">
        <v>1146.57</v>
      </c>
      <c r="AK40">
        <v>907.68</v>
      </c>
      <c r="AL40">
        <v>1360.57</v>
      </c>
      <c r="AM40">
        <v>30</v>
      </c>
      <c r="AN40">
        <v>1109.58</v>
      </c>
      <c r="AO40">
        <v>814.1</v>
      </c>
      <c r="AP40">
        <v>1084.81</v>
      </c>
      <c r="AQ40">
        <v>31</v>
      </c>
      <c r="AR40">
        <v>1146.57</v>
      </c>
      <c r="AS40">
        <v>812.71</v>
      </c>
      <c r="AT40">
        <v>1013.01</v>
      </c>
      <c r="AU40">
        <v>30</v>
      </c>
      <c r="AV40">
        <v>1109.58</v>
      </c>
      <c r="AW40">
        <v>827.15</v>
      </c>
      <c r="AX40">
        <v>1129.77</v>
      </c>
      <c r="AY40">
        <v>31</v>
      </c>
      <c r="AZ40">
        <v>1146.57</v>
      </c>
      <c r="BA40">
        <v>903.94</v>
      </c>
      <c r="BB40">
        <v>4100.37</v>
      </c>
      <c r="BC40">
        <v>365</v>
      </c>
      <c r="BD40">
        <v>13500</v>
      </c>
      <c r="BE40">
        <v>11300.14</v>
      </c>
      <c r="BF40">
        <v>21705.599999999999</v>
      </c>
      <c r="BG40">
        <v>0</v>
      </c>
      <c r="BH40">
        <v>1</v>
      </c>
      <c r="BJ40" s="22">
        <f t="shared" si="0"/>
        <v>46505.74</v>
      </c>
    </row>
    <row r="41" spans="1:62" x14ac:dyDescent="0.25">
      <c r="A41">
        <v>345</v>
      </c>
      <c r="B41" t="s">
        <v>1796</v>
      </c>
      <c r="D41">
        <v>100</v>
      </c>
      <c r="F41" t="s">
        <v>689</v>
      </c>
      <c r="G41">
        <v>31</v>
      </c>
      <c r="H41">
        <v>636.98</v>
      </c>
      <c r="I41">
        <v>632.27</v>
      </c>
      <c r="J41">
        <v>1182.99</v>
      </c>
      <c r="K41">
        <v>28</v>
      </c>
      <c r="L41">
        <v>575.34</v>
      </c>
      <c r="M41">
        <v>649.64</v>
      </c>
      <c r="N41">
        <v>1252.45</v>
      </c>
      <c r="O41">
        <v>31</v>
      </c>
      <c r="P41">
        <v>636.98</v>
      </c>
      <c r="Q41">
        <v>649.66</v>
      </c>
      <c r="R41">
        <v>1189.8800000000001</v>
      </c>
      <c r="S41">
        <v>30</v>
      </c>
      <c r="T41">
        <v>616.42999999999995</v>
      </c>
      <c r="U41">
        <v>649.64</v>
      </c>
      <c r="V41">
        <v>1211.06</v>
      </c>
      <c r="W41">
        <v>31</v>
      </c>
      <c r="X41">
        <v>636.98</v>
      </c>
      <c r="Y41">
        <v>649.66</v>
      </c>
      <c r="Z41">
        <v>1190.79</v>
      </c>
      <c r="AA41">
        <v>30</v>
      </c>
      <c r="AB41">
        <v>616.42999999999995</v>
      </c>
      <c r="AC41">
        <v>1033.57</v>
      </c>
      <c r="AD41">
        <v>2540.75</v>
      </c>
      <c r="AE41">
        <v>31</v>
      </c>
      <c r="AF41">
        <v>636.98</v>
      </c>
      <c r="AG41">
        <v>613.59</v>
      </c>
      <c r="AH41">
        <v>3073.92</v>
      </c>
      <c r="AI41">
        <v>31</v>
      </c>
      <c r="AJ41">
        <v>636.98</v>
      </c>
      <c r="AK41">
        <v>666.68</v>
      </c>
      <c r="AL41">
        <v>1216.31</v>
      </c>
      <c r="AM41">
        <v>30</v>
      </c>
      <c r="AN41">
        <v>616.42999999999995</v>
      </c>
      <c r="AO41">
        <v>663.07</v>
      </c>
      <c r="AP41">
        <v>1243.6600000000001</v>
      </c>
      <c r="AQ41">
        <v>31</v>
      </c>
      <c r="AR41">
        <v>636.98</v>
      </c>
      <c r="AS41">
        <v>673.34</v>
      </c>
      <c r="AT41">
        <v>1255.32</v>
      </c>
      <c r="AU41">
        <v>30</v>
      </c>
      <c r="AV41">
        <v>616.42999999999995</v>
      </c>
      <c r="AW41">
        <v>582.22</v>
      </c>
      <c r="AX41">
        <v>983.74</v>
      </c>
      <c r="AY41">
        <v>31</v>
      </c>
      <c r="AZ41">
        <v>636.98</v>
      </c>
      <c r="BA41">
        <v>628.20000000000005</v>
      </c>
      <c r="BB41">
        <v>3424.51</v>
      </c>
      <c r="BC41">
        <v>365</v>
      </c>
      <c r="BD41">
        <v>7500</v>
      </c>
      <c r="BE41">
        <v>8091.54</v>
      </c>
      <c r="BF41">
        <v>19765.38</v>
      </c>
      <c r="BG41">
        <v>0</v>
      </c>
      <c r="BH41">
        <v>1</v>
      </c>
      <c r="BJ41" s="22">
        <f t="shared" si="0"/>
        <v>35356.92</v>
      </c>
    </row>
    <row r="42" spans="1:62" x14ac:dyDescent="0.25">
      <c r="A42">
        <v>348</v>
      </c>
      <c r="B42" t="s">
        <v>1796</v>
      </c>
      <c r="D42">
        <v>100</v>
      </c>
      <c r="F42" t="s">
        <v>690</v>
      </c>
      <c r="G42">
        <v>31</v>
      </c>
      <c r="H42">
        <v>636.98</v>
      </c>
      <c r="I42">
        <v>772.6</v>
      </c>
      <c r="J42">
        <v>1746.15</v>
      </c>
      <c r="K42">
        <v>28</v>
      </c>
      <c r="L42">
        <v>575.34</v>
      </c>
      <c r="M42">
        <v>790.4</v>
      </c>
      <c r="N42">
        <v>1707.07</v>
      </c>
      <c r="O42">
        <v>31</v>
      </c>
      <c r="P42">
        <v>636.98</v>
      </c>
      <c r="Q42">
        <v>753.4</v>
      </c>
      <c r="R42">
        <v>1526.1</v>
      </c>
      <c r="S42">
        <v>30</v>
      </c>
      <c r="T42">
        <v>616.42999999999995</v>
      </c>
      <c r="U42">
        <v>780.15</v>
      </c>
      <c r="V42">
        <v>1622.29</v>
      </c>
      <c r="W42">
        <v>31</v>
      </c>
      <c r="X42">
        <v>636.98</v>
      </c>
      <c r="Y42">
        <v>786.69</v>
      </c>
      <c r="Z42">
        <v>1632.4</v>
      </c>
      <c r="AA42">
        <v>30</v>
      </c>
      <c r="AB42">
        <v>616.42999999999995</v>
      </c>
      <c r="AC42">
        <v>1289.3800000000001</v>
      </c>
      <c r="AD42">
        <v>3364.73</v>
      </c>
      <c r="AE42">
        <v>31</v>
      </c>
      <c r="AF42">
        <v>636.98</v>
      </c>
      <c r="AG42">
        <v>688.77</v>
      </c>
      <c r="AH42">
        <v>3308.04</v>
      </c>
      <c r="AI42">
        <v>31</v>
      </c>
      <c r="AJ42">
        <v>636.98</v>
      </c>
      <c r="AK42">
        <v>717.05</v>
      </c>
      <c r="AL42">
        <v>1390.59</v>
      </c>
      <c r="AM42">
        <v>30</v>
      </c>
      <c r="AN42">
        <v>616.42999999999995</v>
      </c>
      <c r="AO42">
        <v>717.37</v>
      </c>
      <c r="AP42">
        <v>1412.36</v>
      </c>
      <c r="AQ42">
        <v>31</v>
      </c>
      <c r="AR42">
        <v>636.98</v>
      </c>
      <c r="AS42">
        <v>730.69</v>
      </c>
      <c r="AT42">
        <v>1410.01</v>
      </c>
      <c r="AU42">
        <v>30</v>
      </c>
      <c r="AV42">
        <v>616.42999999999995</v>
      </c>
      <c r="AW42">
        <v>795.9</v>
      </c>
      <c r="AX42">
        <v>1661.33</v>
      </c>
      <c r="AY42">
        <v>31</v>
      </c>
      <c r="AZ42">
        <v>636.98</v>
      </c>
      <c r="BA42">
        <v>822.16</v>
      </c>
      <c r="BB42">
        <v>4179</v>
      </c>
      <c r="BC42">
        <v>365</v>
      </c>
      <c r="BD42">
        <v>7500</v>
      </c>
      <c r="BE42">
        <v>9644.56</v>
      </c>
      <c r="BF42">
        <v>24960.07</v>
      </c>
      <c r="BG42">
        <v>0</v>
      </c>
      <c r="BH42">
        <v>1</v>
      </c>
      <c r="BJ42" s="22">
        <f t="shared" si="0"/>
        <v>42104.63</v>
      </c>
    </row>
    <row r="43" spans="1:62" x14ac:dyDescent="0.25">
      <c r="A43">
        <v>367</v>
      </c>
      <c r="B43" t="s">
        <v>1796</v>
      </c>
      <c r="D43">
        <v>100</v>
      </c>
      <c r="F43" t="s">
        <v>691</v>
      </c>
      <c r="G43">
        <v>31</v>
      </c>
      <c r="H43">
        <v>636.98</v>
      </c>
      <c r="I43">
        <v>859.52</v>
      </c>
      <c r="J43">
        <v>1718.69</v>
      </c>
      <c r="K43">
        <v>28</v>
      </c>
      <c r="L43">
        <v>575.34</v>
      </c>
      <c r="M43">
        <v>832.68</v>
      </c>
      <c r="N43">
        <v>1683.25</v>
      </c>
      <c r="O43">
        <v>31</v>
      </c>
      <c r="P43">
        <v>636.98</v>
      </c>
      <c r="Q43">
        <v>832.69</v>
      </c>
      <c r="R43">
        <v>1620.68</v>
      </c>
      <c r="S43">
        <v>30</v>
      </c>
      <c r="T43">
        <v>616.42999999999995</v>
      </c>
      <c r="U43">
        <v>843.44</v>
      </c>
      <c r="V43">
        <v>1641.55</v>
      </c>
      <c r="W43">
        <v>31</v>
      </c>
      <c r="X43">
        <v>636.98</v>
      </c>
      <c r="Y43">
        <v>833</v>
      </c>
      <c r="Z43">
        <v>1621.9</v>
      </c>
      <c r="AA43">
        <v>30</v>
      </c>
      <c r="AB43">
        <v>616.42999999999995</v>
      </c>
      <c r="AC43">
        <v>1076.72</v>
      </c>
      <c r="AD43">
        <v>1737.79</v>
      </c>
      <c r="AE43">
        <v>31</v>
      </c>
      <c r="AF43">
        <v>636.98</v>
      </c>
      <c r="AG43">
        <v>763.29</v>
      </c>
      <c r="AH43">
        <v>3506.86</v>
      </c>
      <c r="AI43">
        <v>31</v>
      </c>
      <c r="AJ43">
        <v>636.98</v>
      </c>
      <c r="AK43">
        <v>820.61</v>
      </c>
      <c r="AL43">
        <v>1572.22</v>
      </c>
      <c r="AM43">
        <v>30</v>
      </c>
      <c r="AN43">
        <v>616.42999999999995</v>
      </c>
      <c r="AO43">
        <v>838.67</v>
      </c>
      <c r="AP43">
        <v>1650.34</v>
      </c>
      <c r="AQ43">
        <v>31</v>
      </c>
      <c r="AR43">
        <v>636.98</v>
      </c>
      <c r="AS43">
        <v>848.85</v>
      </c>
      <c r="AT43">
        <v>1627.38</v>
      </c>
      <c r="AU43">
        <v>30</v>
      </c>
      <c r="AV43">
        <v>616.42999999999995</v>
      </c>
      <c r="AW43">
        <v>863.54</v>
      </c>
      <c r="AX43">
        <v>1729.45</v>
      </c>
      <c r="AY43">
        <v>31</v>
      </c>
      <c r="AZ43">
        <v>636.98</v>
      </c>
      <c r="BA43">
        <v>865.83</v>
      </c>
      <c r="BB43">
        <v>4628.67</v>
      </c>
      <c r="BC43">
        <v>365</v>
      </c>
      <c r="BD43">
        <v>7500</v>
      </c>
      <c r="BE43">
        <v>10278.84</v>
      </c>
      <c r="BF43">
        <v>24738.78</v>
      </c>
      <c r="BG43">
        <v>0</v>
      </c>
      <c r="BH43">
        <v>1</v>
      </c>
      <c r="BJ43" s="22">
        <f t="shared" si="0"/>
        <v>42517.619999999995</v>
      </c>
    </row>
    <row r="44" spans="1:62" x14ac:dyDescent="0.25">
      <c r="A44">
        <v>375</v>
      </c>
      <c r="B44" t="s">
        <v>1796</v>
      </c>
      <c r="D44">
        <v>100</v>
      </c>
      <c r="F44" t="s">
        <v>1797</v>
      </c>
      <c r="G44">
        <v>31</v>
      </c>
      <c r="H44">
        <v>636.98</v>
      </c>
      <c r="I44">
        <v>839.76</v>
      </c>
      <c r="J44">
        <v>1845.28</v>
      </c>
      <c r="K44">
        <v>28</v>
      </c>
      <c r="L44">
        <v>575.34</v>
      </c>
      <c r="M44">
        <v>832.15</v>
      </c>
      <c r="N44">
        <v>1827.43</v>
      </c>
      <c r="O44">
        <v>31</v>
      </c>
      <c r="P44">
        <v>636.98</v>
      </c>
      <c r="Q44">
        <v>606.05999999999995</v>
      </c>
      <c r="R44">
        <v>1040.8699999999999</v>
      </c>
      <c r="S44">
        <v>30</v>
      </c>
      <c r="T44">
        <v>616.42999999999995</v>
      </c>
      <c r="U44">
        <v>803.83</v>
      </c>
      <c r="V44">
        <v>1685.65</v>
      </c>
      <c r="W44">
        <v>31</v>
      </c>
      <c r="X44">
        <v>636.98</v>
      </c>
      <c r="Y44">
        <v>1228.44</v>
      </c>
      <c r="Z44">
        <v>3032.97</v>
      </c>
      <c r="AA44">
        <v>30</v>
      </c>
      <c r="AB44">
        <v>616.42999999999995</v>
      </c>
      <c r="AC44">
        <v>1415.58</v>
      </c>
      <c r="AD44">
        <v>3754.3</v>
      </c>
      <c r="AE44">
        <v>31</v>
      </c>
      <c r="AF44">
        <v>636.98</v>
      </c>
      <c r="AG44">
        <v>914.99</v>
      </c>
      <c r="AH44">
        <v>4034.01</v>
      </c>
      <c r="AI44">
        <v>31</v>
      </c>
      <c r="AJ44">
        <v>636.98</v>
      </c>
      <c r="AK44">
        <v>792.46</v>
      </c>
      <c r="AL44">
        <v>1628.53</v>
      </c>
      <c r="AM44">
        <v>30</v>
      </c>
      <c r="AN44">
        <v>616.42999999999995</v>
      </c>
      <c r="AO44">
        <v>789.68</v>
      </c>
      <c r="AP44">
        <v>1639.97</v>
      </c>
      <c r="AQ44">
        <v>31</v>
      </c>
      <c r="AR44">
        <v>636.98</v>
      </c>
      <c r="AS44">
        <v>911.56</v>
      </c>
      <c r="AT44">
        <v>2008.55</v>
      </c>
      <c r="AU44">
        <v>30</v>
      </c>
      <c r="AV44">
        <v>616.42999999999995</v>
      </c>
      <c r="AW44">
        <v>874.57</v>
      </c>
      <c r="AX44">
        <v>1911.13</v>
      </c>
      <c r="AY44">
        <v>31</v>
      </c>
      <c r="AZ44">
        <v>636.98</v>
      </c>
      <c r="BA44">
        <v>943.69</v>
      </c>
      <c r="BB44">
        <v>4834.83</v>
      </c>
      <c r="BC44">
        <v>365</v>
      </c>
      <c r="BD44">
        <v>7500</v>
      </c>
      <c r="BE44">
        <v>10952.77</v>
      </c>
      <c r="BF44">
        <v>29243.52</v>
      </c>
      <c r="BG44">
        <v>0</v>
      </c>
      <c r="BH44">
        <v>1</v>
      </c>
      <c r="BJ44" s="22">
        <f t="shared" si="0"/>
        <v>47696.29</v>
      </c>
    </row>
    <row r="45" spans="1:62" x14ac:dyDescent="0.25">
      <c r="A45">
        <v>377</v>
      </c>
      <c r="B45" t="s">
        <v>1796</v>
      </c>
      <c r="D45">
        <v>100</v>
      </c>
      <c r="F45" t="s">
        <v>1798</v>
      </c>
      <c r="G45">
        <v>31</v>
      </c>
      <c r="H45">
        <v>636.98</v>
      </c>
      <c r="I45">
        <v>754.25</v>
      </c>
      <c r="J45">
        <v>1401.86</v>
      </c>
      <c r="K45">
        <v>28</v>
      </c>
      <c r="L45">
        <v>575.34</v>
      </c>
      <c r="M45">
        <v>716.81</v>
      </c>
      <c r="N45">
        <v>1329.84</v>
      </c>
      <c r="O45">
        <v>31</v>
      </c>
      <c r="P45">
        <v>636.98</v>
      </c>
      <c r="Q45">
        <v>1205.97</v>
      </c>
      <c r="R45">
        <v>1630.26</v>
      </c>
      <c r="S45">
        <v>30</v>
      </c>
      <c r="T45">
        <v>616.42999999999995</v>
      </c>
      <c r="U45">
        <v>782.83</v>
      </c>
      <c r="V45">
        <v>1461.43</v>
      </c>
      <c r="W45">
        <v>31</v>
      </c>
      <c r="X45">
        <v>636.98</v>
      </c>
      <c r="Y45">
        <v>865.75</v>
      </c>
      <c r="Z45">
        <v>1732.82</v>
      </c>
      <c r="AA45">
        <v>30</v>
      </c>
      <c r="AB45">
        <v>616.42999999999995</v>
      </c>
      <c r="AC45">
        <v>1258.3699999999999</v>
      </c>
      <c r="AD45">
        <v>3122.12</v>
      </c>
      <c r="AE45">
        <v>31</v>
      </c>
      <c r="AF45">
        <v>636.98</v>
      </c>
      <c r="AG45">
        <v>782.35</v>
      </c>
      <c r="AH45">
        <v>3588.06</v>
      </c>
      <c r="AI45">
        <v>31</v>
      </c>
      <c r="AJ45">
        <v>636.98</v>
      </c>
      <c r="AK45">
        <v>832.94</v>
      </c>
      <c r="AL45">
        <v>1628.92</v>
      </c>
      <c r="AM45">
        <v>30</v>
      </c>
      <c r="AN45">
        <v>616.42999999999995</v>
      </c>
      <c r="AO45">
        <v>746.5</v>
      </c>
      <c r="AP45">
        <v>1372.87</v>
      </c>
      <c r="AQ45">
        <v>31</v>
      </c>
      <c r="AR45">
        <v>636.98</v>
      </c>
      <c r="AS45">
        <v>755.37</v>
      </c>
      <c r="AT45">
        <v>1347.78</v>
      </c>
      <c r="AU45">
        <v>30</v>
      </c>
      <c r="AV45">
        <v>616.42999999999995</v>
      </c>
      <c r="AW45">
        <v>767.97</v>
      </c>
      <c r="AX45">
        <v>1440.96</v>
      </c>
      <c r="AY45">
        <v>31</v>
      </c>
      <c r="AZ45">
        <v>636.98</v>
      </c>
      <c r="BA45">
        <v>773.21</v>
      </c>
      <c r="BB45">
        <v>3987.27</v>
      </c>
      <c r="BC45">
        <v>365</v>
      </c>
      <c r="BD45">
        <v>7500</v>
      </c>
      <c r="BE45">
        <v>10242.32</v>
      </c>
      <c r="BF45">
        <v>24044.19</v>
      </c>
      <c r="BG45">
        <v>0</v>
      </c>
      <c r="BH45">
        <v>1</v>
      </c>
      <c r="BJ45" s="22">
        <f t="shared" si="0"/>
        <v>41786.509999999995</v>
      </c>
    </row>
    <row r="46" spans="1:62" x14ac:dyDescent="0.25">
      <c r="A46">
        <v>380</v>
      </c>
      <c r="B46" t="s">
        <v>1796</v>
      </c>
      <c r="D46">
        <v>100</v>
      </c>
      <c r="F46" t="s">
        <v>1799</v>
      </c>
      <c r="G46">
        <v>31</v>
      </c>
      <c r="H46">
        <v>1146.57</v>
      </c>
      <c r="I46">
        <v>620.12</v>
      </c>
      <c r="J46">
        <v>742.61</v>
      </c>
      <c r="K46">
        <v>28</v>
      </c>
      <c r="L46">
        <v>1035.6099999999999</v>
      </c>
      <c r="M46">
        <v>739.84</v>
      </c>
      <c r="N46">
        <v>1087.0999999999999</v>
      </c>
      <c r="O46">
        <v>31</v>
      </c>
      <c r="P46">
        <v>1146.57</v>
      </c>
      <c r="Q46">
        <v>668.32</v>
      </c>
      <c r="R46">
        <v>737.78</v>
      </c>
      <c r="S46">
        <v>30</v>
      </c>
      <c r="T46">
        <v>1109.58</v>
      </c>
      <c r="U46">
        <v>740.45</v>
      </c>
      <c r="V46">
        <v>1015.37</v>
      </c>
      <c r="W46">
        <v>31</v>
      </c>
      <c r="X46">
        <v>1146.57</v>
      </c>
      <c r="Y46">
        <v>738.91</v>
      </c>
      <c r="Z46">
        <v>972.64</v>
      </c>
      <c r="AA46">
        <v>30</v>
      </c>
      <c r="AB46">
        <v>1109.58</v>
      </c>
      <c r="AC46">
        <v>1170.24</v>
      </c>
      <c r="AD46">
        <v>2470.15</v>
      </c>
      <c r="AE46">
        <v>31</v>
      </c>
      <c r="AF46">
        <v>1146.57</v>
      </c>
      <c r="AG46">
        <v>687.13</v>
      </c>
      <c r="AH46">
        <v>2802.71</v>
      </c>
      <c r="AI46">
        <v>31</v>
      </c>
      <c r="AJ46">
        <v>1146.57</v>
      </c>
      <c r="AK46">
        <v>718.12</v>
      </c>
      <c r="AL46">
        <v>887.31</v>
      </c>
      <c r="AM46">
        <v>30</v>
      </c>
      <c r="AN46">
        <v>1109.58</v>
      </c>
      <c r="AO46">
        <v>681.14</v>
      </c>
      <c r="AP46">
        <v>805.68</v>
      </c>
      <c r="AQ46">
        <v>31</v>
      </c>
      <c r="AR46">
        <v>1146.57</v>
      </c>
      <c r="AS46">
        <v>681.12</v>
      </c>
      <c r="AT46">
        <v>768.91</v>
      </c>
      <c r="AU46">
        <v>30</v>
      </c>
      <c r="AV46">
        <v>1109.58</v>
      </c>
      <c r="AW46">
        <v>681.44</v>
      </c>
      <c r="AX46">
        <v>806.5</v>
      </c>
      <c r="AY46">
        <v>31</v>
      </c>
      <c r="AZ46">
        <v>1146.57</v>
      </c>
      <c r="BA46">
        <v>797.72</v>
      </c>
      <c r="BB46">
        <v>3436.36</v>
      </c>
      <c r="BC46">
        <v>365</v>
      </c>
      <c r="BD46">
        <v>13500</v>
      </c>
      <c r="BE46">
        <v>8924.5499999999993</v>
      </c>
      <c r="BF46">
        <v>16533.12</v>
      </c>
      <c r="BG46">
        <v>0</v>
      </c>
      <c r="BH46">
        <v>1</v>
      </c>
      <c r="BJ46" s="22">
        <f t="shared" si="0"/>
        <v>38957.67</v>
      </c>
    </row>
    <row r="47" spans="1:62" x14ac:dyDescent="0.25">
      <c r="A47">
        <v>381</v>
      </c>
      <c r="B47" t="s">
        <v>1796</v>
      </c>
      <c r="D47">
        <v>100</v>
      </c>
      <c r="F47" t="s">
        <v>1800</v>
      </c>
      <c r="G47">
        <v>31</v>
      </c>
      <c r="H47">
        <v>636.98</v>
      </c>
      <c r="I47">
        <v>1126.0899999999999</v>
      </c>
      <c r="J47">
        <v>2551.4699999999998</v>
      </c>
      <c r="K47">
        <v>28</v>
      </c>
      <c r="L47">
        <v>575.34</v>
      </c>
      <c r="M47">
        <v>1023.4</v>
      </c>
      <c r="N47">
        <v>2272.92</v>
      </c>
      <c r="O47">
        <v>31</v>
      </c>
      <c r="P47">
        <v>636.98</v>
      </c>
      <c r="Q47">
        <v>1023.09</v>
      </c>
      <c r="R47">
        <v>2209.4499999999998</v>
      </c>
      <c r="S47">
        <v>30</v>
      </c>
      <c r="T47">
        <v>616.42999999999995</v>
      </c>
      <c r="U47">
        <v>1033.8599999999999</v>
      </c>
      <c r="V47">
        <v>2230</v>
      </c>
      <c r="W47">
        <v>31</v>
      </c>
      <c r="X47">
        <v>636.98</v>
      </c>
      <c r="Y47">
        <v>1023.4</v>
      </c>
      <c r="Z47">
        <v>2210.98</v>
      </c>
      <c r="AA47">
        <v>30</v>
      </c>
      <c r="AB47">
        <v>616.42999999999995</v>
      </c>
      <c r="AC47">
        <v>1484.44</v>
      </c>
      <c r="AD47">
        <v>3773.37</v>
      </c>
      <c r="AE47">
        <v>31</v>
      </c>
      <c r="AF47">
        <v>636.98</v>
      </c>
      <c r="AG47">
        <v>981.49</v>
      </c>
      <c r="AH47">
        <v>4173.41</v>
      </c>
      <c r="AI47">
        <v>31</v>
      </c>
      <c r="AJ47">
        <v>636.98</v>
      </c>
      <c r="AK47">
        <v>1050.3900000000001</v>
      </c>
      <c r="AL47">
        <v>2285.89</v>
      </c>
      <c r="AM47">
        <v>30</v>
      </c>
      <c r="AN47">
        <v>616.42999999999995</v>
      </c>
      <c r="AO47">
        <v>1039.52</v>
      </c>
      <c r="AP47">
        <v>2271.36</v>
      </c>
      <c r="AQ47">
        <v>31</v>
      </c>
      <c r="AR47">
        <v>636.98</v>
      </c>
      <c r="AS47">
        <v>1049.1099999999999</v>
      </c>
      <c r="AT47">
        <v>2246.27</v>
      </c>
      <c r="AU47">
        <v>30</v>
      </c>
      <c r="AV47">
        <v>616.42999999999995</v>
      </c>
      <c r="AW47">
        <v>1071.24</v>
      </c>
      <c r="AX47">
        <v>2372.5300000000002</v>
      </c>
      <c r="AY47">
        <v>31</v>
      </c>
      <c r="AZ47">
        <v>636.98</v>
      </c>
      <c r="BA47">
        <v>1060.53</v>
      </c>
      <c r="BB47">
        <v>6057.29</v>
      </c>
      <c r="BC47">
        <v>365</v>
      </c>
      <c r="BD47">
        <v>7500</v>
      </c>
      <c r="BE47">
        <v>12966.56</v>
      </c>
      <c r="BF47">
        <v>34654.94</v>
      </c>
      <c r="BG47">
        <v>0</v>
      </c>
      <c r="BH47">
        <v>1</v>
      </c>
      <c r="BJ47" s="22">
        <f t="shared" si="0"/>
        <v>55121.5</v>
      </c>
    </row>
    <row r="48" spans="1:62" x14ac:dyDescent="0.25">
      <c r="A48">
        <v>382</v>
      </c>
      <c r="B48" t="s">
        <v>1796</v>
      </c>
      <c r="D48">
        <v>100</v>
      </c>
      <c r="F48" t="s">
        <v>1801</v>
      </c>
      <c r="G48">
        <v>31</v>
      </c>
      <c r="H48">
        <v>1146.57</v>
      </c>
      <c r="I48">
        <v>155.47999999999999</v>
      </c>
      <c r="J48">
        <v>-746.02</v>
      </c>
      <c r="K48">
        <v>28</v>
      </c>
      <c r="L48">
        <v>1035.6099999999999</v>
      </c>
      <c r="M48">
        <v>128.72</v>
      </c>
      <c r="N48">
        <v>-885.74</v>
      </c>
      <c r="O48">
        <v>31</v>
      </c>
      <c r="P48">
        <v>1146.57</v>
      </c>
      <c r="Q48">
        <v>100.74</v>
      </c>
      <c r="R48">
        <v>-1086.67</v>
      </c>
      <c r="S48">
        <v>30</v>
      </c>
      <c r="T48">
        <v>1109.58</v>
      </c>
      <c r="U48">
        <v>223.26</v>
      </c>
      <c r="V48">
        <v>-657.44</v>
      </c>
      <c r="W48">
        <v>31</v>
      </c>
      <c r="X48">
        <v>1146.57</v>
      </c>
      <c r="Y48">
        <v>631.95000000000005</v>
      </c>
      <c r="Z48">
        <v>612.97</v>
      </c>
      <c r="AA48">
        <v>30</v>
      </c>
      <c r="AB48">
        <v>1109.58</v>
      </c>
      <c r="AC48">
        <v>1015.2</v>
      </c>
      <c r="AD48">
        <v>1986.17</v>
      </c>
      <c r="AE48">
        <v>31</v>
      </c>
      <c r="AF48">
        <v>1146.57</v>
      </c>
      <c r="AG48">
        <v>584.59</v>
      </c>
      <c r="AH48">
        <v>1969.96</v>
      </c>
      <c r="AI48">
        <v>31</v>
      </c>
      <c r="AJ48">
        <v>1146.57</v>
      </c>
      <c r="AK48">
        <v>530.04</v>
      </c>
      <c r="AL48">
        <v>291.73</v>
      </c>
      <c r="AM48">
        <v>30</v>
      </c>
      <c r="AN48">
        <v>1109.58</v>
      </c>
      <c r="AO48">
        <v>645.39</v>
      </c>
      <c r="AP48">
        <v>698.68</v>
      </c>
      <c r="AQ48">
        <v>31</v>
      </c>
      <c r="AR48">
        <v>1146.57</v>
      </c>
      <c r="AS48">
        <v>545.22</v>
      </c>
      <c r="AT48">
        <v>341.72</v>
      </c>
      <c r="AU48">
        <v>30</v>
      </c>
      <c r="AV48">
        <v>1109.58</v>
      </c>
      <c r="AW48">
        <v>533.4</v>
      </c>
      <c r="AX48">
        <v>339.27</v>
      </c>
      <c r="AY48">
        <v>31</v>
      </c>
      <c r="AZ48">
        <v>1146.57</v>
      </c>
      <c r="BA48">
        <v>471.18</v>
      </c>
      <c r="BB48">
        <v>2359.21</v>
      </c>
      <c r="BC48">
        <v>365</v>
      </c>
      <c r="BD48">
        <v>13500</v>
      </c>
      <c r="BE48">
        <v>5565.17</v>
      </c>
      <c r="BF48">
        <v>5223.84</v>
      </c>
      <c r="BG48">
        <v>0</v>
      </c>
      <c r="BH48">
        <v>1</v>
      </c>
      <c r="BJ48" s="22">
        <f t="shared" si="0"/>
        <v>24289.01</v>
      </c>
    </row>
    <row r="49" spans="1:62" x14ac:dyDescent="0.25">
      <c r="A49">
        <v>398</v>
      </c>
      <c r="B49" t="s">
        <v>1796</v>
      </c>
      <c r="D49">
        <v>100</v>
      </c>
      <c r="F49" t="s">
        <v>1802</v>
      </c>
      <c r="G49">
        <v>31</v>
      </c>
      <c r="H49">
        <v>1146.57</v>
      </c>
      <c r="I49">
        <v>867.51</v>
      </c>
      <c r="J49">
        <v>1518.52</v>
      </c>
      <c r="K49">
        <v>28</v>
      </c>
      <c r="L49">
        <v>1035.6099999999999</v>
      </c>
      <c r="M49">
        <v>804.11</v>
      </c>
      <c r="N49">
        <v>1288.18</v>
      </c>
      <c r="O49">
        <v>31</v>
      </c>
      <c r="P49">
        <v>1146.57</v>
      </c>
      <c r="Q49">
        <v>838.57</v>
      </c>
      <c r="R49">
        <v>1287.5999999999999</v>
      </c>
      <c r="S49">
        <v>30</v>
      </c>
      <c r="T49">
        <v>1109.58</v>
      </c>
      <c r="U49">
        <v>786.02</v>
      </c>
      <c r="V49">
        <v>1160.04</v>
      </c>
      <c r="W49">
        <v>31</v>
      </c>
      <c r="X49">
        <v>1146.57</v>
      </c>
      <c r="Y49">
        <v>853.52</v>
      </c>
      <c r="Z49">
        <v>1336.45</v>
      </c>
      <c r="AA49">
        <v>30</v>
      </c>
      <c r="AB49">
        <v>1109.58</v>
      </c>
      <c r="AC49">
        <v>1227.1400000000001</v>
      </c>
      <c r="AD49">
        <v>2662.67</v>
      </c>
      <c r="AE49">
        <v>31</v>
      </c>
      <c r="AF49">
        <v>1146.57</v>
      </c>
      <c r="AG49">
        <v>744.43</v>
      </c>
      <c r="AH49">
        <v>2991.66</v>
      </c>
      <c r="AI49">
        <v>31</v>
      </c>
      <c r="AJ49">
        <v>1146.57</v>
      </c>
      <c r="AK49">
        <v>775.15</v>
      </c>
      <c r="AL49">
        <v>1075.01</v>
      </c>
      <c r="AM49">
        <v>30</v>
      </c>
      <c r="AN49">
        <v>1109.58</v>
      </c>
      <c r="AO49">
        <v>780.46</v>
      </c>
      <c r="AP49">
        <v>1129.92</v>
      </c>
      <c r="AQ49">
        <v>31</v>
      </c>
      <c r="AR49">
        <v>1146.57</v>
      </c>
      <c r="AS49">
        <v>709.85</v>
      </c>
      <c r="AT49">
        <v>858.6</v>
      </c>
      <c r="AU49">
        <v>30</v>
      </c>
      <c r="AV49">
        <v>1109.58</v>
      </c>
      <c r="AW49">
        <v>744.4</v>
      </c>
      <c r="AX49">
        <v>1014.15</v>
      </c>
      <c r="AY49">
        <v>31</v>
      </c>
      <c r="AZ49">
        <v>1146.57</v>
      </c>
      <c r="BA49">
        <v>925.37</v>
      </c>
      <c r="BB49">
        <v>3948.48</v>
      </c>
      <c r="BC49">
        <v>365</v>
      </c>
      <c r="BD49">
        <v>13500</v>
      </c>
      <c r="BE49">
        <v>10056.530000000001</v>
      </c>
      <c r="BF49">
        <v>20271.28</v>
      </c>
      <c r="BG49">
        <v>0</v>
      </c>
      <c r="BH49">
        <v>1</v>
      </c>
      <c r="BJ49" s="22">
        <f t="shared" si="0"/>
        <v>43827.81</v>
      </c>
    </row>
    <row r="50" spans="1:62" x14ac:dyDescent="0.25">
      <c r="A50">
        <v>423</v>
      </c>
      <c r="B50" t="s">
        <v>1796</v>
      </c>
      <c r="D50">
        <v>100</v>
      </c>
      <c r="F50" t="s">
        <v>5509</v>
      </c>
      <c r="H50">
        <v>0</v>
      </c>
      <c r="J50">
        <v>0</v>
      </c>
      <c r="L50">
        <v>0</v>
      </c>
      <c r="N50">
        <v>0</v>
      </c>
      <c r="P50">
        <v>0</v>
      </c>
      <c r="R50">
        <v>0</v>
      </c>
      <c r="T50">
        <v>0</v>
      </c>
      <c r="V50">
        <v>0</v>
      </c>
      <c r="X50">
        <v>0</v>
      </c>
      <c r="Z50">
        <v>0</v>
      </c>
      <c r="AB50">
        <v>0</v>
      </c>
      <c r="AD50">
        <v>0</v>
      </c>
      <c r="AF50">
        <v>0</v>
      </c>
      <c r="AH50">
        <v>0</v>
      </c>
      <c r="AJ50">
        <v>0</v>
      </c>
      <c r="AL50">
        <v>0</v>
      </c>
      <c r="AN50">
        <v>0</v>
      </c>
      <c r="AP50">
        <v>0</v>
      </c>
      <c r="AR50">
        <v>0</v>
      </c>
      <c r="AT50">
        <v>0</v>
      </c>
      <c r="AV50">
        <v>0</v>
      </c>
      <c r="AX50">
        <v>0</v>
      </c>
      <c r="AZ50">
        <v>0</v>
      </c>
      <c r="BA50">
        <v>1010.65</v>
      </c>
      <c r="BB50">
        <v>3423.31</v>
      </c>
      <c r="BD50">
        <v>0</v>
      </c>
      <c r="BE50">
        <v>1010.65</v>
      </c>
      <c r="BF50">
        <v>3423.31</v>
      </c>
      <c r="BG50">
        <v>0</v>
      </c>
      <c r="BH50">
        <v>1</v>
      </c>
      <c r="BJ50" s="22">
        <f t="shared" si="0"/>
        <v>4433.96</v>
      </c>
    </row>
    <row r="51" spans="1:62" x14ac:dyDescent="0.25">
      <c r="A51">
        <v>46</v>
      </c>
      <c r="B51" t="s">
        <v>1796</v>
      </c>
      <c r="D51">
        <v>100</v>
      </c>
      <c r="F51" t="s">
        <v>692</v>
      </c>
      <c r="G51">
        <v>31</v>
      </c>
      <c r="H51">
        <v>636.98</v>
      </c>
      <c r="I51">
        <v>1082.6600000000001</v>
      </c>
      <c r="J51">
        <v>2635.54</v>
      </c>
      <c r="K51">
        <v>28</v>
      </c>
      <c r="L51">
        <v>575.34</v>
      </c>
      <c r="M51">
        <v>1046.67</v>
      </c>
      <c r="N51">
        <v>2642.81</v>
      </c>
      <c r="O51">
        <v>31</v>
      </c>
      <c r="P51">
        <v>636.98</v>
      </c>
      <c r="Q51">
        <v>1046.0999999999999</v>
      </c>
      <c r="R51">
        <v>2579</v>
      </c>
      <c r="S51">
        <v>30</v>
      </c>
      <c r="T51">
        <v>616.42999999999995</v>
      </c>
      <c r="U51">
        <v>1058.44</v>
      </c>
      <c r="V51">
        <v>2626.67</v>
      </c>
      <c r="W51">
        <v>31</v>
      </c>
      <c r="X51">
        <v>636.98</v>
      </c>
      <c r="Y51">
        <v>1086.81</v>
      </c>
      <c r="Z51">
        <v>2719.65</v>
      </c>
      <c r="AA51">
        <v>30</v>
      </c>
      <c r="AB51">
        <v>616.42999999999995</v>
      </c>
      <c r="AC51">
        <v>1515.98</v>
      </c>
      <c r="AD51">
        <v>4317.87</v>
      </c>
      <c r="AE51">
        <v>31</v>
      </c>
      <c r="AF51">
        <v>636.98</v>
      </c>
      <c r="AG51">
        <v>1082.83</v>
      </c>
      <c r="AH51">
        <v>4424.3100000000004</v>
      </c>
      <c r="AI51">
        <v>31</v>
      </c>
      <c r="AJ51">
        <v>636.98</v>
      </c>
      <c r="AK51">
        <v>1051.46</v>
      </c>
      <c r="AL51">
        <v>2559.98</v>
      </c>
      <c r="AM51">
        <v>30</v>
      </c>
      <c r="AN51">
        <v>616.42999999999995</v>
      </c>
      <c r="AO51">
        <v>1052.6199999999999</v>
      </c>
      <c r="AP51">
        <v>2720.24</v>
      </c>
      <c r="AQ51">
        <v>31</v>
      </c>
      <c r="AR51">
        <v>636.98</v>
      </c>
      <c r="AS51">
        <v>1063.94</v>
      </c>
      <c r="AT51">
        <v>2370.08</v>
      </c>
      <c r="AU51">
        <v>30</v>
      </c>
      <c r="AV51">
        <v>616.42999999999995</v>
      </c>
      <c r="AW51">
        <v>1063.1199999999999</v>
      </c>
      <c r="AX51">
        <v>2668.25</v>
      </c>
      <c r="AY51">
        <v>31</v>
      </c>
      <c r="AZ51">
        <v>636.98</v>
      </c>
      <c r="BA51">
        <v>1073.95</v>
      </c>
      <c r="BB51">
        <v>6714.62</v>
      </c>
      <c r="BC51">
        <v>365</v>
      </c>
      <c r="BD51">
        <v>7500</v>
      </c>
      <c r="BE51">
        <v>13224.58</v>
      </c>
      <c r="BF51">
        <v>38979.019999999997</v>
      </c>
      <c r="BG51">
        <v>0</v>
      </c>
      <c r="BH51">
        <v>1</v>
      </c>
      <c r="BJ51" s="22">
        <f t="shared" si="0"/>
        <v>59703.6</v>
      </c>
    </row>
    <row r="52" spans="1:62" x14ac:dyDescent="0.25">
      <c r="A52">
        <v>51</v>
      </c>
      <c r="B52" t="s">
        <v>1796</v>
      </c>
      <c r="D52">
        <v>100</v>
      </c>
      <c r="F52" t="s">
        <v>694</v>
      </c>
      <c r="G52">
        <v>31</v>
      </c>
      <c r="H52">
        <v>636.98</v>
      </c>
      <c r="I52">
        <v>942.2</v>
      </c>
      <c r="J52">
        <v>2188.2600000000002</v>
      </c>
      <c r="K52">
        <v>28</v>
      </c>
      <c r="L52">
        <v>575.34</v>
      </c>
      <c r="M52">
        <v>911.66</v>
      </c>
      <c r="N52">
        <v>2203.5300000000002</v>
      </c>
      <c r="O52">
        <v>31</v>
      </c>
      <c r="P52">
        <v>636.98</v>
      </c>
      <c r="Q52">
        <v>900.09</v>
      </c>
      <c r="R52">
        <v>2102.1</v>
      </c>
      <c r="S52">
        <v>30</v>
      </c>
      <c r="T52">
        <v>616.42999999999995</v>
      </c>
      <c r="U52">
        <v>886.04</v>
      </c>
      <c r="V52">
        <v>2060.7800000000002</v>
      </c>
      <c r="W52">
        <v>31</v>
      </c>
      <c r="X52">
        <v>636.98</v>
      </c>
      <c r="Y52">
        <v>950.37</v>
      </c>
      <c r="Z52">
        <v>2274.84</v>
      </c>
      <c r="AA52">
        <v>30</v>
      </c>
      <c r="AB52">
        <v>616.42999999999995</v>
      </c>
      <c r="AC52">
        <v>1384.93</v>
      </c>
      <c r="AD52">
        <v>3893.49</v>
      </c>
      <c r="AE52">
        <v>31</v>
      </c>
      <c r="AF52">
        <v>636.98</v>
      </c>
      <c r="AG52">
        <v>859.2</v>
      </c>
      <c r="AH52">
        <v>4007.25</v>
      </c>
      <c r="AI52">
        <v>31</v>
      </c>
      <c r="AJ52">
        <v>636.98</v>
      </c>
      <c r="AK52">
        <v>916.05</v>
      </c>
      <c r="AL52">
        <v>2121.31</v>
      </c>
      <c r="AM52">
        <v>30</v>
      </c>
      <c r="AN52">
        <v>616.42999999999995</v>
      </c>
      <c r="AO52">
        <v>917.82</v>
      </c>
      <c r="AP52">
        <v>2269.33</v>
      </c>
      <c r="AQ52">
        <v>31</v>
      </c>
      <c r="AR52">
        <v>636.98</v>
      </c>
      <c r="AS52">
        <v>936.45</v>
      </c>
      <c r="AT52">
        <v>1984.63</v>
      </c>
      <c r="AU52">
        <v>30</v>
      </c>
      <c r="AV52">
        <v>616.42999999999995</v>
      </c>
      <c r="AW52">
        <v>906.07</v>
      </c>
      <c r="AX52">
        <v>2146.63</v>
      </c>
      <c r="AY52">
        <v>31</v>
      </c>
      <c r="AZ52">
        <v>636.98</v>
      </c>
      <c r="BA52">
        <v>936.63</v>
      </c>
      <c r="BB52">
        <v>5713.55</v>
      </c>
      <c r="BC52">
        <v>365</v>
      </c>
      <c r="BD52">
        <v>7500</v>
      </c>
      <c r="BE52">
        <v>11447.51</v>
      </c>
      <c r="BF52">
        <v>32965.699999999997</v>
      </c>
      <c r="BG52">
        <v>0</v>
      </c>
      <c r="BH52">
        <v>1</v>
      </c>
      <c r="BJ52" s="22">
        <f t="shared" si="0"/>
        <v>51913.21</v>
      </c>
    </row>
    <row r="53" spans="1:62" x14ac:dyDescent="0.25">
      <c r="A53">
        <v>64</v>
      </c>
      <c r="B53" t="s">
        <v>1796</v>
      </c>
      <c r="D53">
        <v>100</v>
      </c>
      <c r="F53" t="s">
        <v>695</v>
      </c>
      <c r="G53">
        <v>31</v>
      </c>
      <c r="H53">
        <v>1146.57</v>
      </c>
      <c r="I53">
        <v>900.97</v>
      </c>
      <c r="J53">
        <v>1544.21</v>
      </c>
      <c r="K53">
        <v>28</v>
      </c>
      <c r="L53">
        <v>1035.6099999999999</v>
      </c>
      <c r="M53">
        <v>843.29</v>
      </c>
      <c r="N53">
        <v>1487.38</v>
      </c>
      <c r="O53">
        <v>31</v>
      </c>
      <c r="P53">
        <v>1146.57</v>
      </c>
      <c r="Q53">
        <v>850.19</v>
      </c>
      <c r="R53">
        <v>1400.29</v>
      </c>
      <c r="S53">
        <v>30</v>
      </c>
      <c r="T53">
        <v>1109.58</v>
      </c>
      <c r="U53">
        <v>923.64</v>
      </c>
      <c r="V53">
        <v>1666.27</v>
      </c>
      <c r="W53">
        <v>31</v>
      </c>
      <c r="X53">
        <v>1146.57</v>
      </c>
      <c r="Y53">
        <v>1317.75</v>
      </c>
      <c r="Z53">
        <v>3010.35</v>
      </c>
      <c r="AA53">
        <v>30</v>
      </c>
      <c r="AB53">
        <v>1109.58</v>
      </c>
      <c r="AC53">
        <v>927.82</v>
      </c>
      <c r="AD53">
        <v>1694.67</v>
      </c>
      <c r="AE53">
        <v>31</v>
      </c>
      <c r="AF53">
        <v>1146.57</v>
      </c>
      <c r="AG53">
        <v>845.7</v>
      </c>
      <c r="AH53">
        <v>3450.83</v>
      </c>
      <c r="AI53">
        <v>31</v>
      </c>
      <c r="AJ53">
        <v>1146.57</v>
      </c>
      <c r="AK53">
        <v>909.21</v>
      </c>
      <c r="AL53">
        <v>1578.67</v>
      </c>
      <c r="AM53">
        <v>30</v>
      </c>
      <c r="AN53">
        <v>1109.58</v>
      </c>
      <c r="AO53">
        <v>857.22</v>
      </c>
      <c r="AP53">
        <v>1505.45</v>
      </c>
      <c r="AQ53">
        <v>31</v>
      </c>
      <c r="AR53">
        <v>1146.57</v>
      </c>
      <c r="AS53">
        <v>892.02</v>
      </c>
      <c r="AT53">
        <v>1386.07</v>
      </c>
      <c r="AU53">
        <v>30</v>
      </c>
      <c r="AV53">
        <v>1109.58</v>
      </c>
      <c r="AW53">
        <v>939.95</v>
      </c>
      <c r="AX53">
        <v>1765.68</v>
      </c>
      <c r="AY53">
        <v>31</v>
      </c>
      <c r="AZ53">
        <v>1146.57</v>
      </c>
      <c r="BA53">
        <v>1174.8599999999999</v>
      </c>
      <c r="BB53">
        <v>5680.82</v>
      </c>
      <c r="BC53">
        <v>365</v>
      </c>
      <c r="BD53">
        <v>13500</v>
      </c>
      <c r="BE53">
        <v>11382.62</v>
      </c>
      <c r="BF53">
        <v>26170.69</v>
      </c>
      <c r="BG53">
        <v>0</v>
      </c>
      <c r="BH53">
        <v>1</v>
      </c>
      <c r="BJ53" s="22">
        <f t="shared" si="0"/>
        <v>51053.31</v>
      </c>
    </row>
    <row r="54" spans="1:62" x14ac:dyDescent="0.25">
      <c r="A54">
        <v>91</v>
      </c>
      <c r="B54" t="s">
        <v>1796</v>
      </c>
      <c r="D54">
        <v>100</v>
      </c>
      <c r="F54" t="s">
        <v>696</v>
      </c>
      <c r="G54">
        <v>31</v>
      </c>
      <c r="H54">
        <v>1146.57</v>
      </c>
      <c r="I54">
        <v>993.95</v>
      </c>
      <c r="J54">
        <v>1851.48</v>
      </c>
      <c r="K54">
        <v>28</v>
      </c>
      <c r="L54">
        <v>1035.6099999999999</v>
      </c>
      <c r="M54">
        <v>1012.52</v>
      </c>
      <c r="N54">
        <v>2081.5500000000002</v>
      </c>
      <c r="O54">
        <v>31</v>
      </c>
      <c r="P54">
        <v>1146.57</v>
      </c>
      <c r="Q54">
        <v>1000.93</v>
      </c>
      <c r="R54">
        <v>1930.98</v>
      </c>
      <c r="S54">
        <v>30</v>
      </c>
      <c r="T54">
        <v>1109.58</v>
      </c>
      <c r="U54">
        <v>999.03</v>
      </c>
      <c r="V54">
        <v>1946.7</v>
      </c>
      <c r="W54">
        <v>31</v>
      </c>
      <c r="X54">
        <v>1146.57</v>
      </c>
      <c r="Y54">
        <v>1237.49</v>
      </c>
      <c r="Z54">
        <v>2745.91</v>
      </c>
      <c r="AA54">
        <v>30</v>
      </c>
      <c r="AB54">
        <v>1109.58</v>
      </c>
      <c r="AC54">
        <v>1523.3</v>
      </c>
      <c r="AD54">
        <v>3867.72</v>
      </c>
      <c r="AE54">
        <v>31</v>
      </c>
      <c r="AF54">
        <v>1146.57</v>
      </c>
      <c r="AG54">
        <v>985.89</v>
      </c>
      <c r="AH54">
        <v>3884.36</v>
      </c>
      <c r="AI54">
        <v>31</v>
      </c>
      <c r="AJ54">
        <v>1146.57</v>
      </c>
      <c r="AK54">
        <v>1057.92</v>
      </c>
      <c r="AL54">
        <v>2092.9</v>
      </c>
      <c r="AM54">
        <v>30</v>
      </c>
      <c r="AN54">
        <v>1109.58</v>
      </c>
      <c r="AO54">
        <v>1001.03</v>
      </c>
      <c r="AP54">
        <v>2049.54</v>
      </c>
      <c r="AQ54">
        <v>31</v>
      </c>
      <c r="AR54">
        <v>1146.57</v>
      </c>
      <c r="AS54">
        <v>1031.21</v>
      </c>
      <c r="AT54">
        <v>1803.42</v>
      </c>
      <c r="AU54">
        <v>30</v>
      </c>
      <c r="AV54">
        <v>1109.58</v>
      </c>
      <c r="AW54">
        <v>1037.57</v>
      </c>
      <c r="AX54">
        <v>2112.44</v>
      </c>
      <c r="AY54">
        <v>31</v>
      </c>
      <c r="AZ54">
        <v>1146.57</v>
      </c>
      <c r="BA54">
        <v>1468.28</v>
      </c>
      <c r="BB54">
        <v>7243.51</v>
      </c>
      <c r="BC54">
        <v>365</v>
      </c>
      <c r="BD54">
        <v>13500</v>
      </c>
      <c r="BE54">
        <v>13349.12</v>
      </c>
      <c r="BF54">
        <v>33610.51</v>
      </c>
      <c r="BG54">
        <v>0</v>
      </c>
      <c r="BH54">
        <v>1</v>
      </c>
      <c r="BJ54" s="22">
        <f t="shared" si="0"/>
        <v>60459.630000000005</v>
      </c>
    </row>
    <row r="55" spans="1:62" x14ac:dyDescent="0.25">
      <c r="A55">
        <v>94</v>
      </c>
      <c r="B55" t="s">
        <v>1796</v>
      </c>
      <c r="D55">
        <v>100</v>
      </c>
      <c r="F55" t="s">
        <v>697</v>
      </c>
      <c r="G55">
        <v>31</v>
      </c>
      <c r="H55">
        <v>1146.57</v>
      </c>
      <c r="I55">
        <v>967.19</v>
      </c>
      <c r="J55">
        <v>1963.95</v>
      </c>
      <c r="K55">
        <v>28</v>
      </c>
      <c r="L55">
        <v>1035.6099999999999</v>
      </c>
      <c r="M55">
        <v>947.84</v>
      </c>
      <c r="N55">
        <v>2028.35</v>
      </c>
      <c r="O55">
        <v>31</v>
      </c>
      <c r="P55">
        <v>1146.57</v>
      </c>
      <c r="Q55">
        <v>948.13</v>
      </c>
      <c r="R55">
        <v>1918.25</v>
      </c>
      <c r="S55">
        <v>30</v>
      </c>
      <c r="T55">
        <v>1109.58</v>
      </c>
      <c r="U55">
        <v>948.13</v>
      </c>
      <c r="V55">
        <v>1983.18</v>
      </c>
      <c r="W55">
        <v>31</v>
      </c>
      <c r="X55">
        <v>1146.57</v>
      </c>
      <c r="Y55">
        <v>1183.22</v>
      </c>
      <c r="Z55">
        <v>2728.27</v>
      </c>
      <c r="AA55">
        <v>30</v>
      </c>
      <c r="AB55">
        <v>1109.58</v>
      </c>
      <c r="AC55">
        <v>1414.58</v>
      </c>
      <c r="AD55">
        <v>3664.81</v>
      </c>
      <c r="AE55">
        <v>31</v>
      </c>
      <c r="AF55">
        <v>1146.57</v>
      </c>
      <c r="AG55">
        <v>1337.21</v>
      </c>
      <c r="AH55">
        <v>3875.92</v>
      </c>
      <c r="AI55">
        <v>31</v>
      </c>
      <c r="AJ55">
        <v>1146.57</v>
      </c>
      <c r="AK55">
        <v>952.21</v>
      </c>
      <c r="AL55">
        <v>1894.66</v>
      </c>
      <c r="AM55">
        <v>30</v>
      </c>
      <c r="AN55">
        <v>1109.58</v>
      </c>
      <c r="AO55">
        <v>953.1</v>
      </c>
      <c r="AP55">
        <v>2075.48</v>
      </c>
      <c r="AQ55">
        <v>31</v>
      </c>
      <c r="AR55">
        <v>1146.57</v>
      </c>
      <c r="AS55">
        <v>952.22</v>
      </c>
      <c r="AT55">
        <v>1697.14</v>
      </c>
      <c r="AU55">
        <v>30</v>
      </c>
      <c r="AV55">
        <v>1109.58</v>
      </c>
      <c r="AW55">
        <v>964.08</v>
      </c>
      <c r="AX55">
        <v>2012.3</v>
      </c>
      <c r="AY55">
        <v>31</v>
      </c>
      <c r="AZ55">
        <v>1146.57</v>
      </c>
      <c r="BA55">
        <v>996.67</v>
      </c>
      <c r="BB55">
        <v>5777.95</v>
      </c>
      <c r="BC55">
        <v>365</v>
      </c>
      <c r="BD55">
        <v>13500</v>
      </c>
      <c r="BE55">
        <v>12564.58</v>
      </c>
      <c r="BF55">
        <v>31620.26</v>
      </c>
      <c r="BG55">
        <v>0</v>
      </c>
      <c r="BH55">
        <v>1</v>
      </c>
      <c r="BJ55" s="22">
        <f t="shared" si="0"/>
        <v>57684.84</v>
      </c>
    </row>
    <row r="56" spans="1:62" x14ac:dyDescent="0.25">
      <c r="A56">
        <v>96</v>
      </c>
      <c r="B56" t="s">
        <v>1796</v>
      </c>
      <c r="D56">
        <v>100</v>
      </c>
      <c r="F56" t="s">
        <v>698</v>
      </c>
      <c r="G56">
        <v>31</v>
      </c>
      <c r="H56">
        <v>1146.57</v>
      </c>
      <c r="I56">
        <v>1131.19</v>
      </c>
      <c r="J56">
        <v>2518.56</v>
      </c>
      <c r="K56">
        <v>28</v>
      </c>
      <c r="L56">
        <v>1035.6099999999999</v>
      </c>
      <c r="M56">
        <v>1107.03</v>
      </c>
      <c r="N56">
        <v>2504.36</v>
      </c>
      <c r="O56">
        <v>31</v>
      </c>
      <c r="P56">
        <v>1146.57</v>
      </c>
      <c r="Q56">
        <v>1106.77</v>
      </c>
      <c r="R56">
        <v>2392.79</v>
      </c>
      <c r="S56">
        <v>30</v>
      </c>
      <c r="T56">
        <v>1109.58</v>
      </c>
      <c r="U56">
        <v>1107.03</v>
      </c>
      <c r="V56">
        <v>2437.5500000000002</v>
      </c>
      <c r="W56">
        <v>31</v>
      </c>
      <c r="X56">
        <v>1146.57</v>
      </c>
      <c r="Y56">
        <v>1202.9100000000001</v>
      </c>
      <c r="Z56">
        <v>2715.59</v>
      </c>
      <c r="AA56">
        <v>30</v>
      </c>
      <c r="AB56">
        <v>1109.58</v>
      </c>
      <c r="AC56">
        <v>1580.48</v>
      </c>
      <c r="AD56">
        <v>4154.59</v>
      </c>
      <c r="AE56">
        <v>31</v>
      </c>
      <c r="AF56">
        <v>1146.57</v>
      </c>
      <c r="AG56">
        <v>1112.08</v>
      </c>
      <c r="AH56">
        <v>4370.4399999999996</v>
      </c>
      <c r="AI56">
        <v>31</v>
      </c>
      <c r="AJ56">
        <v>1146.57</v>
      </c>
      <c r="AK56">
        <v>1111.77</v>
      </c>
      <c r="AL56">
        <v>2387.94</v>
      </c>
      <c r="AM56">
        <v>30</v>
      </c>
      <c r="AN56">
        <v>1109.58</v>
      </c>
      <c r="AO56">
        <v>1113.22</v>
      </c>
      <c r="AP56">
        <v>2447.7399999999998</v>
      </c>
      <c r="AQ56">
        <v>31</v>
      </c>
      <c r="AR56">
        <v>1146.57</v>
      </c>
      <c r="AS56">
        <v>1111.77</v>
      </c>
      <c r="AT56">
        <v>2364.59</v>
      </c>
      <c r="AU56">
        <v>30</v>
      </c>
      <c r="AV56">
        <v>1109.58</v>
      </c>
      <c r="AW56">
        <v>1136.58</v>
      </c>
      <c r="AX56">
        <v>2551.6799999999998</v>
      </c>
      <c r="AY56">
        <v>31</v>
      </c>
      <c r="AZ56">
        <v>1146.57</v>
      </c>
      <c r="BA56">
        <v>1162.82</v>
      </c>
      <c r="BB56">
        <v>6878.35</v>
      </c>
      <c r="BC56">
        <v>365</v>
      </c>
      <c r="BD56">
        <v>13500</v>
      </c>
      <c r="BE56">
        <v>13983.65</v>
      </c>
      <c r="BF56">
        <v>37724.18</v>
      </c>
      <c r="BG56">
        <v>0</v>
      </c>
      <c r="BH56">
        <v>1</v>
      </c>
      <c r="BJ56" s="22">
        <f t="shared" si="0"/>
        <v>65207.83</v>
      </c>
    </row>
    <row r="57" spans="1:62" x14ac:dyDescent="0.25">
      <c r="A57">
        <v>110</v>
      </c>
      <c r="B57" t="s">
        <v>1796</v>
      </c>
      <c r="D57">
        <v>100</v>
      </c>
      <c r="F57" t="s">
        <v>700</v>
      </c>
      <c r="G57">
        <v>31</v>
      </c>
      <c r="H57">
        <v>636.98</v>
      </c>
      <c r="I57">
        <v>1329.89</v>
      </c>
      <c r="J57">
        <v>3440.01</v>
      </c>
      <c r="K57">
        <v>28</v>
      </c>
      <c r="L57">
        <v>575.34</v>
      </c>
      <c r="M57">
        <v>1283.44</v>
      </c>
      <c r="N57">
        <v>3359.77</v>
      </c>
      <c r="O57">
        <v>31</v>
      </c>
      <c r="P57">
        <v>636.98</v>
      </c>
      <c r="Q57">
        <v>1283.44</v>
      </c>
      <c r="R57">
        <v>3297.83</v>
      </c>
      <c r="S57">
        <v>30</v>
      </c>
      <c r="T57">
        <v>616.42999999999995</v>
      </c>
      <c r="U57">
        <v>1297.25</v>
      </c>
      <c r="V57">
        <v>3324.03</v>
      </c>
      <c r="W57">
        <v>31</v>
      </c>
      <c r="X57">
        <v>636.98</v>
      </c>
      <c r="Y57">
        <v>1830.14</v>
      </c>
      <c r="Z57">
        <v>5181.7700000000004</v>
      </c>
      <c r="AA57">
        <v>30</v>
      </c>
      <c r="AB57">
        <v>616.42999999999995</v>
      </c>
      <c r="AC57">
        <v>1618.23</v>
      </c>
      <c r="AD57">
        <v>4532.8599999999997</v>
      </c>
      <c r="AE57">
        <v>31</v>
      </c>
      <c r="AF57">
        <v>636.98</v>
      </c>
      <c r="AG57">
        <v>1655.61</v>
      </c>
      <c r="AH57">
        <v>5317.37</v>
      </c>
      <c r="AI57">
        <v>31</v>
      </c>
      <c r="AJ57">
        <v>636.98</v>
      </c>
      <c r="AK57">
        <v>1289.78</v>
      </c>
      <c r="AL57">
        <v>3302.2</v>
      </c>
      <c r="AM57">
        <v>30</v>
      </c>
      <c r="AN57">
        <v>616.42999999999995</v>
      </c>
      <c r="AO57">
        <v>1290.6400000000001</v>
      </c>
      <c r="AP57">
        <v>3356.62</v>
      </c>
      <c r="AQ57">
        <v>31</v>
      </c>
      <c r="AR57">
        <v>636.98</v>
      </c>
      <c r="AS57">
        <v>1303.7</v>
      </c>
      <c r="AT57">
        <v>3260.29</v>
      </c>
      <c r="AU57">
        <v>30</v>
      </c>
      <c r="AV57">
        <v>616.42999999999995</v>
      </c>
      <c r="AW57">
        <v>1331.08</v>
      </c>
      <c r="AX57">
        <v>3459.85</v>
      </c>
      <c r="AY57">
        <v>31</v>
      </c>
      <c r="AZ57">
        <v>636.98</v>
      </c>
      <c r="BA57">
        <v>2175.52</v>
      </c>
      <c r="BB57">
        <v>11379.33</v>
      </c>
      <c r="BC57">
        <v>365</v>
      </c>
      <c r="BD57">
        <v>7500</v>
      </c>
      <c r="BE57">
        <v>17688.72</v>
      </c>
      <c r="BF57">
        <v>53211.93</v>
      </c>
      <c r="BG57">
        <v>0</v>
      </c>
      <c r="BH57">
        <v>1</v>
      </c>
      <c r="BJ57" s="22">
        <f t="shared" si="0"/>
        <v>78400.649999999994</v>
      </c>
    </row>
    <row r="58" spans="1:62" x14ac:dyDescent="0.25">
      <c r="A58">
        <v>111</v>
      </c>
      <c r="B58" t="s">
        <v>1796</v>
      </c>
      <c r="D58">
        <v>100</v>
      </c>
      <c r="F58" t="s">
        <v>1803</v>
      </c>
      <c r="G58">
        <v>31</v>
      </c>
      <c r="H58">
        <v>1146.57</v>
      </c>
      <c r="I58">
        <v>618.48</v>
      </c>
      <c r="J58">
        <v>536.21</v>
      </c>
      <c r="K58">
        <v>28</v>
      </c>
      <c r="L58">
        <v>1035.6099999999999</v>
      </c>
      <c r="M58">
        <v>765.58</v>
      </c>
      <c r="N58">
        <v>1191.54</v>
      </c>
      <c r="O58">
        <v>31</v>
      </c>
      <c r="P58">
        <v>1146.57</v>
      </c>
      <c r="Q58">
        <v>764.97</v>
      </c>
      <c r="R58">
        <v>1078.18</v>
      </c>
      <c r="S58">
        <v>30</v>
      </c>
      <c r="T58">
        <v>1109.58</v>
      </c>
      <c r="U58">
        <v>776.05</v>
      </c>
      <c r="V58">
        <v>1116.97</v>
      </c>
      <c r="W58">
        <v>31</v>
      </c>
      <c r="X58">
        <v>1146.57</v>
      </c>
      <c r="Y58">
        <v>764.99</v>
      </c>
      <c r="Z58">
        <v>1078.76</v>
      </c>
      <c r="AA58">
        <v>30</v>
      </c>
      <c r="AB58">
        <v>1109.58</v>
      </c>
      <c r="AC58">
        <v>1080.27</v>
      </c>
      <c r="AD58">
        <v>2265.09</v>
      </c>
      <c r="AE58">
        <v>31</v>
      </c>
      <c r="AF58">
        <v>1146.57</v>
      </c>
      <c r="AG58">
        <v>719.43</v>
      </c>
      <c r="AH58">
        <v>2992.36</v>
      </c>
      <c r="AI58">
        <v>31</v>
      </c>
      <c r="AJ58">
        <v>1146.57</v>
      </c>
      <c r="AK58">
        <v>770.26</v>
      </c>
      <c r="AL58">
        <v>1085.44</v>
      </c>
      <c r="AM58">
        <v>30</v>
      </c>
      <c r="AN58">
        <v>1109.58</v>
      </c>
      <c r="AO58">
        <v>748.6</v>
      </c>
      <c r="AP58">
        <v>1043.82</v>
      </c>
      <c r="AQ58">
        <v>31</v>
      </c>
      <c r="AR58">
        <v>1146.57</v>
      </c>
      <c r="AS58">
        <v>723.91</v>
      </c>
      <c r="AT58">
        <v>871.45</v>
      </c>
      <c r="AU58">
        <v>30</v>
      </c>
      <c r="AV58">
        <v>1109.58</v>
      </c>
      <c r="AW58">
        <v>740.24</v>
      </c>
      <c r="AX58">
        <v>1005.29</v>
      </c>
      <c r="AY58">
        <v>31</v>
      </c>
      <c r="AZ58">
        <v>1146.57</v>
      </c>
      <c r="BA58">
        <v>753.48</v>
      </c>
      <c r="BB58">
        <v>3827.57</v>
      </c>
      <c r="BC58">
        <v>365</v>
      </c>
      <c r="BD58">
        <v>13500</v>
      </c>
      <c r="BE58">
        <v>9226.26</v>
      </c>
      <c r="BF58">
        <v>18092.68</v>
      </c>
      <c r="BG58">
        <v>0</v>
      </c>
      <c r="BH58">
        <v>1</v>
      </c>
      <c r="BJ58" s="22">
        <f t="shared" si="0"/>
        <v>40818.94</v>
      </c>
    </row>
    <row r="59" spans="1:62" x14ac:dyDescent="0.25">
      <c r="A59">
        <v>119</v>
      </c>
      <c r="B59" t="s">
        <v>1796</v>
      </c>
      <c r="D59">
        <v>100</v>
      </c>
      <c r="F59" t="s">
        <v>701</v>
      </c>
      <c r="G59">
        <v>31</v>
      </c>
      <c r="H59">
        <v>636.98</v>
      </c>
      <c r="I59">
        <v>1070.19</v>
      </c>
      <c r="J59">
        <v>2609.4899999999998</v>
      </c>
      <c r="K59">
        <v>28</v>
      </c>
      <c r="L59">
        <v>575.34</v>
      </c>
      <c r="M59">
        <v>1164.26</v>
      </c>
      <c r="N59">
        <v>3020.03</v>
      </c>
      <c r="O59">
        <v>31</v>
      </c>
      <c r="P59">
        <v>636.98</v>
      </c>
      <c r="Q59">
        <v>1138.8499999999999</v>
      </c>
      <c r="R59">
        <v>2867.07</v>
      </c>
      <c r="S59">
        <v>30</v>
      </c>
      <c r="T59">
        <v>616.42999999999995</v>
      </c>
      <c r="U59">
        <v>1090.01</v>
      </c>
      <c r="V59">
        <v>2693.74</v>
      </c>
      <c r="W59">
        <v>31</v>
      </c>
      <c r="X59">
        <v>636.98</v>
      </c>
      <c r="Y59">
        <v>1374.8</v>
      </c>
      <c r="Z59">
        <v>3685.43</v>
      </c>
      <c r="AA59">
        <v>30</v>
      </c>
      <c r="AB59">
        <v>616.42999999999995</v>
      </c>
      <c r="AC59">
        <v>1547.31</v>
      </c>
      <c r="AD59">
        <v>4398.76</v>
      </c>
      <c r="AE59">
        <v>31</v>
      </c>
      <c r="AF59">
        <v>636.98</v>
      </c>
      <c r="AG59">
        <v>1044.0899999999999</v>
      </c>
      <c r="AH59">
        <v>4520.8100000000004</v>
      </c>
      <c r="AI59">
        <v>31</v>
      </c>
      <c r="AJ59">
        <v>636.98</v>
      </c>
      <c r="AK59">
        <v>1084.1199999999999</v>
      </c>
      <c r="AL59">
        <v>2660.01</v>
      </c>
      <c r="AM59">
        <v>30</v>
      </c>
      <c r="AN59">
        <v>616.42999999999995</v>
      </c>
      <c r="AO59">
        <v>1041.06</v>
      </c>
      <c r="AP59">
        <v>2587.33</v>
      </c>
      <c r="AR59">
        <v>0</v>
      </c>
      <c r="AS59">
        <v>2629.5</v>
      </c>
      <c r="AT59">
        <v>6295.01</v>
      </c>
      <c r="AV59">
        <v>0</v>
      </c>
      <c r="AW59">
        <v>369.15</v>
      </c>
      <c r="AX59">
        <v>0</v>
      </c>
      <c r="AZ59">
        <v>0</v>
      </c>
      <c r="BA59">
        <v>0</v>
      </c>
      <c r="BB59">
        <v>0</v>
      </c>
      <c r="BC59">
        <v>273</v>
      </c>
      <c r="BD59">
        <v>5609.59</v>
      </c>
      <c r="BE59">
        <v>13553.34</v>
      </c>
      <c r="BF59">
        <v>35337.68</v>
      </c>
      <c r="BG59">
        <v>0</v>
      </c>
      <c r="BH59">
        <v>1</v>
      </c>
      <c r="BJ59" s="22">
        <f t="shared" si="0"/>
        <v>54500.61</v>
      </c>
    </row>
    <row r="60" spans="1:62" x14ac:dyDescent="0.25">
      <c r="A60">
        <v>123</v>
      </c>
      <c r="B60" t="s">
        <v>1796</v>
      </c>
      <c r="D60">
        <v>100</v>
      </c>
      <c r="F60" t="s">
        <v>702</v>
      </c>
      <c r="G60">
        <v>31</v>
      </c>
      <c r="H60">
        <v>636.98</v>
      </c>
      <c r="I60">
        <v>979.37</v>
      </c>
      <c r="J60">
        <v>2313.71</v>
      </c>
      <c r="K60">
        <v>28</v>
      </c>
      <c r="L60">
        <v>575.34</v>
      </c>
      <c r="M60">
        <v>992.12</v>
      </c>
      <c r="N60">
        <v>2475.52</v>
      </c>
      <c r="O60">
        <v>31</v>
      </c>
      <c r="P60">
        <v>636.98</v>
      </c>
      <c r="Q60">
        <v>1070.99</v>
      </c>
      <c r="R60">
        <v>2685.94</v>
      </c>
      <c r="S60">
        <v>30</v>
      </c>
      <c r="T60">
        <v>616.42999999999995</v>
      </c>
      <c r="U60">
        <v>1102.53</v>
      </c>
      <c r="V60">
        <v>2800.15</v>
      </c>
      <c r="W60">
        <v>31</v>
      </c>
      <c r="X60">
        <v>636.98</v>
      </c>
      <c r="Y60">
        <v>1555.02</v>
      </c>
      <c r="Z60">
        <v>4356.3599999999997</v>
      </c>
      <c r="AA60">
        <v>30</v>
      </c>
      <c r="AB60">
        <v>616.42999999999995</v>
      </c>
      <c r="AC60">
        <v>1492.26</v>
      </c>
      <c r="AD60">
        <v>4258.59</v>
      </c>
      <c r="AE60">
        <v>31</v>
      </c>
      <c r="AF60">
        <v>636.98</v>
      </c>
      <c r="AG60">
        <v>948.49</v>
      </c>
      <c r="AH60">
        <v>4293.1400000000003</v>
      </c>
      <c r="AI60">
        <v>31</v>
      </c>
      <c r="AJ60">
        <v>636.98</v>
      </c>
      <c r="AK60">
        <v>989.03</v>
      </c>
      <c r="AL60">
        <v>2370.6</v>
      </c>
      <c r="AM60">
        <v>30</v>
      </c>
      <c r="AN60">
        <v>616.42999999999995</v>
      </c>
      <c r="AO60">
        <v>949.49</v>
      </c>
      <c r="AP60">
        <v>2363.61</v>
      </c>
      <c r="AQ60">
        <v>31</v>
      </c>
      <c r="AR60">
        <v>636.98</v>
      </c>
      <c r="AS60">
        <v>989.77</v>
      </c>
      <c r="AT60">
        <v>2180.04</v>
      </c>
      <c r="AU60">
        <v>30</v>
      </c>
      <c r="AV60">
        <v>616.42999999999995</v>
      </c>
      <c r="AW60">
        <v>968.64</v>
      </c>
      <c r="AX60">
        <v>2374.27</v>
      </c>
      <c r="AY60">
        <v>31</v>
      </c>
      <c r="AZ60">
        <v>636.98</v>
      </c>
      <c r="BA60">
        <v>1141.3900000000001</v>
      </c>
      <c r="BB60">
        <v>6380.02</v>
      </c>
      <c r="BC60">
        <v>365</v>
      </c>
      <c r="BD60">
        <v>7500</v>
      </c>
      <c r="BE60">
        <v>13179.1</v>
      </c>
      <c r="BF60">
        <v>38851.949999999997</v>
      </c>
      <c r="BG60">
        <v>0</v>
      </c>
      <c r="BH60">
        <v>1</v>
      </c>
      <c r="BJ60" s="22">
        <f t="shared" si="0"/>
        <v>59531.049999999996</v>
      </c>
    </row>
    <row r="61" spans="1:62" x14ac:dyDescent="0.25">
      <c r="A61">
        <v>134</v>
      </c>
      <c r="B61" t="s">
        <v>1796</v>
      </c>
      <c r="D61">
        <v>100</v>
      </c>
      <c r="F61" t="s">
        <v>705</v>
      </c>
      <c r="G61">
        <v>31</v>
      </c>
      <c r="H61">
        <v>636.98</v>
      </c>
      <c r="I61">
        <v>1469.16</v>
      </c>
      <c r="J61">
        <v>3911.76</v>
      </c>
      <c r="K61">
        <v>28</v>
      </c>
      <c r="L61">
        <v>575.34</v>
      </c>
      <c r="M61">
        <v>1363.21</v>
      </c>
      <c r="N61">
        <v>3685.06</v>
      </c>
      <c r="O61">
        <v>31</v>
      </c>
      <c r="P61">
        <v>636.98</v>
      </c>
      <c r="Q61">
        <v>1362.96</v>
      </c>
      <c r="R61">
        <v>3622.47</v>
      </c>
      <c r="S61">
        <v>30</v>
      </c>
      <c r="T61">
        <v>616.42999999999995</v>
      </c>
      <c r="U61">
        <v>1376.75</v>
      </c>
      <c r="V61">
        <v>3671.1</v>
      </c>
      <c r="W61">
        <v>31</v>
      </c>
      <c r="X61">
        <v>636.98</v>
      </c>
      <c r="Y61">
        <v>1661.28</v>
      </c>
      <c r="Z61">
        <v>4650.2700000000004</v>
      </c>
      <c r="AA61">
        <v>30</v>
      </c>
      <c r="AB61">
        <v>616.42999999999995</v>
      </c>
      <c r="AC61">
        <v>1845.01</v>
      </c>
      <c r="AD61">
        <v>5401.84</v>
      </c>
      <c r="AE61">
        <v>31</v>
      </c>
      <c r="AF61">
        <v>636.98</v>
      </c>
      <c r="AG61">
        <v>1735.11</v>
      </c>
      <c r="AH61">
        <v>5619.37</v>
      </c>
      <c r="AI61">
        <v>31</v>
      </c>
      <c r="AJ61">
        <v>636.98</v>
      </c>
      <c r="AK61">
        <v>1369.27</v>
      </c>
      <c r="AL61">
        <v>3605.71</v>
      </c>
      <c r="AM61">
        <v>30</v>
      </c>
      <c r="AN61">
        <v>616.42999999999995</v>
      </c>
      <c r="AO61">
        <v>1369.27</v>
      </c>
      <c r="AP61">
        <v>3764.69</v>
      </c>
      <c r="AQ61">
        <v>31</v>
      </c>
      <c r="AR61">
        <v>636.98</v>
      </c>
      <c r="AS61">
        <v>1383.19</v>
      </c>
      <c r="AT61">
        <v>3410.9</v>
      </c>
      <c r="AU61">
        <v>30</v>
      </c>
      <c r="AV61">
        <v>616.42999999999995</v>
      </c>
      <c r="AW61">
        <v>1413.75</v>
      </c>
      <c r="AX61">
        <v>3751.12</v>
      </c>
      <c r="AY61">
        <v>31</v>
      </c>
      <c r="AZ61">
        <v>636.98</v>
      </c>
      <c r="BA61">
        <v>1715.98</v>
      </c>
      <c r="BB61">
        <v>9090.2099999999991</v>
      </c>
      <c r="BC61">
        <v>365</v>
      </c>
      <c r="BD61">
        <v>7500</v>
      </c>
      <c r="BE61">
        <v>18064.939999999999</v>
      </c>
      <c r="BF61">
        <v>54184.5</v>
      </c>
      <c r="BG61">
        <v>0</v>
      </c>
      <c r="BH61">
        <v>1</v>
      </c>
      <c r="BJ61" s="22">
        <f t="shared" si="0"/>
        <v>79749.440000000002</v>
      </c>
    </row>
    <row r="62" spans="1:62" x14ac:dyDescent="0.25">
      <c r="A62">
        <v>144</v>
      </c>
      <c r="B62" t="s">
        <v>1796</v>
      </c>
      <c r="D62">
        <v>100</v>
      </c>
      <c r="F62" t="s">
        <v>708</v>
      </c>
      <c r="G62">
        <v>31</v>
      </c>
      <c r="H62">
        <v>636.98</v>
      </c>
      <c r="I62">
        <v>1275.28</v>
      </c>
      <c r="J62">
        <v>3257.74</v>
      </c>
      <c r="K62">
        <v>28</v>
      </c>
      <c r="L62">
        <v>575.34</v>
      </c>
      <c r="M62">
        <v>1230.5899999999999</v>
      </c>
      <c r="N62">
        <v>3213.2</v>
      </c>
      <c r="O62">
        <v>31</v>
      </c>
      <c r="P62">
        <v>636.98</v>
      </c>
      <c r="Q62">
        <v>1230.8699999999999</v>
      </c>
      <c r="R62">
        <v>3152.76</v>
      </c>
      <c r="S62">
        <v>30</v>
      </c>
      <c r="T62">
        <v>616.42999999999995</v>
      </c>
      <c r="U62">
        <v>1244.3900000000001</v>
      </c>
      <c r="V62">
        <v>3189.55</v>
      </c>
      <c r="W62">
        <v>31</v>
      </c>
      <c r="X62">
        <v>636.98</v>
      </c>
      <c r="Y62">
        <v>1537.86</v>
      </c>
      <c r="Z62">
        <v>4210.46</v>
      </c>
      <c r="AA62">
        <v>30</v>
      </c>
      <c r="AB62">
        <v>616.42999999999995</v>
      </c>
      <c r="AC62">
        <v>1279.1500000000001</v>
      </c>
      <c r="AD62">
        <v>3328.38</v>
      </c>
      <c r="AE62">
        <v>31</v>
      </c>
      <c r="AF62">
        <v>636.98</v>
      </c>
      <c r="AG62">
        <v>1218.3399999999999</v>
      </c>
      <c r="AH62">
        <v>5162.0600000000004</v>
      </c>
      <c r="AI62">
        <v>31</v>
      </c>
      <c r="AJ62">
        <v>636.98</v>
      </c>
      <c r="AK62">
        <v>1236.6300000000001</v>
      </c>
      <c r="AL62">
        <v>3144.46</v>
      </c>
      <c r="AM62">
        <v>30</v>
      </c>
      <c r="AN62">
        <v>616.42999999999995</v>
      </c>
      <c r="AO62">
        <v>1237.5</v>
      </c>
      <c r="AP62">
        <v>3254.14</v>
      </c>
      <c r="AQ62">
        <v>31</v>
      </c>
      <c r="AR62">
        <v>636.98</v>
      </c>
      <c r="AS62">
        <v>1251.1400000000001</v>
      </c>
      <c r="AT62">
        <v>3026.79</v>
      </c>
      <c r="AU62">
        <v>30</v>
      </c>
      <c r="AV62">
        <v>616.42999999999995</v>
      </c>
      <c r="AW62">
        <v>1276.76</v>
      </c>
      <c r="AX62">
        <v>3286.04</v>
      </c>
      <c r="AY62">
        <v>31</v>
      </c>
      <c r="AZ62">
        <v>636.98</v>
      </c>
      <c r="BA62">
        <v>1258.45</v>
      </c>
      <c r="BB62">
        <v>8043.91</v>
      </c>
      <c r="BC62">
        <v>365</v>
      </c>
      <c r="BD62">
        <v>7500</v>
      </c>
      <c r="BE62">
        <v>15276.96</v>
      </c>
      <c r="BF62">
        <v>46269.49</v>
      </c>
      <c r="BG62">
        <v>0</v>
      </c>
      <c r="BH62">
        <v>1</v>
      </c>
      <c r="BJ62" s="22">
        <f t="shared" si="0"/>
        <v>69046.45</v>
      </c>
    </row>
    <row r="63" spans="1:62" x14ac:dyDescent="0.25">
      <c r="A63">
        <v>149</v>
      </c>
      <c r="B63" t="s">
        <v>1796</v>
      </c>
      <c r="D63">
        <v>100</v>
      </c>
      <c r="F63" t="s">
        <v>709</v>
      </c>
      <c r="G63">
        <v>31</v>
      </c>
      <c r="H63">
        <v>636.98</v>
      </c>
      <c r="I63">
        <v>895.48</v>
      </c>
      <c r="J63">
        <v>2032.47</v>
      </c>
      <c r="K63">
        <v>28</v>
      </c>
      <c r="L63">
        <v>575.34</v>
      </c>
      <c r="M63">
        <v>866.67</v>
      </c>
      <c r="N63">
        <v>1996.22</v>
      </c>
      <c r="O63">
        <v>31</v>
      </c>
      <c r="P63">
        <v>636.98</v>
      </c>
      <c r="Q63">
        <v>871.26</v>
      </c>
      <c r="R63">
        <v>1951.18</v>
      </c>
      <c r="S63">
        <v>30</v>
      </c>
      <c r="T63">
        <v>616.42999999999995</v>
      </c>
      <c r="U63">
        <v>877.14</v>
      </c>
      <c r="V63">
        <v>1957.78</v>
      </c>
      <c r="W63">
        <v>31</v>
      </c>
      <c r="X63">
        <v>636.98</v>
      </c>
      <c r="Y63">
        <v>881.97</v>
      </c>
      <c r="Z63">
        <v>1987.65</v>
      </c>
      <c r="AA63">
        <v>30</v>
      </c>
      <c r="AB63">
        <v>616.42999999999995</v>
      </c>
      <c r="AC63">
        <v>1329.23</v>
      </c>
      <c r="AD63">
        <v>3649.61</v>
      </c>
      <c r="AE63">
        <v>31</v>
      </c>
      <c r="AF63">
        <v>636.98</v>
      </c>
      <c r="AG63">
        <v>818.55</v>
      </c>
      <c r="AH63">
        <v>3827.99</v>
      </c>
      <c r="AI63">
        <v>31</v>
      </c>
      <c r="AJ63">
        <v>636.98</v>
      </c>
      <c r="AK63">
        <v>871.92</v>
      </c>
      <c r="AL63">
        <v>1938.67</v>
      </c>
      <c r="AM63">
        <v>30</v>
      </c>
      <c r="AN63">
        <v>616.42999999999995</v>
      </c>
      <c r="AO63">
        <v>871.94</v>
      </c>
      <c r="AP63">
        <v>1975.42</v>
      </c>
      <c r="AQ63">
        <v>31</v>
      </c>
      <c r="AR63">
        <v>636.98</v>
      </c>
      <c r="AS63">
        <v>881.9</v>
      </c>
      <c r="AT63">
        <v>1912.89</v>
      </c>
      <c r="AU63">
        <v>30</v>
      </c>
      <c r="AV63">
        <v>616.42999999999995</v>
      </c>
      <c r="AW63">
        <v>880.95</v>
      </c>
      <c r="AX63">
        <v>2046.81</v>
      </c>
      <c r="AY63">
        <v>31</v>
      </c>
      <c r="AZ63">
        <v>636.98</v>
      </c>
      <c r="BA63">
        <v>893.32</v>
      </c>
      <c r="BB63">
        <v>5279.07</v>
      </c>
      <c r="BC63">
        <v>365</v>
      </c>
      <c r="BD63">
        <v>7500</v>
      </c>
      <c r="BE63">
        <v>10940.33</v>
      </c>
      <c r="BF63">
        <v>30555.759999999998</v>
      </c>
      <c r="BG63">
        <v>0</v>
      </c>
      <c r="BH63">
        <v>1</v>
      </c>
      <c r="BJ63" s="22">
        <f t="shared" si="0"/>
        <v>48996.09</v>
      </c>
    </row>
    <row r="64" spans="1:62" x14ac:dyDescent="0.25">
      <c r="A64">
        <v>160</v>
      </c>
      <c r="B64" t="s">
        <v>1796</v>
      </c>
      <c r="D64">
        <v>100</v>
      </c>
      <c r="F64" t="s">
        <v>711</v>
      </c>
      <c r="G64">
        <v>31</v>
      </c>
      <c r="H64">
        <v>636.98</v>
      </c>
      <c r="I64">
        <v>838.39</v>
      </c>
      <c r="J64">
        <v>1841.77</v>
      </c>
      <c r="K64">
        <v>28</v>
      </c>
      <c r="L64">
        <v>575.34</v>
      </c>
      <c r="M64">
        <v>811.29</v>
      </c>
      <c r="N64">
        <v>1837.42</v>
      </c>
      <c r="O64">
        <v>31</v>
      </c>
      <c r="P64">
        <v>636.98</v>
      </c>
      <c r="Q64">
        <v>836.98</v>
      </c>
      <c r="R64">
        <v>1864.67</v>
      </c>
      <c r="S64">
        <v>30</v>
      </c>
      <c r="T64">
        <v>616.42999999999995</v>
      </c>
      <c r="U64">
        <v>833.62</v>
      </c>
      <c r="V64">
        <v>1849.03</v>
      </c>
      <c r="W64">
        <v>31</v>
      </c>
      <c r="X64">
        <v>636.98</v>
      </c>
      <c r="Y64">
        <v>1202.3399999999999</v>
      </c>
      <c r="Z64">
        <v>3122.83</v>
      </c>
      <c r="AA64">
        <v>30</v>
      </c>
      <c r="AB64">
        <v>616.42999999999995</v>
      </c>
      <c r="AC64">
        <v>1655.55</v>
      </c>
      <c r="AD64">
        <v>3509.62</v>
      </c>
      <c r="AE64">
        <v>31</v>
      </c>
      <c r="AF64">
        <v>636.98</v>
      </c>
      <c r="AG64">
        <v>763.17</v>
      </c>
      <c r="AH64">
        <v>3669.2</v>
      </c>
      <c r="AI64">
        <v>31</v>
      </c>
      <c r="AJ64">
        <v>636.98</v>
      </c>
      <c r="AK64">
        <v>816.28</v>
      </c>
      <c r="AL64">
        <v>1769.99</v>
      </c>
      <c r="AM64">
        <v>30</v>
      </c>
      <c r="AN64">
        <v>616.42999999999995</v>
      </c>
      <c r="AO64">
        <v>816.88</v>
      </c>
      <c r="AP64">
        <v>1855.97</v>
      </c>
      <c r="AQ64">
        <v>31</v>
      </c>
      <c r="AR64">
        <v>636.98</v>
      </c>
      <c r="AS64">
        <v>827.12</v>
      </c>
      <c r="AT64">
        <v>1679.85</v>
      </c>
      <c r="AU64">
        <v>30</v>
      </c>
      <c r="AV64">
        <v>616.42999999999995</v>
      </c>
      <c r="AW64">
        <v>823.97</v>
      </c>
      <c r="AX64">
        <v>1862.83</v>
      </c>
      <c r="AY64">
        <v>31</v>
      </c>
      <c r="AZ64">
        <v>636.98</v>
      </c>
      <c r="BA64">
        <v>840.39</v>
      </c>
      <c r="BB64">
        <v>4902.38</v>
      </c>
      <c r="BC64">
        <v>365</v>
      </c>
      <c r="BD64">
        <v>7500</v>
      </c>
      <c r="BE64">
        <v>11065.98</v>
      </c>
      <c r="BF64">
        <v>29765.56</v>
      </c>
      <c r="BG64">
        <v>0</v>
      </c>
      <c r="BH64">
        <v>1</v>
      </c>
      <c r="BJ64" s="22">
        <f t="shared" si="0"/>
        <v>48331.54</v>
      </c>
    </row>
    <row r="65" spans="1:62" x14ac:dyDescent="0.25">
      <c r="A65">
        <v>161</v>
      </c>
      <c r="B65" t="s">
        <v>1796</v>
      </c>
      <c r="D65">
        <v>100</v>
      </c>
      <c r="F65" t="s">
        <v>712</v>
      </c>
      <c r="G65">
        <v>31</v>
      </c>
      <c r="H65">
        <v>636.98</v>
      </c>
      <c r="I65">
        <v>1105.8599999999999</v>
      </c>
      <c r="J65">
        <v>2691.77</v>
      </c>
      <c r="K65">
        <v>28</v>
      </c>
      <c r="L65">
        <v>575.34</v>
      </c>
      <c r="M65">
        <v>1066.95</v>
      </c>
      <c r="N65">
        <v>2666.43</v>
      </c>
      <c r="O65">
        <v>31</v>
      </c>
      <c r="P65">
        <v>636.98</v>
      </c>
      <c r="Q65">
        <v>1066.95</v>
      </c>
      <c r="R65">
        <v>2604.16</v>
      </c>
      <c r="S65">
        <v>30</v>
      </c>
      <c r="T65">
        <v>616.42999999999995</v>
      </c>
      <c r="U65">
        <v>1080.76</v>
      </c>
      <c r="V65">
        <v>2641.27</v>
      </c>
      <c r="W65">
        <v>31</v>
      </c>
      <c r="X65">
        <v>636.98</v>
      </c>
      <c r="Y65">
        <v>1412.35</v>
      </c>
      <c r="Z65">
        <v>3794.92</v>
      </c>
      <c r="AA65">
        <v>30</v>
      </c>
      <c r="AB65">
        <v>616.42999999999995</v>
      </c>
      <c r="AC65">
        <v>1360.98</v>
      </c>
      <c r="AD65">
        <v>3699.21</v>
      </c>
      <c r="AE65">
        <v>31</v>
      </c>
      <c r="AF65">
        <v>636.98</v>
      </c>
      <c r="AG65">
        <v>943.81</v>
      </c>
      <c r="AH65">
        <v>4232.62</v>
      </c>
      <c r="AI65">
        <v>31</v>
      </c>
      <c r="AJ65">
        <v>636.98</v>
      </c>
      <c r="AK65">
        <v>1044.69</v>
      </c>
      <c r="AL65">
        <v>2499.9899999999998</v>
      </c>
      <c r="AM65">
        <v>30</v>
      </c>
      <c r="AN65">
        <v>616.42999999999995</v>
      </c>
      <c r="AO65">
        <v>1073.8499999999999</v>
      </c>
      <c r="AP65">
        <v>2704.69</v>
      </c>
      <c r="AQ65">
        <v>31</v>
      </c>
      <c r="AR65">
        <v>636.98</v>
      </c>
      <c r="AS65">
        <v>1044.17</v>
      </c>
      <c r="AT65">
        <v>2334.6999999999998</v>
      </c>
      <c r="AU65">
        <v>30</v>
      </c>
      <c r="AV65">
        <v>616.42999999999995</v>
      </c>
      <c r="AW65">
        <v>991.02</v>
      </c>
      <c r="AX65">
        <v>2396.1799999999998</v>
      </c>
      <c r="AY65">
        <v>31</v>
      </c>
      <c r="AZ65">
        <v>636.98</v>
      </c>
      <c r="BA65">
        <v>1503.04</v>
      </c>
      <c r="BB65">
        <v>8183.24</v>
      </c>
      <c r="BC65">
        <v>365</v>
      </c>
      <c r="BD65">
        <v>7500</v>
      </c>
      <c r="BE65">
        <v>13694.43</v>
      </c>
      <c r="BF65">
        <v>40449.18</v>
      </c>
      <c r="BG65">
        <v>0</v>
      </c>
      <c r="BH65">
        <v>1</v>
      </c>
      <c r="BJ65" s="22">
        <f t="shared" si="0"/>
        <v>61643.61</v>
      </c>
    </row>
    <row r="66" spans="1:62" x14ac:dyDescent="0.25">
      <c r="A66">
        <v>174</v>
      </c>
      <c r="B66" t="s">
        <v>1796</v>
      </c>
      <c r="D66">
        <v>100</v>
      </c>
      <c r="F66" t="s">
        <v>713</v>
      </c>
      <c r="G66">
        <v>31</v>
      </c>
      <c r="H66">
        <v>636.98</v>
      </c>
      <c r="I66">
        <v>1152.92</v>
      </c>
      <c r="J66">
        <v>2869.66</v>
      </c>
      <c r="K66">
        <v>28</v>
      </c>
      <c r="L66">
        <v>575.34</v>
      </c>
      <c r="M66">
        <v>1114.03</v>
      </c>
      <c r="N66">
        <v>2837.64</v>
      </c>
      <c r="O66">
        <v>31</v>
      </c>
      <c r="P66">
        <v>636.98</v>
      </c>
      <c r="Q66">
        <v>1113.75</v>
      </c>
      <c r="R66">
        <v>2774.78</v>
      </c>
      <c r="S66">
        <v>30</v>
      </c>
      <c r="T66">
        <v>616.42999999999995</v>
      </c>
      <c r="U66">
        <v>1125.79</v>
      </c>
      <c r="V66">
        <v>2810.81</v>
      </c>
      <c r="W66">
        <v>31</v>
      </c>
      <c r="X66">
        <v>636.98</v>
      </c>
      <c r="Y66">
        <v>1544.92</v>
      </c>
      <c r="Z66">
        <v>4261.1400000000003</v>
      </c>
      <c r="AA66">
        <v>30</v>
      </c>
      <c r="AB66">
        <v>616.42999999999995</v>
      </c>
      <c r="AC66">
        <v>1586.25</v>
      </c>
      <c r="AD66">
        <v>4523.04</v>
      </c>
      <c r="AE66">
        <v>31</v>
      </c>
      <c r="AF66">
        <v>636.98</v>
      </c>
      <c r="AG66">
        <v>1105.1099999999999</v>
      </c>
      <c r="AH66">
        <v>4781.37</v>
      </c>
      <c r="AI66">
        <v>31</v>
      </c>
      <c r="AJ66">
        <v>636.98</v>
      </c>
      <c r="AK66">
        <v>1119.1300000000001</v>
      </c>
      <c r="AL66">
        <v>2766.79</v>
      </c>
      <c r="AM66">
        <v>30</v>
      </c>
      <c r="AN66">
        <v>616.42999999999995</v>
      </c>
      <c r="AO66">
        <v>1120.25</v>
      </c>
      <c r="AP66">
        <v>2871.53</v>
      </c>
      <c r="AQ66">
        <v>31</v>
      </c>
      <c r="AR66">
        <v>636.98</v>
      </c>
      <c r="AS66">
        <v>1131.6199999999999</v>
      </c>
      <c r="AT66">
        <v>2654.49</v>
      </c>
      <c r="AU66">
        <v>30</v>
      </c>
      <c r="AV66">
        <v>616.42999999999995</v>
      </c>
      <c r="AW66">
        <v>1132.5</v>
      </c>
      <c r="AX66">
        <v>2894.32</v>
      </c>
      <c r="AY66">
        <v>31</v>
      </c>
      <c r="AZ66">
        <v>636.98</v>
      </c>
      <c r="BA66">
        <v>1139.27</v>
      </c>
      <c r="BB66">
        <v>7179.83</v>
      </c>
      <c r="BC66">
        <v>365</v>
      </c>
      <c r="BD66">
        <v>7500</v>
      </c>
      <c r="BE66">
        <v>14385.54</v>
      </c>
      <c r="BF66">
        <v>43225.4</v>
      </c>
      <c r="BG66">
        <v>0</v>
      </c>
      <c r="BH66">
        <v>1</v>
      </c>
      <c r="BJ66" s="22">
        <f t="shared" si="0"/>
        <v>65110.94</v>
      </c>
    </row>
    <row r="67" spans="1:62" x14ac:dyDescent="0.25">
      <c r="A67">
        <v>176</v>
      </c>
      <c r="B67" t="s">
        <v>1796</v>
      </c>
      <c r="D67">
        <v>100</v>
      </c>
      <c r="F67" t="s">
        <v>714</v>
      </c>
      <c r="G67">
        <v>31</v>
      </c>
      <c r="H67">
        <v>636.98</v>
      </c>
      <c r="I67">
        <v>1316.7</v>
      </c>
      <c r="J67">
        <v>3396.04</v>
      </c>
      <c r="K67">
        <v>28</v>
      </c>
      <c r="L67">
        <v>575.34</v>
      </c>
      <c r="M67">
        <v>1271.1199999999999</v>
      </c>
      <c r="N67">
        <v>3314.92</v>
      </c>
      <c r="O67">
        <v>31</v>
      </c>
      <c r="P67">
        <v>636.98</v>
      </c>
      <c r="Q67">
        <v>1270.8599999999999</v>
      </c>
      <c r="R67">
        <v>3252.06</v>
      </c>
      <c r="S67">
        <v>30</v>
      </c>
      <c r="T67">
        <v>616.42999999999995</v>
      </c>
      <c r="U67">
        <v>1284.93</v>
      </c>
      <c r="V67">
        <v>3278.76</v>
      </c>
      <c r="W67">
        <v>31</v>
      </c>
      <c r="X67">
        <v>636.98</v>
      </c>
      <c r="Y67">
        <v>1673.42</v>
      </c>
      <c r="Z67">
        <v>4639.82</v>
      </c>
      <c r="AA67">
        <v>30</v>
      </c>
      <c r="AB67">
        <v>616.42999999999995</v>
      </c>
      <c r="AC67">
        <v>1749.45</v>
      </c>
      <c r="AD67">
        <v>5020.3900000000003</v>
      </c>
      <c r="AE67">
        <v>31</v>
      </c>
      <c r="AF67">
        <v>636.98</v>
      </c>
      <c r="AG67">
        <v>1258.31</v>
      </c>
      <c r="AH67">
        <v>5273.26</v>
      </c>
      <c r="AI67">
        <v>31</v>
      </c>
      <c r="AJ67">
        <v>636.98</v>
      </c>
      <c r="AK67">
        <v>1278.04</v>
      </c>
      <c r="AL67">
        <v>3261.74</v>
      </c>
      <c r="AM67">
        <v>30</v>
      </c>
      <c r="AN67">
        <v>616.42999999999995</v>
      </c>
      <c r="AO67">
        <v>1277.76</v>
      </c>
      <c r="AP67">
        <v>3304.52</v>
      </c>
      <c r="AQ67">
        <v>31</v>
      </c>
      <c r="AR67">
        <v>636.98</v>
      </c>
      <c r="AS67">
        <v>1291.0899999999999</v>
      </c>
      <c r="AT67">
        <v>3226.29</v>
      </c>
      <c r="AU67">
        <v>30</v>
      </c>
      <c r="AV67">
        <v>616.42999999999995</v>
      </c>
      <c r="AW67">
        <v>1318.47</v>
      </c>
      <c r="AX67">
        <v>3416.78</v>
      </c>
      <c r="AY67">
        <v>31</v>
      </c>
      <c r="AZ67">
        <v>636.98</v>
      </c>
      <c r="BA67">
        <v>1730.53</v>
      </c>
      <c r="BB67">
        <v>9786.19</v>
      </c>
      <c r="BC67">
        <v>365</v>
      </c>
      <c r="BD67">
        <v>7500</v>
      </c>
      <c r="BE67">
        <v>16720.68</v>
      </c>
      <c r="BF67">
        <v>51170.77</v>
      </c>
      <c r="BG67">
        <v>0</v>
      </c>
      <c r="BH67">
        <v>1</v>
      </c>
      <c r="BJ67" s="22">
        <f t="shared" ref="BJ67:BJ130" si="1">BD67+BE67+BF67</f>
        <v>75391.45</v>
      </c>
    </row>
    <row r="68" spans="1:62" x14ac:dyDescent="0.25">
      <c r="A68">
        <v>186</v>
      </c>
      <c r="B68" t="s">
        <v>1796</v>
      </c>
      <c r="D68">
        <v>100</v>
      </c>
      <c r="F68" t="s">
        <v>716</v>
      </c>
      <c r="G68">
        <v>31</v>
      </c>
      <c r="H68">
        <v>1146.57</v>
      </c>
      <c r="I68">
        <v>1053.8</v>
      </c>
      <c r="J68">
        <v>2029.62</v>
      </c>
      <c r="K68">
        <v>28</v>
      </c>
      <c r="L68">
        <v>1035.6099999999999</v>
      </c>
      <c r="M68">
        <v>1018.36</v>
      </c>
      <c r="N68">
        <v>2045.62</v>
      </c>
      <c r="O68">
        <v>31</v>
      </c>
      <c r="P68">
        <v>1146.57</v>
      </c>
      <c r="Q68">
        <v>1018.07</v>
      </c>
      <c r="R68">
        <v>1934.03</v>
      </c>
      <c r="S68">
        <v>30</v>
      </c>
      <c r="T68">
        <v>1109.58</v>
      </c>
      <c r="U68">
        <v>1030.71</v>
      </c>
      <c r="V68">
        <v>1983.01</v>
      </c>
      <c r="W68">
        <v>31</v>
      </c>
      <c r="X68">
        <v>1146.57</v>
      </c>
      <c r="Y68">
        <v>1018.36</v>
      </c>
      <c r="Z68">
        <v>1935.27</v>
      </c>
      <c r="AA68">
        <v>30</v>
      </c>
      <c r="AB68">
        <v>1109.58</v>
      </c>
      <c r="AC68">
        <v>1487.85</v>
      </c>
      <c r="AD68">
        <v>3686.51</v>
      </c>
      <c r="AE68">
        <v>31</v>
      </c>
      <c r="AF68">
        <v>1146.57</v>
      </c>
      <c r="AG68">
        <v>1002.84</v>
      </c>
      <c r="AH68">
        <v>3944.39</v>
      </c>
      <c r="AI68">
        <v>31</v>
      </c>
      <c r="AJ68">
        <v>1146.57</v>
      </c>
      <c r="AK68">
        <v>1023.73</v>
      </c>
      <c r="AL68">
        <v>1931.34</v>
      </c>
      <c r="AM68">
        <v>30</v>
      </c>
      <c r="AN68">
        <v>1109.58</v>
      </c>
      <c r="AO68">
        <v>1024.5999999999999</v>
      </c>
      <c r="AP68">
        <v>2028.16</v>
      </c>
      <c r="AQ68">
        <v>31</v>
      </c>
      <c r="AR68">
        <v>1146.57</v>
      </c>
      <c r="AS68">
        <v>1036.21</v>
      </c>
      <c r="AT68">
        <v>1851.24</v>
      </c>
      <c r="AU68">
        <v>30</v>
      </c>
      <c r="AV68">
        <v>1109.58</v>
      </c>
      <c r="AW68">
        <v>1036.2</v>
      </c>
      <c r="AX68">
        <v>2068.0500000000002</v>
      </c>
      <c r="AY68">
        <v>31</v>
      </c>
      <c r="AZ68">
        <v>1146.57</v>
      </c>
      <c r="BA68">
        <v>1046.8399999999999</v>
      </c>
      <c r="BB68">
        <v>5922.09</v>
      </c>
      <c r="BC68">
        <v>365</v>
      </c>
      <c r="BD68">
        <v>13500</v>
      </c>
      <c r="BE68">
        <v>12797.57</v>
      </c>
      <c r="BF68">
        <v>31359.33</v>
      </c>
      <c r="BG68">
        <v>0</v>
      </c>
      <c r="BH68">
        <v>1</v>
      </c>
      <c r="BJ68" s="22">
        <f t="shared" si="1"/>
        <v>57656.9</v>
      </c>
    </row>
    <row r="69" spans="1:62" x14ac:dyDescent="0.25">
      <c r="A69">
        <v>188</v>
      </c>
      <c r="B69" t="s">
        <v>1796</v>
      </c>
      <c r="D69">
        <v>75</v>
      </c>
      <c r="F69" t="s">
        <v>717</v>
      </c>
      <c r="G69">
        <v>31</v>
      </c>
      <c r="H69">
        <v>859.93</v>
      </c>
      <c r="I69">
        <v>742.03</v>
      </c>
      <c r="J69">
        <v>1350.63</v>
      </c>
      <c r="K69">
        <v>28</v>
      </c>
      <c r="L69">
        <v>776.71</v>
      </c>
      <c r="M69">
        <v>717.62</v>
      </c>
      <c r="N69">
        <v>1353.19</v>
      </c>
      <c r="O69">
        <v>31</v>
      </c>
      <c r="P69">
        <v>859.93</v>
      </c>
      <c r="Q69">
        <v>717.35</v>
      </c>
      <c r="R69">
        <v>1269.04</v>
      </c>
      <c r="S69">
        <v>30</v>
      </c>
      <c r="T69">
        <v>832.19</v>
      </c>
      <c r="U69">
        <v>726.89</v>
      </c>
      <c r="V69">
        <v>1300.6500000000001</v>
      </c>
      <c r="W69">
        <v>31</v>
      </c>
      <c r="X69">
        <v>859.93</v>
      </c>
      <c r="Y69">
        <v>945.5</v>
      </c>
      <c r="Z69">
        <v>2055.86</v>
      </c>
      <c r="AA69">
        <v>30</v>
      </c>
      <c r="AB69">
        <v>832.19</v>
      </c>
      <c r="AC69">
        <v>1067.52</v>
      </c>
      <c r="AD69">
        <v>2577.77</v>
      </c>
      <c r="AE69">
        <v>31</v>
      </c>
      <c r="AF69">
        <v>859.93</v>
      </c>
      <c r="AG69">
        <v>705.94</v>
      </c>
      <c r="AH69">
        <v>2783.11</v>
      </c>
      <c r="AI69">
        <v>31</v>
      </c>
      <c r="AJ69">
        <v>859.93</v>
      </c>
      <c r="AK69">
        <v>721.08</v>
      </c>
      <c r="AL69">
        <v>1270.6199999999999</v>
      </c>
      <c r="AM69">
        <v>30</v>
      </c>
      <c r="AN69">
        <v>832.19</v>
      </c>
      <c r="AO69">
        <v>722.24</v>
      </c>
      <c r="AP69">
        <v>1317.38</v>
      </c>
      <c r="AQ69">
        <v>31</v>
      </c>
      <c r="AR69">
        <v>859.93</v>
      </c>
      <c r="AS69">
        <v>730.46</v>
      </c>
      <c r="AT69">
        <v>1250.83</v>
      </c>
      <c r="AU69">
        <v>30</v>
      </c>
      <c r="AV69">
        <v>832.19</v>
      </c>
      <c r="AW69">
        <v>723.96</v>
      </c>
      <c r="AX69">
        <v>1374.64</v>
      </c>
      <c r="AY69">
        <v>31</v>
      </c>
      <c r="AZ69">
        <v>859.93</v>
      </c>
      <c r="BA69">
        <v>741.41</v>
      </c>
      <c r="BB69">
        <v>4039.49</v>
      </c>
      <c r="BC69">
        <v>365</v>
      </c>
      <c r="BD69">
        <v>10125</v>
      </c>
      <c r="BE69">
        <v>9262</v>
      </c>
      <c r="BF69">
        <v>21943.21</v>
      </c>
      <c r="BG69">
        <v>0</v>
      </c>
      <c r="BH69">
        <v>1</v>
      </c>
      <c r="BJ69" s="22">
        <f t="shared" si="1"/>
        <v>41330.21</v>
      </c>
    </row>
    <row r="70" spans="1:62" x14ac:dyDescent="0.25">
      <c r="A70">
        <v>198</v>
      </c>
      <c r="B70" t="s">
        <v>1796</v>
      </c>
      <c r="D70">
        <v>100</v>
      </c>
      <c r="F70" t="s">
        <v>718</v>
      </c>
      <c r="G70">
        <v>31</v>
      </c>
      <c r="H70">
        <v>636.98</v>
      </c>
      <c r="I70">
        <v>1252.3699999999999</v>
      </c>
      <c r="J70">
        <v>3181.84</v>
      </c>
      <c r="K70">
        <v>28</v>
      </c>
      <c r="L70">
        <v>575.34</v>
      </c>
      <c r="M70">
        <v>1208.83</v>
      </c>
      <c r="N70">
        <v>3108.32</v>
      </c>
      <c r="O70">
        <v>31</v>
      </c>
      <c r="P70">
        <v>636.98</v>
      </c>
      <c r="Q70">
        <v>1208.83</v>
      </c>
      <c r="R70">
        <v>3046.97</v>
      </c>
      <c r="S70">
        <v>30</v>
      </c>
      <c r="T70">
        <v>616.42999999999995</v>
      </c>
      <c r="U70">
        <v>1222.3599999999999</v>
      </c>
      <c r="V70">
        <v>3071.79</v>
      </c>
      <c r="W70">
        <v>31</v>
      </c>
      <c r="X70">
        <v>636.98</v>
      </c>
      <c r="Y70">
        <v>1441.3</v>
      </c>
      <c r="Z70">
        <v>3848.11</v>
      </c>
      <c r="AA70">
        <v>30</v>
      </c>
      <c r="AB70">
        <v>616.42999999999995</v>
      </c>
      <c r="AC70">
        <v>1685.43</v>
      </c>
      <c r="AD70">
        <v>4808.0200000000004</v>
      </c>
      <c r="AE70">
        <v>31</v>
      </c>
      <c r="AF70">
        <v>636.98</v>
      </c>
      <c r="AG70">
        <v>1855.72</v>
      </c>
      <c r="AH70">
        <v>5065.79</v>
      </c>
      <c r="AI70">
        <v>31</v>
      </c>
      <c r="AJ70">
        <v>636.98</v>
      </c>
      <c r="AK70">
        <v>1215.1600000000001</v>
      </c>
      <c r="AL70">
        <v>3053.04</v>
      </c>
      <c r="AM70">
        <v>30</v>
      </c>
      <c r="AN70">
        <v>616.42999999999995</v>
      </c>
      <c r="AO70">
        <v>1215.45</v>
      </c>
      <c r="AP70">
        <v>3099.91</v>
      </c>
      <c r="AQ70">
        <v>31</v>
      </c>
      <c r="AR70">
        <v>636.98</v>
      </c>
      <c r="AS70">
        <v>1229.0899999999999</v>
      </c>
      <c r="AT70">
        <v>3015.69</v>
      </c>
      <c r="AU70">
        <v>30</v>
      </c>
      <c r="AV70">
        <v>616.42999999999995</v>
      </c>
      <c r="AW70">
        <v>1242.1400000000001</v>
      </c>
      <c r="AX70">
        <v>3201.14</v>
      </c>
      <c r="AY70">
        <v>31</v>
      </c>
      <c r="AZ70">
        <v>636.98</v>
      </c>
      <c r="BA70">
        <v>1237.2</v>
      </c>
      <c r="BB70">
        <v>7822.63</v>
      </c>
      <c r="BC70">
        <v>365</v>
      </c>
      <c r="BD70">
        <v>7500</v>
      </c>
      <c r="BE70">
        <v>16013.88</v>
      </c>
      <c r="BF70">
        <v>46323.25</v>
      </c>
      <c r="BG70">
        <v>0</v>
      </c>
      <c r="BH70">
        <v>1</v>
      </c>
      <c r="BJ70" s="22">
        <f t="shared" si="1"/>
        <v>69837.13</v>
      </c>
    </row>
    <row r="71" spans="1:62" x14ac:dyDescent="0.25">
      <c r="A71">
        <v>200</v>
      </c>
      <c r="B71" t="s">
        <v>1796</v>
      </c>
      <c r="D71">
        <v>100</v>
      </c>
      <c r="F71" t="s">
        <v>719</v>
      </c>
      <c r="G71">
        <v>31</v>
      </c>
      <c r="H71">
        <v>636.98</v>
      </c>
      <c r="I71">
        <v>1326.1</v>
      </c>
      <c r="J71">
        <v>3427.1</v>
      </c>
      <c r="K71">
        <v>28</v>
      </c>
      <c r="L71">
        <v>575.34</v>
      </c>
      <c r="M71">
        <v>1279.3800000000001</v>
      </c>
      <c r="N71">
        <v>3360.21</v>
      </c>
      <c r="O71">
        <v>31</v>
      </c>
      <c r="P71">
        <v>636.98</v>
      </c>
      <c r="Q71">
        <v>1279.3699999999999</v>
      </c>
      <c r="R71">
        <v>3298.56</v>
      </c>
      <c r="S71">
        <v>30</v>
      </c>
      <c r="T71">
        <v>616.42999999999995</v>
      </c>
      <c r="U71">
        <v>1293.46</v>
      </c>
      <c r="V71">
        <v>3330.48</v>
      </c>
      <c r="W71">
        <v>31</v>
      </c>
      <c r="X71">
        <v>636.98</v>
      </c>
      <c r="Y71">
        <v>1493.65</v>
      </c>
      <c r="Z71">
        <v>4036.46</v>
      </c>
      <c r="AA71">
        <v>30</v>
      </c>
      <c r="AB71">
        <v>616.42999999999995</v>
      </c>
      <c r="AC71">
        <v>1715.24</v>
      </c>
      <c r="AD71">
        <v>4907.3</v>
      </c>
      <c r="AE71">
        <v>31</v>
      </c>
      <c r="AF71">
        <v>636.98</v>
      </c>
      <c r="AG71">
        <v>1216.58</v>
      </c>
      <c r="AH71">
        <v>5127.0600000000004</v>
      </c>
      <c r="AI71">
        <v>31</v>
      </c>
      <c r="AJ71">
        <v>636.98</v>
      </c>
      <c r="AK71">
        <v>1285.72</v>
      </c>
      <c r="AL71">
        <v>3297.22</v>
      </c>
      <c r="AM71">
        <v>30</v>
      </c>
      <c r="AN71">
        <v>616.42999999999995</v>
      </c>
      <c r="AO71">
        <v>1286.29</v>
      </c>
      <c r="AP71">
        <v>3376.21</v>
      </c>
      <c r="AQ71">
        <v>31</v>
      </c>
      <c r="AR71">
        <v>636.98</v>
      </c>
      <c r="AS71">
        <v>1299.3399999999999</v>
      </c>
      <c r="AT71">
        <v>3219.37</v>
      </c>
      <c r="AU71">
        <v>30</v>
      </c>
      <c r="AV71">
        <v>616.42999999999995</v>
      </c>
      <c r="AW71">
        <v>1327.3</v>
      </c>
      <c r="AX71">
        <v>3450.24</v>
      </c>
      <c r="AY71">
        <v>31</v>
      </c>
      <c r="AZ71">
        <v>636.98</v>
      </c>
      <c r="BA71">
        <v>2171.5500000000002</v>
      </c>
      <c r="BB71">
        <v>11372.37</v>
      </c>
      <c r="BC71">
        <v>365</v>
      </c>
      <c r="BD71">
        <v>7500</v>
      </c>
      <c r="BE71">
        <v>16973.98</v>
      </c>
      <c r="BF71">
        <v>52202.58</v>
      </c>
      <c r="BG71">
        <v>0</v>
      </c>
      <c r="BH71">
        <v>1</v>
      </c>
      <c r="BJ71" s="22">
        <f t="shared" si="1"/>
        <v>76676.56</v>
      </c>
    </row>
    <row r="72" spans="1:62" x14ac:dyDescent="0.25">
      <c r="A72">
        <v>209</v>
      </c>
      <c r="B72" t="s">
        <v>1796</v>
      </c>
      <c r="D72">
        <v>100</v>
      </c>
      <c r="F72" t="s">
        <v>720</v>
      </c>
      <c r="G72">
        <v>31</v>
      </c>
      <c r="H72">
        <v>636.98</v>
      </c>
      <c r="I72">
        <v>1010.18</v>
      </c>
      <c r="J72">
        <v>2420.44</v>
      </c>
      <c r="K72">
        <v>28</v>
      </c>
      <c r="L72">
        <v>575.34</v>
      </c>
      <c r="M72">
        <v>988.32</v>
      </c>
      <c r="N72">
        <v>2416.9699999999998</v>
      </c>
      <c r="O72">
        <v>31</v>
      </c>
      <c r="P72">
        <v>636.98</v>
      </c>
      <c r="Q72">
        <v>997.84</v>
      </c>
      <c r="R72">
        <v>2388.0500000000002</v>
      </c>
      <c r="S72">
        <v>30</v>
      </c>
      <c r="T72">
        <v>616.42999999999995</v>
      </c>
      <c r="U72">
        <v>1029.0999999999999</v>
      </c>
      <c r="V72">
        <v>2485.66</v>
      </c>
      <c r="W72">
        <v>31</v>
      </c>
      <c r="X72">
        <v>636.98</v>
      </c>
      <c r="Y72">
        <v>1291.26</v>
      </c>
      <c r="Z72">
        <v>3398.95</v>
      </c>
      <c r="AA72">
        <v>30</v>
      </c>
      <c r="AB72">
        <v>616.42999999999995</v>
      </c>
      <c r="AC72">
        <v>1455.8</v>
      </c>
      <c r="AD72">
        <v>4087.73</v>
      </c>
      <c r="AE72">
        <v>31</v>
      </c>
      <c r="AF72">
        <v>636.98</v>
      </c>
      <c r="AG72">
        <v>873.76</v>
      </c>
      <c r="AH72">
        <v>4025.83</v>
      </c>
      <c r="AI72">
        <v>31</v>
      </c>
      <c r="AJ72">
        <v>636.98</v>
      </c>
      <c r="AK72">
        <v>989.25</v>
      </c>
      <c r="AL72">
        <v>2341.73</v>
      </c>
      <c r="AM72">
        <v>30</v>
      </c>
      <c r="AN72">
        <v>616.42999999999995</v>
      </c>
      <c r="AO72">
        <v>976.54</v>
      </c>
      <c r="AP72">
        <v>2349.89</v>
      </c>
      <c r="AQ72">
        <v>31</v>
      </c>
      <c r="AR72">
        <v>636.98</v>
      </c>
      <c r="AS72">
        <v>1008.17</v>
      </c>
      <c r="AT72">
        <v>2325.5500000000002</v>
      </c>
      <c r="AU72">
        <v>30</v>
      </c>
      <c r="AV72">
        <v>616.42999999999995</v>
      </c>
      <c r="AW72">
        <v>971.95</v>
      </c>
      <c r="AX72">
        <v>2357.63</v>
      </c>
      <c r="AY72">
        <v>31</v>
      </c>
      <c r="AZ72">
        <v>636.98</v>
      </c>
      <c r="BA72">
        <v>1501.26</v>
      </c>
      <c r="BB72">
        <v>5970.21</v>
      </c>
      <c r="BC72">
        <v>365</v>
      </c>
      <c r="BD72">
        <v>7500</v>
      </c>
      <c r="BE72">
        <v>13093.43</v>
      </c>
      <c r="BF72">
        <v>36568.639999999999</v>
      </c>
      <c r="BG72">
        <v>0</v>
      </c>
      <c r="BH72">
        <v>1</v>
      </c>
      <c r="BJ72" s="22">
        <f t="shared" si="1"/>
        <v>57162.07</v>
      </c>
    </row>
    <row r="73" spans="1:62" x14ac:dyDescent="0.25">
      <c r="A73">
        <v>210</v>
      </c>
      <c r="B73" t="s">
        <v>1796</v>
      </c>
      <c r="D73">
        <v>100</v>
      </c>
      <c r="F73" t="s">
        <v>721</v>
      </c>
      <c r="G73">
        <v>31</v>
      </c>
      <c r="H73">
        <v>636.98</v>
      </c>
      <c r="I73">
        <v>1180.55</v>
      </c>
      <c r="J73">
        <v>2962.46</v>
      </c>
      <c r="K73">
        <v>28</v>
      </c>
      <c r="L73">
        <v>575.34</v>
      </c>
      <c r="M73">
        <v>1137.32</v>
      </c>
      <c r="N73">
        <v>2893.89</v>
      </c>
      <c r="O73">
        <v>31</v>
      </c>
      <c r="P73">
        <v>636.98</v>
      </c>
      <c r="Q73">
        <v>1137.33</v>
      </c>
      <c r="R73">
        <v>2832.55</v>
      </c>
      <c r="S73">
        <v>30</v>
      </c>
      <c r="T73">
        <v>616.42999999999995</v>
      </c>
      <c r="U73">
        <v>1149.3900000000001</v>
      </c>
      <c r="V73">
        <v>2860.01</v>
      </c>
      <c r="W73">
        <v>31</v>
      </c>
      <c r="X73">
        <v>636.98</v>
      </c>
      <c r="Y73">
        <v>1601.44</v>
      </c>
      <c r="Z73">
        <v>4431.25</v>
      </c>
      <c r="AA73">
        <v>30</v>
      </c>
      <c r="AB73">
        <v>616.42999999999995</v>
      </c>
      <c r="AC73">
        <v>1181.51</v>
      </c>
      <c r="AD73">
        <v>2994.93</v>
      </c>
      <c r="AE73">
        <v>31</v>
      </c>
      <c r="AF73">
        <v>636.98</v>
      </c>
      <c r="AG73">
        <v>1460.03</v>
      </c>
      <c r="AH73">
        <v>7755.01</v>
      </c>
      <c r="AJ73">
        <v>0</v>
      </c>
      <c r="AK73">
        <v>508.87</v>
      </c>
      <c r="AL73">
        <v>1767.38</v>
      </c>
      <c r="AN73">
        <v>0</v>
      </c>
      <c r="AO73">
        <v>0</v>
      </c>
      <c r="AP73">
        <v>5000</v>
      </c>
      <c r="AR73">
        <v>0</v>
      </c>
      <c r="AS73">
        <v>0</v>
      </c>
      <c r="AT73">
        <v>0</v>
      </c>
      <c r="AV73">
        <v>0</v>
      </c>
      <c r="AW73">
        <v>0</v>
      </c>
      <c r="AX73">
        <v>0</v>
      </c>
      <c r="AZ73">
        <v>0</v>
      </c>
      <c r="BA73">
        <v>0</v>
      </c>
      <c r="BB73">
        <v>0</v>
      </c>
      <c r="BC73">
        <v>212</v>
      </c>
      <c r="BD73">
        <v>4356.16</v>
      </c>
      <c r="BE73">
        <v>9356.44</v>
      </c>
      <c r="BF73">
        <v>33497.480000000003</v>
      </c>
      <c r="BG73">
        <v>0</v>
      </c>
      <c r="BH73">
        <v>1</v>
      </c>
      <c r="BJ73" s="22">
        <f t="shared" si="1"/>
        <v>47210.080000000002</v>
      </c>
    </row>
    <row r="74" spans="1:62" x14ac:dyDescent="0.25">
      <c r="A74">
        <v>214</v>
      </c>
      <c r="B74" t="s">
        <v>1796</v>
      </c>
      <c r="D74">
        <v>100</v>
      </c>
      <c r="F74" t="s">
        <v>722</v>
      </c>
      <c r="G74">
        <v>31</v>
      </c>
      <c r="H74">
        <v>1146.57</v>
      </c>
      <c r="I74">
        <v>898.27</v>
      </c>
      <c r="J74">
        <v>1532.29</v>
      </c>
      <c r="K74">
        <v>28</v>
      </c>
      <c r="L74">
        <v>1035.6099999999999</v>
      </c>
      <c r="M74">
        <v>869.19</v>
      </c>
      <c r="N74">
        <v>1551.18</v>
      </c>
      <c r="O74">
        <v>31</v>
      </c>
      <c r="P74">
        <v>1146.57</v>
      </c>
      <c r="Q74">
        <v>800.71</v>
      </c>
      <c r="R74">
        <v>1204.05</v>
      </c>
      <c r="S74">
        <v>30</v>
      </c>
      <c r="T74">
        <v>1109.58</v>
      </c>
      <c r="U74">
        <v>773.96</v>
      </c>
      <c r="V74">
        <v>1117.77</v>
      </c>
      <c r="W74">
        <v>31</v>
      </c>
      <c r="X74">
        <v>1146.57</v>
      </c>
      <c r="Y74">
        <v>913.95</v>
      </c>
      <c r="Z74">
        <v>1593.99</v>
      </c>
      <c r="AA74">
        <v>30</v>
      </c>
      <c r="AB74">
        <v>1109.58</v>
      </c>
      <c r="AC74">
        <v>1232.98</v>
      </c>
      <c r="AD74">
        <v>2831.22</v>
      </c>
      <c r="AE74">
        <v>31</v>
      </c>
      <c r="AF74">
        <v>1146.57</v>
      </c>
      <c r="AG74">
        <v>862.79</v>
      </c>
      <c r="AH74">
        <v>3098.56</v>
      </c>
      <c r="AI74">
        <v>31</v>
      </c>
      <c r="AJ74">
        <v>1146.57</v>
      </c>
      <c r="AK74">
        <v>770.47</v>
      </c>
      <c r="AL74">
        <v>1084.01</v>
      </c>
      <c r="AM74">
        <v>30</v>
      </c>
      <c r="AN74">
        <v>1109.58</v>
      </c>
      <c r="AO74">
        <v>774.84</v>
      </c>
      <c r="AP74">
        <v>1163.99</v>
      </c>
      <c r="AQ74">
        <v>31</v>
      </c>
      <c r="AR74">
        <v>1146.57</v>
      </c>
      <c r="AS74">
        <v>884.73</v>
      </c>
      <c r="AT74">
        <v>1400.92</v>
      </c>
      <c r="AU74">
        <v>30</v>
      </c>
      <c r="AV74">
        <v>1109.58</v>
      </c>
      <c r="AW74">
        <v>778.73</v>
      </c>
      <c r="AX74">
        <v>1209.8800000000001</v>
      </c>
      <c r="AY74">
        <v>31</v>
      </c>
      <c r="AZ74">
        <v>1146.57</v>
      </c>
      <c r="BA74">
        <v>971.6</v>
      </c>
      <c r="BB74">
        <v>5061.07</v>
      </c>
      <c r="BC74">
        <v>365</v>
      </c>
      <c r="BD74">
        <v>13500</v>
      </c>
      <c r="BE74">
        <v>10532.22</v>
      </c>
      <c r="BF74">
        <v>22848.93</v>
      </c>
      <c r="BG74">
        <v>0</v>
      </c>
      <c r="BH74">
        <v>1</v>
      </c>
      <c r="BJ74" s="22">
        <f t="shared" si="1"/>
        <v>46881.15</v>
      </c>
    </row>
    <row r="75" spans="1:62" x14ac:dyDescent="0.25">
      <c r="A75">
        <v>227</v>
      </c>
      <c r="B75" t="s">
        <v>1796</v>
      </c>
      <c r="D75">
        <v>100</v>
      </c>
      <c r="F75" t="s">
        <v>724</v>
      </c>
      <c r="G75">
        <v>31</v>
      </c>
      <c r="H75">
        <v>636.98</v>
      </c>
      <c r="I75">
        <v>937.8</v>
      </c>
      <c r="J75">
        <v>2378.02</v>
      </c>
      <c r="K75">
        <v>28</v>
      </c>
      <c r="L75">
        <v>575.34</v>
      </c>
      <c r="M75">
        <v>920.31</v>
      </c>
      <c r="N75">
        <v>2326.52</v>
      </c>
      <c r="O75">
        <v>31</v>
      </c>
      <c r="P75">
        <v>636.98</v>
      </c>
      <c r="Q75">
        <v>920.01</v>
      </c>
      <c r="R75">
        <v>2263.9499999999998</v>
      </c>
      <c r="S75">
        <v>30</v>
      </c>
      <c r="T75">
        <v>616.42999999999995</v>
      </c>
      <c r="U75">
        <v>920.59</v>
      </c>
      <c r="V75">
        <v>2288.15</v>
      </c>
      <c r="W75">
        <v>31</v>
      </c>
      <c r="X75">
        <v>636.98</v>
      </c>
      <c r="Y75">
        <v>1207.3699999999999</v>
      </c>
      <c r="Z75">
        <v>3254.05</v>
      </c>
      <c r="AA75">
        <v>30</v>
      </c>
      <c r="AB75">
        <v>616.42999999999995</v>
      </c>
      <c r="AC75">
        <v>1387.07</v>
      </c>
      <c r="AD75">
        <v>3994.57</v>
      </c>
      <c r="AE75">
        <v>31</v>
      </c>
      <c r="AF75">
        <v>636.98</v>
      </c>
      <c r="AG75">
        <v>925.9</v>
      </c>
      <c r="AH75">
        <v>4252.99</v>
      </c>
      <c r="AI75">
        <v>31</v>
      </c>
      <c r="AJ75">
        <v>636.98</v>
      </c>
      <c r="AK75">
        <v>925.62</v>
      </c>
      <c r="AL75">
        <v>2271.12</v>
      </c>
      <c r="AM75">
        <v>30</v>
      </c>
      <c r="AN75">
        <v>616.42999999999995</v>
      </c>
      <c r="AO75">
        <v>925.61</v>
      </c>
      <c r="AP75">
        <v>2303.84</v>
      </c>
      <c r="AQ75">
        <v>31</v>
      </c>
      <c r="AR75">
        <v>636.98</v>
      </c>
      <c r="AS75">
        <v>925.62</v>
      </c>
      <c r="AT75">
        <v>2254.06</v>
      </c>
      <c r="AU75">
        <v>30</v>
      </c>
      <c r="AV75">
        <v>616.42999999999995</v>
      </c>
      <c r="AW75">
        <v>936.52</v>
      </c>
      <c r="AX75">
        <v>2393.7800000000002</v>
      </c>
      <c r="AY75">
        <v>31</v>
      </c>
      <c r="AZ75">
        <v>636.98</v>
      </c>
      <c r="BA75">
        <v>969.3</v>
      </c>
      <c r="BB75">
        <v>5969.2</v>
      </c>
      <c r="BC75">
        <v>365</v>
      </c>
      <c r="BD75">
        <v>7500</v>
      </c>
      <c r="BE75">
        <v>11901.72</v>
      </c>
      <c r="BF75">
        <v>35950.25</v>
      </c>
      <c r="BG75">
        <v>0</v>
      </c>
      <c r="BH75">
        <v>1</v>
      </c>
      <c r="BJ75" s="22">
        <f t="shared" si="1"/>
        <v>55351.97</v>
      </c>
    </row>
    <row r="76" spans="1:62" x14ac:dyDescent="0.25">
      <c r="A76">
        <v>228</v>
      </c>
      <c r="B76" t="s">
        <v>1796</v>
      </c>
      <c r="D76">
        <v>87.5</v>
      </c>
      <c r="F76" t="s">
        <v>725</v>
      </c>
      <c r="G76">
        <v>31</v>
      </c>
      <c r="H76">
        <v>1003.25</v>
      </c>
      <c r="I76">
        <v>895.89</v>
      </c>
      <c r="J76">
        <v>1681.28</v>
      </c>
      <c r="K76">
        <v>28</v>
      </c>
      <c r="L76">
        <v>906.16</v>
      </c>
      <c r="M76">
        <v>866</v>
      </c>
      <c r="N76">
        <v>1678.73</v>
      </c>
      <c r="O76">
        <v>31</v>
      </c>
      <c r="P76">
        <v>1003.25</v>
      </c>
      <c r="Q76">
        <v>865.44</v>
      </c>
      <c r="R76">
        <v>1579.51</v>
      </c>
      <c r="S76">
        <v>30</v>
      </c>
      <c r="T76">
        <v>970.89</v>
      </c>
      <c r="U76">
        <v>876.28</v>
      </c>
      <c r="V76">
        <v>1615.1</v>
      </c>
      <c r="W76">
        <v>31</v>
      </c>
      <c r="X76">
        <v>1003.25</v>
      </c>
      <c r="Y76">
        <v>1127.67</v>
      </c>
      <c r="Z76">
        <v>2482.7600000000002</v>
      </c>
      <c r="AA76">
        <v>30</v>
      </c>
      <c r="AB76">
        <v>970.89</v>
      </c>
      <c r="AC76">
        <v>899.75</v>
      </c>
      <c r="AD76">
        <v>1720.56</v>
      </c>
      <c r="AE76">
        <v>31</v>
      </c>
      <c r="AF76">
        <v>1003.25</v>
      </c>
      <c r="AG76">
        <v>935.59</v>
      </c>
      <c r="AH76">
        <v>3516.64</v>
      </c>
      <c r="AI76">
        <v>31</v>
      </c>
      <c r="AJ76">
        <v>1003.25</v>
      </c>
      <c r="AK76">
        <v>926.41</v>
      </c>
      <c r="AL76">
        <v>1771.14</v>
      </c>
      <c r="AM76">
        <v>30</v>
      </c>
      <c r="AN76">
        <v>970.89</v>
      </c>
      <c r="AO76">
        <v>925.54</v>
      </c>
      <c r="AP76">
        <v>1814.2</v>
      </c>
      <c r="AQ76">
        <v>31</v>
      </c>
      <c r="AR76">
        <v>1003.25</v>
      </c>
      <c r="AS76">
        <v>936.46</v>
      </c>
      <c r="AT76">
        <v>1750.01</v>
      </c>
      <c r="AU76">
        <v>30</v>
      </c>
      <c r="AV76">
        <v>970.89</v>
      </c>
      <c r="AW76">
        <v>909.32</v>
      </c>
      <c r="AX76">
        <v>1776.52</v>
      </c>
      <c r="AY76">
        <v>31</v>
      </c>
      <c r="AZ76">
        <v>1003.25</v>
      </c>
      <c r="BA76">
        <v>940.82</v>
      </c>
      <c r="BB76">
        <v>5367.71</v>
      </c>
      <c r="BC76">
        <v>365</v>
      </c>
      <c r="BD76">
        <v>11812.5</v>
      </c>
      <c r="BE76">
        <v>11105.17</v>
      </c>
      <c r="BF76">
        <v>26754.16</v>
      </c>
      <c r="BG76">
        <v>0</v>
      </c>
      <c r="BH76">
        <v>1</v>
      </c>
      <c r="BJ76" s="22">
        <f t="shared" si="1"/>
        <v>49671.83</v>
      </c>
    </row>
    <row r="77" spans="1:62" x14ac:dyDescent="0.25">
      <c r="A77">
        <v>229</v>
      </c>
      <c r="B77" t="s">
        <v>1796</v>
      </c>
      <c r="D77">
        <v>100</v>
      </c>
      <c r="F77" t="s">
        <v>726</v>
      </c>
      <c r="G77">
        <v>31</v>
      </c>
      <c r="H77">
        <v>636.98</v>
      </c>
      <c r="I77">
        <v>1315.79</v>
      </c>
      <c r="J77">
        <v>3651.29</v>
      </c>
      <c r="K77">
        <v>28</v>
      </c>
      <c r="L77">
        <v>575.34</v>
      </c>
      <c r="M77">
        <v>1286.02</v>
      </c>
      <c r="N77">
        <v>3558.06</v>
      </c>
      <c r="O77">
        <v>31</v>
      </c>
      <c r="P77">
        <v>636.98</v>
      </c>
      <c r="Q77">
        <v>1285.73</v>
      </c>
      <c r="R77">
        <v>3495.8</v>
      </c>
      <c r="S77">
        <v>30</v>
      </c>
      <c r="T77">
        <v>616.42999999999995</v>
      </c>
      <c r="U77">
        <v>1285.75</v>
      </c>
      <c r="V77">
        <v>3519.72</v>
      </c>
      <c r="W77">
        <v>31</v>
      </c>
      <c r="X77">
        <v>636.98</v>
      </c>
      <c r="Y77">
        <v>1753.88</v>
      </c>
      <c r="Z77">
        <v>5108.7299999999996</v>
      </c>
      <c r="AA77">
        <v>30</v>
      </c>
      <c r="AB77">
        <v>616.42999999999995</v>
      </c>
      <c r="AC77">
        <v>1766.35</v>
      </c>
      <c r="AD77">
        <v>5272.96</v>
      </c>
      <c r="AE77">
        <v>31</v>
      </c>
      <c r="AF77">
        <v>636.98</v>
      </c>
      <c r="AG77">
        <v>1291.3699999999999</v>
      </c>
      <c r="AH77">
        <v>5483.17</v>
      </c>
      <c r="AI77">
        <v>31</v>
      </c>
      <c r="AJ77">
        <v>636.98</v>
      </c>
      <c r="AK77">
        <v>1291.6600000000001</v>
      </c>
      <c r="AL77">
        <v>3502.5</v>
      </c>
      <c r="AM77">
        <v>30</v>
      </c>
      <c r="AN77">
        <v>616.42999999999995</v>
      </c>
      <c r="AO77">
        <v>1292.52</v>
      </c>
      <c r="AP77">
        <v>3545.14</v>
      </c>
      <c r="AQ77">
        <v>31</v>
      </c>
      <c r="AR77">
        <v>636.98</v>
      </c>
      <c r="AS77">
        <v>1291.6600000000001</v>
      </c>
      <c r="AT77">
        <v>3477.33</v>
      </c>
      <c r="AU77">
        <v>30</v>
      </c>
      <c r="AV77">
        <v>616.42999999999995</v>
      </c>
      <c r="AW77">
        <v>1335.28</v>
      </c>
      <c r="AX77">
        <v>3670.16</v>
      </c>
      <c r="AY77">
        <v>31</v>
      </c>
      <c r="AZ77">
        <v>636.98</v>
      </c>
      <c r="BA77">
        <v>1349.13</v>
      </c>
      <c r="BB77">
        <v>8751.57</v>
      </c>
      <c r="BC77">
        <v>365</v>
      </c>
      <c r="BD77">
        <v>7500</v>
      </c>
      <c r="BE77">
        <v>16545.14</v>
      </c>
      <c r="BF77">
        <v>53036.43</v>
      </c>
      <c r="BG77">
        <v>0</v>
      </c>
      <c r="BH77">
        <v>1</v>
      </c>
      <c r="BJ77" s="22">
        <f t="shared" si="1"/>
        <v>77081.570000000007</v>
      </c>
    </row>
    <row r="78" spans="1:62" x14ac:dyDescent="0.25">
      <c r="A78">
        <v>232</v>
      </c>
      <c r="B78" t="s">
        <v>1796</v>
      </c>
      <c r="D78">
        <v>100</v>
      </c>
      <c r="F78" t="s">
        <v>727</v>
      </c>
      <c r="G78">
        <v>31</v>
      </c>
      <c r="H78">
        <v>636.98</v>
      </c>
      <c r="I78">
        <v>973.01</v>
      </c>
      <c r="J78">
        <v>2496.56</v>
      </c>
      <c r="K78">
        <v>28</v>
      </c>
      <c r="L78">
        <v>575.34</v>
      </c>
      <c r="M78">
        <v>954.05</v>
      </c>
      <c r="N78">
        <v>2433.73</v>
      </c>
      <c r="O78">
        <v>31</v>
      </c>
      <c r="P78">
        <v>636.98</v>
      </c>
      <c r="Q78">
        <v>954.06</v>
      </c>
      <c r="R78">
        <v>2372.0700000000002</v>
      </c>
      <c r="S78">
        <v>30</v>
      </c>
      <c r="T78">
        <v>616.42999999999995</v>
      </c>
      <c r="U78">
        <v>953.76</v>
      </c>
      <c r="V78">
        <v>2392.0500000000002</v>
      </c>
      <c r="W78">
        <v>31</v>
      </c>
      <c r="X78">
        <v>636.98</v>
      </c>
      <c r="Y78">
        <v>1059.76</v>
      </c>
      <c r="Z78">
        <v>2736.25</v>
      </c>
      <c r="AA78">
        <v>30</v>
      </c>
      <c r="AB78">
        <v>616.42999999999995</v>
      </c>
      <c r="AC78">
        <v>1421.99</v>
      </c>
      <c r="AD78">
        <v>4106.17</v>
      </c>
      <c r="AE78">
        <v>31</v>
      </c>
      <c r="AF78">
        <v>636.98</v>
      </c>
      <c r="AG78">
        <v>959.07</v>
      </c>
      <c r="AH78">
        <v>4361.1000000000004</v>
      </c>
      <c r="AI78">
        <v>31</v>
      </c>
      <c r="AJ78">
        <v>636.98</v>
      </c>
      <c r="AK78">
        <v>959.36</v>
      </c>
      <c r="AL78">
        <v>2380.75</v>
      </c>
      <c r="AM78">
        <v>30</v>
      </c>
      <c r="AN78">
        <v>616.42999999999995</v>
      </c>
      <c r="AO78">
        <v>959.92</v>
      </c>
      <c r="AP78">
        <v>2405.33</v>
      </c>
      <c r="AQ78">
        <v>31</v>
      </c>
      <c r="AR78">
        <v>636.98</v>
      </c>
      <c r="AS78">
        <v>958.79</v>
      </c>
      <c r="AT78">
        <v>2376.42</v>
      </c>
      <c r="AU78">
        <v>30</v>
      </c>
      <c r="AV78">
        <v>616.42999999999995</v>
      </c>
      <c r="AW78">
        <v>971.83</v>
      </c>
      <c r="AX78">
        <v>2509.61</v>
      </c>
      <c r="AY78">
        <v>31</v>
      </c>
      <c r="AZ78">
        <v>636.98</v>
      </c>
      <c r="BA78">
        <v>1437.82</v>
      </c>
      <c r="BB78">
        <v>7707.39</v>
      </c>
      <c r="BC78">
        <v>365</v>
      </c>
      <c r="BD78">
        <v>7500</v>
      </c>
      <c r="BE78">
        <v>12563.42</v>
      </c>
      <c r="BF78">
        <v>38277.43</v>
      </c>
      <c r="BG78">
        <v>0</v>
      </c>
      <c r="BH78">
        <v>1</v>
      </c>
      <c r="BJ78" s="22">
        <f t="shared" si="1"/>
        <v>58340.85</v>
      </c>
    </row>
    <row r="79" spans="1:62" x14ac:dyDescent="0.25">
      <c r="A79">
        <v>237</v>
      </c>
      <c r="B79" t="s">
        <v>1796</v>
      </c>
      <c r="D79">
        <v>100</v>
      </c>
      <c r="F79" t="s">
        <v>729</v>
      </c>
      <c r="G79">
        <v>31</v>
      </c>
      <c r="H79">
        <v>636.98</v>
      </c>
      <c r="I79">
        <v>1287.2</v>
      </c>
      <c r="J79">
        <v>3297.78</v>
      </c>
      <c r="K79">
        <v>28</v>
      </c>
      <c r="L79">
        <v>575.34</v>
      </c>
      <c r="M79">
        <v>1242.79</v>
      </c>
      <c r="N79">
        <v>3210.91</v>
      </c>
      <c r="O79">
        <v>31</v>
      </c>
      <c r="P79">
        <v>636.98</v>
      </c>
      <c r="Q79">
        <v>1242.21</v>
      </c>
      <c r="R79">
        <v>3147.76</v>
      </c>
      <c r="S79">
        <v>30</v>
      </c>
      <c r="T79">
        <v>616.42999999999995</v>
      </c>
      <c r="U79">
        <v>1256.01</v>
      </c>
      <c r="V79">
        <v>3169.84</v>
      </c>
      <c r="W79">
        <v>31</v>
      </c>
      <c r="X79">
        <v>636.98</v>
      </c>
      <c r="Y79">
        <v>1390.95</v>
      </c>
      <c r="Z79">
        <v>3660.19</v>
      </c>
      <c r="AA79">
        <v>30</v>
      </c>
      <c r="AB79">
        <v>616.42999999999995</v>
      </c>
      <c r="AC79">
        <v>1719.96</v>
      </c>
      <c r="AD79">
        <v>4912.3</v>
      </c>
      <c r="AE79">
        <v>31</v>
      </c>
      <c r="AF79">
        <v>636.98</v>
      </c>
      <c r="AG79">
        <v>1330.87</v>
      </c>
      <c r="AH79">
        <v>5172.38</v>
      </c>
      <c r="AI79">
        <v>31</v>
      </c>
      <c r="AJ79">
        <v>636.98</v>
      </c>
      <c r="AK79">
        <v>1248.8399999999999</v>
      </c>
      <c r="AL79">
        <v>3157.79</v>
      </c>
      <c r="AM79">
        <v>30</v>
      </c>
      <c r="AN79">
        <v>616.42999999999995</v>
      </c>
      <c r="AO79">
        <v>1249.1099999999999</v>
      </c>
      <c r="AP79">
        <v>3185.67</v>
      </c>
      <c r="AQ79">
        <v>31</v>
      </c>
      <c r="AR79">
        <v>636.98</v>
      </c>
      <c r="AS79">
        <v>1262.47</v>
      </c>
      <c r="AT79">
        <v>3148.05</v>
      </c>
      <c r="AU79">
        <v>30</v>
      </c>
      <c r="AV79">
        <v>616.42999999999995</v>
      </c>
      <c r="AW79">
        <v>1288.3900000000001</v>
      </c>
      <c r="AX79">
        <v>3313.99</v>
      </c>
      <c r="AY79">
        <v>31</v>
      </c>
      <c r="AZ79">
        <v>636.98</v>
      </c>
      <c r="BA79">
        <v>1269.72</v>
      </c>
      <c r="BB79">
        <v>8060.27</v>
      </c>
      <c r="BC79">
        <v>365</v>
      </c>
      <c r="BD79">
        <v>7500</v>
      </c>
      <c r="BE79">
        <v>15788.52</v>
      </c>
      <c r="BF79">
        <v>47436.93</v>
      </c>
      <c r="BG79">
        <v>0</v>
      </c>
      <c r="BH79">
        <v>1</v>
      </c>
      <c r="BJ79" s="22">
        <f t="shared" si="1"/>
        <v>70725.45</v>
      </c>
    </row>
    <row r="80" spans="1:62" x14ac:dyDescent="0.25">
      <c r="A80">
        <v>241</v>
      </c>
      <c r="B80" t="s">
        <v>1796</v>
      </c>
      <c r="D80">
        <v>100</v>
      </c>
      <c r="F80" t="s">
        <v>730</v>
      </c>
      <c r="G80">
        <v>31</v>
      </c>
      <c r="H80">
        <v>636.98</v>
      </c>
      <c r="I80">
        <v>1085.3800000000001</v>
      </c>
      <c r="J80">
        <v>2874.52</v>
      </c>
      <c r="K80">
        <v>28</v>
      </c>
      <c r="L80">
        <v>575.34</v>
      </c>
      <c r="M80">
        <v>1063.24</v>
      </c>
      <c r="N80">
        <v>2799.91</v>
      </c>
      <c r="O80">
        <v>31</v>
      </c>
      <c r="P80">
        <v>636.98</v>
      </c>
      <c r="Q80">
        <v>1062.96</v>
      </c>
      <c r="R80">
        <v>2737.06</v>
      </c>
      <c r="S80">
        <v>30</v>
      </c>
      <c r="T80">
        <v>616.42999999999995</v>
      </c>
      <c r="U80">
        <v>1062.95</v>
      </c>
      <c r="V80">
        <v>2758.22</v>
      </c>
      <c r="W80">
        <v>31</v>
      </c>
      <c r="X80">
        <v>636.98</v>
      </c>
      <c r="Y80">
        <v>1607.04</v>
      </c>
      <c r="Z80">
        <v>4612.51</v>
      </c>
      <c r="AA80">
        <v>30</v>
      </c>
      <c r="AB80">
        <v>616.42999999999995</v>
      </c>
      <c r="AC80">
        <v>1534.93</v>
      </c>
      <c r="AD80">
        <v>4485.3900000000003</v>
      </c>
      <c r="AE80">
        <v>31</v>
      </c>
      <c r="AF80">
        <v>636.98</v>
      </c>
      <c r="AG80">
        <v>1067.95</v>
      </c>
      <c r="AH80">
        <v>4726.71</v>
      </c>
      <c r="AI80">
        <v>31</v>
      </c>
      <c r="AJ80">
        <v>636.98</v>
      </c>
      <c r="AK80">
        <v>1068.26</v>
      </c>
      <c r="AL80">
        <v>2746.03</v>
      </c>
      <c r="AM80">
        <v>30</v>
      </c>
      <c r="AN80">
        <v>616.42999999999995</v>
      </c>
      <c r="AO80">
        <v>1069.1099999999999</v>
      </c>
      <c r="AP80">
        <v>2769.64</v>
      </c>
      <c r="AQ80">
        <v>31</v>
      </c>
      <c r="AR80">
        <v>636.98</v>
      </c>
      <c r="AS80">
        <v>1067.96</v>
      </c>
      <c r="AT80">
        <v>2745.44</v>
      </c>
      <c r="AU80">
        <v>30</v>
      </c>
      <c r="AV80">
        <v>616.42999999999995</v>
      </c>
      <c r="AW80">
        <v>1086.32</v>
      </c>
      <c r="AX80">
        <v>2888.56</v>
      </c>
      <c r="AY80">
        <v>31</v>
      </c>
      <c r="AZ80">
        <v>636.98</v>
      </c>
      <c r="BA80">
        <v>1550.58</v>
      </c>
      <c r="BB80">
        <v>8533.2999999999993</v>
      </c>
      <c r="BC80">
        <v>365</v>
      </c>
      <c r="BD80">
        <v>7500</v>
      </c>
      <c r="BE80">
        <v>14326.68</v>
      </c>
      <c r="BF80">
        <v>44677.29</v>
      </c>
      <c r="BG80">
        <v>0</v>
      </c>
      <c r="BH80">
        <v>1</v>
      </c>
      <c r="BJ80" s="22">
        <f t="shared" si="1"/>
        <v>66503.97</v>
      </c>
    </row>
    <row r="81" spans="1:62" x14ac:dyDescent="0.25">
      <c r="A81">
        <v>251</v>
      </c>
      <c r="B81" t="s">
        <v>1796</v>
      </c>
      <c r="D81">
        <v>62.5</v>
      </c>
      <c r="F81" t="s">
        <v>731</v>
      </c>
      <c r="G81">
        <v>31</v>
      </c>
      <c r="H81">
        <v>716.6</v>
      </c>
      <c r="I81">
        <v>454.74</v>
      </c>
      <c r="J81">
        <v>706.42</v>
      </c>
      <c r="K81">
        <v>28</v>
      </c>
      <c r="L81">
        <v>647.26</v>
      </c>
      <c r="M81">
        <v>449.03</v>
      </c>
      <c r="N81">
        <v>718.4</v>
      </c>
      <c r="O81">
        <v>31</v>
      </c>
      <c r="P81">
        <v>716.6</v>
      </c>
      <c r="Q81">
        <v>448.72</v>
      </c>
      <c r="R81">
        <v>648.16</v>
      </c>
      <c r="S81">
        <v>30</v>
      </c>
      <c r="T81">
        <v>693.49</v>
      </c>
      <c r="U81">
        <v>448.72</v>
      </c>
      <c r="V81">
        <v>671.58</v>
      </c>
      <c r="W81">
        <v>31</v>
      </c>
      <c r="X81">
        <v>716.6</v>
      </c>
      <c r="Y81">
        <v>637.89</v>
      </c>
      <c r="Z81">
        <v>1300.28</v>
      </c>
      <c r="AA81">
        <v>30</v>
      </c>
      <c r="AB81">
        <v>693.49</v>
      </c>
      <c r="AC81">
        <v>734.97</v>
      </c>
      <c r="AD81">
        <v>1721.87</v>
      </c>
      <c r="AE81">
        <v>31</v>
      </c>
      <c r="AF81">
        <v>716.6</v>
      </c>
      <c r="AG81">
        <v>451.38</v>
      </c>
      <c r="AH81">
        <v>1896.23</v>
      </c>
      <c r="AI81">
        <v>31</v>
      </c>
      <c r="AJ81">
        <v>716.6</v>
      </c>
      <c r="AK81">
        <v>451.52</v>
      </c>
      <c r="AL81">
        <v>652.04</v>
      </c>
      <c r="AM81">
        <v>30</v>
      </c>
      <c r="AN81">
        <v>693.49</v>
      </c>
      <c r="AO81">
        <v>451.54</v>
      </c>
      <c r="AP81">
        <v>674.83</v>
      </c>
      <c r="AQ81">
        <v>31</v>
      </c>
      <c r="AR81">
        <v>716.6</v>
      </c>
      <c r="AS81">
        <v>451.25</v>
      </c>
      <c r="AT81">
        <v>651.44000000000005</v>
      </c>
      <c r="AU81">
        <v>30</v>
      </c>
      <c r="AV81">
        <v>693.49</v>
      </c>
      <c r="AW81">
        <v>456.38</v>
      </c>
      <c r="AX81">
        <v>724.7</v>
      </c>
      <c r="AY81">
        <v>31</v>
      </c>
      <c r="AZ81">
        <v>716.6</v>
      </c>
      <c r="BA81">
        <v>702.28</v>
      </c>
      <c r="BB81">
        <v>3195.62</v>
      </c>
      <c r="BC81">
        <v>365</v>
      </c>
      <c r="BD81">
        <v>8437.5</v>
      </c>
      <c r="BE81">
        <v>6138.42</v>
      </c>
      <c r="BF81">
        <v>13561.57</v>
      </c>
      <c r="BG81">
        <v>0</v>
      </c>
      <c r="BH81">
        <v>1</v>
      </c>
      <c r="BJ81" s="22">
        <f t="shared" si="1"/>
        <v>28137.489999999998</v>
      </c>
    </row>
    <row r="82" spans="1:62" x14ac:dyDescent="0.25">
      <c r="A82">
        <v>257</v>
      </c>
      <c r="B82" t="s">
        <v>1796</v>
      </c>
      <c r="D82">
        <v>100</v>
      </c>
      <c r="F82" t="s">
        <v>733</v>
      </c>
      <c r="G82">
        <v>31</v>
      </c>
      <c r="H82">
        <v>636.98</v>
      </c>
      <c r="I82">
        <v>1384.09</v>
      </c>
      <c r="J82">
        <v>3881.21</v>
      </c>
      <c r="K82">
        <v>28</v>
      </c>
      <c r="L82">
        <v>575.34</v>
      </c>
      <c r="M82">
        <v>1351.71</v>
      </c>
      <c r="N82">
        <v>3770.71</v>
      </c>
      <c r="O82">
        <v>31</v>
      </c>
      <c r="P82">
        <v>636.98</v>
      </c>
      <c r="Q82">
        <v>1351.7</v>
      </c>
      <c r="R82">
        <v>3709.66</v>
      </c>
      <c r="S82">
        <v>30</v>
      </c>
      <c r="T82">
        <v>616.42999999999995</v>
      </c>
      <c r="U82">
        <v>1351.72</v>
      </c>
      <c r="V82">
        <v>3730.61</v>
      </c>
      <c r="W82">
        <v>31</v>
      </c>
      <c r="X82">
        <v>636.98</v>
      </c>
      <c r="Y82">
        <v>2011.35</v>
      </c>
      <c r="Z82">
        <v>5982.02</v>
      </c>
      <c r="AA82">
        <v>30</v>
      </c>
      <c r="AB82">
        <v>616.42999999999995</v>
      </c>
      <c r="AC82">
        <v>1834.97</v>
      </c>
      <c r="AD82">
        <v>5494.87</v>
      </c>
      <c r="AE82">
        <v>31</v>
      </c>
      <c r="AF82">
        <v>636.98</v>
      </c>
      <c r="AG82">
        <v>2178.3000000000002</v>
      </c>
      <c r="AH82">
        <v>7390.91</v>
      </c>
      <c r="AI82">
        <v>31</v>
      </c>
      <c r="AJ82">
        <v>636.98</v>
      </c>
      <c r="AK82">
        <v>1357.66</v>
      </c>
      <c r="AL82">
        <v>3719.64</v>
      </c>
      <c r="AM82">
        <v>30</v>
      </c>
      <c r="AN82">
        <v>616.42999999999995</v>
      </c>
      <c r="AO82">
        <v>1357.93</v>
      </c>
      <c r="AP82">
        <v>3744.98</v>
      </c>
      <c r="AQ82">
        <v>31</v>
      </c>
      <c r="AR82">
        <v>636.98</v>
      </c>
      <c r="AS82">
        <v>1357.35</v>
      </c>
      <c r="AT82">
        <v>3713.46</v>
      </c>
      <c r="AU82">
        <v>30</v>
      </c>
      <c r="AV82">
        <v>616.42999999999995</v>
      </c>
      <c r="AW82">
        <v>1403.28</v>
      </c>
      <c r="AX82">
        <v>3896.51</v>
      </c>
      <c r="AY82">
        <v>31</v>
      </c>
      <c r="AZ82">
        <v>636.98</v>
      </c>
      <c r="BA82">
        <v>1417.14</v>
      </c>
      <c r="BB82">
        <v>9237.35</v>
      </c>
      <c r="BC82">
        <v>365</v>
      </c>
      <c r="BD82">
        <v>7500</v>
      </c>
      <c r="BE82">
        <v>18357.2</v>
      </c>
      <c r="BF82">
        <v>58271.93</v>
      </c>
      <c r="BG82">
        <v>0</v>
      </c>
      <c r="BH82">
        <v>1</v>
      </c>
      <c r="BJ82" s="22">
        <f t="shared" si="1"/>
        <v>84129.13</v>
      </c>
    </row>
    <row r="83" spans="1:62" x14ac:dyDescent="0.25">
      <c r="A83">
        <v>259</v>
      </c>
      <c r="B83" t="s">
        <v>1796</v>
      </c>
      <c r="D83">
        <v>100</v>
      </c>
      <c r="F83" t="s">
        <v>734</v>
      </c>
      <c r="G83">
        <v>31</v>
      </c>
      <c r="H83">
        <v>636.98</v>
      </c>
      <c r="I83">
        <v>1192.8699999999999</v>
      </c>
      <c r="J83">
        <v>3238.08</v>
      </c>
      <c r="K83">
        <v>28</v>
      </c>
      <c r="L83">
        <v>575.34</v>
      </c>
      <c r="M83">
        <v>1154.43</v>
      </c>
      <c r="N83">
        <v>3105.48</v>
      </c>
      <c r="O83">
        <v>31</v>
      </c>
      <c r="P83">
        <v>636.98</v>
      </c>
      <c r="Q83">
        <v>1141.44</v>
      </c>
      <c r="R83">
        <v>2999</v>
      </c>
      <c r="S83">
        <v>30</v>
      </c>
      <c r="T83">
        <v>616.42999999999995</v>
      </c>
      <c r="U83">
        <v>1167.44</v>
      </c>
      <c r="V83">
        <v>3108.62</v>
      </c>
      <c r="W83">
        <v>31</v>
      </c>
      <c r="X83">
        <v>636.98</v>
      </c>
      <c r="Y83">
        <v>1544.02</v>
      </c>
      <c r="Z83">
        <v>4385.6899999999996</v>
      </c>
      <c r="AA83">
        <v>30</v>
      </c>
      <c r="AB83">
        <v>616.42999999999995</v>
      </c>
      <c r="AC83">
        <v>1643.42</v>
      </c>
      <c r="AD83">
        <v>4849.5200000000004</v>
      </c>
      <c r="AE83">
        <v>31</v>
      </c>
      <c r="AF83">
        <v>636.98</v>
      </c>
      <c r="AG83">
        <v>1172.78</v>
      </c>
      <c r="AH83">
        <v>5078.82</v>
      </c>
      <c r="AI83">
        <v>31</v>
      </c>
      <c r="AJ83">
        <v>636.98</v>
      </c>
      <c r="AK83">
        <v>1172.5</v>
      </c>
      <c r="AL83">
        <v>3096.35</v>
      </c>
      <c r="AM83">
        <v>30</v>
      </c>
      <c r="AN83">
        <v>616.42999999999995</v>
      </c>
      <c r="AO83">
        <v>1157.75</v>
      </c>
      <c r="AP83">
        <v>3066.25</v>
      </c>
      <c r="AQ83">
        <v>31</v>
      </c>
      <c r="AR83">
        <v>636.98</v>
      </c>
      <c r="AS83">
        <v>1160.0999999999999</v>
      </c>
      <c r="AT83">
        <v>3053.38</v>
      </c>
      <c r="AU83">
        <v>30</v>
      </c>
      <c r="AV83">
        <v>616.42999999999995</v>
      </c>
      <c r="AW83">
        <v>1197.9000000000001</v>
      </c>
      <c r="AX83">
        <v>3253.17</v>
      </c>
      <c r="AY83">
        <v>31</v>
      </c>
      <c r="AZ83">
        <v>636.98</v>
      </c>
      <c r="BA83">
        <v>1225.79</v>
      </c>
      <c r="BB83">
        <v>7834.28</v>
      </c>
      <c r="BC83">
        <v>365</v>
      </c>
      <c r="BD83">
        <v>7500</v>
      </c>
      <c r="BE83">
        <v>14930.44</v>
      </c>
      <c r="BF83">
        <v>47068.639999999999</v>
      </c>
      <c r="BG83">
        <v>0</v>
      </c>
      <c r="BH83">
        <v>1</v>
      </c>
      <c r="BJ83" s="22">
        <f t="shared" si="1"/>
        <v>69499.08</v>
      </c>
    </row>
    <row r="84" spans="1:62" x14ac:dyDescent="0.25">
      <c r="A84">
        <v>260</v>
      </c>
      <c r="B84" t="s">
        <v>1796</v>
      </c>
      <c r="D84">
        <v>100</v>
      </c>
      <c r="F84" t="s">
        <v>735</v>
      </c>
      <c r="G84">
        <v>31</v>
      </c>
      <c r="H84">
        <v>636.98</v>
      </c>
      <c r="I84">
        <v>1699.46</v>
      </c>
      <c r="J84">
        <v>4673.76</v>
      </c>
      <c r="K84">
        <v>28</v>
      </c>
      <c r="L84">
        <v>575.34</v>
      </c>
      <c r="M84">
        <v>1640.62</v>
      </c>
      <c r="N84">
        <v>4534.5600000000004</v>
      </c>
      <c r="O84">
        <v>31</v>
      </c>
      <c r="P84">
        <v>636.98</v>
      </c>
      <c r="Q84">
        <v>1640.32</v>
      </c>
      <c r="R84">
        <v>4471.3999999999996</v>
      </c>
      <c r="S84">
        <v>30</v>
      </c>
      <c r="T84">
        <v>616.42999999999995</v>
      </c>
      <c r="U84">
        <v>1654.13</v>
      </c>
      <c r="V84">
        <v>4492.5600000000004</v>
      </c>
      <c r="W84">
        <v>10</v>
      </c>
      <c r="X84">
        <v>205.47</v>
      </c>
      <c r="Y84">
        <v>1403.4</v>
      </c>
      <c r="Z84">
        <v>7493.96</v>
      </c>
      <c r="AB84">
        <v>0</v>
      </c>
      <c r="AC84">
        <v>644.02</v>
      </c>
      <c r="AD84">
        <v>2218.91</v>
      </c>
      <c r="AF84">
        <v>0</v>
      </c>
      <c r="AG84">
        <v>0</v>
      </c>
      <c r="AH84">
        <v>0</v>
      </c>
      <c r="AJ84">
        <v>0</v>
      </c>
      <c r="AK84">
        <v>0</v>
      </c>
      <c r="AL84">
        <v>0</v>
      </c>
      <c r="AN84">
        <v>0</v>
      </c>
      <c r="AO84">
        <v>0</v>
      </c>
      <c r="AP84">
        <v>0</v>
      </c>
      <c r="AR84">
        <v>0</v>
      </c>
      <c r="AS84">
        <v>0</v>
      </c>
      <c r="AT84">
        <v>0</v>
      </c>
      <c r="AV84">
        <v>0</v>
      </c>
      <c r="AW84">
        <v>0</v>
      </c>
      <c r="AX84">
        <v>0</v>
      </c>
      <c r="AZ84">
        <v>0</v>
      </c>
      <c r="BA84">
        <v>0</v>
      </c>
      <c r="BB84">
        <v>0</v>
      </c>
      <c r="BC84">
        <v>130</v>
      </c>
      <c r="BD84">
        <v>2671.23</v>
      </c>
      <c r="BE84">
        <v>8681.9500000000007</v>
      </c>
      <c r="BF84">
        <v>27885.15</v>
      </c>
      <c r="BG84">
        <v>0</v>
      </c>
      <c r="BH84">
        <v>1</v>
      </c>
      <c r="BJ84" s="22">
        <f t="shared" si="1"/>
        <v>39238.33</v>
      </c>
    </row>
    <row r="85" spans="1:62" x14ac:dyDescent="0.25">
      <c r="A85">
        <v>264</v>
      </c>
      <c r="B85" t="s">
        <v>1796</v>
      </c>
      <c r="D85">
        <v>75</v>
      </c>
      <c r="F85" t="s">
        <v>737</v>
      </c>
      <c r="G85">
        <v>31</v>
      </c>
      <c r="H85">
        <v>859.93</v>
      </c>
      <c r="I85">
        <v>708.04</v>
      </c>
      <c r="J85">
        <v>1400.5</v>
      </c>
      <c r="K85">
        <v>28</v>
      </c>
      <c r="L85">
        <v>776.71</v>
      </c>
      <c r="M85">
        <v>774.82</v>
      </c>
      <c r="N85">
        <v>1666.54</v>
      </c>
      <c r="O85">
        <v>31</v>
      </c>
      <c r="P85">
        <v>859.93</v>
      </c>
      <c r="Q85">
        <v>774.55</v>
      </c>
      <c r="R85">
        <v>1582.4</v>
      </c>
      <c r="S85">
        <v>30</v>
      </c>
      <c r="T85">
        <v>832.19</v>
      </c>
      <c r="U85">
        <v>775.11</v>
      </c>
      <c r="V85">
        <v>1612.26</v>
      </c>
      <c r="W85">
        <v>31</v>
      </c>
      <c r="X85">
        <v>859.93</v>
      </c>
      <c r="Y85">
        <v>953.89</v>
      </c>
      <c r="Z85">
        <v>2200.5</v>
      </c>
      <c r="AA85">
        <v>30</v>
      </c>
      <c r="AB85">
        <v>832.19</v>
      </c>
      <c r="AC85">
        <v>651.55999999999995</v>
      </c>
      <c r="AD85">
        <v>1180.4000000000001</v>
      </c>
      <c r="AE85">
        <v>31</v>
      </c>
      <c r="AF85">
        <v>859.93</v>
      </c>
      <c r="AG85">
        <v>748</v>
      </c>
      <c r="AH85">
        <v>2970.17</v>
      </c>
      <c r="AI85">
        <v>31</v>
      </c>
      <c r="AJ85">
        <v>859.93</v>
      </c>
      <c r="AK85">
        <v>779.16</v>
      </c>
      <c r="AL85">
        <v>1591.81</v>
      </c>
      <c r="AM85">
        <v>30</v>
      </c>
      <c r="AN85">
        <v>832.19</v>
      </c>
      <c r="AO85">
        <v>779.76</v>
      </c>
      <c r="AP85">
        <v>1621.04</v>
      </c>
      <c r="AQ85">
        <v>31</v>
      </c>
      <c r="AR85">
        <v>859.93</v>
      </c>
      <c r="AS85">
        <v>779.76</v>
      </c>
      <c r="AT85">
        <v>1593.01</v>
      </c>
      <c r="AU85">
        <v>30</v>
      </c>
      <c r="AV85">
        <v>832.19</v>
      </c>
      <c r="AW85">
        <v>783.87</v>
      </c>
      <c r="AX85">
        <v>1708.76</v>
      </c>
      <c r="AY85">
        <v>31</v>
      </c>
      <c r="AZ85">
        <v>859.93</v>
      </c>
      <c r="BA85">
        <v>1393.18</v>
      </c>
      <c r="BB85">
        <v>6693.64</v>
      </c>
      <c r="BC85">
        <v>365</v>
      </c>
      <c r="BD85">
        <v>10125</v>
      </c>
      <c r="BE85">
        <v>9901.7000000000007</v>
      </c>
      <c r="BF85">
        <v>25821.03</v>
      </c>
      <c r="BG85">
        <v>0</v>
      </c>
      <c r="BH85">
        <v>1</v>
      </c>
      <c r="BJ85" s="22">
        <f t="shared" si="1"/>
        <v>45847.729999999996</v>
      </c>
    </row>
    <row r="86" spans="1:62" x14ac:dyDescent="0.25">
      <c r="A86">
        <v>265</v>
      </c>
      <c r="B86" t="s">
        <v>1796</v>
      </c>
      <c r="D86">
        <v>100</v>
      </c>
      <c r="F86" t="s">
        <v>738</v>
      </c>
      <c r="G86">
        <v>31</v>
      </c>
      <c r="H86">
        <v>1146.57</v>
      </c>
      <c r="I86">
        <v>911.89</v>
      </c>
      <c r="J86">
        <v>1781.15</v>
      </c>
      <c r="K86">
        <v>28</v>
      </c>
      <c r="L86">
        <v>1035.6099999999999</v>
      </c>
      <c r="M86">
        <v>895.26</v>
      </c>
      <c r="N86">
        <v>1774.85</v>
      </c>
      <c r="O86">
        <v>31</v>
      </c>
      <c r="P86">
        <v>1146.57</v>
      </c>
      <c r="Q86">
        <v>894.97</v>
      </c>
      <c r="R86">
        <v>1663.27</v>
      </c>
      <c r="S86">
        <v>30</v>
      </c>
      <c r="T86">
        <v>1109.58</v>
      </c>
      <c r="U86">
        <v>894.96</v>
      </c>
      <c r="V86">
        <v>1699.97</v>
      </c>
      <c r="W86">
        <v>31</v>
      </c>
      <c r="X86">
        <v>1146.57</v>
      </c>
      <c r="Y86">
        <v>895.83</v>
      </c>
      <c r="Z86">
        <v>1666.01</v>
      </c>
      <c r="AA86">
        <v>30</v>
      </c>
      <c r="AB86">
        <v>1109.58</v>
      </c>
      <c r="AC86">
        <v>933.18</v>
      </c>
      <c r="AD86">
        <v>1823.66</v>
      </c>
      <c r="AE86">
        <v>31</v>
      </c>
      <c r="AF86">
        <v>1146.57</v>
      </c>
      <c r="AG86">
        <v>900.28</v>
      </c>
      <c r="AH86">
        <v>3653.22</v>
      </c>
      <c r="AI86">
        <v>31</v>
      </c>
      <c r="AJ86">
        <v>1146.57</v>
      </c>
      <c r="AK86">
        <v>899.98</v>
      </c>
      <c r="AL86">
        <v>1671.36</v>
      </c>
      <c r="AM86">
        <v>30</v>
      </c>
      <c r="AN86">
        <v>1109.58</v>
      </c>
      <c r="AO86">
        <v>901.14</v>
      </c>
      <c r="AP86">
        <v>1711.68</v>
      </c>
      <c r="AQ86">
        <v>31</v>
      </c>
      <c r="AR86">
        <v>1146.57</v>
      </c>
      <c r="AS86">
        <v>870.82</v>
      </c>
      <c r="AT86">
        <v>1569.93</v>
      </c>
      <c r="AU86">
        <v>30</v>
      </c>
      <c r="AV86">
        <v>1109.58</v>
      </c>
      <c r="AW86">
        <v>795.46</v>
      </c>
      <c r="AX86">
        <v>1405.92</v>
      </c>
      <c r="AY86">
        <v>31</v>
      </c>
      <c r="AZ86">
        <v>1146.57</v>
      </c>
      <c r="BA86">
        <v>943.32</v>
      </c>
      <c r="BB86">
        <v>5257.99</v>
      </c>
      <c r="BC86">
        <v>365</v>
      </c>
      <c r="BD86">
        <v>13500</v>
      </c>
      <c r="BE86">
        <v>10737.09</v>
      </c>
      <c r="BF86">
        <v>25679.01</v>
      </c>
      <c r="BG86">
        <v>0</v>
      </c>
      <c r="BH86">
        <v>1</v>
      </c>
      <c r="BJ86" s="22">
        <f t="shared" si="1"/>
        <v>49916.1</v>
      </c>
    </row>
    <row r="87" spans="1:62" x14ac:dyDescent="0.25">
      <c r="A87">
        <v>274</v>
      </c>
      <c r="B87" t="s">
        <v>1796</v>
      </c>
      <c r="D87">
        <v>100</v>
      </c>
      <c r="F87" t="s">
        <v>740</v>
      </c>
      <c r="G87">
        <v>31</v>
      </c>
      <c r="H87">
        <v>636.98</v>
      </c>
      <c r="I87">
        <v>1435.52</v>
      </c>
      <c r="J87">
        <v>3792.67</v>
      </c>
      <c r="K87">
        <v>28</v>
      </c>
      <c r="L87">
        <v>575.34</v>
      </c>
      <c r="M87">
        <v>1355.88</v>
      </c>
      <c r="N87">
        <v>3582.1</v>
      </c>
      <c r="O87">
        <v>31</v>
      </c>
      <c r="P87">
        <v>636.98</v>
      </c>
      <c r="Q87">
        <v>1385.91</v>
      </c>
      <c r="R87">
        <v>3624.16</v>
      </c>
      <c r="S87">
        <v>30</v>
      </c>
      <c r="T87">
        <v>616.42999999999995</v>
      </c>
      <c r="U87">
        <v>1399.72</v>
      </c>
      <c r="V87">
        <v>3645.01</v>
      </c>
      <c r="W87">
        <v>31</v>
      </c>
      <c r="X87">
        <v>636.98</v>
      </c>
      <c r="Y87">
        <v>2028.78</v>
      </c>
      <c r="Z87">
        <v>5838.89</v>
      </c>
      <c r="AA87">
        <v>30</v>
      </c>
      <c r="AB87">
        <v>616.42999999999995</v>
      </c>
      <c r="AC87">
        <v>1868.86</v>
      </c>
      <c r="AD87">
        <v>5406.34</v>
      </c>
      <c r="AE87">
        <v>31</v>
      </c>
      <c r="AF87">
        <v>636.98</v>
      </c>
      <c r="AG87">
        <v>2499.41</v>
      </c>
      <c r="AH87">
        <v>9529.2900000000009</v>
      </c>
      <c r="AI87">
        <v>31</v>
      </c>
      <c r="AJ87">
        <v>636.98</v>
      </c>
      <c r="AK87">
        <v>1392.27</v>
      </c>
      <c r="AL87">
        <v>3635.12</v>
      </c>
      <c r="AM87">
        <v>30</v>
      </c>
      <c r="AN87">
        <v>616.42999999999995</v>
      </c>
      <c r="AO87">
        <v>1392.25</v>
      </c>
      <c r="AP87">
        <v>3655.39</v>
      </c>
      <c r="AQ87">
        <v>31</v>
      </c>
      <c r="AR87">
        <v>636.98</v>
      </c>
      <c r="AS87">
        <v>1351.87</v>
      </c>
      <c r="AT87">
        <v>3447.72</v>
      </c>
      <c r="AU87">
        <v>30</v>
      </c>
      <c r="AV87">
        <v>616.42999999999995</v>
      </c>
      <c r="AW87">
        <v>1437.61</v>
      </c>
      <c r="AX87">
        <v>3811.04</v>
      </c>
      <c r="AY87">
        <v>31</v>
      </c>
      <c r="AZ87">
        <v>636.98</v>
      </c>
      <c r="BA87">
        <v>1408.22</v>
      </c>
      <c r="BB87">
        <v>9142.84</v>
      </c>
      <c r="BC87">
        <v>365</v>
      </c>
      <c r="BD87">
        <v>7500</v>
      </c>
      <c r="BE87">
        <v>18956.3</v>
      </c>
      <c r="BF87">
        <v>59110.57</v>
      </c>
      <c r="BG87">
        <v>0</v>
      </c>
      <c r="BH87">
        <v>1</v>
      </c>
      <c r="BJ87" s="22">
        <f t="shared" si="1"/>
        <v>85566.87</v>
      </c>
    </row>
    <row r="88" spans="1:62" x14ac:dyDescent="0.25">
      <c r="A88">
        <v>276</v>
      </c>
      <c r="B88" t="s">
        <v>1796</v>
      </c>
      <c r="D88">
        <v>62.5</v>
      </c>
      <c r="F88" t="s">
        <v>741</v>
      </c>
      <c r="G88">
        <v>31</v>
      </c>
      <c r="H88">
        <v>716.6</v>
      </c>
      <c r="I88">
        <v>466.05</v>
      </c>
      <c r="J88">
        <v>745.98</v>
      </c>
      <c r="K88">
        <v>28</v>
      </c>
      <c r="L88">
        <v>647.26</v>
      </c>
      <c r="M88">
        <v>460.01</v>
      </c>
      <c r="N88">
        <v>755.11</v>
      </c>
      <c r="O88">
        <v>31</v>
      </c>
      <c r="P88">
        <v>716.6</v>
      </c>
      <c r="Q88">
        <v>460</v>
      </c>
      <c r="R88">
        <v>686.08</v>
      </c>
      <c r="S88">
        <v>30</v>
      </c>
      <c r="T88">
        <v>693.49</v>
      </c>
      <c r="U88">
        <v>459.99</v>
      </c>
      <c r="V88">
        <v>709.21</v>
      </c>
      <c r="W88">
        <v>31</v>
      </c>
      <c r="X88">
        <v>716.6</v>
      </c>
      <c r="Y88">
        <v>563.70000000000005</v>
      </c>
      <c r="Z88">
        <v>1043.06</v>
      </c>
      <c r="AA88">
        <v>30</v>
      </c>
      <c r="AB88">
        <v>693.49</v>
      </c>
      <c r="AC88">
        <v>746.91</v>
      </c>
      <c r="AD88">
        <v>1762.38</v>
      </c>
      <c r="AE88">
        <v>31</v>
      </c>
      <c r="AF88">
        <v>716.6</v>
      </c>
      <c r="AG88">
        <v>462.69</v>
      </c>
      <c r="AH88">
        <v>1934.16</v>
      </c>
      <c r="AI88">
        <v>31</v>
      </c>
      <c r="AJ88">
        <v>716.6</v>
      </c>
      <c r="AK88">
        <v>463.1</v>
      </c>
      <c r="AL88">
        <v>690.59</v>
      </c>
      <c r="AM88">
        <v>30</v>
      </c>
      <c r="AN88">
        <v>693.49</v>
      </c>
      <c r="AO88">
        <v>463.11</v>
      </c>
      <c r="AP88">
        <v>714</v>
      </c>
      <c r="AQ88">
        <v>31</v>
      </c>
      <c r="AR88">
        <v>716.6</v>
      </c>
      <c r="AS88">
        <v>462.84</v>
      </c>
      <c r="AT88">
        <v>689.37</v>
      </c>
      <c r="AU88">
        <v>30</v>
      </c>
      <c r="AV88">
        <v>693.49</v>
      </c>
      <c r="AW88">
        <v>466.56</v>
      </c>
      <c r="AX88">
        <v>765.24</v>
      </c>
      <c r="AY88">
        <v>31</v>
      </c>
      <c r="AZ88">
        <v>716.6</v>
      </c>
      <c r="BA88">
        <v>482.91</v>
      </c>
      <c r="BB88">
        <v>2486.38</v>
      </c>
      <c r="BC88">
        <v>365</v>
      </c>
      <c r="BD88">
        <v>8437.5</v>
      </c>
      <c r="BE88">
        <v>5957.87</v>
      </c>
      <c r="BF88">
        <v>12981.56</v>
      </c>
      <c r="BG88">
        <v>0</v>
      </c>
      <c r="BH88">
        <v>1</v>
      </c>
      <c r="BJ88" s="22">
        <f t="shared" si="1"/>
        <v>27376.93</v>
      </c>
    </row>
    <row r="89" spans="1:62" x14ac:dyDescent="0.25">
      <c r="A89">
        <v>277</v>
      </c>
      <c r="B89" t="s">
        <v>1796</v>
      </c>
      <c r="D89">
        <v>75</v>
      </c>
      <c r="F89" t="s">
        <v>742</v>
      </c>
      <c r="G89">
        <v>31</v>
      </c>
      <c r="H89">
        <v>859.93</v>
      </c>
      <c r="I89">
        <v>538.78</v>
      </c>
      <c r="J89">
        <v>834.66</v>
      </c>
      <c r="K89">
        <v>28</v>
      </c>
      <c r="L89">
        <v>776.71</v>
      </c>
      <c r="M89">
        <v>531.37</v>
      </c>
      <c r="N89">
        <v>848.89</v>
      </c>
      <c r="O89">
        <v>31</v>
      </c>
      <c r="P89">
        <v>859.93</v>
      </c>
      <c r="Q89">
        <v>526.78</v>
      </c>
      <c r="R89">
        <v>749.81</v>
      </c>
      <c r="S89">
        <v>30</v>
      </c>
      <c r="T89">
        <v>832.19</v>
      </c>
      <c r="U89">
        <v>526.75</v>
      </c>
      <c r="V89">
        <v>777.9</v>
      </c>
      <c r="W89">
        <v>31</v>
      </c>
      <c r="X89">
        <v>859.93</v>
      </c>
      <c r="Y89">
        <v>627.29</v>
      </c>
      <c r="Z89">
        <v>1096.4000000000001</v>
      </c>
      <c r="AA89">
        <v>30</v>
      </c>
      <c r="AB89">
        <v>832.19</v>
      </c>
      <c r="AC89">
        <v>870.15</v>
      </c>
      <c r="AD89">
        <v>2038.04</v>
      </c>
      <c r="AE89">
        <v>31</v>
      </c>
      <c r="AF89">
        <v>859.93</v>
      </c>
      <c r="AG89">
        <v>529.91</v>
      </c>
      <c r="AH89">
        <v>2239.9899999999998</v>
      </c>
      <c r="AI89">
        <v>31</v>
      </c>
      <c r="AJ89">
        <v>859.93</v>
      </c>
      <c r="AK89">
        <v>529.9</v>
      </c>
      <c r="AL89">
        <v>754.05</v>
      </c>
      <c r="AM89">
        <v>30</v>
      </c>
      <c r="AN89">
        <v>832.19</v>
      </c>
      <c r="AO89">
        <v>530.76</v>
      </c>
      <c r="AP89">
        <v>784.84</v>
      </c>
      <c r="AQ89">
        <v>31</v>
      </c>
      <c r="AR89">
        <v>859.93</v>
      </c>
      <c r="AS89">
        <v>530.48</v>
      </c>
      <c r="AT89">
        <v>756.18</v>
      </c>
      <c r="AU89">
        <v>30</v>
      </c>
      <c r="AV89">
        <v>832.19</v>
      </c>
      <c r="AW89">
        <v>538.14</v>
      </c>
      <c r="AX89">
        <v>840.47</v>
      </c>
      <c r="AY89">
        <v>31</v>
      </c>
      <c r="AZ89">
        <v>859.93</v>
      </c>
      <c r="BA89">
        <v>557.17999999999995</v>
      </c>
      <c r="BB89">
        <v>2818.87</v>
      </c>
      <c r="BC89">
        <v>365</v>
      </c>
      <c r="BD89">
        <v>10125</v>
      </c>
      <c r="BE89">
        <v>6837.49</v>
      </c>
      <c r="BF89">
        <v>14540.1</v>
      </c>
      <c r="BG89">
        <v>0</v>
      </c>
      <c r="BH89">
        <v>1</v>
      </c>
      <c r="BJ89" s="22">
        <f t="shared" si="1"/>
        <v>31502.589999999997</v>
      </c>
    </row>
    <row r="90" spans="1:62" x14ac:dyDescent="0.25">
      <c r="A90">
        <v>285</v>
      </c>
      <c r="B90" t="s">
        <v>1796</v>
      </c>
      <c r="D90">
        <v>100</v>
      </c>
      <c r="F90" t="s">
        <v>743</v>
      </c>
      <c r="G90">
        <v>31</v>
      </c>
      <c r="H90">
        <v>636.98</v>
      </c>
      <c r="I90">
        <v>987.27</v>
      </c>
      <c r="J90">
        <v>2316.4699999999998</v>
      </c>
      <c r="K90">
        <v>28</v>
      </c>
      <c r="L90">
        <v>575.34</v>
      </c>
      <c r="M90">
        <v>953.86</v>
      </c>
      <c r="N90">
        <v>2260.89</v>
      </c>
      <c r="O90">
        <v>31</v>
      </c>
      <c r="P90">
        <v>636.98</v>
      </c>
      <c r="Q90">
        <v>953.85</v>
      </c>
      <c r="R90">
        <v>2198.9499999999998</v>
      </c>
      <c r="S90">
        <v>30</v>
      </c>
      <c r="T90">
        <v>616.42999999999995</v>
      </c>
      <c r="U90">
        <v>966.21</v>
      </c>
      <c r="V90">
        <v>2219.5</v>
      </c>
      <c r="W90">
        <v>31</v>
      </c>
      <c r="X90">
        <v>636.98</v>
      </c>
      <c r="Y90">
        <v>1095.6600000000001</v>
      </c>
      <c r="Z90">
        <v>2687.66</v>
      </c>
      <c r="AA90">
        <v>30</v>
      </c>
      <c r="AB90">
        <v>616.42999999999995</v>
      </c>
      <c r="AC90">
        <v>1420.57</v>
      </c>
      <c r="AD90">
        <v>3927.16</v>
      </c>
      <c r="AE90">
        <v>31</v>
      </c>
      <c r="AF90">
        <v>636.98</v>
      </c>
      <c r="AG90">
        <v>929.74</v>
      </c>
      <c r="AH90">
        <v>4085.84</v>
      </c>
      <c r="AI90">
        <v>31</v>
      </c>
      <c r="AJ90">
        <v>636.98</v>
      </c>
      <c r="AK90">
        <v>959.54</v>
      </c>
      <c r="AL90">
        <v>2206.9899999999998</v>
      </c>
      <c r="AM90">
        <v>30</v>
      </c>
      <c r="AN90">
        <v>616.42999999999995</v>
      </c>
      <c r="AO90">
        <v>960.38</v>
      </c>
      <c r="AP90">
        <v>2231.1799999999998</v>
      </c>
      <c r="AQ90">
        <v>31</v>
      </c>
      <c r="AR90">
        <v>636.98</v>
      </c>
      <c r="AS90">
        <v>971.72</v>
      </c>
      <c r="AT90">
        <v>2206.39</v>
      </c>
      <c r="AU90">
        <v>29</v>
      </c>
      <c r="AV90">
        <v>595.89</v>
      </c>
      <c r="AW90">
        <v>1464.9</v>
      </c>
      <c r="AX90">
        <v>7303.78</v>
      </c>
      <c r="AZ90">
        <v>0</v>
      </c>
      <c r="BA90">
        <v>513.17999999999995</v>
      </c>
      <c r="BB90">
        <v>1768.63</v>
      </c>
      <c r="BC90">
        <v>333</v>
      </c>
      <c r="BD90">
        <v>6842.47</v>
      </c>
      <c r="BE90">
        <v>12176.88</v>
      </c>
      <c r="BF90">
        <v>35413.440000000002</v>
      </c>
      <c r="BG90">
        <v>0</v>
      </c>
      <c r="BH90">
        <v>1</v>
      </c>
      <c r="BJ90" s="22">
        <f t="shared" si="1"/>
        <v>54432.79</v>
      </c>
    </row>
    <row r="91" spans="1:62" x14ac:dyDescent="0.25">
      <c r="A91">
        <v>286</v>
      </c>
      <c r="B91" t="s">
        <v>1796</v>
      </c>
      <c r="D91">
        <v>100</v>
      </c>
      <c r="F91" t="s">
        <v>744</v>
      </c>
      <c r="G91">
        <v>31</v>
      </c>
      <c r="H91">
        <v>636.98</v>
      </c>
      <c r="I91">
        <v>1161.97</v>
      </c>
      <c r="J91">
        <v>3133.63</v>
      </c>
      <c r="K91">
        <v>28</v>
      </c>
      <c r="L91">
        <v>575.34</v>
      </c>
      <c r="M91">
        <v>1137.4000000000001</v>
      </c>
      <c r="N91">
        <v>3049.56</v>
      </c>
      <c r="O91">
        <v>31</v>
      </c>
      <c r="P91">
        <v>636.98</v>
      </c>
      <c r="Q91">
        <v>1137.1400000000001</v>
      </c>
      <c r="R91">
        <v>2986.37</v>
      </c>
      <c r="S91">
        <v>30</v>
      </c>
      <c r="T91">
        <v>616.42999999999995</v>
      </c>
      <c r="U91">
        <v>1137.1500000000001</v>
      </c>
      <c r="V91">
        <v>3006.62</v>
      </c>
      <c r="W91">
        <v>31</v>
      </c>
      <c r="X91">
        <v>636.98</v>
      </c>
      <c r="Y91">
        <v>1228.97</v>
      </c>
      <c r="Z91">
        <v>3303.02</v>
      </c>
      <c r="AA91">
        <v>30</v>
      </c>
      <c r="AB91">
        <v>616.42999999999995</v>
      </c>
      <c r="AC91">
        <v>1531.69</v>
      </c>
      <c r="AD91">
        <v>4466.38</v>
      </c>
      <c r="AE91">
        <v>31</v>
      </c>
      <c r="AF91">
        <v>636.98</v>
      </c>
      <c r="AG91">
        <v>1257.3599999999999</v>
      </c>
      <c r="AH91">
        <v>5214.3</v>
      </c>
      <c r="AI91">
        <v>31</v>
      </c>
      <c r="AJ91">
        <v>636.98</v>
      </c>
      <c r="AK91">
        <v>1140.1099999999999</v>
      </c>
      <c r="AL91">
        <v>2980.87</v>
      </c>
      <c r="AM91">
        <v>30</v>
      </c>
      <c r="AN91">
        <v>616.42999999999995</v>
      </c>
      <c r="AO91">
        <v>1221.8499999999999</v>
      </c>
      <c r="AP91">
        <v>3282.86</v>
      </c>
      <c r="AQ91">
        <v>31</v>
      </c>
      <c r="AR91">
        <v>636.98</v>
      </c>
      <c r="AS91">
        <v>1221.58</v>
      </c>
      <c r="AT91">
        <v>3261.38</v>
      </c>
      <c r="AU91">
        <v>30</v>
      </c>
      <c r="AV91">
        <v>616.42999999999995</v>
      </c>
      <c r="AW91">
        <v>1240.08</v>
      </c>
      <c r="AX91">
        <v>3421.71</v>
      </c>
      <c r="AY91">
        <v>31</v>
      </c>
      <c r="AZ91">
        <v>636.98</v>
      </c>
      <c r="BA91">
        <v>1998.09</v>
      </c>
      <c r="BB91">
        <v>10689.22</v>
      </c>
      <c r="BC91">
        <v>365</v>
      </c>
      <c r="BD91">
        <v>7500</v>
      </c>
      <c r="BE91">
        <v>15413.39</v>
      </c>
      <c r="BF91">
        <v>48795.92</v>
      </c>
      <c r="BG91">
        <v>0</v>
      </c>
      <c r="BH91">
        <v>1</v>
      </c>
      <c r="BJ91" s="22">
        <f t="shared" si="1"/>
        <v>71709.31</v>
      </c>
    </row>
    <row r="92" spans="1:62" x14ac:dyDescent="0.25">
      <c r="A92">
        <v>293</v>
      </c>
      <c r="B92" t="s">
        <v>1796</v>
      </c>
      <c r="D92">
        <v>100</v>
      </c>
      <c r="F92" t="s">
        <v>747</v>
      </c>
      <c r="G92">
        <v>31</v>
      </c>
      <c r="H92">
        <v>636.98</v>
      </c>
      <c r="I92">
        <v>1112.51</v>
      </c>
      <c r="J92">
        <v>2965.61</v>
      </c>
      <c r="K92">
        <v>28</v>
      </c>
      <c r="L92">
        <v>575.34</v>
      </c>
      <c r="M92">
        <v>1089.22</v>
      </c>
      <c r="N92">
        <v>2886.9</v>
      </c>
      <c r="O92">
        <v>31</v>
      </c>
      <c r="P92">
        <v>636.98</v>
      </c>
      <c r="Q92">
        <v>1088.94</v>
      </c>
      <c r="R92">
        <v>2824.65</v>
      </c>
      <c r="S92">
        <v>30</v>
      </c>
      <c r="T92">
        <v>616.42999999999995</v>
      </c>
      <c r="U92">
        <v>1089.5</v>
      </c>
      <c r="V92">
        <v>2847.04</v>
      </c>
      <c r="W92">
        <v>31</v>
      </c>
      <c r="X92">
        <v>636.98</v>
      </c>
      <c r="Y92">
        <v>1527.05</v>
      </c>
      <c r="Z92">
        <v>4334.09</v>
      </c>
      <c r="AA92">
        <v>30</v>
      </c>
      <c r="AB92">
        <v>616.42999999999995</v>
      </c>
      <c r="AC92">
        <v>1561.49</v>
      </c>
      <c r="AD92">
        <v>4574.9799999999996</v>
      </c>
      <c r="AE92">
        <v>31</v>
      </c>
      <c r="AF92">
        <v>636.98</v>
      </c>
      <c r="AG92">
        <v>1110.76</v>
      </c>
      <c r="AH92">
        <v>4848.05</v>
      </c>
      <c r="AI92">
        <v>31</v>
      </c>
      <c r="AJ92">
        <v>636.98</v>
      </c>
      <c r="AK92">
        <v>1106.3900000000001</v>
      </c>
      <c r="AL92">
        <v>2874.34</v>
      </c>
      <c r="AM92">
        <v>30</v>
      </c>
      <c r="AN92">
        <v>616.42999999999995</v>
      </c>
      <c r="AO92">
        <v>1105.81</v>
      </c>
      <c r="AP92">
        <v>2892.77</v>
      </c>
      <c r="AQ92">
        <v>31</v>
      </c>
      <c r="AR92">
        <v>636.98</v>
      </c>
      <c r="AS92">
        <v>1105.52</v>
      </c>
      <c r="AT92">
        <v>2870.7</v>
      </c>
      <c r="AU92">
        <v>30</v>
      </c>
      <c r="AV92">
        <v>616.42999999999995</v>
      </c>
      <c r="AW92">
        <v>1120.48</v>
      </c>
      <c r="AX92">
        <v>3019.62</v>
      </c>
      <c r="AY92">
        <v>31</v>
      </c>
      <c r="AZ92">
        <v>636.98</v>
      </c>
      <c r="BA92">
        <v>1155.79</v>
      </c>
      <c r="BB92">
        <v>7324.15</v>
      </c>
      <c r="BC92">
        <v>365</v>
      </c>
      <c r="BD92">
        <v>7500</v>
      </c>
      <c r="BE92">
        <v>14173.46</v>
      </c>
      <c r="BF92">
        <v>44262.9</v>
      </c>
      <c r="BG92">
        <v>0</v>
      </c>
      <c r="BH92">
        <v>1</v>
      </c>
      <c r="BJ92" s="22">
        <f t="shared" si="1"/>
        <v>65936.36</v>
      </c>
    </row>
    <row r="93" spans="1:62" x14ac:dyDescent="0.25">
      <c r="A93">
        <v>298</v>
      </c>
      <c r="B93" t="s">
        <v>1796</v>
      </c>
      <c r="D93">
        <v>100</v>
      </c>
      <c r="F93" t="s">
        <v>749</v>
      </c>
      <c r="G93">
        <v>31</v>
      </c>
      <c r="H93">
        <v>636.98</v>
      </c>
      <c r="I93">
        <v>1091.78</v>
      </c>
      <c r="J93">
        <v>2897.99</v>
      </c>
      <c r="K93">
        <v>28</v>
      </c>
      <c r="L93">
        <v>575.34</v>
      </c>
      <c r="M93">
        <v>1026.51</v>
      </c>
      <c r="N93">
        <v>2673.35</v>
      </c>
      <c r="O93">
        <v>31</v>
      </c>
      <c r="P93">
        <v>636.98</v>
      </c>
      <c r="Q93">
        <v>1069.52</v>
      </c>
      <c r="R93">
        <v>2758.99</v>
      </c>
      <c r="S93">
        <v>30</v>
      </c>
      <c r="T93">
        <v>616.42999999999995</v>
      </c>
      <c r="U93">
        <v>1069.8399999999999</v>
      </c>
      <c r="V93">
        <v>2781.38</v>
      </c>
      <c r="W93">
        <v>31</v>
      </c>
      <c r="X93">
        <v>636.98</v>
      </c>
      <c r="Y93">
        <v>1069.52</v>
      </c>
      <c r="Z93">
        <v>2759.61</v>
      </c>
      <c r="AA93">
        <v>30</v>
      </c>
      <c r="AB93">
        <v>616.42999999999995</v>
      </c>
      <c r="AC93">
        <v>1499.34</v>
      </c>
      <c r="AD93">
        <v>4360.66</v>
      </c>
      <c r="AE93">
        <v>31</v>
      </c>
      <c r="AF93">
        <v>636.98</v>
      </c>
      <c r="AG93">
        <v>1075.19</v>
      </c>
      <c r="AH93">
        <v>4750.3500000000004</v>
      </c>
      <c r="AI93">
        <v>31</v>
      </c>
      <c r="AJ93">
        <v>636.98</v>
      </c>
      <c r="AK93">
        <v>1075.47</v>
      </c>
      <c r="AL93">
        <v>2770.61</v>
      </c>
      <c r="AM93">
        <v>30</v>
      </c>
      <c r="AN93">
        <v>616.42999999999995</v>
      </c>
      <c r="AO93">
        <v>1097.04</v>
      </c>
      <c r="AP93">
        <v>2831.09</v>
      </c>
      <c r="AQ93">
        <v>31</v>
      </c>
      <c r="AR93">
        <v>636.98</v>
      </c>
      <c r="AS93">
        <v>1044.4100000000001</v>
      </c>
      <c r="AT93">
        <v>2661.81</v>
      </c>
      <c r="AU93">
        <v>30</v>
      </c>
      <c r="AV93">
        <v>616.42999999999995</v>
      </c>
      <c r="AW93">
        <v>1117.56</v>
      </c>
      <c r="AX93">
        <v>2957.7</v>
      </c>
      <c r="AY93">
        <v>31</v>
      </c>
      <c r="AZ93">
        <v>636.98</v>
      </c>
      <c r="BA93">
        <v>1138.29</v>
      </c>
      <c r="BB93">
        <v>7191.96</v>
      </c>
      <c r="BC93">
        <v>365</v>
      </c>
      <c r="BD93">
        <v>7500</v>
      </c>
      <c r="BE93">
        <v>13374.47</v>
      </c>
      <c r="BF93">
        <v>41395.5</v>
      </c>
      <c r="BG93">
        <v>0</v>
      </c>
      <c r="BH93">
        <v>1</v>
      </c>
      <c r="BJ93" s="22">
        <f t="shared" si="1"/>
        <v>62269.97</v>
      </c>
    </row>
    <row r="94" spans="1:62" x14ac:dyDescent="0.25">
      <c r="A94">
        <v>299</v>
      </c>
      <c r="B94" t="s">
        <v>1796</v>
      </c>
      <c r="D94">
        <v>100</v>
      </c>
      <c r="F94" t="s">
        <v>750</v>
      </c>
      <c r="G94">
        <v>31</v>
      </c>
      <c r="H94">
        <v>636.98</v>
      </c>
      <c r="I94">
        <v>1171.76</v>
      </c>
      <c r="J94">
        <v>2932.64</v>
      </c>
      <c r="K94">
        <v>28</v>
      </c>
      <c r="L94">
        <v>575.34</v>
      </c>
      <c r="M94">
        <v>1132.3</v>
      </c>
      <c r="N94">
        <v>2855.35</v>
      </c>
      <c r="O94">
        <v>31</v>
      </c>
      <c r="P94">
        <v>636.98</v>
      </c>
      <c r="Q94">
        <v>1132.01</v>
      </c>
      <c r="R94">
        <v>2793.11</v>
      </c>
      <c r="S94">
        <v>30</v>
      </c>
      <c r="T94">
        <v>616.42999999999995</v>
      </c>
      <c r="U94">
        <v>1144.6500000000001</v>
      </c>
      <c r="V94">
        <v>2814.58</v>
      </c>
      <c r="W94">
        <v>31</v>
      </c>
      <c r="X94">
        <v>636.98</v>
      </c>
      <c r="Y94">
        <v>1132.8599999999999</v>
      </c>
      <c r="Z94">
        <v>2796.17</v>
      </c>
      <c r="AA94">
        <v>30</v>
      </c>
      <c r="AB94">
        <v>616.42999999999995</v>
      </c>
      <c r="AC94">
        <v>1605.35</v>
      </c>
      <c r="AD94">
        <v>4543.62</v>
      </c>
      <c r="AE94">
        <v>31</v>
      </c>
      <c r="AF94">
        <v>636.98</v>
      </c>
      <c r="AG94">
        <v>1142.3599999999999</v>
      </c>
      <c r="AH94">
        <v>4816.0200000000004</v>
      </c>
      <c r="AI94">
        <v>31</v>
      </c>
      <c r="AJ94">
        <v>636.98</v>
      </c>
      <c r="AK94">
        <v>1137.67</v>
      </c>
      <c r="AL94">
        <v>2801.76</v>
      </c>
      <c r="AM94">
        <v>30</v>
      </c>
      <c r="AN94">
        <v>616.42999999999995</v>
      </c>
      <c r="AO94">
        <v>1138.23</v>
      </c>
      <c r="AP94">
        <v>2824.47</v>
      </c>
      <c r="AQ94">
        <v>31</v>
      </c>
      <c r="AR94">
        <v>636.98</v>
      </c>
      <c r="AS94">
        <v>1150.44</v>
      </c>
      <c r="AT94">
        <v>2802.97</v>
      </c>
      <c r="AU94">
        <v>30</v>
      </c>
      <c r="AV94">
        <v>616.42999999999995</v>
      </c>
      <c r="AW94">
        <v>1190.82</v>
      </c>
      <c r="AX94">
        <v>2982.67</v>
      </c>
      <c r="AY94">
        <v>31</v>
      </c>
      <c r="AZ94">
        <v>636.98</v>
      </c>
      <c r="BA94">
        <v>1168.3499999999999</v>
      </c>
      <c r="BB94">
        <v>7338.05</v>
      </c>
      <c r="BC94">
        <v>365</v>
      </c>
      <c r="BD94">
        <v>7500</v>
      </c>
      <c r="BE94">
        <v>14246.8</v>
      </c>
      <c r="BF94">
        <v>42301.41</v>
      </c>
      <c r="BG94">
        <v>0</v>
      </c>
      <c r="BH94">
        <v>1</v>
      </c>
      <c r="BJ94" s="22">
        <f t="shared" si="1"/>
        <v>64048.210000000006</v>
      </c>
    </row>
    <row r="95" spans="1:62" x14ac:dyDescent="0.25">
      <c r="A95">
        <v>304</v>
      </c>
      <c r="B95" t="s">
        <v>1796</v>
      </c>
      <c r="D95">
        <v>100</v>
      </c>
      <c r="F95" t="s">
        <v>751</v>
      </c>
      <c r="G95">
        <v>31</v>
      </c>
      <c r="H95">
        <v>1146.57</v>
      </c>
      <c r="I95">
        <v>837.1</v>
      </c>
      <c r="J95">
        <v>1499.87</v>
      </c>
      <c r="K95">
        <v>28</v>
      </c>
      <c r="L95">
        <v>1035.6099999999999</v>
      </c>
      <c r="M95">
        <v>834.76</v>
      </c>
      <c r="N95">
        <v>1563</v>
      </c>
      <c r="O95">
        <v>31</v>
      </c>
      <c r="P95">
        <v>1146.57</v>
      </c>
      <c r="Q95">
        <v>945.96</v>
      </c>
      <c r="R95">
        <v>1834.81</v>
      </c>
      <c r="S95">
        <v>30</v>
      </c>
      <c r="T95">
        <v>1109.58</v>
      </c>
      <c r="U95">
        <v>945.95</v>
      </c>
      <c r="V95">
        <v>1872.11</v>
      </c>
      <c r="W95">
        <v>31</v>
      </c>
      <c r="X95">
        <v>1146.57</v>
      </c>
      <c r="Y95">
        <v>969.05</v>
      </c>
      <c r="Z95">
        <v>1914.23</v>
      </c>
      <c r="AA95">
        <v>30</v>
      </c>
      <c r="AB95">
        <v>1109.58</v>
      </c>
      <c r="AC95">
        <v>1270.93</v>
      </c>
      <c r="AD95">
        <v>3055.7</v>
      </c>
      <c r="AE95">
        <v>31</v>
      </c>
      <c r="AF95">
        <v>1146.57</v>
      </c>
      <c r="AG95">
        <v>1042.7</v>
      </c>
      <c r="AH95">
        <v>4013.81</v>
      </c>
      <c r="AI95">
        <v>31</v>
      </c>
      <c r="AJ95">
        <v>1146.57</v>
      </c>
      <c r="AK95">
        <v>1014.42</v>
      </c>
      <c r="AL95">
        <v>2055.84</v>
      </c>
      <c r="AM95">
        <v>30</v>
      </c>
      <c r="AN95">
        <v>1109.58</v>
      </c>
      <c r="AO95">
        <v>1014.4</v>
      </c>
      <c r="AP95">
        <v>2092.84</v>
      </c>
      <c r="AQ95">
        <v>31</v>
      </c>
      <c r="AR95">
        <v>1146.57</v>
      </c>
      <c r="AS95">
        <v>1013.83</v>
      </c>
      <c r="AT95">
        <v>2054.02</v>
      </c>
      <c r="AU95">
        <v>30</v>
      </c>
      <c r="AV95">
        <v>1109.58</v>
      </c>
      <c r="AW95">
        <v>1047.92</v>
      </c>
      <c r="AX95">
        <v>2207.86</v>
      </c>
      <c r="AY95">
        <v>31</v>
      </c>
      <c r="AZ95">
        <v>1146.57</v>
      </c>
      <c r="BA95">
        <v>1061.04</v>
      </c>
      <c r="BB95">
        <v>6118.82</v>
      </c>
      <c r="BC95">
        <v>365</v>
      </c>
      <c r="BD95">
        <v>13500</v>
      </c>
      <c r="BE95">
        <v>11998.06</v>
      </c>
      <c r="BF95">
        <v>30282.91</v>
      </c>
      <c r="BG95">
        <v>0</v>
      </c>
      <c r="BH95">
        <v>1</v>
      </c>
      <c r="BJ95" s="22">
        <f t="shared" si="1"/>
        <v>55780.97</v>
      </c>
    </row>
    <row r="96" spans="1:62" x14ac:dyDescent="0.25">
      <c r="A96">
        <v>305</v>
      </c>
      <c r="B96" t="s">
        <v>1796</v>
      </c>
      <c r="D96">
        <v>100</v>
      </c>
      <c r="F96" t="s">
        <v>752</v>
      </c>
      <c r="G96">
        <v>31</v>
      </c>
      <c r="H96">
        <v>1146.57</v>
      </c>
      <c r="I96">
        <v>891.92</v>
      </c>
      <c r="J96">
        <v>1714.04</v>
      </c>
      <c r="K96">
        <v>28</v>
      </c>
      <c r="L96">
        <v>1035.6099999999999</v>
      </c>
      <c r="M96">
        <v>875.88</v>
      </c>
      <c r="N96">
        <v>1710.07</v>
      </c>
      <c r="O96">
        <v>31</v>
      </c>
      <c r="P96">
        <v>1146.57</v>
      </c>
      <c r="Q96">
        <v>875.87</v>
      </c>
      <c r="R96">
        <v>1599.43</v>
      </c>
      <c r="S96">
        <v>30</v>
      </c>
      <c r="T96">
        <v>1109.58</v>
      </c>
      <c r="U96">
        <v>875.87</v>
      </c>
      <c r="V96">
        <v>1635.8</v>
      </c>
      <c r="W96">
        <v>31</v>
      </c>
      <c r="X96">
        <v>1146.57</v>
      </c>
      <c r="Y96">
        <v>966.84</v>
      </c>
      <c r="Z96">
        <v>1913.1</v>
      </c>
      <c r="AA96">
        <v>30</v>
      </c>
      <c r="AB96">
        <v>1109.58</v>
      </c>
      <c r="AC96">
        <v>912.61</v>
      </c>
      <c r="AD96">
        <v>1753.8</v>
      </c>
      <c r="AE96">
        <v>31</v>
      </c>
      <c r="AF96">
        <v>1146.57</v>
      </c>
      <c r="AG96">
        <v>880.9</v>
      </c>
      <c r="AH96">
        <v>3588.14</v>
      </c>
      <c r="AI96">
        <v>31</v>
      </c>
      <c r="AJ96">
        <v>1146.57</v>
      </c>
      <c r="AK96">
        <v>880.9</v>
      </c>
      <c r="AL96">
        <v>1606.89</v>
      </c>
      <c r="AM96">
        <v>30</v>
      </c>
      <c r="AN96">
        <v>1109.58</v>
      </c>
      <c r="AO96">
        <v>882.32</v>
      </c>
      <c r="AP96">
        <v>1648.74</v>
      </c>
      <c r="AQ96">
        <v>31</v>
      </c>
      <c r="AR96">
        <v>1146.57</v>
      </c>
      <c r="AS96">
        <v>880.9</v>
      </c>
      <c r="AT96">
        <v>1606.58</v>
      </c>
      <c r="AU96">
        <v>30</v>
      </c>
      <c r="AV96">
        <v>1109.58</v>
      </c>
      <c r="AW96">
        <v>910.07</v>
      </c>
      <c r="AX96">
        <v>1743.89</v>
      </c>
      <c r="AY96">
        <v>31</v>
      </c>
      <c r="AZ96">
        <v>1146.57</v>
      </c>
      <c r="BA96">
        <v>1356.67</v>
      </c>
      <c r="BB96">
        <v>6604.94</v>
      </c>
      <c r="BC96">
        <v>365</v>
      </c>
      <c r="BD96">
        <v>13500</v>
      </c>
      <c r="BE96">
        <v>11190.75</v>
      </c>
      <c r="BF96">
        <v>27125.42</v>
      </c>
      <c r="BG96">
        <v>0</v>
      </c>
      <c r="BH96">
        <v>1</v>
      </c>
      <c r="BJ96" s="22">
        <f t="shared" si="1"/>
        <v>51816.17</v>
      </c>
    </row>
    <row r="97" spans="1:62" x14ac:dyDescent="0.25">
      <c r="A97">
        <v>307</v>
      </c>
      <c r="B97" t="s">
        <v>1796</v>
      </c>
      <c r="D97">
        <v>100</v>
      </c>
      <c r="F97" t="s">
        <v>754</v>
      </c>
      <c r="G97">
        <v>31</v>
      </c>
      <c r="H97">
        <v>636.98</v>
      </c>
      <c r="I97">
        <v>1163.67</v>
      </c>
      <c r="J97">
        <v>3137.31</v>
      </c>
      <c r="K97">
        <v>28</v>
      </c>
      <c r="L97">
        <v>575.34</v>
      </c>
      <c r="M97">
        <v>1150.81</v>
      </c>
      <c r="N97">
        <v>3090.15</v>
      </c>
      <c r="O97">
        <v>31</v>
      </c>
      <c r="P97">
        <v>636.98</v>
      </c>
      <c r="Q97">
        <v>1150.52</v>
      </c>
      <c r="R97">
        <v>3031.6</v>
      </c>
      <c r="S97">
        <v>30</v>
      </c>
      <c r="T97">
        <v>616.42999999999995</v>
      </c>
      <c r="U97">
        <v>1149.6400000000001</v>
      </c>
      <c r="V97">
        <v>3048.82</v>
      </c>
      <c r="W97">
        <v>31</v>
      </c>
      <c r="X97">
        <v>636.98</v>
      </c>
      <c r="Y97">
        <v>1613.47</v>
      </c>
      <c r="Z97">
        <v>4626.8900000000003</v>
      </c>
      <c r="AA97">
        <v>30</v>
      </c>
      <c r="AB97">
        <v>616.42999999999995</v>
      </c>
      <c r="AC97">
        <v>1624.51</v>
      </c>
      <c r="AD97">
        <v>4786.33</v>
      </c>
      <c r="AE97">
        <v>31</v>
      </c>
      <c r="AF97">
        <v>636.98</v>
      </c>
      <c r="AG97">
        <v>1154.93</v>
      </c>
      <c r="AH97">
        <v>5018.5200000000004</v>
      </c>
      <c r="AI97">
        <v>31</v>
      </c>
      <c r="AJ97">
        <v>636.98</v>
      </c>
      <c r="AK97">
        <v>1154.6600000000001</v>
      </c>
      <c r="AL97">
        <v>3036.33</v>
      </c>
      <c r="AM97">
        <v>30</v>
      </c>
      <c r="AN97">
        <v>616.42999999999995</v>
      </c>
      <c r="AO97">
        <v>1156.0999999999999</v>
      </c>
      <c r="AP97">
        <v>3062.05</v>
      </c>
      <c r="AQ97">
        <v>31</v>
      </c>
      <c r="AR97">
        <v>636.98</v>
      </c>
      <c r="AS97">
        <v>1154.6600000000001</v>
      </c>
      <c r="AT97">
        <v>3036.33</v>
      </c>
      <c r="AU97">
        <v>30</v>
      </c>
      <c r="AV97">
        <v>616.42999999999995</v>
      </c>
      <c r="AW97">
        <v>1193.6500000000001</v>
      </c>
      <c r="AX97">
        <v>3191.01</v>
      </c>
      <c r="AY97">
        <v>31</v>
      </c>
      <c r="AZ97">
        <v>636.98</v>
      </c>
      <c r="BA97">
        <v>1640.12</v>
      </c>
      <c r="BB97">
        <v>9191.69</v>
      </c>
      <c r="BC97">
        <v>365</v>
      </c>
      <c r="BD97">
        <v>7500</v>
      </c>
      <c r="BE97">
        <v>15306.74</v>
      </c>
      <c r="BF97">
        <v>48257.03</v>
      </c>
      <c r="BG97">
        <v>0</v>
      </c>
      <c r="BH97">
        <v>1</v>
      </c>
      <c r="BJ97" s="22">
        <f t="shared" si="1"/>
        <v>71063.76999999999</v>
      </c>
    </row>
    <row r="98" spans="1:62" x14ac:dyDescent="0.25">
      <c r="A98">
        <v>309</v>
      </c>
      <c r="B98" t="s">
        <v>1796</v>
      </c>
      <c r="D98">
        <v>100</v>
      </c>
      <c r="F98" t="s">
        <v>755</v>
      </c>
      <c r="G98">
        <v>31</v>
      </c>
      <c r="H98">
        <v>1146.57</v>
      </c>
      <c r="I98">
        <v>1191.8</v>
      </c>
      <c r="J98">
        <v>2489.67</v>
      </c>
      <c r="K98">
        <v>28</v>
      </c>
      <c r="L98">
        <v>1035.6099999999999</v>
      </c>
      <c r="M98">
        <v>1151.18</v>
      </c>
      <c r="N98">
        <v>2457.91</v>
      </c>
      <c r="O98">
        <v>31</v>
      </c>
      <c r="P98">
        <v>1146.57</v>
      </c>
      <c r="Q98">
        <v>1164.1300000000001</v>
      </c>
      <c r="R98">
        <v>2382.79</v>
      </c>
      <c r="S98">
        <v>30</v>
      </c>
      <c r="T98">
        <v>1109.58</v>
      </c>
      <c r="U98">
        <v>1174.58</v>
      </c>
      <c r="V98">
        <v>2420.64</v>
      </c>
      <c r="W98">
        <v>31</v>
      </c>
      <c r="X98">
        <v>1146.57</v>
      </c>
      <c r="Y98">
        <v>1388.37</v>
      </c>
      <c r="Z98">
        <v>3163.04</v>
      </c>
      <c r="AA98">
        <v>30</v>
      </c>
      <c r="AB98">
        <v>1109.58</v>
      </c>
      <c r="AC98">
        <v>1636.73</v>
      </c>
      <c r="AD98">
        <v>4155.2</v>
      </c>
      <c r="AE98">
        <v>31</v>
      </c>
      <c r="AF98">
        <v>1146.57</v>
      </c>
      <c r="AG98">
        <v>1180.1300000000001</v>
      </c>
      <c r="AH98">
        <v>4408.3599999999997</v>
      </c>
      <c r="AI98">
        <v>31</v>
      </c>
      <c r="AJ98">
        <v>1146.57</v>
      </c>
      <c r="AK98">
        <v>1167.8900000000001</v>
      </c>
      <c r="AL98">
        <v>2392.29</v>
      </c>
      <c r="AM98">
        <v>30</v>
      </c>
      <c r="AN98">
        <v>1109.58</v>
      </c>
      <c r="AO98">
        <v>1169.04</v>
      </c>
      <c r="AP98">
        <v>2433.84</v>
      </c>
      <c r="AQ98">
        <v>31</v>
      </c>
      <c r="AR98">
        <v>1146.57</v>
      </c>
      <c r="AS98">
        <v>1135.6099999999999</v>
      </c>
      <c r="AT98">
        <v>2238.19</v>
      </c>
      <c r="AU98">
        <v>30</v>
      </c>
      <c r="AV98">
        <v>1109.58</v>
      </c>
      <c r="AW98">
        <v>1205.43</v>
      </c>
      <c r="AX98">
        <v>2559.11</v>
      </c>
      <c r="AY98">
        <v>31</v>
      </c>
      <c r="AZ98">
        <v>1146.57</v>
      </c>
      <c r="BA98">
        <v>1186.1600000000001</v>
      </c>
      <c r="BB98">
        <v>6970.29</v>
      </c>
      <c r="BC98">
        <v>365</v>
      </c>
      <c r="BD98">
        <v>13500</v>
      </c>
      <c r="BE98">
        <v>14751.05</v>
      </c>
      <c r="BF98">
        <v>38071.33</v>
      </c>
      <c r="BG98">
        <v>0</v>
      </c>
      <c r="BH98">
        <v>1</v>
      </c>
      <c r="BJ98" s="22">
        <f t="shared" si="1"/>
        <v>66322.38</v>
      </c>
    </row>
    <row r="99" spans="1:62" x14ac:dyDescent="0.25">
      <c r="A99">
        <v>311</v>
      </c>
      <c r="B99" t="s">
        <v>1796</v>
      </c>
      <c r="D99">
        <v>100</v>
      </c>
      <c r="F99" t="s">
        <v>757</v>
      </c>
      <c r="G99">
        <v>31</v>
      </c>
      <c r="H99">
        <v>636.98</v>
      </c>
      <c r="I99">
        <v>1262.21</v>
      </c>
      <c r="J99">
        <v>3468.62</v>
      </c>
      <c r="K99">
        <v>28</v>
      </c>
      <c r="L99">
        <v>575.34</v>
      </c>
      <c r="M99">
        <v>1183.76</v>
      </c>
      <c r="N99">
        <v>3200.84</v>
      </c>
      <c r="O99">
        <v>31</v>
      </c>
      <c r="P99">
        <v>636.98</v>
      </c>
      <c r="Q99">
        <v>1233.46</v>
      </c>
      <c r="R99">
        <v>3310</v>
      </c>
      <c r="S99">
        <v>30</v>
      </c>
      <c r="T99">
        <v>616.42999999999995</v>
      </c>
      <c r="U99">
        <v>1233.17</v>
      </c>
      <c r="V99">
        <v>3330.27</v>
      </c>
      <c r="W99">
        <v>31</v>
      </c>
      <c r="X99">
        <v>636.98</v>
      </c>
      <c r="Y99">
        <v>1458.2</v>
      </c>
      <c r="Z99">
        <v>4069.5</v>
      </c>
      <c r="AA99">
        <v>30</v>
      </c>
      <c r="AB99">
        <v>616.42999999999995</v>
      </c>
      <c r="AC99">
        <v>1243.94</v>
      </c>
      <c r="AD99">
        <v>3357.48</v>
      </c>
      <c r="AE99">
        <v>31</v>
      </c>
      <c r="AF99">
        <v>636.98</v>
      </c>
      <c r="AG99">
        <v>1249.75</v>
      </c>
      <c r="AH99">
        <v>5337.32</v>
      </c>
      <c r="AI99">
        <v>31</v>
      </c>
      <c r="AJ99">
        <v>636.98</v>
      </c>
      <c r="AK99">
        <v>1249.76</v>
      </c>
      <c r="AL99">
        <v>3355.75</v>
      </c>
      <c r="AM99">
        <v>30</v>
      </c>
      <c r="AN99">
        <v>616.42999999999995</v>
      </c>
      <c r="AO99">
        <v>1250.9000000000001</v>
      </c>
      <c r="AP99">
        <v>3380.56</v>
      </c>
      <c r="AQ99">
        <v>31</v>
      </c>
      <c r="AR99">
        <v>636.98</v>
      </c>
      <c r="AS99">
        <v>1250.32</v>
      </c>
      <c r="AT99">
        <v>3357.58</v>
      </c>
      <c r="AU99">
        <v>30</v>
      </c>
      <c r="AV99">
        <v>616.42999999999995</v>
      </c>
      <c r="AW99">
        <v>1241.6600000000001</v>
      </c>
      <c r="AX99">
        <v>3348.16</v>
      </c>
      <c r="AY99">
        <v>31</v>
      </c>
      <c r="AZ99">
        <v>636.98</v>
      </c>
      <c r="BA99">
        <v>1305.77</v>
      </c>
      <c r="BB99">
        <v>8420.4</v>
      </c>
      <c r="BC99">
        <v>365</v>
      </c>
      <c r="BD99">
        <v>7500</v>
      </c>
      <c r="BE99">
        <v>15162.9</v>
      </c>
      <c r="BF99">
        <v>47936.480000000003</v>
      </c>
      <c r="BG99">
        <v>0</v>
      </c>
      <c r="BH99">
        <v>1</v>
      </c>
      <c r="BJ99" s="22">
        <f t="shared" si="1"/>
        <v>70599.38</v>
      </c>
    </row>
    <row r="100" spans="1:62" x14ac:dyDescent="0.25">
      <c r="A100">
        <v>312</v>
      </c>
      <c r="B100" t="s">
        <v>1796</v>
      </c>
      <c r="D100">
        <v>100</v>
      </c>
      <c r="F100" t="s">
        <v>758</v>
      </c>
      <c r="G100">
        <v>31</v>
      </c>
      <c r="H100">
        <v>1146.57</v>
      </c>
      <c r="I100">
        <v>969.33</v>
      </c>
      <c r="J100">
        <v>1747.09</v>
      </c>
      <c r="K100">
        <v>28</v>
      </c>
      <c r="L100">
        <v>1035.6099999999999</v>
      </c>
      <c r="M100">
        <v>935.93</v>
      </c>
      <c r="N100">
        <v>1740.89</v>
      </c>
      <c r="O100">
        <v>31</v>
      </c>
      <c r="P100">
        <v>1146.57</v>
      </c>
      <c r="Q100">
        <v>935.94</v>
      </c>
      <c r="R100">
        <v>1629.91</v>
      </c>
      <c r="S100">
        <v>30</v>
      </c>
      <c r="T100">
        <v>1109.58</v>
      </c>
      <c r="U100">
        <v>948.85</v>
      </c>
      <c r="V100">
        <v>1668.15</v>
      </c>
      <c r="W100">
        <v>31</v>
      </c>
      <c r="X100">
        <v>1146.57</v>
      </c>
      <c r="Y100">
        <v>1137.24</v>
      </c>
      <c r="Z100">
        <v>2323.5100000000002</v>
      </c>
      <c r="AA100">
        <v>30</v>
      </c>
      <c r="AB100">
        <v>1109.58</v>
      </c>
      <c r="AC100">
        <v>1319.87</v>
      </c>
      <c r="AD100">
        <v>2980.18</v>
      </c>
      <c r="AE100">
        <v>31</v>
      </c>
      <c r="AF100">
        <v>1146.57</v>
      </c>
      <c r="AG100">
        <v>948.73</v>
      </c>
      <c r="AH100">
        <v>3689.23</v>
      </c>
      <c r="AI100">
        <v>31</v>
      </c>
      <c r="AJ100">
        <v>1146.57</v>
      </c>
      <c r="AK100">
        <v>969.61</v>
      </c>
      <c r="AL100">
        <v>1675.87</v>
      </c>
      <c r="AM100">
        <v>30</v>
      </c>
      <c r="AN100">
        <v>1109.58</v>
      </c>
      <c r="AO100">
        <v>970.48</v>
      </c>
      <c r="AP100">
        <v>1715.61</v>
      </c>
      <c r="AQ100">
        <v>31</v>
      </c>
      <c r="AR100">
        <v>1146.57</v>
      </c>
      <c r="AS100">
        <v>981.82</v>
      </c>
      <c r="AT100">
        <v>1675.26</v>
      </c>
      <c r="AU100">
        <v>30</v>
      </c>
      <c r="AV100">
        <v>1109.58</v>
      </c>
      <c r="AW100">
        <v>1000.26</v>
      </c>
      <c r="AX100">
        <v>1818.04</v>
      </c>
      <c r="AY100">
        <v>31</v>
      </c>
      <c r="AZ100">
        <v>1146.57</v>
      </c>
      <c r="BA100">
        <v>995.95</v>
      </c>
      <c r="BB100">
        <v>5336.87</v>
      </c>
      <c r="BC100">
        <v>365</v>
      </c>
      <c r="BD100">
        <v>13500</v>
      </c>
      <c r="BE100">
        <v>12114.01</v>
      </c>
      <c r="BF100">
        <v>28000.61</v>
      </c>
      <c r="BG100">
        <v>0</v>
      </c>
      <c r="BH100">
        <v>1</v>
      </c>
      <c r="BJ100" s="22">
        <f t="shared" si="1"/>
        <v>53614.62</v>
      </c>
    </row>
    <row r="101" spans="1:62" x14ac:dyDescent="0.25">
      <c r="A101">
        <v>313</v>
      </c>
      <c r="B101" t="s">
        <v>1796</v>
      </c>
      <c r="D101">
        <v>100</v>
      </c>
      <c r="F101" t="s">
        <v>759</v>
      </c>
      <c r="G101">
        <v>31</v>
      </c>
      <c r="H101">
        <v>1146.57</v>
      </c>
      <c r="I101">
        <v>838.58</v>
      </c>
      <c r="J101">
        <v>1535.13</v>
      </c>
      <c r="K101">
        <v>28</v>
      </c>
      <c r="L101">
        <v>1035.6099999999999</v>
      </c>
      <c r="M101">
        <v>824.55</v>
      </c>
      <c r="N101">
        <v>1538.09</v>
      </c>
      <c r="O101">
        <v>31</v>
      </c>
      <c r="P101">
        <v>1146.57</v>
      </c>
      <c r="Q101">
        <v>824.54</v>
      </c>
      <c r="R101">
        <v>1426.83</v>
      </c>
      <c r="S101">
        <v>30</v>
      </c>
      <c r="T101">
        <v>1109.58</v>
      </c>
      <c r="U101">
        <v>824.26</v>
      </c>
      <c r="V101">
        <v>1462.92</v>
      </c>
      <c r="W101">
        <v>31</v>
      </c>
      <c r="X101">
        <v>1146.57</v>
      </c>
      <c r="Y101">
        <v>838.71</v>
      </c>
      <c r="Z101">
        <v>1476.09</v>
      </c>
      <c r="AA101">
        <v>30</v>
      </c>
      <c r="AB101">
        <v>1109.58</v>
      </c>
      <c r="AC101">
        <v>875.5</v>
      </c>
      <c r="AD101">
        <v>1611.63</v>
      </c>
      <c r="AE101">
        <v>31</v>
      </c>
      <c r="AF101">
        <v>1146.57</v>
      </c>
      <c r="AG101">
        <v>909.69</v>
      </c>
      <c r="AH101">
        <v>3594.49</v>
      </c>
      <c r="AI101">
        <v>31</v>
      </c>
      <c r="AJ101">
        <v>1146.57</v>
      </c>
      <c r="AK101">
        <v>887.76</v>
      </c>
      <c r="AL101">
        <v>1629.95</v>
      </c>
      <c r="AM101">
        <v>30</v>
      </c>
      <c r="AN101">
        <v>1109.58</v>
      </c>
      <c r="AO101">
        <v>888.92</v>
      </c>
      <c r="AP101">
        <v>1671.5</v>
      </c>
      <c r="AQ101">
        <v>31</v>
      </c>
      <c r="AR101">
        <v>1146.57</v>
      </c>
      <c r="AS101">
        <v>888.34</v>
      </c>
      <c r="AT101">
        <v>1632.08</v>
      </c>
      <c r="AU101">
        <v>30</v>
      </c>
      <c r="AV101">
        <v>1109.58</v>
      </c>
      <c r="AW101">
        <v>917.22</v>
      </c>
      <c r="AX101">
        <v>1768.69</v>
      </c>
      <c r="AY101">
        <v>31</v>
      </c>
      <c r="AZ101">
        <v>1146.57</v>
      </c>
      <c r="BA101">
        <v>1219.8900000000001</v>
      </c>
      <c r="BB101">
        <v>6160.88</v>
      </c>
      <c r="BC101">
        <v>365</v>
      </c>
      <c r="BD101">
        <v>13500</v>
      </c>
      <c r="BE101">
        <v>10737.96</v>
      </c>
      <c r="BF101">
        <v>25508.28</v>
      </c>
      <c r="BG101">
        <v>0</v>
      </c>
      <c r="BH101">
        <v>1</v>
      </c>
      <c r="BJ101" s="22">
        <f t="shared" si="1"/>
        <v>49746.239999999998</v>
      </c>
    </row>
    <row r="102" spans="1:62" x14ac:dyDescent="0.25">
      <c r="A102">
        <v>316</v>
      </c>
      <c r="B102" t="s">
        <v>1796</v>
      </c>
      <c r="D102">
        <v>100</v>
      </c>
      <c r="F102" t="s">
        <v>761</v>
      </c>
      <c r="G102">
        <v>31</v>
      </c>
      <c r="H102">
        <v>636.98</v>
      </c>
      <c r="I102">
        <v>1215.3499999999999</v>
      </c>
      <c r="J102">
        <v>3057.8</v>
      </c>
      <c r="K102">
        <v>28</v>
      </c>
      <c r="L102">
        <v>575.34</v>
      </c>
      <c r="M102">
        <v>1172.96</v>
      </c>
      <c r="N102">
        <v>2975.17</v>
      </c>
      <c r="O102">
        <v>31</v>
      </c>
      <c r="P102">
        <v>636.98</v>
      </c>
      <c r="Q102">
        <v>1172.67</v>
      </c>
      <c r="R102">
        <v>2912.01</v>
      </c>
      <c r="S102">
        <v>30</v>
      </c>
      <c r="T102">
        <v>616.42999999999995</v>
      </c>
      <c r="U102">
        <v>1186.77</v>
      </c>
      <c r="V102">
        <v>2933.76</v>
      </c>
      <c r="W102">
        <v>31</v>
      </c>
      <c r="X102">
        <v>636.98</v>
      </c>
      <c r="Y102">
        <v>1622.91</v>
      </c>
      <c r="Z102">
        <v>4463.3</v>
      </c>
      <c r="AA102">
        <v>30</v>
      </c>
      <c r="AB102">
        <v>616.42999999999995</v>
      </c>
      <c r="AC102">
        <v>1648.08</v>
      </c>
      <c r="AD102">
        <v>4669.33</v>
      </c>
      <c r="AE102">
        <v>31</v>
      </c>
      <c r="AF102">
        <v>636.98</v>
      </c>
      <c r="AG102">
        <v>1221.43</v>
      </c>
      <c r="AH102">
        <v>4937.54</v>
      </c>
      <c r="AI102">
        <v>31</v>
      </c>
      <c r="AJ102">
        <v>636.98</v>
      </c>
      <c r="AK102">
        <v>1179.3</v>
      </c>
      <c r="AL102">
        <v>2924.49</v>
      </c>
      <c r="AM102">
        <v>30</v>
      </c>
      <c r="AN102">
        <v>616.42999999999995</v>
      </c>
      <c r="AO102">
        <v>1179.57</v>
      </c>
      <c r="AP102">
        <v>2945.96</v>
      </c>
      <c r="AQ102">
        <v>31</v>
      </c>
      <c r="AR102">
        <v>636.98</v>
      </c>
      <c r="AS102">
        <v>1215.3900000000001</v>
      </c>
      <c r="AT102">
        <v>2958.68</v>
      </c>
      <c r="AU102">
        <v>30</v>
      </c>
      <c r="AV102">
        <v>616.42999999999995</v>
      </c>
      <c r="AW102">
        <v>1230.01</v>
      </c>
      <c r="AX102">
        <v>3117.98</v>
      </c>
      <c r="AY102">
        <v>31</v>
      </c>
      <c r="AZ102">
        <v>636.98</v>
      </c>
      <c r="BA102">
        <v>1215.29</v>
      </c>
      <c r="BB102">
        <v>7625.06</v>
      </c>
      <c r="BC102">
        <v>365</v>
      </c>
      <c r="BD102">
        <v>7500</v>
      </c>
      <c r="BE102">
        <v>15259.73</v>
      </c>
      <c r="BF102">
        <v>45521.08</v>
      </c>
      <c r="BG102">
        <v>0</v>
      </c>
      <c r="BH102">
        <v>1</v>
      </c>
      <c r="BJ102" s="22">
        <f t="shared" si="1"/>
        <v>68280.81</v>
      </c>
    </row>
    <row r="103" spans="1:62" x14ac:dyDescent="0.25">
      <c r="A103">
        <v>317</v>
      </c>
      <c r="B103" t="s">
        <v>1796</v>
      </c>
      <c r="D103">
        <v>100</v>
      </c>
      <c r="F103" t="s">
        <v>762</v>
      </c>
      <c r="G103">
        <v>31</v>
      </c>
      <c r="H103">
        <v>1146.57</v>
      </c>
      <c r="I103">
        <v>532.4</v>
      </c>
      <c r="J103">
        <v>451.54</v>
      </c>
      <c r="K103">
        <v>28</v>
      </c>
      <c r="L103">
        <v>1035.6099999999999</v>
      </c>
      <c r="M103">
        <v>672.45</v>
      </c>
      <c r="N103">
        <v>1026.69</v>
      </c>
      <c r="O103">
        <v>31</v>
      </c>
      <c r="P103">
        <v>1146.57</v>
      </c>
      <c r="Q103">
        <v>671.87</v>
      </c>
      <c r="R103">
        <v>913.61</v>
      </c>
      <c r="S103">
        <v>30</v>
      </c>
      <c r="T103">
        <v>1109.58</v>
      </c>
      <c r="U103">
        <v>671.88</v>
      </c>
      <c r="V103">
        <v>951.21</v>
      </c>
      <c r="W103">
        <v>31</v>
      </c>
      <c r="X103">
        <v>1146.57</v>
      </c>
      <c r="Y103">
        <v>672.16</v>
      </c>
      <c r="Z103">
        <v>914.5</v>
      </c>
      <c r="AA103">
        <v>30</v>
      </c>
      <c r="AB103">
        <v>1109.58</v>
      </c>
      <c r="AC103">
        <v>1129.3800000000001</v>
      </c>
      <c r="AD103">
        <v>2629.41</v>
      </c>
      <c r="AE103">
        <v>31</v>
      </c>
      <c r="AF103">
        <v>1146.57</v>
      </c>
      <c r="AG103">
        <v>676.26</v>
      </c>
      <c r="AH103">
        <v>2900.68</v>
      </c>
      <c r="AI103">
        <v>31</v>
      </c>
      <c r="AJ103">
        <v>1146.57</v>
      </c>
      <c r="AK103">
        <v>677.12</v>
      </c>
      <c r="AL103">
        <v>922.15</v>
      </c>
      <c r="AM103">
        <v>30</v>
      </c>
      <c r="AN103">
        <v>1109.58</v>
      </c>
      <c r="AO103">
        <v>676.84</v>
      </c>
      <c r="AP103">
        <v>958.84</v>
      </c>
      <c r="AQ103">
        <v>31</v>
      </c>
      <c r="AR103">
        <v>1146.57</v>
      </c>
      <c r="AS103">
        <v>660.58</v>
      </c>
      <c r="AT103">
        <v>829.41</v>
      </c>
      <c r="AU103">
        <v>30</v>
      </c>
      <c r="AV103">
        <v>1109.58</v>
      </c>
      <c r="AW103">
        <v>673.22</v>
      </c>
      <c r="AX103">
        <v>936.7</v>
      </c>
      <c r="AY103">
        <v>31</v>
      </c>
      <c r="AZ103">
        <v>1146.57</v>
      </c>
      <c r="BA103">
        <v>720.28</v>
      </c>
      <c r="BB103">
        <v>3629.28</v>
      </c>
      <c r="BC103">
        <v>365</v>
      </c>
      <c r="BD103">
        <v>13500</v>
      </c>
      <c r="BE103">
        <v>8434.44</v>
      </c>
      <c r="BF103">
        <v>17064.02</v>
      </c>
      <c r="BG103">
        <v>0</v>
      </c>
      <c r="BH103">
        <v>1</v>
      </c>
      <c r="BJ103" s="22">
        <f t="shared" si="1"/>
        <v>38998.460000000006</v>
      </c>
    </row>
    <row r="104" spans="1:62" x14ac:dyDescent="0.25">
      <c r="A104">
        <v>318</v>
      </c>
      <c r="B104" t="s">
        <v>1796</v>
      </c>
      <c r="D104">
        <v>100</v>
      </c>
      <c r="F104" t="s">
        <v>763</v>
      </c>
      <c r="G104">
        <v>31</v>
      </c>
      <c r="H104">
        <v>636.98</v>
      </c>
      <c r="I104">
        <v>1018.46</v>
      </c>
      <c r="J104">
        <v>2648.72</v>
      </c>
      <c r="K104">
        <v>28</v>
      </c>
      <c r="L104">
        <v>575.34</v>
      </c>
      <c r="M104">
        <v>965.33</v>
      </c>
      <c r="N104">
        <v>2470.7600000000002</v>
      </c>
      <c r="O104">
        <v>31</v>
      </c>
      <c r="P104">
        <v>636.98</v>
      </c>
      <c r="Q104">
        <v>965.33</v>
      </c>
      <c r="R104">
        <v>2409.12</v>
      </c>
      <c r="S104">
        <v>30</v>
      </c>
      <c r="T104">
        <v>616.42999999999995</v>
      </c>
      <c r="U104">
        <v>965.05</v>
      </c>
      <c r="V104">
        <v>2428.77</v>
      </c>
      <c r="W104">
        <v>31</v>
      </c>
      <c r="X104">
        <v>636.98</v>
      </c>
      <c r="Y104">
        <v>1211.67</v>
      </c>
      <c r="Z104">
        <v>3258.32</v>
      </c>
      <c r="AA104">
        <v>30</v>
      </c>
      <c r="AB104">
        <v>616.42999999999995</v>
      </c>
      <c r="AC104">
        <v>1433.26</v>
      </c>
      <c r="AD104">
        <v>4143.38</v>
      </c>
      <c r="AE104">
        <v>31</v>
      </c>
      <c r="AF104">
        <v>636.98</v>
      </c>
      <c r="AG104">
        <v>931.06</v>
      </c>
      <c r="AH104">
        <v>4253.21</v>
      </c>
      <c r="AI104">
        <v>31</v>
      </c>
      <c r="AJ104">
        <v>636.98</v>
      </c>
      <c r="AK104">
        <v>970.06</v>
      </c>
      <c r="AL104">
        <v>2415.98</v>
      </c>
      <c r="AM104">
        <v>30</v>
      </c>
      <c r="AN104">
        <v>616.42999999999995</v>
      </c>
      <c r="AO104">
        <v>970.91</v>
      </c>
      <c r="AP104">
        <v>2440.1799999999998</v>
      </c>
      <c r="AQ104">
        <v>31</v>
      </c>
      <c r="AR104">
        <v>636.98</v>
      </c>
      <c r="AS104">
        <v>970.07</v>
      </c>
      <c r="AT104">
        <v>2415.67</v>
      </c>
      <c r="AU104">
        <v>30</v>
      </c>
      <c r="AV104">
        <v>616.42999999999995</v>
      </c>
      <c r="AW104">
        <v>1002.4</v>
      </c>
      <c r="AX104">
        <v>2548.36</v>
      </c>
      <c r="AY104">
        <v>31</v>
      </c>
      <c r="AZ104">
        <v>636.98</v>
      </c>
      <c r="BA104">
        <v>1037.18</v>
      </c>
      <c r="BB104">
        <v>6377.16</v>
      </c>
      <c r="BC104">
        <v>365</v>
      </c>
      <c r="BD104">
        <v>7500</v>
      </c>
      <c r="BE104">
        <v>12440.78</v>
      </c>
      <c r="BF104">
        <v>37809.629999999997</v>
      </c>
      <c r="BG104">
        <v>0</v>
      </c>
      <c r="BH104">
        <v>1</v>
      </c>
      <c r="BJ104" s="22">
        <f t="shared" si="1"/>
        <v>57750.409999999996</v>
      </c>
    </row>
    <row r="105" spans="1:62" x14ac:dyDescent="0.25">
      <c r="A105">
        <v>320</v>
      </c>
      <c r="B105" t="s">
        <v>1796</v>
      </c>
      <c r="D105">
        <v>100</v>
      </c>
      <c r="F105" t="s">
        <v>764</v>
      </c>
      <c r="G105">
        <v>31</v>
      </c>
      <c r="H105">
        <v>1146.57</v>
      </c>
      <c r="I105">
        <v>920.93</v>
      </c>
      <c r="J105">
        <v>1811.98</v>
      </c>
      <c r="K105">
        <v>28</v>
      </c>
      <c r="L105">
        <v>1035.6099999999999</v>
      </c>
      <c r="M105">
        <v>904.58</v>
      </c>
      <c r="N105">
        <v>1807.36</v>
      </c>
      <c r="O105">
        <v>31</v>
      </c>
      <c r="P105">
        <v>1146.57</v>
      </c>
      <c r="Q105">
        <v>904.57</v>
      </c>
      <c r="R105">
        <v>1695.8</v>
      </c>
      <c r="S105">
        <v>30</v>
      </c>
      <c r="T105">
        <v>1109.58</v>
      </c>
      <c r="U105">
        <v>904.57</v>
      </c>
      <c r="V105">
        <v>1733.1</v>
      </c>
      <c r="W105">
        <v>31</v>
      </c>
      <c r="X105">
        <v>1146.57</v>
      </c>
      <c r="Y105">
        <v>1295.9000000000001</v>
      </c>
      <c r="Z105">
        <v>3044.09</v>
      </c>
      <c r="AA105">
        <v>30</v>
      </c>
      <c r="AB105">
        <v>1109.58</v>
      </c>
      <c r="AC105">
        <v>1371.07</v>
      </c>
      <c r="AD105">
        <v>3441.42</v>
      </c>
      <c r="AE105">
        <v>31</v>
      </c>
      <c r="AF105">
        <v>1146.57</v>
      </c>
      <c r="AG105">
        <v>909.58</v>
      </c>
      <c r="AH105">
        <v>3684.83</v>
      </c>
      <c r="AI105">
        <v>31</v>
      </c>
      <c r="AJ105">
        <v>1146.57</v>
      </c>
      <c r="AK105">
        <v>909.3</v>
      </c>
      <c r="AL105">
        <v>1702.36</v>
      </c>
      <c r="AM105">
        <v>30</v>
      </c>
      <c r="AN105">
        <v>1109.58</v>
      </c>
      <c r="AO105">
        <v>909.88</v>
      </c>
      <c r="AP105">
        <v>1741.47</v>
      </c>
      <c r="AQ105">
        <v>31</v>
      </c>
      <c r="AR105">
        <v>1146.57</v>
      </c>
      <c r="AS105">
        <v>909.3</v>
      </c>
      <c r="AT105">
        <v>1702.05</v>
      </c>
      <c r="AU105">
        <v>30</v>
      </c>
      <c r="AV105">
        <v>1109.58</v>
      </c>
      <c r="AW105">
        <v>939.35</v>
      </c>
      <c r="AX105">
        <v>1842.75</v>
      </c>
      <c r="AY105">
        <v>31</v>
      </c>
      <c r="AZ105">
        <v>1146.57</v>
      </c>
      <c r="BA105">
        <v>952.6</v>
      </c>
      <c r="BB105">
        <v>5324.93</v>
      </c>
      <c r="BC105">
        <v>365</v>
      </c>
      <c r="BD105">
        <v>13500</v>
      </c>
      <c r="BE105">
        <v>11831.63</v>
      </c>
      <c r="BF105">
        <v>29532.14</v>
      </c>
      <c r="BG105">
        <v>0</v>
      </c>
      <c r="BH105">
        <v>1</v>
      </c>
      <c r="BJ105" s="22">
        <f t="shared" si="1"/>
        <v>54863.77</v>
      </c>
    </row>
    <row r="106" spans="1:62" x14ac:dyDescent="0.25">
      <c r="A106">
        <v>325</v>
      </c>
      <c r="B106" t="s">
        <v>1796</v>
      </c>
      <c r="D106">
        <v>100</v>
      </c>
      <c r="F106" t="s">
        <v>765</v>
      </c>
      <c r="G106">
        <v>31</v>
      </c>
      <c r="H106">
        <v>636.98</v>
      </c>
      <c r="I106">
        <v>1346.12</v>
      </c>
      <c r="J106">
        <v>3755.31</v>
      </c>
      <c r="K106">
        <v>28</v>
      </c>
      <c r="L106">
        <v>575.34</v>
      </c>
      <c r="M106">
        <v>1286.05</v>
      </c>
      <c r="N106">
        <v>3548.56</v>
      </c>
      <c r="O106">
        <v>31</v>
      </c>
      <c r="P106">
        <v>636.98</v>
      </c>
      <c r="Q106">
        <v>1285.75</v>
      </c>
      <c r="R106">
        <v>3486.33</v>
      </c>
      <c r="S106">
        <v>30</v>
      </c>
      <c r="T106">
        <v>616.42999999999995</v>
      </c>
      <c r="U106">
        <v>1286.05</v>
      </c>
      <c r="V106">
        <v>3507.79</v>
      </c>
      <c r="W106">
        <v>31</v>
      </c>
      <c r="X106">
        <v>636.98</v>
      </c>
      <c r="Y106">
        <v>1807.62</v>
      </c>
      <c r="Z106">
        <v>5284.3</v>
      </c>
      <c r="AA106">
        <v>30</v>
      </c>
      <c r="AB106">
        <v>616.42999999999995</v>
      </c>
      <c r="AC106">
        <v>1766.66</v>
      </c>
      <c r="AD106">
        <v>5263.83</v>
      </c>
      <c r="AE106">
        <v>31</v>
      </c>
      <c r="AF106">
        <v>636.98</v>
      </c>
      <c r="AG106">
        <v>1291.6600000000001</v>
      </c>
      <c r="AH106">
        <v>5477.68</v>
      </c>
      <c r="AI106">
        <v>31</v>
      </c>
      <c r="AJ106">
        <v>636.98</v>
      </c>
      <c r="AK106">
        <v>1291.98</v>
      </c>
      <c r="AL106">
        <v>3497.32</v>
      </c>
      <c r="AM106">
        <v>30</v>
      </c>
      <c r="AN106">
        <v>616.42999999999995</v>
      </c>
      <c r="AO106">
        <v>1292.8399999999999</v>
      </c>
      <c r="AP106">
        <v>3520.92</v>
      </c>
      <c r="AQ106">
        <v>31</v>
      </c>
      <c r="AR106">
        <v>636.98</v>
      </c>
      <c r="AS106">
        <v>1291.97</v>
      </c>
      <c r="AT106">
        <v>3497.93</v>
      </c>
      <c r="AU106">
        <v>30</v>
      </c>
      <c r="AV106">
        <v>616.42999999999995</v>
      </c>
      <c r="AW106">
        <v>1335.3</v>
      </c>
      <c r="AX106">
        <v>3667.16</v>
      </c>
      <c r="AY106">
        <v>31</v>
      </c>
      <c r="AZ106">
        <v>636.98</v>
      </c>
      <c r="BA106">
        <v>1782.44</v>
      </c>
      <c r="BB106">
        <v>10229.33</v>
      </c>
      <c r="BC106">
        <v>365</v>
      </c>
      <c r="BD106">
        <v>7500</v>
      </c>
      <c r="BE106">
        <v>17064.439999999999</v>
      </c>
      <c r="BF106">
        <v>54736.46</v>
      </c>
      <c r="BG106">
        <v>0</v>
      </c>
      <c r="BH106">
        <v>1</v>
      </c>
      <c r="BJ106" s="22">
        <f t="shared" si="1"/>
        <v>79300.899999999994</v>
      </c>
    </row>
    <row r="107" spans="1:62" x14ac:dyDescent="0.25">
      <c r="A107">
        <v>329</v>
      </c>
      <c r="B107" t="s">
        <v>1796</v>
      </c>
      <c r="D107">
        <v>100</v>
      </c>
      <c r="F107" t="s">
        <v>767</v>
      </c>
      <c r="G107">
        <v>31</v>
      </c>
      <c r="H107">
        <v>1146.57</v>
      </c>
      <c r="I107">
        <v>796.34</v>
      </c>
      <c r="J107">
        <v>1389.88</v>
      </c>
      <c r="K107">
        <v>28</v>
      </c>
      <c r="L107">
        <v>1035.6099999999999</v>
      </c>
      <c r="M107">
        <v>833.32</v>
      </c>
      <c r="N107">
        <v>1571.42</v>
      </c>
      <c r="O107">
        <v>31</v>
      </c>
      <c r="P107">
        <v>1146.57</v>
      </c>
      <c r="Q107">
        <v>807.58</v>
      </c>
      <c r="R107">
        <v>1371.89</v>
      </c>
      <c r="S107">
        <v>30</v>
      </c>
      <c r="T107">
        <v>1109.58</v>
      </c>
      <c r="U107">
        <v>824.92</v>
      </c>
      <c r="V107">
        <v>1468.9</v>
      </c>
      <c r="W107">
        <v>31</v>
      </c>
      <c r="X107">
        <v>1146.57</v>
      </c>
      <c r="Y107">
        <v>1013.5</v>
      </c>
      <c r="Z107">
        <v>2081.9699999999998</v>
      </c>
      <c r="AA107">
        <v>30</v>
      </c>
      <c r="AB107">
        <v>1109.58</v>
      </c>
      <c r="AC107">
        <v>1241.43</v>
      </c>
      <c r="AD107">
        <v>3006.29</v>
      </c>
      <c r="AE107">
        <v>31</v>
      </c>
      <c r="AF107">
        <v>1146.57</v>
      </c>
      <c r="AG107">
        <v>784.85</v>
      </c>
      <c r="AH107">
        <v>3265.76</v>
      </c>
      <c r="AI107">
        <v>31</v>
      </c>
      <c r="AJ107">
        <v>1146.57</v>
      </c>
      <c r="AK107">
        <v>785.42</v>
      </c>
      <c r="AL107">
        <v>1285.71</v>
      </c>
      <c r="AM107">
        <v>30</v>
      </c>
      <c r="AN107">
        <v>1109.58</v>
      </c>
      <c r="AO107">
        <v>785.72</v>
      </c>
      <c r="AP107">
        <v>1324.25</v>
      </c>
      <c r="AQ107">
        <v>31</v>
      </c>
      <c r="AR107">
        <v>1146.57</v>
      </c>
      <c r="AS107">
        <v>839.13</v>
      </c>
      <c r="AT107">
        <v>1470.91</v>
      </c>
      <c r="AU107">
        <v>30</v>
      </c>
      <c r="AV107">
        <v>1109.58</v>
      </c>
      <c r="AW107">
        <v>364.06</v>
      </c>
      <c r="AX107">
        <v>-131.86000000000001</v>
      </c>
      <c r="AY107">
        <v>31</v>
      </c>
      <c r="AZ107">
        <v>1146.57</v>
      </c>
      <c r="BA107">
        <v>145.43</v>
      </c>
      <c r="BB107">
        <v>2046.28</v>
      </c>
      <c r="BC107">
        <v>365</v>
      </c>
      <c r="BD107">
        <v>13500</v>
      </c>
      <c r="BE107">
        <v>9221.7000000000007</v>
      </c>
      <c r="BF107">
        <v>20151.400000000001</v>
      </c>
      <c r="BG107">
        <v>0</v>
      </c>
      <c r="BH107">
        <v>1</v>
      </c>
      <c r="BJ107" s="22">
        <f t="shared" si="1"/>
        <v>42873.100000000006</v>
      </c>
    </row>
    <row r="108" spans="1:62" x14ac:dyDescent="0.25">
      <c r="A108">
        <v>336</v>
      </c>
      <c r="B108" t="s">
        <v>1796</v>
      </c>
      <c r="D108">
        <v>100</v>
      </c>
      <c r="F108" t="s">
        <v>772</v>
      </c>
      <c r="G108">
        <v>31</v>
      </c>
      <c r="H108">
        <v>1146.57</v>
      </c>
      <c r="I108">
        <v>996.46</v>
      </c>
      <c r="J108">
        <v>2065.92</v>
      </c>
      <c r="K108">
        <v>28</v>
      </c>
      <c r="L108">
        <v>1035.6099999999999</v>
      </c>
      <c r="M108">
        <v>976.92</v>
      </c>
      <c r="N108">
        <v>2049.61</v>
      </c>
      <c r="O108">
        <v>31</v>
      </c>
      <c r="P108">
        <v>1146.57</v>
      </c>
      <c r="Q108">
        <v>976.92</v>
      </c>
      <c r="R108">
        <v>1939.26</v>
      </c>
      <c r="S108">
        <v>30</v>
      </c>
      <c r="T108">
        <v>1109.58</v>
      </c>
      <c r="U108">
        <v>990.83</v>
      </c>
      <c r="V108">
        <v>2011.97</v>
      </c>
      <c r="W108">
        <v>31</v>
      </c>
      <c r="X108">
        <v>1146.57</v>
      </c>
      <c r="Y108">
        <v>1185.74</v>
      </c>
      <c r="Z108">
        <v>2657.64</v>
      </c>
      <c r="AA108">
        <v>30</v>
      </c>
      <c r="AB108">
        <v>1109.58</v>
      </c>
      <c r="AC108">
        <v>1457.56</v>
      </c>
      <c r="AD108">
        <v>3732.01</v>
      </c>
      <c r="AE108">
        <v>31</v>
      </c>
      <c r="AF108">
        <v>1146.57</v>
      </c>
      <c r="AG108">
        <v>1413.72</v>
      </c>
      <c r="AH108">
        <v>5249.92</v>
      </c>
      <c r="AI108">
        <v>31</v>
      </c>
      <c r="AJ108">
        <v>1146.57</v>
      </c>
      <c r="AK108">
        <v>1072.3399999999999</v>
      </c>
      <c r="AL108">
        <v>2250.08</v>
      </c>
      <c r="AM108">
        <v>30</v>
      </c>
      <c r="AN108">
        <v>1109.58</v>
      </c>
      <c r="AO108">
        <v>1072.92</v>
      </c>
      <c r="AP108">
        <v>2289.1999999999998</v>
      </c>
      <c r="AQ108">
        <v>31</v>
      </c>
      <c r="AR108">
        <v>1146.57</v>
      </c>
      <c r="AS108">
        <v>1072.06</v>
      </c>
      <c r="AT108">
        <v>2248.85</v>
      </c>
      <c r="AU108">
        <v>30</v>
      </c>
      <c r="AV108">
        <v>1109.58</v>
      </c>
      <c r="AW108">
        <v>1107.8499999999999</v>
      </c>
      <c r="AX108">
        <v>2409.19</v>
      </c>
      <c r="AY108">
        <v>31</v>
      </c>
      <c r="AZ108">
        <v>1146.57</v>
      </c>
      <c r="BA108">
        <v>1122.08</v>
      </c>
      <c r="BB108">
        <v>6561.75</v>
      </c>
      <c r="BC108">
        <v>365</v>
      </c>
      <c r="BD108">
        <v>13500</v>
      </c>
      <c r="BE108">
        <v>13445.4</v>
      </c>
      <c r="BF108">
        <v>35465.4</v>
      </c>
      <c r="BG108">
        <v>0</v>
      </c>
      <c r="BH108">
        <v>1</v>
      </c>
      <c r="BJ108" s="22">
        <f t="shared" si="1"/>
        <v>62410.8</v>
      </c>
    </row>
    <row r="109" spans="1:62" x14ac:dyDescent="0.25">
      <c r="A109">
        <v>337</v>
      </c>
      <c r="B109" t="s">
        <v>1796</v>
      </c>
      <c r="D109">
        <v>100</v>
      </c>
      <c r="F109" t="s">
        <v>773</v>
      </c>
      <c r="G109">
        <v>31</v>
      </c>
      <c r="H109">
        <v>1146.57</v>
      </c>
      <c r="I109">
        <v>728.83</v>
      </c>
      <c r="J109">
        <v>1162.6500000000001</v>
      </c>
      <c r="K109">
        <v>28</v>
      </c>
      <c r="L109">
        <v>1035.6099999999999</v>
      </c>
      <c r="M109">
        <v>717.56</v>
      </c>
      <c r="N109">
        <v>1178.07</v>
      </c>
      <c r="O109">
        <v>31</v>
      </c>
      <c r="P109">
        <v>1146.57</v>
      </c>
      <c r="Q109">
        <v>717.85</v>
      </c>
      <c r="R109">
        <v>1068.03</v>
      </c>
      <c r="S109">
        <v>30</v>
      </c>
      <c r="T109">
        <v>1109.58</v>
      </c>
      <c r="U109">
        <v>728.79</v>
      </c>
      <c r="V109">
        <v>1133.05</v>
      </c>
      <c r="W109">
        <v>31</v>
      </c>
      <c r="X109">
        <v>1146.57</v>
      </c>
      <c r="Y109">
        <v>992.93</v>
      </c>
      <c r="Z109">
        <v>2014.96</v>
      </c>
      <c r="AA109">
        <v>30</v>
      </c>
      <c r="AB109">
        <v>1109.58</v>
      </c>
      <c r="AC109">
        <v>1185.6199999999999</v>
      </c>
      <c r="AD109">
        <v>2818.37</v>
      </c>
      <c r="AE109">
        <v>31</v>
      </c>
      <c r="AF109">
        <v>1146.57</v>
      </c>
      <c r="AG109">
        <v>731.33</v>
      </c>
      <c r="AH109">
        <v>3085.34</v>
      </c>
      <c r="AI109">
        <v>31</v>
      </c>
      <c r="AJ109">
        <v>1146.57</v>
      </c>
      <c r="AK109">
        <v>731.04</v>
      </c>
      <c r="AL109">
        <v>1103.78</v>
      </c>
      <c r="AM109">
        <v>30</v>
      </c>
      <c r="AN109">
        <v>1109.58</v>
      </c>
      <c r="AO109">
        <v>732.19</v>
      </c>
      <c r="AP109">
        <v>1145.02</v>
      </c>
      <c r="AQ109">
        <v>31</v>
      </c>
      <c r="AR109">
        <v>1146.57</v>
      </c>
      <c r="AS109">
        <v>731.05</v>
      </c>
      <c r="AT109">
        <v>1103.77</v>
      </c>
      <c r="AU109">
        <v>30</v>
      </c>
      <c r="AV109">
        <v>1109.58</v>
      </c>
      <c r="AW109">
        <v>755.02</v>
      </c>
      <c r="AX109">
        <v>1222.8699999999999</v>
      </c>
      <c r="AY109">
        <v>31</v>
      </c>
      <c r="AZ109">
        <v>1146.57</v>
      </c>
      <c r="BA109">
        <v>767.61</v>
      </c>
      <c r="BB109">
        <v>3976.86</v>
      </c>
      <c r="BC109">
        <v>365</v>
      </c>
      <c r="BD109">
        <v>13500</v>
      </c>
      <c r="BE109">
        <v>9519.82</v>
      </c>
      <c r="BF109">
        <v>21012.77</v>
      </c>
      <c r="BG109">
        <v>0</v>
      </c>
      <c r="BH109">
        <v>1</v>
      </c>
      <c r="BJ109" s="22">
        <f t="shared" si="1"/>
        <v>44032.59</v>
      </c>
    </row>
    <row r="110" spans="1:62" x14ac:dyDescent="0.25">
      <c r="A110">
        <v>338</v>
      </c>
      <c r="B110" t="s">
        <v>1796</v>
      </c>
      <c r="D110">
        <v>100</v>
      </c>
      <c r="F110" t="s">
        <v>774</v>
      </c>
      <c r="G110">
        <v>31</v>
      </c>
      <c r="H110">
        <v>1146.57</v>
      </c>
      <c r="I110">
        <v>1016.3</v>
      </c>
      <c r="J110">
        <v>1908.43</v>
      </c>
      <c r="K110">
        <v>28</v>
      </c>
      <c r="L110">
        <v>1035.6099999999999</v>
      </c>
      <c r="M110">
        <v>983.16</v>
      </c>
      <c r="N110">
        <v>1898.34</v>
      </c>
      <c r="O110">
        <v>31</v>
      </c>
      <c r="P110">
        <v>1146.57</v>
      </c>
      <c r="Q110">
        <v>983.16</v>
      </c>
      <c r="R110">
        <v>1787.08</v>
      </c>
      <c r="S110">
        <v>30</v>
      </c>
      <c r="T110">
        <v>1109.58</v>
      </c>
      <c r="U110">
        <v>995.51</v>
      </c>
      <c r="V110">
        <v>1823.77</v>
      </c>
      <c r="W110">
        <v>31</v>
      </c>
      <c r="X110">
        <v>1146.57</v>
      </c>
      <c r="Y110">
        <v>1401.16</v>
      </c>
      <c r="Z110">
        <v>3209.95</v>
      </c>
      <c r="AA110">
        <v>30</v>
      </c>
      <c r="AB110">
        <v>1109.58</v>
      </c>
      <c r="AC110">
        <v>1434.3</v>
      </c>
      <c r="AD110">
        <v>3467.74</v>
      </c>
      <c r="AE110">
        <v>31</v>
      </c>
      <c r="AF110">
        <v>1146.57</v>
      </c>
      <c r="AG110">
        <v>979.85</v>
      </c>
      <c r="AH110">
        <v>3848.21</v>
      </c>
      <c r="AI110">
        <v>31</v>
      </c>
      <c r="AJ110">
        <v>1146.57</v>
      </c>
      <c r="AK110">
        <v>1000.46</v>
      </c>
      <c r="AL110">
        <v>1833.93</v>
      </c>
      <c r="AM110">
        <v>30</v>
      </c>
      <c r="AN110">
        <v>1109.58</v>
      </c>
      <c r="AO110">
        <v>1001.03</v>
      </c>
      <c r="AP110">
        <v>1873.67</v>
      </c>
      <c r="AQ110">
        <v>31</v>
      </c>
      <c r="AR110">
        <v>1146.57</v>
      </c>
      <c r="AS110">
        <v>1012.63</v>
      </c>
      <c r="AT110">
        <v>1832.72</v>
      </c>
      <c r="AU110">
        <v>30</v>
      </c>
      <c r="AV110">
        <v>1109.58</v>
      </c>
      <c r="AW110">
        <v>1031.6500000000001</v>
      </c>
      <c r="AX110">
        <v>1978.55</v>
      </c>
      <c r="AY110">
        <v>31</v>
      </c>
      <c r="AZ110">
        <v>1146.57</v>
      </c>
      <c r="BA110">
        <v>1457.51</v>
      </c>
      <c r="BB110">
        <v>7187.27</v>
      </c>
      <c r="BC110">
        <v>365</v>
      </c>
      <c r="BD110">
        <v>13500</v>
      </c>
      <c r="BE110">
        <v>13296.72</v>
      </c>
      <c r="BF110">
        <v>32649.66</v>
      </c>
      <c r="BG110">
        <v>0</v>
      </c>
      <c r="BH110">
        <v>1</v>
      </c>
      <c r="BJ110" s="22">
        <f t="shared" si="1"/>
        <v>59446.380000000005</v>
      </c>
    </row>
    <row r="111" spans="1:62" x14ac:dyDescent="0.25">
      <c r="A111">
        <v>340</v>
      </c>
      <c r="B111" t="s">
        <v>1796</v>
      </c>
      <c r="D111">
        <v>100</v>
      </c>
      <c r="F111" t="s">
        <v>775</v>
      </c>
      <c r="G111">
        <v>31</v>
      </c>
      <c r="H111">
        <v>636.98</v>
      </c>
      <c r="I111">
        <v>1021.17</v>
      </c>
      <c r="J111">
        <v>2429.46</v>
      </c>
      <c r="K111">
        <v>28</v>
      </c>
      <c r="L111">
        <v>575.34</v>
      </c>
      <c r="M111">
        <v>986.6</v>
      </c>
      <c r="N111">
        <v>2370.1799999999998</v>
      </c>
      <c r="O111">
        <v>31</v>
      </c>
      <c r="P111">
        <v>636.98</v>
      </c>
      <c r="Q111">
        <v>986.61</v>
      </c>
      <c r="R111">
        <v>2307.6</v>
      </c>
      <c r="S111">
        <v>30</v>
      </c>
      <c r="T111">
        <v>616.42999999999995</v>
      </c>
      <c r="U111">
        <v>998.66</v>
      </c>
      <c r="V111">
        <v>2327.59</v>
      </c>
      <c r="W111">
        <v>31</v>
      </c>
      <c r="X111">
        <v>636.98</v>
      </c>
      <c r="Y111">
        <v>1308.6300000000001</v>
      </c>
      <c r="Z111">
        <v>3416.97</v>
      </c>
      <c r="AA111">
        <v>30</v>
      </c>
      <c r="AB111">
        <v>616.42999999999995</v>
      </c>
      <c r="AC111">
        <v>1471.38</v>
      </c>
      <c r="AD111">
        <v>4076.77</v>
      </c>
      <c r="AE111">
        <v>31</v>
      </c>
      <c r="AF111">
        <v>636.98</v>
      </c>
      <c r="AG111">
        <v>985.9</v>
      </c>
      <c r="AH111">
        <v>4368.4399999999996</v>
      </c>
      <c r="AI111">
        <v>31</v>
      </c>
      <c r="AJ111">
        <v>636.98</v>
      </c>
      <c r="AK111">
        <v>1004.19</v>
      </c>
      <c r="AL111">
        <v>2356.6</v>
      </c>
      <c r="AM111">
        <v>30</v>
      </c>
      <c r="AN111">
        <v>616.42999999999995</v>
      </c>
      <c r="AO111">
        <v>1004.18</v>
      </c>
      <c r="AP111">
        <v>2377.17</v>
      </c>
      <c r="AQ111">
        <v>31</v>
      </c>
      <c r="AR111">
        <v>636.98</v>
      </c>
      <c r="AS111">
        <v>1016.09</v>
      </c>
      <c r="AT111">
        <v>2353.87</v>
      </c>
      <c r="AU111">
        <v>30</v>
      </c>
      <c r="AV111">
        <v>616.42999999999995</v>
      </c>
      <c r="AW111">
        <v>1034.82</v>
      </c>
      <c r="AX111">
        <v>2482.75</v>
      </c>
      <c r="AY111">
        <v>31</v>
      </c>
      <c r="AZ111">
        <v>636.98</v>
      </c>
      <c r="BA111">
        <v>1027.4000000000001</v>
      </c>
      <c r="BB111">
        <v>6229.66</v>
      </c>
      <c r="BC111">
        <v>365</v>
      </c>
      <c r="BD111">
        <v>7500</v>
      </c>
      <c r="BE111">
        <v>12845.63</v>
      </c>
      <c r="BF111">
        <v>37097.06</v>
      </c>
      <c r="BG111">
        <v>0</v>
      </c>
      <c r="BH111">
        <v>1</v>
      </c>
      <c r="BJ111" s="22">
        <f t="shared" si="1"/>
        <v>57442.689999999995</v>
      </c>
    </row>
    <row r="112" spans="1:62" x14ac:dyDescent="0.25">
      <c r="A112">
        <v>346</v>
      </c>
      <c r="B112" t="s">
        <v>1796</v>
      </c>
      <c r="D112">
        <v>100</v>
      </c>
      <c r="F112" t="s">
        <v>778</v>
      </c>
      <c r="G112">
        <v>31</v>
      </c>
      <c r="H112">
        <v>636.98</v>
      </c>
      <c r="I112">
        <v>964.63</v>
      </c>
      <c r="J112">
        <v>2468.2600000000002</v>
      </c>
      <c r="K112">
        <v>28</v>
      </c>
      <c r="L112">
        <v>575.34</v>
      </c>
      <c r="M112">
        <v>946.53</v>
      </c>
      <c r="N112">
        <v>2407.64</v>
      </c>
      <c r="O112">
        <v>31</v>
      </c>
      <c r="P112">
        <v>636.98</v>
      </c>
      <c r="Q112">
        <v>945.95</v>
      </c>
      <c r="R112">
        <v>2344.5</v>
      </c>
      <c r="S112">
        <v>30</v>
      </c>
      <c r="T112">
        <v>616.42999999999995</v>
      </c>
      <c r="U112">
        <v>945.65</v>
      </c>
      <c r="V112">
        <v>2364.12</v>
      </c>
      <c r="W112">
        <v>31</v>
      </c>
      <c r="X112">
        <v>636.98</v>
      </c>
      <c r="Y112">
        <v>1435.46</v>
      </c>
      <c r="Z112">
        <v>4031.15</v>
      </c>
      <c r="AA112">
        <v>30</v>
      </c>
      <c r="AB112">
        <v>616.42999999999995</v>
      </c>
      <c r="AC112">
        <v>1413.61</v>
      </c>
      <c r="AD112">
        <v>4077.01</v>
      </c>
      <c r="AE112">
        <v>31</v>
      </c>
      <c r="AF112">
        <v>636.98</v>
      </c>
      <c r="AG112">
        <v>985.9</v>
      </c>
      <c r="AH112">
        <v>4334.12</v>
      </c>
      <c r="AI112">
        <v>31</v>
      </c>
      <c r="AJ112">
        <v>636.98</v>
      </c>
      <c r="AK112">
        <v>950.97</v>
      </c>
      <c r="AL112">
        <v>2352.2600000000002</v>
      </c>
      <c r="AM112">
        <v>30</v>
      </c>
      <c r="AN112">
        <v>616.42999999999995</v>
      </c>
      <c r="AO112">
        <v>970.69</v>
      </c>
      <c r="AP112">
        <v>2409.81</v>
      </c>
      <c r="AQ112">
        <v>31</v>
      </c>
      <c r="AR112">
        <v>636.98</v>
      </c>
      <c r="AS112">
        <v>962.53</v>
      </c>
      <c r="AT112">
        <v>2390.83</v>
      </c>
      <c r="AU112">
        <v>30</v>
      </c>
      <c r="AV112">
        <v>616.42999999999995</v>
      </c>
      <c r="AW112">
        <v>994.59</v>
      </c>
      <c r="AX112">
        <v>2521.67</v>
      </c>
      <c r="AY112">
        <v>31</v>
      </c>
      <c r="AZ112">
        <v>636.98</v>
      </c>
      <c r="BA112">
        <v>1440.85</v>
      </c>
      <c r="BB112">
        <v>7731.89</v>
      </c>
      <c r="BC112">
        <v>365</v>
      </c>
      <c r="BD112">
        <v>7500</v>
      </c>
      <c r="BE112">
        <v>12957.36</v>
      </c>
      <c r="BF112">
        <v>39433.26</v>
      </c>
      <c r="BG112">
        <v>0</v>
      </c>
      <c r="BH112">
        <v>1</v>
      </c>
      <c r="BJ112" s="22">
        <f t="shared" si="1"/>
        <v>59890.62</v>
      </c>
    </row>
    <row r="113" spans="1:62" x14ac:dyDescent="0.25">
      <c r="A113">
        <v>349</v>
      </c>
      <c r="B113" t="s">
        <v>1796</v>
      </c>
      <c r="D113">
        <v>100</v>
      </c>
      <c r="F113" t="s">
        <v>780</v>
      </c>
      <c r="G113">
        <v>31</v>
      </c>
      <c r="H113">
        <v>636.98</v>
      </c>
      <c r="I113">
        <v>1346.77</v>
      </c>
      <c r="J113">
        <v>3753.42</v>
      </c>
      <c r="K113">
        <v>28</v>
      </c>
      <c r="L113">
        <v>575.34</v>
      </c>
      <c r="M113">
        <v>1315.4</v>
      </c>
      <c r="N113">
        <v>3646.85</v>
      </c>
      <c r="O113">
        <v>31</v>
      </c>
      <c r="P113">
        <v>636.98</v>
      </c>
      <c r="Q113">
        <v>1315.08</v>
      </c>
      <c r="R113">
        <v>3584.93</v>
      </c>
      <c r="S113">
        <v>30</v>
      </c>
      <c r="T113">
        <v>616.42999999999995</v>
      </c>
      <c r="U113">
        <v>1315.41</v>
      </c>
      <c r="V113">
        <v>3606.37</v>
      </c>
      <c r="W113">
        <v>31</v>
      </c>
      <c r="X113">
        <v>636.98</v>
      </c>
      <c r="Y113">
        <v>1440.7</v>
      </c>
      <c r="Z113">
        <v>4017.56</v>
      </c>
      <c r="AA113">
        <v>30</v>
      </c>
      <c r="AB113">
        <v>616.42999999999995</v>
      </c>
      <c r="AC113">
        <v>1368.03</v>
      </c>
      <c r="AD113">
        <v>3777.46</v>
      </c>
      <c r="AE113">
        <v>31</v>
      </c>
      <c r="AF113">
        <v>636.98</v>
      </c>
      <c r="AG113">
        <v>1382.02</v>
      </c>
      <c r="AH113">
        <v>5578.1</v>
      </c>
      <c r="AI113">
        <v>31</v>
      </c>
      <c r="AJ113">
        <v>636.98</v>
      </c>
      <c r="AK113">
        <v>1320.76</v>
      </c>
      <c r="AL113">
        <v>3594.09</v>
      </c>
      <c r="AM113">
        <v>30</v>
      </c>
      <c r="AN113">
        <v>616.42999999999995</v>
      </c>
      <c r="AO113">
        <v>1321.32</v>
      </c>
      <c r="AP113">
        <v>3616.77</v>
      </c>
      <c r="AQ113">
        <v>31</v>
      </c>
      <c r="AR113">
        <v>636.98</v>
      </c>
      <c r="AS113">
        <v>1321.33</v>
      </c>
      <c r="AT113">
        <v>3596.22</v>
      </c>
      <c r="AU113">
        <v>30</v>
      </c>
      <c r="AV113">
        <v>616.42999999999995</v>
      </c>
      <c r="AW113">
        <v>1365.79</v>
      </c>
      <c r="AX113">
        <v>3770.48</v>
      </c>
      <c r="AY113">
        <v>31</v>
      </c>
      <c r="AZ113">
        <v>636.98</v>
      </c>
      <c r="BA113">
        <v>1402.97</v>
      </c>
      <c r="BB113">
        <v>9043.69</v>
      </c>
      <c r="BC113">
        <v>365</v>
      </c>
      <c r="BD113">
        <v>7500</v>
      </c>
      <c r="BE113">
        <v>16215.58</v>
      </c>
      <c r="BF113">
        <v>51585.94</v>
      </c>
      <c r="BG113">
        <v>0</v>
      </c>
      <c r="BH113">
        <v>1</v>
      </c>
      <c r="BJ113" s="22">
        <f t="shared" si="1"/>
        <v>75301.52</v>
      </c>
    </row>
    <row r="114" spans="1:62" x14ac:dyDescent="0.25">
      <c r="A114">
        <v>351</v>
      </c>
      <c r="B114" t="s">
        <v>1796</v>
      </c>
      <c r="D114">
        <v>100</v>
      </c>
      <c r="F114" t="s">
        <v>782</v>
      </c>
      <c r="G114">
        <v>31</v>
      </c>
      <c r="H114">
        <v>1146.57</v>
      </c>
      <c r="I114">
        <v>846.46</v>
      </c>
      <c r="J114">
        <v>1558.67</v>
      </c>
      <c r="K114">
        <v>28</v>
      </c>
      <c r="L114">
        <v>1035.6099999999999</v>
      </c>
      <c r="M114">
        <v>831.45</v>
      </c>
      <c r="N114">
        <v>1560.84</v>
      </c>
      <c r="O114">
        <v>31</v>
      </c>
      <c r="P114">
        <v>1146.57</v>
      </c>
      <c r="Q114">
        <v>831.75</v>
      </c>
      <c r="R114">
        <v>1450.47</v>
      </c>
      <c r="S114">
        <v>30</v>
      </c>
      <c r="T114">
        <v>1109.58</v>
      </c>
      <c r="U114">
        <v>831.45</v>
      </c>
      <c r="V114">
        <v>1486.87</v>
      </c>
      <c r="W114">
        <v>31</v>
      </c>
      <c r="X114">
        <v>1146.57</v>
      </c>
      <c r="Y114">
        <v>1178.31</v>
      </c>
      <c r="Z114">
        <v>2644.87</v>
      </c>
      <c r="AA114">
        <v>30</v>
      </c>
      <c r="AB114">
        <v>1109.58</v>
      </c>
      <c r="AC114">
        <v>1295.32</v>
      </c>
      <c r="AD114">
        <v>3186.36</v>
      </c>
      <c r="AE114">
        <v>31</v>
      </c>
      <c r="AF114">
        <v>1146.57</v>
      </c>
      <c r="AG114">
        <v>974.22</v>
      </c>
      <c r="AH114">
        <v>3723.56</v>
      </c>
      <c r="AI114">
        <v>31</v>
      </c>
      <c r="AJ114">
        <v>1146.57</v>
      </c>
      <c r="AK114">
        <v>930.33</v>
      </c>
      <c r="AL114">
        <v>1773.31</v>
      </c>
      <c r="AM114">
        <v>30</v>
      </c>
      <c r="AN114">
        <v>1109.58</v>
      </c>
      <c r="AO114">
        <v>931.18</v>
      </c>
      <c r="AP114">
        <v>1813.02</v>
      </c>
      <c r="AQ114">
        <v>31</v>
      </c>
      <c r="AR114">
        <v>1146.57</v>
      </c>
      <c r="AS114">
        <v>930.91</v>
      </c>
      <c r="AT114">
        <v>1774.5</v>
      </c>
      <c r="AU114">
        <v>30</v>
      </c>
      <c r="AV114">
        <v>1109.58</v>
      </c>
      <c r="AW114">
        <v>961.23</v>
      </c>
      <c r="AX114">
        <v>1916.36</v>
      </c>
      <c r="AY114">
        <v>31</v>
      </c>
      <c r="AZ114">
        <v>1146.57</v>
      </c>
      <c r="BA114">
        <v>974.91</v>
      </c>
      <c r="BB114">
        <v>5488.69</v>
      </c>
      <c r="BC114">
        <v>365</v>
      </c>
      <c r="BD114">
        <v>13500</v>
      </c>
      <c r="BE114">
        <v>11517.52</v>
      </c>
      <c r="BF114">
        <v>28377.52</v>
      </c>
      <c r="BG114">
        <v>0</v>
      </c>
      <c r="BH114">
        <v>1</v>
      </c>
      <c r="BJ114" s="22">
        <f t="shared" si="1"/>
        <v>53395.040000000001</v>
      </c>
    </row>
    <row r="115" spans="1:62" x14ac:dyDescent="0.25">
      <c r="A115">
        <v>352</v>
      </c>
      <c r="B115" t="s">
        <v>1796</v>
      </c>
      <c r="D115">
        <v>100</v>
      </c>
      <c r="F115" t="s">
        <v>783</v>
      </c>
      <c r="G115">
        <v>31</v>
      </c>
      <c r="H115">
        <v>1146.57</v>
      </c>
      <c r="I115">
        <v>756.8</v>
      </c>
      <c r="J115">
        <v>1059.3399999999999</v>
      </c>
      <c r="K115">
        <v>28</v>
      </c>
      <c r="L115">
        <v>1035.6099999999999</v>
      </c>
      <c r="M115">
        <v>732.29</v>
      </c>
      <c r="N115">
        <v>1079.3699999999999</v>
      </c>
      <c r="O115">
        <v>31</v>
      </c>
      <c r="P115">
        <v>1146.57</v>
      </c>
      <c r="Q115">
        <v>732.29</v>
      </c>
      <c r="R115">
        <v>968.72</v>
      </c>
      <c r="S115">
        <v>30</v>
      </c>
      <c r="T115">
        <v>1109.58</v>
      </c>
      <c r="U115">
        <v>798.22</v>
      </c>
      <c r="V115">
        <v>1195.47</v>
      </c>
      <c r="W115">
        <v>31</v>
      </c>
      <c r="X115">
        <v>1146.57</v>
      </c>
      <c r="Y115">
        <v>957.85</v>
      </c>
      <c r="Z115">
        <v>1745.42</v>
      </c>
      <c r="AA115">
        <v>30</v>
      </c>
      <c r="AB115">
        <v>1109.58</v>
      </c>
      <c r="AC115">
        <v>1613.96</v>
      </c>
      <c r="AD115">
        <v>2817.18</v>
      </c>
      <c r="AE115">
        <v>31</v>
      </c>
      <c r="AF115">
        <v>1146.57</v>
      </c>
      <c r="AG115">
        <v>940.98</v>
      </c>
      <c r="AH115">
        <v>3664.18</v>
      </c>
      <c r="AI115">
        <v>31</v>
      </c>
      <c r="AJ115">
        <v>1146.57</v>
      </c>
      <c r="AK115">
        <v>853.52</v>
      </c>
      <c r="AL115">
        <v>1369.91</v>
      </c>
      <c r="AM115">
        <v>30</v>
      </c>
      <c r="AN115">
        <v>1109.58</v>
      </c>
      <c r="AO115">
        <v>784.78</v>
      </c>
      <c r="AP115">
        <v>1170.4100000000001</v>
      </c>
      <c r="AQ115">
        <v>31</v>
      </c>
      <c r="AR115">
        <v>1146.57</v>
      </c>
      <c r="AS115">
        <v>856.84</v>
      </c>
      <c r="AT115">
        <v>1343.69</v>
      </c>
      <c r="AU115">
        <v>30</v>
      </c>
      <c r="AV115">
        <v>1109.58</v>
      </c>
      <c r="AW115">
        <v>861.6</v>
      </c>
      <c r="AX115">
        <v>1434.56</v>
      </c>
      <c r="AY115">
        <v>31</v>
      </c>
      <c r="AZ115">
        <v>1146.57</v>
      </c>
      <c r="BA115">
        <v>857.72</v>
      </c>
      <c r="BB115">
        <v>4261.1000000000004</v>
      </c>
      <c r="BC115">
        <v>365</v>
      </c>
      <c r="BD115">
        <v>13500</v>
      </c>
      <c r="BE115">
        <v>10746.85</v>
      </c>
      <c r="BF115">
        <v>22109.35</v>
      </c>
      <c r="BG115">
        <v>0</v>
      </c>
      <c r="BH115">
        <v>1</v>
      </c>
      <c r="BJ115" s="22">
        <f t="shared" si="1"/>
        <v>46356.2</v>
      </c>
    </row>
    <row r="116" spans="1:62" x14ac:dyDescent="0.25">
      <c r="A116">
        <v>353</v>
      </c>
      <c r="B116" t="s">
        <v>1796</v>
      </c>
      <c r="D116">
        <v>100</v>
      </c>
      <c r="F116" t="s">
        <v>784</v>
      </c>
      <c r="G116">
        <v>31</v>
      </c>
      <c r="H116">
        <v>1146.57</v>
      </c>
      <c r="I116">
        <v>826.79</v>
      </c>
      <c r="J116">
        <v>1294.48</v>
      </c>
      <c r="K116">
        <v>28</v>
      </c>
      <c r="L116">
        <v>1035.6099999999999</v>
      </c>
      <c r="M116">
        <v>835.82</v>
      </c>
      <c r="N116">
        <v>1429.58</v>
      </c>
      <c r="O116">
        <v>31</v>
      </c>
      <c r="P116">
        <v>1146.57</v>
      </c>
      <c r="Q116">
        <v>496.16</v>
      </c>
      <c r="R116">
        <v>145.61000000000001</v>
      </c>
      <c r="S116">
        <v>30</v>
      </c>
      <c r="T116">
        <v>1109.58</v>
      </c>
      <c r="U116">
        <v>157.79</v>
      </c>
      <c r="V116">
        <v>-1020.7</v>
      </c>
      <c r="W116">
        <v>31</v>
      </c>
      <c r="X116">
        <v>1146.57</v>
      </c>
      <c r="Y116">
        <v>794.51</v>
      </c>
      <c r="Z116">
        <v>-532.73</v>
      </c>
      <c r="AA116">
        <v>30</v>
      </c>
      <c r="AB116">
        <v>1109.58</v>
      </c>
      <c r="AC116">
        <v>602.96</v>
      </c>
      <c r="AD116">
        <v>651.22</v>
      </c>
      <c r="AE116">
        <v>31</v>
      </c>
      <c r="AF116">
        <v>1146.57</v>
      </c>
      <c r="AG116">
        <v>426.01</v>
      </c>
      <c r="AH116">
        <v>1211.6500000000001</v>
      </c>
      <c r="AI116">
        <v>31</v>
      </c>
      <c r="AJ116">
        <v>1146.57</v>
      </c>
      <c r="AK116">
        <v>295.26</v>
      </c>
      <c r="AL116">
        <v>-548.61</v>
      </c>
      <c r="AM116">
        <v>30</v>
      </c>
      <c r="AN116">
        <v>1109.58</v>
      </c>
      <c r="AO116">
        <v>798.05</v>
      </c>
      <c r="AP116">
        <v>1223.19</v>
      </c>
      <c r="AQ116">
        <v>31</v>
      </c>
      <c r="AR116">
        <v>1146.57</v>
      </c>
      <c r="AS116">
        <v>205.67</v>
      </c>
      <c r="AT116">
        <v>-485.09</v>
      </c>
      <c r="AU116">
        <v>30</v>
      </c>
      <c r="AV116">
        <v>1109.58</v>
      </c>
      <c r="AW116">
        <v>822.62</v>
      </c>
      <c r="AX116">
        <v>1307.8900000000001</v>
      </c>
      <c r="AY116">
        <v>31</v>
      </c>
      <c r="AZ116">
        <v>1146.57</v>
      </c>
      <c r="BA116">
        <v>445.4</v>
      </c>
      <c r="BB116">
        <v>2608.15</v>
      </c>
      <c r="BC116">
        <v>365</v>
      </c>
      <c r="BD116">
        <v>13500</v>
      </c>
      <c r="BE116">
        <v>6707.04</v>
      </c>
      <c r="BF116">
        <v>7284.64</v>
      </c>
      <c r="BG116">
        <v>0</v>
      </c>
      <c r="BH116">
        <v>1</v>
      </c>
      <c r="BJ116" s="22">
        <f t="shared" si="1"/>
        <v>27491.68</v>
      </c>
    </row>
    <row r="117" spans="1:62" x14ac:dyDescent="0.25">
      <c r="A117">
        <v>355</v>
      </c>
      <c r="B117" t="s">
        <v>1796</v>
      </c>
      <c r="D117">
        <v>100</v>
      </c>
      <c r="F117" t="s">
        <v>786</v>
      </c>
      <c r="G117">
        <v>31</v>
      </c>
      <c r="H117">
        <v>636.98</v>
      </c>
      <c r="I117">
        <v>1171.81</v>
      </c>
      <c r="J117">
        <v>3164.86</v>
      </c>
      <c r="K117">
        <v>28</v>
      </c>
      <c r="L117">
        <v>575.34</v>
      </c>
      <c r="M117">
        <v>1146.47</v>
      </c>
      <c r="N117">
        <v>3079.51</v>
      </c>
      <c r="O117">
        <v>31</v>
      </c>
      <c r="P117">
        <v>636.98</v>
      </c>
      <c r="Q117">
        <v>1146.19</v>
      </c>
      <c r="R117">
        <v>3016.65</v>
      </c>
      <c r="S117">
        <v>30</v>
      </c>
      <c r="T117">
        <v>616.42999999999995</v>
      </c>
      <c r="U117">
        <v>1146.2</v>
      </c>
      <c r="V117">
        <v>3037.8</v>
      </c>
      <c r="W117">
        <v>31</v>
      </c>
      <c r="X117">
        <v>636.98</v>
      </c>
      <c r="Y117">
        <v>1358.74</v>
      </c>
      <c r="Z117">
        <v>3749.48</v>
      </c>
      <c r="AA117">
        <v>30</v>
      </c>
      <c r="AB117">
        <v>616.42999999999995</v>
      </c>
      <c r="AC117">
        <v>1448.36</v>
      </c>
      <c r="AD117">
        <v>4134.7</v>
      </c>
      <c r="AE117">
        <v>31</v>
      </c>
      <c r="AF117">
        <v>636.98</v>
      </c>
      <c r="AG117">
        <v>1151.83</v>
      </c>
      <c r="AH117">
        <v>5008.3</v>
      </c>
      <c r="AI117">
        <v>31</v>
      </c>
      <c r="AJ117">
        <v>636.98</v>
      </c>
      <c r="AK117">
        <v>1152.1400000000001</v>
      </c>
      <c r="AL117">
        <v>3027.64</v>
      </c>
      <c r="AM117">
        <v>30</v>
      </c>
      <c r="AN117">
        <v>616.42999999999995</v>
      </c>
      <c r="AO117">
        <v>1152.99</v>
      </c>
      <c r="AP117">
        <v>3051.85</v>
      </c>
      <c r="AQ117">
        <v>31</v>
      </c>
      <c r="AR117">
        <v>636.98</v>
      </c>
      <c r="AS117">
        <v>1151.8399999999999</v>
      </c>
      <c r="AT117">
        <v>3027.04</v>
      </c>
      <c r="AU117">
        <v>30</v>
      </c>
      <c r="AV117">
        <v>616.42999999999995</v>
      </c>
      <c r="AW117">
        <v>1190.54</v>
      </c>
      <c r="AX117">
        <v>3181.02</v>
      </c>
      <c r="AY117">
        <v>31</v>
      </c>
      <c r="AZ117">
        <v>636.98</v>
      </c>
      <c r="BA117">
        <v>1781.93</v>
      </c>
      <c r="BB117">
        <v>9666.82</v>
      </c>
      <c r="BC117">
        <v>365</v>
      </c>
      <c r="BD117">
        <v>7500</v>
      </c>
      <c r="BE117">
        <v>14999.04</v>
      </c>
      <c r="BF117">
        <v>47145.67</v>
      </c>
      <c r="BG117">
        <v>0</v>
      </c>
      <c r="BH117">
        <v>1</v>
      </c>
      <c r="BJ117" s="22">
        <f t="shared" si="1"/>
        <v>69644.709999999992</v>
      </c>
    </row>
    <row r="118" spans="1:62" x14ac:dyDescent="0.25">
      <c r="A118">
        <v>356</v>
      </c>
      <c r="B118" t="s">
        <v>1796</v>
      </c>
      <c r="D118">
        <v>100</v>
      </c>
      <c r="F118" t="s">
        <v>787</v>
      </c>
      <c r="G118">
        <v>31</v>
      </c>
      <c r="H118">
        <v>1146.57</v>
      </c>
      <c r="I118">
        <v>868.84</v>
      </c>
      <c r="J118">
        <v>1636.81</v>
      </c>
      <c r="K118">
        <v>28</v>
      </c>
      <c r="L118">
        <v>1035.6099999999999</v>
      </c>
      <c r="M118">
        <v>853.94</v>
      </c>
      <c r="N118">
        <v>1636.2</v>
      </c>
      <c r="O118">
        <v>31</v>
      </c>
      <c r="P118">
        <v>1146.57</v>
      </c>
      <c r="Q118">
        <v>853.35</v>
      </c>
      <c r="R118">
        <v>1524.04</v>
      </c>
      <c r="S118">
        <v>30</v>
      </c>
      <c r="T118">
        <v>1109.58</v>
      </c>
      <c r="U118">
        <v>853.35</v>
      </c>
      <c r="V118">
        <v>1560.72</v>
      </c>
      <c r="W118">
        <v>31</v>
      </c>
      <c r="X118">
        <v>1146.57</v>
      </c>
      <c r="Y118">
        <v>1079.5</v>
      </c>
      <c r="Z118">
        <v>2303.23</v>
      </c>
      <c r="AA118">
        <v>30</v>
      </c>
      <c r="AB118">
        <v>1109.58</v>
      </c>
      <c r="AC118">
        <v>1318.4</v>
      </c>
      <c r="AD118">
        <v>3263.83</v>
      </c>
      <c r="AE118">
        <v>31</v>
      </c>
      <c r="AF118">
        <v>1146.57</v>
      </c>
      <c r="AG118">
        <v>858.93</v>
      </c>
      <c r="AH118">
        <v>3514.28</v>
      </c>
      <c r="AI118">
        <v>31</v>
      </c>
      <c r="AJ118">
        <v>1146.57</v>
      </c>
      <c r="AK118">
        <v>858.95</v>
      </c>
      <c r="AL118">
        <v>1532.7</v>
      </c>
      <c r="AM118">
        <v>30</v>
      </c>
      <c r="AN118">
        <v>1109.58</v>
      </c>
      <c r="AO118">
        <v>859.23</v>
      </c>
      <c r="AP118">
        <v>1571.53</v>
      </c>
      <c r="AQ118">
        <v>31</v>
      </c>
      <c r="AR118">
        <v>1146.57</v>
      </c>
      <c r="AS118">
        <v>859.54</v>
      </c>
      <c r="AT118">
        <v>1535.74</v>
      </c>
      <c r="AU118">
        <v>30</v>
      </c>
      <c r="AV118">
        <v>1109.58</v>
      </c>
      <c r="AW118">
        <v>886.96</v>
      </c>
      <c r="AX118">
        <v>1666.69</v>
      </c>
      <c r="AY118">
        <v>31</v>
      </c>
      <c r="AZ118">
        <v>1146.57</v>
      </c>
      <c r="BA118">
        <v>900.27</v>
      </c>
      <c r="BB118">
        <v>4942.54</v>
      </c>
      <c r="BC118">
        <v>365</v>
      </c>
      <c r="BD118">
        <v>13500</v>
      </c>
      <c r="BE118">
        <v>11051.26</v>
      </c>
      <c r="BF118">
        <v>26688.31</v>
      </c>
      <c r="BG118">
        <v>0</v>
      </c>
      <c r="BH118">
        <v>1</v>
      </c>
      <c r="BJ118" s="22">
        <f t="shared" si="1"/>
        <v>51239.570000000007</v>
      </c>
    </row>
    <row r="119" spans="1:62" x14ac:dyDescent="0.25">
      <c r="A119">
        <v>358</v>
      </c>
      <c r="B119" t="s">
        <v>1796</v>
      </c>
      <c r="D119">
        <v>100</v>
      </c>
      <c r="F119" t="s">
        <v>788</v>
      </c>
      <c r="G119">
        <v>31</v>
      </c>
      <c r="H119">
        <v>1146.57</v>
      </c>
      <c r="I119">
        <v>1229.18</v>
      </c>
      <c r="J119">
        <v>2848.54</v>
      </c>
      <c r="K119">
        <v>28</v>
      </c>
      <c r="L119">
        <v>1035.6099999999999</v>
      </c>
      <c r="M119">
        <v>1201.54</v>
      </c>
      <c r="N119">
        <v>2804.54</v>
      </c>
      <c r="O119">
        <v>31</v>
      </c>
      <c r="P119">
        <v>1146.57</v>
      </c>
      <c r="Q119">
        <v>1201.55</v>
      </c>
      <c r="R119">
        <v>2693.58</v>
      </c>
      <c r="S119">
        <v>30</v>
      </c>
      <c r="T119">
        <v>1109.58</v>
      </c>
      <c r="U119">
        <v>1201.55</v>
      </c>
      <c r="V119">
        <v>2730.27</v>
      </c>
      <c r="W119">
        <v>31</v>
      </c>
      <c r="X119">
        <v>1146.57</v>
      </c>
      <c r="Y119">
        <v>1565.71</v>
      </c>
      <c r="Z119">
        <v>3948.58</v>
      </c>
      <c r="AA119">
        <v>30</v>
      </c>
      <c r="AB119">
        <v>1109.58</v>
      </c>
      <c r="AC119">
        <v>1679.58</v>
      </c>
      <c r="AD119">
        <v>4477.47</v>
      </c>
      <c r="AE119">
        <v>31</v>
      </c>
      <c r="AF119">
        <v>1146.57</v>
      </c>
      <c r="AG119">
        <v>1207.77</v>
      </c>
      <c r="AH119">
        <v>4687.0600000000004</v>
      </c>
      <c r="AI119">
        <v>31</v>
      </c>
      <c r="AJ119">
        <v>1146.57</v>
      </c>
      <c r="AK119">
        <v>1207.21</v>
      </c>
      <c r="AL119">
        <v>2703.37</v>
      </c>
      <c r="AM119">
        <v>30</v>
      </c>
      <c r="AN119">
        <v>1109.58</v>
      </c>
      <c r="AO119">
        <v>1208.05</v>
      </c>
      <c r="AP119">
        <v>2743.72</v>
      </c>
      <c r="AQ119">
        <v>31</v>
      </c>
      <c r="AR119">
        <v>1146.57</v>
      </c>
      <c r="AS119">
        <v>1207.5</v>
      </c>
      <c r="AT119">
        <v>2703.66</v>
      </c>
      <c r="AU119">
        <v>30</v>
      </c>
      <c r="AV119">
        <v>1109.58</v>
      </c>
      <c r="AW119">
        <v>1247.6199999999999</v>
      </c>
      <c r="AX119">
        <v>2879.3</v>
      </c>
      <c r="AY119">
        <v>31</v>
      </c>
      <c r="AZ119">
        <v>1146.57</v>
      </c>
      <c r="BA119">
        <v>1839.01</v>
      </c>
      <c r="BB119">
        <v>9575.23</v>
      </c>
      <c r="BC119">
        <v>365</v>
      </c>
      <c r="BD119">
        <v>13500</v>
      </c>
      <c r="BE119">
        <v>15996.27</v>
      </c>
      <c r="BF119">
        <v>44795.32</v>
      </c>
      <c r="BG119">
        <v>0</v>
      </c>
      <c r="BH119">
        <v>1</v>
      </c>
      <c r="BJ119" s="22">
        <f t="shared" si="1"/>
        <v>74291.59</v>
      </c>
    </row>
    <row r="120" spans="1:62" x14ac:dyDescent="0.25">
      <c r="A120">
        <v>360</v>
      </c>
      <c r="B120" t="s">
        <v>1796</v>
      </c>
      <c r="D120">
        <v>100</v>
      </c>
      <c r="F120" t="s">
        <v>789</v>
      </c>
      <c r="G120">
        <v>18</v>
      </c>
      <c r="H120">
        <v>665.75</v>
      </c>
      <c r="I120">
        <v>995.63</v>
      </c>
      <c r="J120">
        <v>3066.46</v>
      </c>
      <c r="L120">
        <v>0</v>
      </c>
      <c r="M120">
        <v>211.7</v>
      </c>
      <c r="N120">
        <v>728.94</v>
      </c>
      <c r="P120">
        <v>0</v>
      </c>
      <c r="Q120">
        <v>0</v>
      </c>
      <c r="R120">
        <v>0</v>
      </c>
      <c r="T120">
        <v>0</v>
      </c>
      <c r="U120">
        <v>0</v>
      </c>
      <c r="V120">
        <v>0</v>
      </c>
      <c r="X120">
        <v>0</v>
      </c>
      <c r="Y120">
        <v>0</v>
      </c>
      <c r="Z120">
        <v>0</v>
      </c>
      <c r="AB120">
        <v>0</v>
      </c>
      <c r="AC120">
        <v>0</v>
      </c>
      <c r="AD120">
        <v>0</v>
      </c>
      <c r="AF120">
        <v>0</v>
      </c>
      <c r="AG120">
        <v>0</v>
      </c>
      <c r="AH120">
        <v>0</v>
      </c>
      <c r="AJ120">
        <v>0</v>
      </c>
      <c r="AK120">
        <v>0</v>
      </c>
      <c r="AL120">
        <v>0</v>
      </c>
      <c r="AN120">
        <v>0</v>
      </c>
      <c r="AO120">
        <v>0</v>
      </c>
      <c r="AP120">
        <v>0</v>
      </c>
      <c r="AR120">
        <v>0</v>
      </c>
      <c r="AS120">
        <v>0</v>
      </c>
      <c r="AT120">
        <v>0</v>
      </c>
      <c r="AV120">
        <v>0</v>
      </c>
      <c r="AW120">
        <v>0</v>
      </c>
      <c r="AX120">
        <v>0</v>
      </c>
      <c r="AZ120">
        <v>0</v>
      </c>
      <c r="BA120">
        <v>0</v>
      </c>
      <c r="BB120">
        <v>0</v>
      </c>
      <c r="BC120">
        <v>18</v>
      </c>
      <c r="BD120">
        <v>665.75</v>
      </c>
      <c r="BE120">
        <v>1207.33</v>
      </c>
      <c r="BF120">
        <v>3795.4</v>
      </c>
      <c r="BG120">
        <v>0</v>
      </c>
      <c r="BH120">
        <v>1</v>
      </c>
      <c r="BJ120" s="22">
        <f t="shared" si="1"/>
        <v>5668.48</v>
      </c>
    </row>
    <row r="121" spans="1:62" x14ac:dyDescent="0.25">
      <c r="A121">
        <v>362</v>
      </c>
      <c r="B121" t="s">
        <v>1796</v>
      </c>
      <c r="D121">
        <v>100</v>
      </c>
      <c r="F121" t="s">
        <v>791</v>
      </c>
      <c r="G121">
        <v>31</v>
      </c>
      <c r="H121">
        <v>1146.57</v>
      </c>
      <c r="I121">
        <v>1268</v>
      </c>
      <c r="J121">
        <v>2822.16</v>
      </c>
      <c r="K121">
        <v>28</v>
      </c>
      <c r="L121">
        <v>1035.6099999999999</v>
      </c>
      <c r="M121">
        <v>1241.4000000000001</v>
      </c>
      <c r="N121">
        <v>2779.99</v>
      </c>
      <c r="O121">
        <v>31</v>
      </c>
      <c r="P121">
        <v>1146.57</v>
      </c>
      <c r="Q121">
        <v>1241.3900000000001</v>
      </c>
      <c r="R121">
        <v>2668.73</v>
      </c>
      <c r="S121">
        <v>30</v>
      </c>
      <c r="T121">
        <v>1109.58</v>
      </c>
      <c r="U121">
        <v>1251.53</v>
      </c>
      <c r="V121">
        <v>2708.41</v>
      </c>
      <c r="W121">
        <v>31</v>
      </c>
      <c r="X121">
        <v>1146.57</v>
      </c>
      <c r="Y121">
        <v>1590.27</v>
      </c>
      <c r="Z121">
        <v>3822.32</v>
      </c>
      <c r="AA121">
        <v>30</v>
      </c>
      <c r="AB121">
        <v>1109.58</v>
      </c>
      <c r="AC121">
        <v>1733.89</v>
      </c>
      <c r="AD121">
        <v>4454.22</v>
      </c>
      <c r="AE121">
        <v>31</v>
      </c>
      <c r="AF121">
        <v>1146.57</v>
      </c>
      <c r="AG121">
        <v>2761.72</v>
      </c>
      <c r="AH121">
        <v>9514.81</v>
      </c>
      <c r="AI121">
        <v>31</v>
      </c>
      <c r="AJ121">
        <v>1146.57</v>
      </c>
      <c r="AK121">
        <v>1418.81</v>
      </c>
      <c r="AL121">
        <v>3208.62</v>
      </c>
      <c r="AM121">
        <v>30</v>
      </c>
      <c r="AN121">
        <v>1109.58</v>
      </c>
      <c r="AO121">
        <v>1419.06</v>
      </c>
      <c r="AP121">
        <v>3247.14</v>
      </c>
      <c r="AQ121">
        <v>31</v>
      </c>
      <c r="AR121">
        <v>1146.57</v>
      </c>
      <c r="AS121">
        <v>1418.81</v>
      </c>
      <c r="AT121">
        <v>3208.31</v>
      </c>
      <c r="AU121">
        <v>30</v>
      </c>
      <c r="AV121">
        <v>1109.58</v>
      </c>
      <c r="AW121">
        <v>1464.71</v>
      </c>
      <c r="AX121">
        <v>3404.13</v>
      </c>
      <c r="AY121">
        <v>31</v>
      </c>
      <c r="AZ121">
        <v>1146.57</v>
      </c>
      <c r="BA121">
        <v>1478.23</v>
      </c>
      <c r="BB121">
        <v>8703.81</v>
      </c>
      <c r="BC121">
        <v>365</v>
      </c>
      <c r="BD121">
        <v>13500</v>
      </c>
      <c r="BE121">
        <v>18287.82</v>
      </c>
      <c r="BF121">
        <v>50542.65</v>
      </c>
      <c r="BG121">
        <v>0</v>
      </c>
      <c r="BH121">
        <v>1</v>
      </c>
      <c r="BJ121" s="22">
        <f t="shared" si="1"/>
        <v>82330.47</v>
      </c>
    </row>
    <row r="122" spans="1:62" x14ac:dyDescent="0.25">
      <c r="A122">
        <v>364</v>
      </c>
      <c r="B122" t="s">
        <v>1796</v>
      </c>
      <c r="D122">
        <v>100</v>
      </c>
      <c r="F122" t="s">
        <v>792</v>
      </c>
      <c r="G122">
        <v>31</v>
      </c>
      <c r="H122">
        <v>1146.57</v>
      </c>
      <c r="I122">
        <v>1155.75</v>
      </c>
      <c r="J122">
        <v>2369.7800000000002</v>
      </c>
      <c r="K122">
        <v>28</v>
      </c>
      <c r="L122">
        <v>575.34</v>
      </c>
      <c r="M122">
        <v>1116.27</v>
      </c>
      <c r="N122">
        <v>2801.59</v>
      </c>
      <c r="O122">
        <v>31</v>
      </c>
      <c r="P122">
        <v>636.98</v>
      </c>
      <c r="Q122">
        <v>1116.27</v>
      </c>
      <c r="R122">
        <v>2739.95</v>
      </c>
      <c r="S122">
        <v>30</v>
      </c>
      <c r="T122">
        <v>616.42999999999995</v>
      </c>
      <c r="U122">
        <v>1128.6199999999999</v>
      </c>
      <c r="V122">
        <v>2760.81</v>
      </c>
      <c r="W122">
        <v>31</v>
      </c>
      <c r="X122">
        <v>636.98</v>
      </c>
      <c r="Y122">
        <v>1127.54</v>
      </c>
      <c r="Z122">
        <v>2779.25</v>
      </c>
      <c r="AA122">
        <v>30</v>
      </c>
      <c r="AB122">
        <v>616.42999999999995</v>
      </c>
      <c r="AC122">
        <v>1159.8800000000001</v>
      </c>
      <c r="AD122">
        <v>2900.41</v>
      </c>
      <c r="AE122">
        <v>31</v>
      </c>
      <c r="AF122">
        <v>636.98</v>
      </c>
      <c r="AG122">
        <v>1300.6600000000001</v>
      </c>
      <c r="AH122">
        <v>4761.96</v>
      </c>
      <c r="AI122">
        <v>31</v>
      </c>
      <c r="AJ122">
        <v>636.98</v>
      </c>
      <c r="AK122">
        <v>1121.6500000000001</v>
      </c>
      <c r="AL122">
        <v>2747.68</v>
      </c>
      <c r="AM122">
        <v>30</v>
      </c>
      <c r="AN122">
        <v>616.42999999999995</v>
      </c>
      <c r="AO122">
        <v>1122.5</v>
      </c>
      <c r="AP122">
        <v>2771.59</v>
      </c>
      <c r="AQ122">
        <v>31</v>
      </c>
      <c r="AR122">
        <v>636.98</v>
      </c>
      <c r="AS122">
        <v>1134.1199999999999</v>
      </c>
      <c r="AT122">
        <v>2748</v>
      </c>
      <c r="AU122">
        <v>29</v>
      </c>
      <c r="AV122">
        <v>595.89</v>
      </c>
      <c r="AW122">
        <v>2327.4299999999998</v>
      </c>
      <c r="AX122">
        <v>9889.93</v>
      </c>
      <c r="AZ122">
        <v>0</v>
      </c>
      <c r="BA122">
        <v>527.05999999999995</v>
      </c>
      <c r="BB122">
        <v>1815.83</v>
      </c>
      <c r="BC122">
        <v>333</v>
      </c>
      <c r="BD122">
        <v>7352.05</v>
      </c>
      <c r="BE122">
        <v>14337.75</v>
      </c>
      <c r="BF122">
        <v>41086.78</v>
      </c>
      <c r="BG122">
        <v>0</v>
      </c>
      <c r="BH122">
        <v>1</v>
      </c>
      <c r="BJ122" s="22">
        <f t="shared" si="1"/>
        <v>62776.58</v>
      </c>
    </row>
    <row r="123" spans="1:62" x14ac:dyDescent="0.25">
      <c r="A123">
        <v>365</v>
      </c>
      <c r="B123" t="s">
        <v>1796</v>
      </c>
      <c r="D123">
        <v>100</v>
      </c>
      <c r="F123" t="s">
        <v>736</v>
      </c>
      <c r="G123">
        <v>31</v>
      </c>
      <c r="H123">
        <v>636.98</v>
      </c>
      <c r="I123">
        <v>1240.17</v>
      </c>
      <c r="J123">
        <v>3140.93</v>
      </c>
      <c r="K123">
        <v>28</v>
      </c>
      <c r="L123">
        <v>575.34</v>
      </c>
      <c r="M123">
        <v>1196.9000000000001</v>
      </c>
      <c r="N123">
        <v>3054.74</v>
      </c>
      <c r="O123">
        <v>31</v>
      </c>
      <c r="P123">
        <v>636.98</v>
      </c>
      <c r="Q123">
        <v>1196.9000000000001</v>
      </c>
      <c r="R123">
        <v>2993.1</v>
      </c>
      <c r="S123">
        <v>30</v>
      </c>
      <c r="T123">
        <v>616.42999999999995</v>
      </c>
      <c r="U123">
        <v>1210.72</v>
      </c>
      <c r="V123">
        <v>3013.63</v>
      </c>
      <c r="W123">
        <v>31</v>
      </c>
      <c r="X123">
        <v>636.98</v>
      </c>
      <c r="Y123">
        <v>1516.62</v>
      </c>
      <c r="Z123">
        <v>4094.52</v>
      </c>
      <c r="AA123">
        <v>30</v>
      </c>
      <c r="AB123">
        <v>616.42999999999995</v>
      </c>
      <c r="AC123">
        <v>1244.04</v>
      </c>
      <c r="AD123">
        <v>3163.7</v>
      </c>
      <c r="AE123">
        <v>31</v>
      </c>
      <c r="AF123">
        <v>636.98</v>
      </c>
      <c r="AG123">
        <v>1184.6400000000001</v>
      </c>
      <c r="AH123">
        <v>5019.8500000000004</v>
      </c>
      <c r="AI123">
        <v>31</v>
      </c>
      <c r="AJ123">
        <v>636.98</v>
      </c>
      <c r="AK123">
        <v>1202.97</v>
      </c>
      <c r="AL123">
        <v>3003.15</v>
      </c>
      <c r="AM123">
        <v>30</v>
      </c>
      <c r="AN123">
        <v>616.42999999999995</v>
      </c>
      <c r="AO123">
        <v>1203.8</v>
      </c>
      <c r="AP123">
        <v>3026.44</v>
      </c>
      <c r="AQ123">
        <v>31</v>
      </c>
      <c r="AR123">
        <v>636.98</v>
      </c>
      <c r="AS123">
        <v>1216.8900000000001</v>
      </c>
      <c r="AT123">
        <v>3003.14</v>
      </c>
      <c r="AU123">
        <v>30</v>
      </c>
      <c r="AV123">
        <v>616.42999999999995</v>
      </c>
      <c r="AW123">
        <v>1241.3699999999999</v>
      </c>
      <c r="AX123">
        <v>3155.98</v>
      </c>
      <c r="AY123">
        <v>31</v>
      </c>
      <c r="AZ123">
        <v>636.98</v>
      </c>
      <c r="BA123">
        <v>1225.6500000000001</v>
      </c>
      <c r="BB123">
        <v>7710.53</v>
      </c>
      <c r="BC123">
        <v>365</v>
      </c>
      <c r="BD123">
        <v>7500</v>
      </c>
      <c r="BE123">
        <v>14880.67</v>
      </c>
      <c r="BF123">
        <v>44379.71</v>
      </c>
      <c r="BG123">
        <v>0</v>
      </c>
      <c r="BH123">
        <v>1</v>
      </c>
      <c r="BJ123" s="22">
        <f t="shared" si="1"/>
        <v>66760.38</v>
      </c>
    </row>
    <row r="124" spans="1:62" x14ac:dyDescent="0.25">
      <c r="A124">
        <v>369</v>
      </c>
      <c r="B124" t="s">
        <v>1796</v>
      </c>
      <c r="D124">
        <v>100</v>
      </c>
      <c r="F124" t="s">
        <v>793</v>
      </c>
      <c r="G124">
        <v>31</v>
      </c>
      <c r="H124">
        <v>636.98</v>
      </c>
      <c r="I124">
        <v>1065.73</v>
      </c>
      <c r="J124">
        <v>2631.87</v>
      </c>
      <c r="K124">
        <v>28</v>
      </c>
      <c r="L124">
        <v>575.34</v>
      </c>
      <c r="M124">
        <v>1045.1199999999999</v>
      </c>
      <c r="N124">
        <v>2564.6</v>
      </c>
      <c r="O124">
        <v>31</v>
      </c>
      <c r="P124">
        <v>636.98</v>
      </c>
      <c r="Q124">
        <v>1044.82</v>
      </c>
      <c r="R124">
        <v>2502.37</v>
      </c>
      <c r="S124">
        <v>30</v>
      </c>
      <c r="T124">
        <v>616.42999999999995</v>
      </c>
      <c r="U124">
        <v>1057.17</v>
      </c>
      <c r="V124">
        <v>2523.2199999999998</v>
      </c>
      <c r="W124">
        <v>19</v>
      </c>
      <c r="X124">
        <v>390.41</v>
      </c>
      <c r="Y124">
        <v>1503.8</v>
      </c>
      <c r="Z124">
        <v>7057.52</v>
      </c>
      <c r="AB124">
        <v>0</v>
      </c>
      <c r="AC124">
        <v>411.25</v>
      </c>
      <c r="AD124">
        <v>1416.74</v>
      </c>
      <c r="AF124">
        <v>0</v>
      </c>
      <c r="AG124">
        <v>0</v>
      </c>
      <c r="AH124">
        <v>0</v>
      </c>
      <c r="AJ124">
        <v>0</v>
      </c>
      <c r="AK124">
        <v>0</v>
      </c>
      <c r="AL124">
        <v>0</v>
      </c>
      <c r="AN124">
        <v>0</v>
      </c>
      <c r="AO124">
        <v>0</v>
      </c>
      <c r="AP124">
        <v>0</v>
      </c>
      <c r="AR124">
        <v>0</v>
      </c>
      <c r="AS124">
        <v>0</v>
      </c>
      <c r="AT124">
        <v>0</v>
      </c>
      <c r="AV124">
        <v>0</v>
      </c>
      <c r="AW124">
        <v>0</v>
      </c>
      <c r="AX124">
        <v>0</v>
      </c>
      <c r="AZ124">
        <v>0</v>
      </c>
      <c r="BA124">
        <v>0</v>
      </c>
      <c r="BB124">
        <v>0</v>
      </c>
      <c r="BC124">
        <v>139</v>
      </c>
      <c r="BD124">
        <v>2856.16</v>
      </c>
      <c r="BE124">
        <v>6127.89</v>
      </c>
      <c r="BF124">
        <v>18696.32</v>
      </c>
      <c r="BG124">
        <v>0</v>
      </c>
      <c r="BH124">
        <v>1</v>
      </c>
      <c r="BJ124" s="22">
        <f t="shared" si="1"/>
        <v>27680.37</v>
      </c>
    </row>
    <row r="125" spans="1:62" x14ac:dyDescent="0.25">
      <c r="A125">
        <v>372</v>
      </c>
      <c r="B125" t="s">
        <v>1796</v>
      </c>
      <c r="D125">
        <v>100</v>
      </c>
      <c r="F125" t="s">
        <v>1804</v>
      </c>
      <c r="G125">
        <v>31</v>
      </c>
      <c r="H125">
        <v>1146.57</v>
      </c>
      <c r="I125">
        <v>944.02</v>
      </c>
      <c r="J125">
        <v>1889.34</v>
      </c>
      <c r="K125">
        <v>28</v>
      </c>
      <c r="L125">
        <v>1035.6099999999999</v>
      </c>
      <c r="M125">
        <v>926.53</v>
      </c>
      <c r="N125">
        <v>1880.76</v>
      </c>
      <c r="O125">
        <v>31</v>
      </c>
      <c r="P125">
        <v>1146.57</v>
      </c>
      <c r="Q125">
        <v>939.56</v>
      </c>
      <c r="R125">
        <v>1805.86</v>
      </c>
      <c r="S125">
        <v>30</v>
      </c>
      <c r="T125">
        <v>1109.58</v>
      </c>
      <c r="U125">
        <v>938.09</v>
      </c>
      <c r="V125">
        <v>1845.06</v>
      </c>
      <c r="W125">
        <v>31</v>
      </c>
      <c r="X125">
        <v>1146.57</v>
      </c>
      <c r="Y125">
        <v>1273.67</v>
      </c>
      <c r="Z125">
        <v>2964.85</v>
      </c>
      <c r="AA125">
        <v>30</v>
      </c>
      <c r="AB125">
        <v>1109.58</v>
      </c>
      <c r="AC125">
        <v>1405.45</v>
      </c>
      <c r="AD125">
        <v>3556.92</v>
      </c>
      <c r="AE125">
        <v>31</v>
      </c>
      <c r="AF125">
        <v>1146.57</v>
      </c>
      <c r="AG125">
        <v>942.8</v>
      </c>
      <c r="AH125">
        <v>3796.21</v>
      </c>
      <c r="AI125">
        <v>31</v>
      </c>
      <c r="AJ125">
        <v>1146.57</v>
      </c>
      <c r="AK125">
        <v>942.81</v>
      </c>
      <c r="AL125">
        <v>1814.94</v>
      </c>
      <c r="AM125">
        <v>30</v>
      </c>
      <c r="AN125">
        <v>1109.58</v>
      </c>
      <c r="AO125">
        <v>943.4</v>
      </c>
      <c r="AP125">
        <v>1854.05</v>
      </c>
      <c r="AQ125">
        <v>31</v>
      </c>
      <c r="AR125">
        <v>1146.57</v>
      </c>
      <c r="AS125">
        <v>942.81</v>
      </c>
      <c r="AT125">
        <v>1814.94</v>
      </c>
      <c r="AU125">
        <v>30</v>
      </c>
      <c r="AV125">
        <v>1109.58</v>
      </c>
      <c r="AW125">
        <v>974.03</v>
      </c>
      <c r="AX125">
        <v>1958.87</v>
      </c>
      <c r="AY125">
        <v>5</v>
      </c>
      <c r="AZ125">
        <v>184.93</v>
      </c>
      <c r="BA125">
        <v>678.98</v>
      </c>
      <c r="BB125">
        <v>5378.25</v>
      </c>
      <c r="BC125">
        <v>339</v>
      </c>
      <c r="BD125">
        <v>12538.35</v>
      </c>
      <c r="BE125">
        <v>11852.15</v>
      </c>
      <c r="BF125">
        <v>30560.05</v>
      </c>
      <c r="BG125">
        <v>0</v>
      </c>
      <c r="BH125">
        <v>1</v>
      </c>
      <c r="BJ125" s="22">
        <f t="shared" si="1"/>
        <v>54950.55</v>
      </c>
    </row>
    <row r="126" spans="1:62" x14ac:dyDescent="0.25">
      <c r="A126">
        <v>373</v>
      </c>
      <c r="B126" t="s">
        <v>1796</v>
      </c>
      <c r="D126">
        <v>100</v>
      </c>
      <c r="F126" t="s">
        <v>1805</v>
      </c>
      <c r="G126">
        <v>31</v>
      </c>
      <c r="H126">
        <v>636.98</v>
      </c>
      <c r="I126">
        <v>1077.8399999999999</v>
      </c>
      <c r="J126">
        <v>2848.94</v>
      </c>
      <c r="K126">
        <v>28</v>
      </c>
      <c r="L126">
        <v>575.34</v>
      </c>
      <c r="M126">
        <v>1054.8499999999999</v>
      </c>
      <c r="N126">
        <v>2771.95</v>
      </c>
      <c r="O126">
        <v>31</v>
      </c>
      <c r="P126">
        <v>636.98</v>
      </c>
      <c r="Q126">
        <v>1067.8599999999999</v>
      </c>
      <c r="R126">
        <v>2746.68</v>
      </c>
      <c r="S126">
        <v>30</v>
      </c>
      <c r="T126">
        <v>616.42999999999995</v>
      </c>
      <c r="U126">
        <v>1066.4000000000001</v>
      </c>
      <c r="V126">
        <v>2769.75</v>
      </c>
      <c r="W126">
        <v>31</v>
      </c>
      <c r="X126">
        <v>636.98</v>
      </c>
      <c r="Y126">
        <v>1580.19</v>
      </c>
      <c r="Z126">
        <v>4519.55</v>
      </c>
      <c r="AA126">
        <v>30</v>
      </c>
      <c r="AB126">
        <v>616.42999999999995</v>
      </c>
      <c r="AC126">
        <v>1538.67</v>
      </c>
      <c r="AD126">
        <v>4497.67</v>
      </c>
      <c r="AE126">
        <v>31</v>
      </c>
      <c r="AF126">
        <v>636.98</v>
      </c>
      <c r="AG126">
        <v>1071.99</v>
      </c>
      <c r="AH126">
        <v>4739.4399999999996</v>
      </c>
      <c r="AI126">
        <v>31</v>
      </c>
      <c r="AJ126">
        <v>636.98</v>
      </c>
      <c r="AK126">
        <v>1071.43</v>
      </c>
      <c r="AL126">
        <v>2756.95</v>
      </c>
      <c r="AM126">
        <v>30</v>
      </c>
      <c r="AN126">
        <v>616.42999999999995</v>
      </c>
      <c r="AO126">
        <v>1072.28</v>
      </c>
      <c r="AP126">
        <v>2779.94</v>
      </c>
      <c r="AQ126">
        <v>31</v>
      </c>
      <c r="AR126">
        <v>636.98</v>
      </c>
      <c r="AS126">
        <v>1071.71</v>
      </c>
      <c r="AT126">
        <v>2757.27</v>
      </c>
      <c r="AU126">
        <v>30</v>
      </c>
      <c r="AV126">
        <v>616.42999999999995</v>
      </c>
      <c r="AW126">
        <v>1107.23</v>
      </c>
      <c r="AX126">
        <v>2899.91</v>
      </c>
      <c r="AY126">
        <v>31</v>
      </c>
      <c r="AZ126">
        <v>636.98</v>
      </c>
      <c r="BA126">
        <v>1698.3</v>
      </c>
      <c r="BB126">
        <v>9056.3799999999992</v>
      </c>
      <c r="BC126">
        <v>365</v>
      </c>
      <c r="BD126">
        <v>7500</v>
      </c>
      <c r="BE126">
        <v>14478.75</v>
      </c>
      <c r="BF126">
        <v>45144.43</v>
      </c>
      <c r="BG126">
        <v>0</v>
      </c>
      <c r="BH126">
        <v>1</v>
      </c>
      <c r="BJ126" s="22">
        <f t="shared" si="1"/>
        <v>67123.179999999993</v>
      </c>
    </row>
    <row r="127" spans="1:62" x14ac:dyDescent="0.25">
      <c r="A127">
        <v>376</v>
      </c>
      <c r="B127" t="s">
        <v>1796</v>
      </c>
      <c r="D127">
        <v>100</v>
      </c>
      <c r="F127" t="s">
        <v>1806</v>
      </c>
      <c r="G127">
        <v>31</v>
      </c>
      <c r="H127">
        <v>1146.57</v>
      </c>
      <c r="I127">
        <v>705.36</v>
      </c>
      <c r="J127">
        <v>1084.68</v>
      </c>
      <c r="K127">
        <v>28</v>
      </c>
      <c r="L127">
        <v>1035.6099999999999</v>
      </c>
      <c r="M127">
        <v>724.44</v>
      </c>
      <c r="N127">
        <v>1203.95</v>
      </c>
      <c r="O127">
        <v>22</v>
      </c>
      <c r="P127">
        <v>813.69</v>
      </c>
      <c r="Q127">
        <v>1113.52</v>
      </c>
      <c r="R127">
        <v>1811.88</v>
      </c>
      <c r="T127">
        <v>0</v>
      </c>
      <c r="U127">
        <v>442.74</v>
      </c>
      <c r="V127">
        <v>1525.52</v>
      </c>
      <c r="X127">
        <v>0</v>
      </c>
      <c r="Y127">
        <v>0</v>
      </c>
      <c r="Z127">
        <v>0</v>
      </c>
      <c r="AB127">
        <v>0</v>
      </c>
      <c r="AC127">
        <v>0</v>
      </c>
      <c r="AD127">
        <v>0</v>
      </c>
      <c r="AF127">
        <v>0</v>
      </c>
      <c r="AG127">
        <v>0</v>
      </c>
      <c r="AH127">
        <v>0</v>
      </c>
      <c r="AJ127">
        <v>0</v>
      </c>
      <c r="AK127">
        <v>0</v>
      </c>
      <c r="AL127">
        <v>0</v>
      </c>
      <c r="AN127">
        <v>0</v>
      </c>
      <c r="AO127">
        <v>0</v>
      </c>
      <c r="AP127">
        <v>0</v>
      </c>
      <c r="AR127">
        <v>0</v>
      </c>
      <c r="AS127">
        <v>0</v>
      </c>
      <c r="AT127">
        <v>0</v>
      </c>
      <c r="AV127">
        <v>0</v>
      </c>
      <c r="AW127">
        <v>0</v>
      </c>
      <c r="AX127">
        <v>0</v>
      </c>
      <c r="AZ127">
        <v>0</v>
      </c>
      <c r="BA127">
        <v>0</v>
      </c>
      <c r="BB127">
        <v>0</v>
      </c>
      <c r="BC127">
        <v>81</v>
      </c>
      <c r="BD127">
        <v>2995.89</v>
      </c>
      <c r="BE127">
        <v>2986.06</v>
      </c>
      <c r="BF127">
        <v>5626.03</v>
      </c>
      <c r="BG127">
        <v>0</v>
      </c>
      <c r="BH127">
        <v>1</v>
      </c>
      <c r="BJ127" s="22">
        <f t="shared" si="1"/>
        <v>11607.98</v>
      </c>
    </row>
    <row r="128" spans="1:62" x14ac:dyDescent="0.25">
      <c r="A128">
        <v>378</v>
      </c>
      <c r="B128" t="s">
        <v>1796</v>
      </c>
      <c r="D128">
        <v>100</v>
      </c>
      <c r="F128" t="s">
        <v>1807</v>
      </c>
      <c r="G128">
        <v>31</v>
      </c>
      <c r="H128">
        <v>1146.57</v>
      </c>
      <c r="I128">
        <v>663.76</v>
      </c>
      <c r="J128">
        <v>761.91</v>
      </c>
      <c r="K128">
        <v>28</v>
      </c>
      <c r="L128">
        <v>1035.6099999999999</v>
      </c>
      <c r="M128">
        <v>665.92</v>
      </c>
      <c r="N128">
        <v>870.93</v>
      </c>
      <c r="O128">
        <v>31</v>
      </c>
      <c r="P128">
        <v>1146.57</v>
      </c>
      <c r="Q128">
        <v>1041.82</v>
      </c>
      <c r="R128">
        <v>758.48</v>
      </c>
      <c r="S128">
        <v>30</v>
      </c>
      <c r="T128">
        <v>1109.58</v>
      </c>
      <c r="U128">
        <v>697.5</v>
      </c>
      <c r="V128">
        <v>872.02</v>
      </c>
      <c r="W128">
        <v>31</v>
      </c>
      <c r="X128">
        <v>1146.57</v>
      </c>
      <c r="Y128">
        <v>757.52</v>
      </c>
      <c r="Z128">
        <v>1063.06</v>
      </c>
      <c r="AA128">
        <v>30</v>
      </c>
      <c r="AB128">
        <v>1109.58</v>
      </c>
      <c r="AC128">
        <v>1174.23</v>
      </c>
      <c r="AD128">
        <v>2648.81</v>
      </c>
      <c r="AE128">
        <v>31</v>
      </c>
      <c r="AF128">
        <v>1146.57</v>
      </c>
      <c r="AG128">
        <v>1168.1300000000001</v>
      </c>
      <c r="AH128">
        <v>2897.63</v>
      </c>
      <c r="AI128">
        <v>31</v>
      </c>
      <c r="AJ128">
        <v>1146.57</v>
      </c>
      <c r="AK128">
        <v>721.74</v>
      </c>
      <c r="AL128">
        <v>940.1</v>
      </c>
      <c r="AM128">
        <v>30</v>
      </c>
      <c r="AN128">
        <v>1109.58</v>
      </c>
      <c r="AO128">
        <v>678.7</v>
      </c>
      <c r="AP128">
        <v>829.61</v>
      </c>
      <c r="AQ128">
        <v>31</v>
      </c>
      <c r="AR128">
        <v>1146.57</v>
      </c>
      <c r="AS128">
        <v>702.87</v>
      </c>
      <c r="AT128">
        <v>841.62</v>
      </c>
      <c r="AU128">
        <v>30</v>
      </c>
      <c r="AV128">
        <v>1109.58</v>
      </c>
      <c r="AW128">
        <v>740.8</v>
      </c>
      <c r="AX128">
        <v>1043.52</v>
      </c>
      <c r="AY128">
        <v>31</v>
      </c>
      <c r="AZ128">
        <v>1146.57</v>
      </c>
      <c r="BA128">
        <v>708.55</v>
      </c>
      <c r="BB128">
        <v>3337.1</v>
      </c>
      <c r="BC128">
        <v>365</v>
      </c>
      <c r="BD128">
        <v>13500</v>
      </c>
      <c r="BE128">
        <v>9721.5400000000009</v>
      </c>
      <c r="BF128">
        <v>16864.79</v>
      </c>
      <c r="BG128">
        <v>0</v>
      </c>
      <c r="BH128">
        <v>1</v>
      </c>
      <c r="BJ128" s="22">
        <f t="shared" si="1"/>
        <v>40086.33</v>
      </c>
    </row>
    <row r="129" spans="1:62" x14ac:dyDescent="0.25">
      <c r="A129">
        <v>384</v>
      </c>
      <c r="B129" t="s">
        <v>1796</v>
      </c>
      <c r="D129">
        <v>100</v>
      </c>
      <c r="F129" t="s">
        <v>1808</v>
      </c>
      <c r="G129">
        <v>31</v>
      </c>
      <c r="H129">
        <v>1146.57</v>
      </c>
      <c r="I129">
        <v>703.48</v>
      </c>
      <c r="J129">
        <v>897.18</v>
      </c>
      <c r="K129">
        <v>28</v>
      </c>
      <c r="L129">
        <v>1035.6099999999999</v>
      </c>
      <c r="M129">
        <v>681.94</v>
      </c>
      <c r="N129">
        <v>924.03</v>
      </c>
      <c r="O129">
        <v>31</v>
      </c>
      <c r="P129">
        <v>1146.57</v>
      </c>
      <c r="Q129">
        <v>814.11</v>
      </c>
      <c r="R129">
        <v>824.92</v>
      </c>
      <c r="S129">
        <v>30</v>
      </c>
      <c r="T129">
        <v>1109.58</v>
      </c>
      <c r="U129">
        <v>695.31</v>
      </c>
      <c r="V129">
        <v>862.49</v>
      </c>
      <c r="W129">
        <v>31</v>
      </c>
      <c r="X129">
        <v>1146.57</v>
      </c>
      <c r="Y129">
        <v>804.38</v>
      </c>
      <c r="Z129">
        <v>1234.6099999999999</v>
      </c>
      <c r="AA129">
        <v>30</v>
      </c>
      <c r="AB129">
        <v>1109.58</v>
      </c>
      <c r="AC129">
        <v>1137.3399999999999</v>
      </c>
      <c r="AD129">
        <v>2520.4699999999998</v>
      </c>
      <c r="AE129">
        <v>31</v>
      </c>
      <c r="AF129">
        <v>1146.57</v>
      </c>
      <c r="AG129">
        <v>637.54</v>
      </c>
      <c r="AH129">
        <v>2737.87</v>
      </c>
      <c r="AI129">
        <v>31</v>
      </c>
      <c r="AJ129">
        <v>1146.57</v>
      </c>
      <c r="AK129">
        <v>1184.32</v>
      </c>
      <c r="AL129">
        <v>837.97</v>
      </c>
      <c r="AM129">
        <v>30</v>
      </c>
      <c r="AN129">
        <v>1109.58</v>
      </c>
      <c r="AO129">
        <v>694.43</v>
      </c>
      <c r="AP129">
        <v>881.47</v>
      </c>
      <c r="AQ129">
        <v>31</v>
      </c>
      <c r="AR129">
        <v>1146.57</v>
      </c>
      <c r="AS129">
        <v>709.36</v>
      </c>
      <c r="AT129">
        <v>862.17</v>
      </c>
      <c r="AU129">
        <v>30</v>
      </c>
      <c r="AV129">
        <v>1109.58</v>
      </c>
      <c r="AW129">
        <v>724.49</v>
      </c>
      <c r="AX129">
        <v>985.07</v>
      </c>
      <c r="AY129">
        <v>31</v>
      </c>
      <c r="AZ129">
        <v>1146.57</v>
      </c>
      <c r="BA129">
        <v>717.69</v>
      </c>
      <c r="BB129">
        <v>3436.22</v>
      </c>
      <c r="BC129">
        <v>365</v>
      </c>
      <c r="BD129">
        <v>13500</v>
      </c>
      <c r="BE129">
        <v>9504.39</v>
      </c>
      <c r="BF129">
        <v>17004.47</v>
      </c>
      <c r="BG129">
        <v>0</v>
      </c>
      <c r="BH129">
        <v>1</v>
      </c>
      <c r="BJ129" s="22">
        <f t="shared" si="1"/>
        <v>40008.86</v>
      </c>
    </row>
    <row r="130" spans="1:62" x14ac:dyDescent="0.25">
      <c r="A130">
        <v>385</v>
      </c>
      <c r="B130" t="s">
        <v>1796</v>
      </c>
      <c r="D130">
        <v>100</v>
      </c>
      <c r="F130" t="s">
        <v>1809</v>
      </c>
      <c r="G130">
        <v>31</v>
      </c>
      <c r="H130">
        <v>1146.57</v>
      </c>
      <c r="I130">
        <v>604.35</v>
      </c>
      <c r="J130">
        <v>741.61</v>
      </c>
      <c r="K130">
        <v>28</v>
      </c>
      <c r="L130">
        <v>1035.6099999999999</v>
      </c>
      <c r="M130">
        <v>597.11</v>
      </c>
      <c r="N130">
        <v>773.2</v>
      </c>
      <c r="O130">
        <v>31</v>
      </c>
      <c r="P130">
        <v>1146.57</v>
      </c>
      <c r="Q130">
        <v>596.80999999999995</v>
      </c>
      <c r="R130">
        <v>661.93</v>
      </c>
      <c r="S130">
        <v>30</v>
      </c>
      <c r="T130">
        <v>1109.58</v>
      </c>
      <c r="U130">
        <v>597.1</v>
      </c>
      <c r="V130">
        <v>699.24</v>
      </c>
      <c r="W130">
        <v>31</v>
      </c>
      <c r="X130">
        <v>1146.57</v>
      </c>
      <c r="Y130">
        <v>809.09</v>
      </c>
      <c r="Z130">
        <v>1393.22</v>
      </c>
      <c r="AA130">
        <v>30</v>
      </c>
      <c r="AB130">
        <v>1109.58</v>
      </c>
      <c r="AC130">
        <v>1050.6400000000001</v>
      </c>
      <c r="AD130">
        <v>2365.37</v>
      </c>
      <c r="AE130">
        <v>31</v>
      </c>
      <c r="AF130">
        <v>1146.57</v>
      </c>
      <c r="AG130">
        <v>600.87</v>
      </c>
      <c r="AH130">
        <v>2647.42</v>
      </c>
      <c r="AI130">
        <v>31</v>
      </c>
      <c r="AJ130">
        <v>1146.57</v>
      </c>
      <c r="AK130">
        <v>612.91999999999996</v>
      </c>
      <c r="AL130">
        <v>689.36</v>
      </c>
      <c r="AM130">
        <v>30</v>
      </c>
      <c r="AN130">
        <v>1109.58</v>
      </c>
      <c r="AO130">
        <v>609.54999999999995</v>
      </c>
      <c r="AP130">
        <v>732.54</v>
      </c>
      <c r="AQ130">
        <v>31</v>
      </c>
      <c r="AR130">
        <v>1146.57</v>
      </c>
      <c r="AS130">
        <v>608.69000000000005</v>
      </c>
      <c r="AT130">
        <v>692.21</v>
      </c>
      <c r="AU130">
        <v>30</v>
      </c>
      <c r="AV130">
        <v>1109.58</v>
      </c>
      <c r="AW130">
        <v>628.04999999999995</v>
      </c>
      <c r="AX130">
        <v>796.38</v>
      </c>
      <c r="AY130">
        <v>31</v>
      </c>
      <c r="AZ130">
        <v>1146.57</v>
      </c>
      <c r="BA130">
        <v>640.4</v>
      </c>
      <c r="BB130">
        <v>3049.14</v>
      </c>
      <c r="BC130">
        <v>365</v>
      </c>
      <c r="BD130">
        <v>13500</v>
      </c>
      <c r="BE130">
        <v>7955.58</v>
      </c>
      <c r="BF130">
        <v>15241.62</v>
      </c>
      <c r="BG130">
        <v>0</v>
      </c>
      <c r="BH130">
        <v>1</v>
      </c>
      <c r="BJ130" s="22">
        <f t="shared" si="1"/>
        <v>36697.200000000004</v>
      </c>
    </row>
    <row r="131" spans="1:62" x14ac:dyDescent="0.25">
      <c r="A131">
        <v>386</v>
      </c>
      <c r="B131" t="s">
        <v>1796</v>
      </c>
      <c r="D131">
        <v>100</v>
      </c>
      <c r="F131" t="s">
        <v>1810</v>
      </c>
      <c r="G131">
        <v>31</v>
      </c>
      <c r="H131">
        <v>636.98</v>
      </c>
      <c r="I131">
        <v>968.93</v>
      </c>
      <c r="J131">
        <v>2482.66</v>
      </c>
      <c r="K131">
        <v>28</v>
      </c>
      <c r="L131">
        <v>575.34</v>
      </c>
      <c r="M131">
        <v>949.42</v>
      </c>
      <c r="N131">
        <v>2417.35</v>
      </c>
      <c r="O131">
        <v>31</v>
      </c>
      <c r="P131">
        <v>636.98</v>
      </c>
      <c r="Q131">
        <v>949.43</v>
      </c>
      <c r="R131">
        <v>2355.6999999999998</v>
      </c>
      <c r="S131">
        <v>30</v>
      </c>
      <c r="T131">
        <v>616.42999999999995</v>
      </c>
      <c r="U131">
        <v>949.41</v>
      </c>
      <c r="V131">
        <v>2376.27</v>
      </c>
      <c r="W131">
        <v>31</v>
      </c>
      <c r="X131">
        <v>636.98</v>
      </c>
      <c r="Y131">
        <v>1398.78</v>
      </c>
      <c r="Z131">
        <v>3903.59</v>
      </c>
      <c r="AA131">
        <v>30</v>
      </c>
      <c r="AB131">
        <v>616.42999999999995</v>
      </c>
      <c r="AC131">
        <v>1417.34</v>
      </c>
      <c r="AD131">
        <v>4089.59</v>
      </c>
      <c r="AE131">
        <v>31</v>
      </c>
      <c r="AF131">
        <v>636.98</v>
      </c>
      <c r="AG131">
        <v>1505.01</v>
      </c>
      <c r="AH131">
        <v>4346.5600000000004</v>
      </c>
      <c r="AI131">
        <v>31</v>
      </c>
      <c r="AJ131">
        <v>636.98</v>
      </c>
      <c r="AK131">
        <v>955.02</v>
      </c>
      <c r="AL131">
        <v>2365</v>
      </c>
      <c r="AM131">
        <v>30</v>
      </c>
      <c r="AN131">
        <v>616.42999999999995</v>
      </c>
      <c r="AO131">
        <v>955.28</v>
      </c>
      <c r="AP131">
        <v>2387.37</v>
      </c>
      <c r="AQ131">
        <v>31</v>
      </c>
      <c r="AR131">
        <v>636.98</v>
      </c>
      <c r="AS131">
        <v>973.87</v>
      </c>
      <c r="AT131">
        <v>2396.1999999999998</v>
      </c>
      <c r="AU131">
        <v>30</v>
      </c>
      <c r="AV131">
        <v>616.42999999999995</v>
      </c>
      <c r="AW131">
        <v>998.05</v>
      </c>
      <c r="AX131">
        <v>2533.33</v>
      </c>
      <c r="AY131">
        <v>31</v>
      </c>
      <c r="AZ131">
        <v>636.98</v>
      </c>
      <c r="BA131">
        <v>1444.73</v>
      </c>
      <c r="BB131">
        <v>7758.99</v>
      </c>
      <c r="BC131">
        <v>365</v>
      </c>
      <c r="BD131">
        <v>7500</v>
      </c>
      <c r="BE131">
        <v>13465.27</v>
      </c>
      <c r="BF131">
        <v>39412.61</v>
      </c>
      <c r="BG131">
        <v>0</v>
      </c>
      <c r="BH131">
        <v>1</v>
      </c>
      <c r="BJ131" s="22">
        <f t="shared" ref="BJ131:BJ170" si="2">BD131+BE131+BF131</f>
        <v>60377.880000000005</v>
      </c>
    </row>
    <row r="132" spans="1:62" x14ac:dyDescent="0.25">
      <c r="A132">
        <v>389</v>
      </c>
      <c r="B132" t="s">
        <v>1796</v>
      </c>
      <c r="D132">
        <v>100</v>
      </c>
      <c r="F132" t="s">
        <v>1811</v>
      </c>
      <c r="G132">
        <v>31</v>
      </c>
      <c r="H132">
        <v>1146.57</v>
      </c>
      <c r="I132">
        <v>549.79</v>
      </c>
      <c r="J132">
        <v>1411.58</v>
      </c>
      <c r="K132">
        <v>28</v>
      </c>
      <c r="L132">
        <v>1035.6099999999999</v>
      </c>
      <c r="M132">
        <v>540.84</v>
      </c>
      <c r="N132">
        <v>1435.12</v>
      </c>
      <c r="O132">
        <v>31</v>
      </c>
      <c r="P132">
        <v>1146.57</v>
      </c>
      <c r="Q132">
        <v>466.6</v>
      </c>
      <c r="R132">
        <v>1068.92</v>
      </c>
      <c r="S132">
        <v>30</v>
      </c>
      <c r="T132">
        <v>1109.58</v>
      </c>
      <c r="U132">
        <v>678.31</v>
      </c>
      <c r="V132">
        <v>1834.72</v>
      </c>
      <c r="W132">
        <v>31</v>
      </c>
      <c r="X132">
        <v>1146.57</v>
      </c>
      <c r="Y132">
        <v>746.75</v>
      </c>
      <c r="Z132">
        <v>2033.87</v>
      </c>
      <c r="AA132">
        <v>30</v>
      </c>
      <c r="AB132">
        <v>1109.58</v>
      </c>
      <c r="AC132">
        <v>1027.8</v>
      </c>
      <c r="AD132">
        <v>3141.16</v>
      </c>
      <c r="AE132">
        <v>31</v>
      </c>
      <c r="AF132">
        <v>1146.57</v>
      </c>
      <c r="AG132">
        <v>547.80999999999995</v>
      </c>
      <c r="AH132">
        <v>3320.09</v>
      </c>
      <c r="AI132">
        <v>31</v>
      </c>
      <c r="AJ132">
        <v>1146.57</v>
      </c>
      <c r="AK132">
        <v>470.69</v>
      </c>
      <c r="AL132">
        <v>1073.03</v>
      </c>
      <c r="AM132">
        <v>30</v>
      </c>
      <c r="AN132">
        <v>1109.58</v>
      </c>
      <c r="AO132">
        <v>626.66</v>
      </c>
      <c r="AP132">
        <v>1647.25</v>
      </c>
      <c r="AQ132">
        <v>31</v>
      </c>
      <c r="AR132">
        <v>1146.57</v>
      </c>
      <c r="AS132">
        <v>551.79</v>
      </c>
      <c r="AT132">
        <v>1324.71</v>
      </c>
      <c r="AU132">
        <v>30</v>
      </c>
      <c r="AV132">
        <v>1109.58</v>
      </c>
      <c r="AW132">
        <v>572.23</v>
      </c>
      <c r="AX132">
        <v>1458.99</v>
      </c>
      <c r="AY132">
        <v>31</v>
      </c>
      <c r="AZ132">
        <v>1146.57</v>
      </c>
      <c r="BA132">
        <v>555.48</v>
      </c>
      <c r="BB132">
        <v>4107.3599999999997</v>
      </c>
      <c r="BC132">
        <v>365</v>
      </c>
      <c r="BD132">
        <v>13500</v>
      </c>
      <c r="BE132">
        <v>7334.75</v>
      </c>
      <c r="BF132">
        <v>23856.799999999999</v>
      </c>
      <c r="BG132">
        <v>0</v>
      </c>
      <c r="BH132">
        <v>1</v>
      </c>
      <c r="BJ132" s="22">
        <f t="shared" si="2"/>
        <v>44691.55</v>
      </c>
    </row>
    <row r="133" spans="1:62" x14ac:dyDescent="0.25">
      <c r="A133">
        <v>390</v>
      </c>
      <c r="B133" t="s">
        <v>1796</v>
      </c>
      <c r="D133">
        <v>100</v>
      </c>
      <c r="F133" t="s">
        <v>1812</v>
      </c>
      <c r="G133">
        <v>31</v>
      </c>
      <c r="H133">
        <v>636.98</v>
      </c>
      <c r="I133">
        <v>953.67</v>
      </c>
      <c r="J133">
        <v>2431.94</v>
      </c>
      <c r="K133">
        <v>28</v>
      </c>
      <c r="L133">
        <v>575.34</v>
      </c>
      <c r="M133">
        <v>935</v>
      </c>
      <c r="N133">
        <v>2369.61</v>
      </c>
      <c r="O133">
        <v>31</v>
      </c>
      <c r="P133">
        <v>636.98</v>
      </c>
      <c r="Q133">
        <v>935</v>
      </c>
      <c r="R133">
        <v>2307.66</v>
      </c>
      <c r="S133">
        <v>30</v>
      </c>
      <c r="T133">
        <v>616.42999999999995</v>
      </c>
      <c r="U133">
        <v>934.99</v>
      </c>
      <c r="V133">
        <v>2327.91</v>
      </c>
      <c r="W133">
        <v>31</v>
      </c>
      <c r="X133">
        <v>636.98</v>
      </c>
      <c r="Y133">
        <v>1059.5</v>
      </c>
      <c r="Z133">
        <v>2736.65</v>
      </c>
      <c r="AA133">
        <v>30</v>
      </c>
      <c r="AB133">
        <v>616.42999999999995</v>
      </c>
      <c r="AC133">
        <v>1402.65</v>
      </c>
      <c r="AD133">
        <v>4040.38</v>
      </c>
      <c r="AE133">
        <v>31</v>
      </c>
      <c r="AF133">
        <v>636.98</v>
      </c>
      <c r="AG133">
        <v>940.59</v>
      </c>
      <c r="AH133">
        <v>4297.92</v>
      </c>
      <c r="AI133">
        <v>31</v>
      </c>
      <c r="AJ133">
        <v>636.98</v>
      </c>
      <c r="AK133">
        <v>940.33</v>
      </c>
      <c r="AL133">
        <v>2316.0300000000002</v>
      </c>
      <c r="AM133">
        <v>30</v>
      </c>
      <c r="AN133">
        <v>616.42999999999995</v>
      </c>
      <c r="AO133">
        <v>941.18</v>
      </c>
      <c r="AP133">
        <v>2340.25</v>
      </c>
      <c r="AQ133">
        <v>31</v>
      </c>
      <c r="AR133">
        <v>636.98</v>
      </c>
      <c r="AS133">
        <v>940.33</v>
      </c>
      <c r="AT133">
        <v>2315.73</v>
      </c>
      <c r="AU133">
        <v>30</v>
      </c>
      <c r="AV133">
        <v>616.42999999999995</v>
      </c>
      <c r="AW133">
        <v>991.83</v>
      </c>
      <c r="AX133">
        <v>2476.4</v>
      </c>
      <c r="AY133">
        <v>31</v>
      </c>
      <c r="AZ133">
        <v>636.98</v>
      </c>
      <c r="BA133">
        <v>996.85</v>
      </c>
      <c r="BB133">
        <v>6157.62</v>
      </c>
      <c r="BC133">
        <v>365</v>
      </c>
      <c r="BD133">
        <v>7500</v>
      </c>
      <c r="BE133">
        <v>11971.92</v>
      </c>
      <c r="BF133">
        <v>36118.1</v>
      </c>
      <c r="BG133">
        <v>0</v>
      </c>
      <c r="BH133">
        <v>1</v>
      </c>
      <c r="BJ133" s="22">
        <f t="shared" si="2"/>
        <v>55590.02</v>
      </c>
    </row>
    <row r="134" spans="1:62" x14ac:dyDescent="0.25">
      <c r="A134">
        <v>391</v>
      </c>
      <c r="B134" t="s">
        <v>1796</v>
      </c>
      <c r="D134">
        <v>100</v>
      </c>
      <c r="F134" t="s">
        <v>1813</v>
      </c>
      <c r="G134">
        <v>31</v>
      </c>
      <c r="H134">
        <v>636.98</v>
      </c>
      <c r="I134">
        <v>1003.01</v>
      </c>
      <c r="J134">
        <v>2597.61</v>
      </c>
      <c r="K134">
        <v>28</v>
      </c>
      <c r="L134">
        <v>575.34</v>
      </c>
      <c r="M134">
        <v>983.79</v>
      </c>
      <c r="N134">
        <v>2533.3000000000002</v>
      </c>
      <c r="O134">
        <v>31</v>
      </c>
      <c r="P134">
        <v>636.98</v>
      </c>
      <c r="Q134">
        <v>983.2</v>
      </c>
      <c r="R134">
        <v>2469.23</v>
      </c>
      <c r="S134">
        <v>30</v>
      </c>
      <c r="T134">
        <v>616.42999999999995</v>
      </c>
      <c r="U134">
        <v>983.18</v>
      </c>
      <c r="V134">
        <v>2490.11</v>
      </c>
      <c r="W134">
        <v>31</v>
      </c>
      <c r="X134">
        <v>636.98</v>
      </c>
      <c r="Y134">
        <v>1282.7</v>
      </c>
      <c r="Z134">
        <v>3501.3</v>
      </c>
      <c r="AA134">
        <v>30</v>
      </c>
      <c r="AB134">
        <v>616.42999999999995</v>
      </c>
      <c r="AC134">
        <v>1452.28</v>
      </c>
      <c r="AD134">
        <v>4207.26</v>
      </c>
      <c r="AE134">
        <v>31</v>
      </c>
      <c r="AF134">
        <v>636.98</v>
      </c>
      <c r="AG134">
        <v>988.51</v>
      </c>
      <c r="AH134">
        <v>4459.18</v>
      </c>
      <c r="AI134">
        <v>31</v>
      </c>
      <c r="AJ134">
        <v>636.98</v>
      </c>
      <c r="AK134">
        <v>988.51</v>
      </c>
      <c r="AL134">
        <v>2478.2399999999998</v>
      </c>
      <c r="AM134">
        <v>30</v>
      </c>
      <c r="AN134">
        <v>616.42999999999995</v>
      </c>
      <c r="AO134">
        <v>989.36</v>
      </c>
      <c r="AP134">
        <v>2501.21</v>
      </c>
      <c r="AQ134">
        <v>31</v>
      </c>
      <c r="AR134">
        <v>636.98</v>
      </c>
      <c r="AS134">
        <v>988.51</v>
      </c>
      <c r="AT134">
        <v>2478.23</v>
      </c>
      <c r="AU134">
        <v>30</v>
      </c>
      <c r="AV134">
        <v>616.42999999999995</v>
      </c>
      <c r="AW134">
        <v>1021.14</v>
      </c>
      <c r="AX134">
        <v>2610.7199999999998</v>
      </c>
      <c r="AY134">
        <v>31</v>
      </c>
      <c r="AZ134">
        <v>636.98</v>
      </c>
      <c r="BA134">
        <v>1056.1099999999999</v>
      </c>
      <c r="BB134">
        <v>6515.33</v>
      </c>
      <c r="BC134">
        <v>365</v>
      </c>
      <c r="BD134">
        <v>7500</v>
      </c>
      <c r="BE134">
        <v>12720.3</v>
      </c>
      <c r="BF134">
        <v>38841.72</v>
      </c>
      <c r="BG134">
        <v>0</v>
      </c>
      <c r="BH134">
        <v>1</v>
      </c>
      <c r="BJ134" s="22">
        <f t="shared" si="2"/>
        <v>59062.020000000004</v>
      </c>
    </row>
    <row r="135" spans="1:62" x14ac:dyDescent="0.25">
      <c r="A135">
        <v>393</v>
      </c>
      <c r="B135" t="s">
        <v>1796</v>
      </c>
      <c r="D135">
        <v>100</v>
      </c>
      <c r="F135" t="s">
        <v>1814</v>
      </c>
      <c r="G135">
        <v>31</v>
      </c>
      <c r="H135">
        <v>636.98</v>
      </c>
      <c r="I135">
        <v>891.01</v>
      </c>
      <c r="J135">
        <v>2220.64</v>
      </c>
      <c r="K135">
        <v>28</v>
      </c>
      <c r="L135">
        <v>575.34</v>
      </c>
      <c r="M135">
        <v>875.24</v>
      </c>
      <c r="N135">
        <v>2168.09</v>
      </c>
      <c r="O135">
        <v>31</v>
      </c>
      <c r="P135">
        <v>636.98</v>
      </c>
      <c r="Q135">
        <v>874.94</v>
      </c>
      <c r="R135">
        <v>2105.2199999999998</v>
      </c>
      <c r="S135">
        <v>30</v>
      </c>
      <c r="T135">
        <v>616.42999999999995</v>
      </c>
      <c r="U135">
        <v>874.92</v>
      </c>
      <c r="V135">
        <v>2126.09</v>
      </c>
      <c r="W135">
        <v>31</v>
      </c>
      <c r="X135">
        <v>636.98</v>
      </c>
      <c r="Y135">
        <v>1291.1099999999999</v>
      </c>
      <c r="Z135">
        <v>3539.21</v>
      </c>
      <c r="AA135">
        <v>30</v>
      </c>
      <c r="AB135">
        <v>616.42999999999995</v>
      </c>
      <c r="AC135">
        <v>1339.99</v>
      </c>
      <c r="AD135">
        <v>3830</v>
      </c>
      <c r="AE135">
        <v>31</v>
      </c>
      <c r="AF135">
        <v>636.98</v>
      </c>
      <c r="AG135">
        <v>880.53</v>
      </c>
      <c r="AH135">
        <v>4096.07</v>
      </c>
      <c r="AI135">
        <v>31</v>
      </c>
      <c r="AJ135">
        <v>636.98</v>
      </c>
      <c r="AK135">
        <v>879.95</v>
      </c>
      <c r="AL135">
        <v>2113.31</v>
      </c>
      <c r="AM135">
        <v>30</v>
      </c>
      <c r="AN135">
        <v>616.42999999999995</v>
      </c>
      <c r="AO135">
        <v>880.83</v>
      </c>
      <c r="AP135">
        <v>2136.9</v>
      </c>
      <c r="AQ135">
        <v>31</v>
      </c>
      <c r="AR135">
        <v>636.98</v>
      </c>
      <c r="AS135">
        <v>880.53</v>
      </c>
      <c r="AT135">
        <v>2115.12</v>
      </c>
      <c r="AU135">
        <v>30</v>
      </c>
      <c r="AV135">
        <v>616.42999999999995</v>
      </c>
      <c r="AW135">
        <v>909.13</v>
      </c>
      <c r="AX135">
        <v>2234.67</v>
      </c>
      <c r="AY135">
        <v>31</v>
      </c>
      <c r="AZ135">
        <v>636.98</v>
      </c>
      <c r="BA135">
        <v>1355.62</v>
      </c>
      <c r="BB135">
        <v>7107.46</v>
      </c>
      <c r="BC135">
        <v>365</v>
      </c>
      <c r="BD135">
        <v>7500</v>
      </c>
      <c r="BE135">
        <v>11933.8</v>
      </c>
      <c r="BF135">
        <v>35792.78</v>
      </c>
      <c r="BG135">
        <v>0</v>
      </c>
      <c r="BH135">
        <v>1</v>
      </c>
      <c r="BJ135" s="22">
        <f t="shared" si="2"/>
        <v>55226.58</v>
      </c>
    </row>
    <row r="136" spans="1:62" x14ac:dyDescent="0.25">
      <c r="A136">
        <v>394</v>
      </c>
      <c r="B136" t="s">
        <v>1796</v>
      </c>
      <c r="D136">
        <v>100</v>
      </c>
      <c r="F136" t="s">
        <v>1822</v>
      </c>
      <c r="G136">
        <v>31</v>
      </c>
      <c r="H136">
        <v>1146.57</v>
      </c>
      <c r="I136">
        <v>525.4</v>
      </c>
      <c r="J136">
        <v>1326.45</v>
      </c>
      <c r="K136">
        <v>28</v>
      </c>
      <c r="L136">
        <v>1035.6099999999999</v>
      </c>
      <c r="M136">
        <v>94.14</v>
      </c>
      <c r="N136">
        <v>1138.93</v>
      </c>
      <c r="O136">
        <v>31</v>
      </c>
      <c r="P136">
        <v>1146.57</v>
      </c>
      <c r="Q136">
        <v>478.68</v>
      </c>
      <c r="R136">
        <v>1111.48</v>
      </c>
      <c r="S136">
        <v>30</v>
      </c>
      <c r="T136">
        <v>1109.58</v>
      </c>
      <c r="U136">
        <v>494.3</v>
      </c>
      <c r="V136">
        <v>1201.95</v>
      </c>
      <c r="W136">
        <v>31</v>
      </c>
      <c r="X136">
        <v>1146.57</v>
      </c>
      <c r="Y136">
        <v>497.17</v>
      </c>
      <c r="Z136">
        <v>1174.96</v>
      </c>
      <c r="AA136">
        <v>30</v>
      </c>
      <c r="AB136">
        <v>1109.58</v>
      </c>
      <c r="AC136">
        <v>906.18</v>
      </c>
      <c r="AD136">
        <v>2714.12</v>
      </c>
      <c r="AE136">
        <v>31</v>
      </c>
      <c r="AF136">
        <v>1146.57</v>
      </c>
      <c r="AG136">
        <v>551.82000000000005</v>
      </c>
      <c r="AH136">
        <v>3334.96</v>
      </c>
      <c r="AI136">
        <v>31</v>
      </c>
      <c r="AJ136">
        <v>1146.57</v>
      </c>
      <c r="AK136">
        <v>529.29</v>
      </c>
      <c r="AL136">
        <v>1276.18</v>
      </c>
      <c r="AM136">
        <v>30</v>
      </c>
      <c r="AN136">
        <v>1109.58</v>
      </c>
      <c r="AO136">
        <v>460.25</v>
      </c>
      <c r="AP136">
        <v>1075.05</v>
      </c>
      <c r="AQ136">
        <v>31</v>
      </c>
      <c r="AR136">
        <v>1146.57</v>
      </c>
      <c r="AS136">
        <v>490.59</v>
      </c>
      <c r="AT136">
        <v>1142.44</v>
      </c>
      <c r="AU136">
        <v>30</v>
      </c>
      <c r="AV136">
        <v>1109.58</v>
      </c>
      <c r="AW136">
        <v>482.51</v>
      </c>
      <c r="AX136">
        <v>1151.3399999999999</v>
      </c>
      <c r="AY136">
        <v>31</v>
      </c>
      <c r="AZ136">
        <v>1146.57</v>
      </c>
      <c r="BA136">
        <v>597.91999999999996</v>
      </c>
      <c r="BB136">
        <v>4168.66</v>
      </c>
      <c r="BC136">
        <v>365</v>
      </c>
      <c r="BD136">
        <v>13500</v>
      </c>
      <c r="BE136">
        <v>6108.25</v>
      </c>
      <c r="BF136">
        <v>20816.52</v>
      </c>
      <c r="BG136">
        <v>0</v>
      </c>
      <c r="BH136">
        <v>1</v>
      </c>
      <c r="BJ136" s="22">
        <f t="shared" si="2"/>
        <v>40424.770000000004</v>
      </c>
    </row>
    <row r="137" spans="1:62" x14ac:dyDescent="0.25">
      <c r="A137">
        <v>396</v>
      </c>
      <c r="B137" t="s">
        <v>1796</v>
      </c>
      <c r="D137">
        <v>100</v>
      </c>
      <c r="F137" t="s">
        <v>1815</v>
      </c>
      <c r="G137">
        <v>31</v>
      </c>
      <c r="H137">
        <v>1146.57</v>
      </c>
      <c r="I137">
        <v>765.16</v>
      </c>
      <c r="J137">
        <v>1281.6500000000001</v>
      </c>
      <c r="K137">
        <v>28</v>
      </c>
      <c r="L137">
        <v>1035.6099999999999</v>
      </c>
      <c r="M137">
        <v>762.09</v>
      </c>
      <c r="N137">
        <v>1330.03</v>
      </c>
      <c r="O137">
        <v>31</v>
      </c>
      <c r="P137">
        <v>1146.57</v>
      </c>
      <c r="Q137">
        <v>740.4</v>
      </c>
      <c r="R137">
        <v>1144.1600000000001</v>
      </c>
      <c r="S137">
        <v>30</v>
      </c>
      <c r="T137">
        <v>1109.58</v>
      </c>
      <c r="U137">
        <v>740.41</v>
      </c>
      <c r="V137">
        <v>1181.46</v>
      </c>
      <c r="W137">
        <v>31</v>
      </c>
      <c r="X137">
        <v>1146.57</v>
      </c>
      <c r="Y137">
        <v>1143.8599999999999</v>
      </c>
      <c r="Z137">
        <v>2534.0700000000002</v>
      </c>
      <c r="AA137">
        <v>30</v>
      </c>
      <c r="AB137">
        <v>1109.58</v>
      </c>
      <c r="AC137">
        <v>1160.0899999999999</v>
      </c>
      <c r="AD137">
        <v>2698.45</v>
      </c>
      <c r="AE137">
        <v>31</v>
      </c>
      <c r="AF137">
        <v>1146.57</v>
      </c>
      <c r="AG137">
        <v>837.22</v>
      </c>
      <c r="AH137">
        <v>3449.11</v>
      </c>
      <c r="AI137">
        <v>31</v>
      </c>
      <c r="AJ137">
        <v>1146.57</v>
      </c>
      <c r="AK137">
        <v>817.24</v>
      </c>
      <c r="AL137">
        <v>1381.91</v>
      </c>
      <c r="AM137">
        <v>30</v>
      </c>
      <c r="AN137">
        <v>1109.58</v>
      </c>
      <c r="AO137">
        <v>784.65</v>
      </c>
      <c r="AP137">
        <v>1323.9</v>
      </c>
      <c r="AQ137">
        <v>31</v>
      </c>
      <c r="AR137">
        <v>1146.57</v>
      </c>
      <c r="AS137">
        <v>845.37</v>
      </c>
      <c r="AT137">
        <v>1339.86</v>
      </c>
      <c r="AU137">
        <v>30</v>
      </c>
      <c r="AV137">
        <v>1109.58</v>
      </c>
      <c r="AW137">
        <v>865.67</v>
      </c>
      <c r="AX137">
        <v>1448.56</v>
      </c>
      <c r="AY137">
        <v>31</v>
      </c>
      <c r="AZ137">
        <v>1146.57</v>
      </c>
      <c r="BA137">
        <v>860.96</v>
      </c>
      <c r="BB137">
        <v>4287.5200000000004</v>
      </c>
      <c r="BC137">
        <v>365</v>
      </c>
      <c r="BD137">
        <v>13500</v>
      </c>
      <c r="BE137">
        <v>10323.120000000001</v>
      </c>
      <c r="BF137">
        <v>23400.68</v>
      </c>
      <c r="BG137">
        <v>0</v>
      </c>
      <c r="BH137">
        <v>1</v>
      </c>
      <c r="BJ137" s="22">
        <f t="shared" si="2"/>
        <v>47223.8</v>
      </c>
    </row>
    <row r="138" spans="1:62" x14ac:dyDescent="0.25">
      <c r="A138">
        <v>397</v>
      </c>
      <c r="B138" t="s">
        <v>1796</v>
      </c>
      <c r="D138">
        <v>100</v>
      </c>
      <c r="F138" t="s">
        <v>1823</v>
      </c>
      <c r="H138">
        <v>0</v>
      </c>
      <c r="J138">
        <v>0</v>
      </c>
      <c r="K138">
        <v>28</v>
      </c>
      <c r="L138">
        <v>1035.6099999999999</v>
      </c>
      <c r="M138">
        <v>548.97</v>
      </c>
      <c r="N138">
        <v>1335.3</v>
      </c>
      <c r="O138">
        <v>14</v>
      </c>
      <c r="P138">
        <v>517.79999999999995</v>
      </c>
      <c r="Q138">
        <v>291.98</v>
      </c>
      <c r="R138">
        <v>196.98</v>
      </c>
      <c r="T138">
        <v>0</v>
      </c>
      <c r="U138">
        <v>330.19</v>
      </c>
      <c r="V138">
        <v>1098.58</v>
      </c>
      <c r="X138">
        <v>0</v>
      </c>
      <c r="Y138">
        <v>0</v>
      </c>
      <c r="Z138">
        <v>0</v>
      </c>
      <c r="AB138">
        <v>0</v>
      </c>
      <c r="AC138">
        <v>0</v>
      </c>
      <c r="AD138">
        <v>0</v>
      </c>
      <c r="AF138">
        <v>0</v>
      </c>
      <c r="AG138">
        <v>0</v>
      </c>
      <c r="AH138">
        <v>0</v>
      </c>
      <c r="AJ138">
        <v>0</v>
      </c>
      <c r="AK138">
        <v>0</v>
      </c>
      <c r="AL138">
        <v>0</v>
      </c>
      <c r="AN138">
        <v>0</v>
      </c>
      <c r="AO138">
        <v>0</v>
      </c>
      <c r="AP138">
        <v>0</v>
      </c>
      <c r="AR138">
        <v>0</v>
      </c>
      <c r="AS138">
        <v>0</v>
      </c>
      <c r="AT138">
        <v>0</v>
      </c>
      <c r="AV138">
        <v>0</v>
      </c>
      <c r="AW138">
        <v>0</v>
      </c>
      <c r="AX138">
        <v>0</v>
      </c>
      <c r="AZ138">
        <v>0</v>
      </c>
      <c r="BA138">
        <v>0</v>
      </c>
      <c r="BB138">
        <v>0</v>
      </c>
      <c r="BC138">
        <v>42</v>
      </c>
      <c r="BD138">
        <v>1553.42</v>
      </c>
      <c r="BE138">
        <v>1171.1400000000001</v>
      </c>
      <c r="BF138">
        <v>2630.86</v>
      </c>
      <c r="BG138">
        <v>0</v>
      </c>
      <c r="BH138">
        <v>1</v>
      </c>
      <c r="BJ138" s="22">
        <f t="shared" si="2"/>
        <v>5355.42</v>
      </c>
    </row>
    <row r="139" spans="1:62" x14ac:dyDescent="0.25">
      <c r="A139">
        <v>399</v>
      </c>
      <c r="B139" t="s">
        <v>1796</v>
      </c>
      <c r="D139">
        <v>100</v>
      </c>
      <c r="F139" t="s">
        <v>1816</v>
      </c>
      <c r="G139">
        <v>31</v>
      </c>
      <c r="H139">
        <v>636.98</v>
      </c>
      <c r="I139">
        <v>1343.24</v>
      </c>
      <c r="J139">
        <v>3728.65</v>
      </c>
      <c r="K139">
        <v>28</v>
      </c>
      <c r="L139">
        <v>575.34</v>
      </c>
      <c r="M139">
        <v>1309.19</v>
      </c>
      <c r="N139">
        <v>3626.39</v>
      </c>
      <c r="O139">
        <v>31</v>
      </c>
      <c r="P139">
        <v>636.98</v>
      </c>
      <c r="Q139">
        <v>1308.8699999999999</v>
      </c>
      <c r="R139">
        <v>3563.86</v>
      </c>
      <c r="S139">
        <v>30</v>
      </c>
      <c r="T139">
        <v>616.42999999999995</v>
      </c>
      <c r="U139">
        <v>1309.2</v>
      </c>
      <c r="V139">
        <v>3585.29</v>
      </c>
      <c r="W139">
        <v>31</v>
      </c>
      <c r="X139">
        <v>636.98</v>
      </c>
      <c r="Y139">
        <v>1429.01</v>
      </c>
      <c r="Z139">
        <v>3977.13</v>
      </c>
      <c r="AA139">
        <v>30</v>
      </c>
      <c r="AB139">
        <v>616.42999999999995</v>
      </c>
      <c r="AC139">
        <v>1682.95</v>
      </c>
      <c r="AD139">
        <v>4945.99</v>
      </c>
      <c r="AE139">
        <v>31</v>
      </c>
      <c r="AF139">
        <v>636.98</v>
      </c>
      <c r="AG139">
        <v>1405.96</v>
      </c>
      <c r="AH139">
        <v>5743.35</v>
      </c>
      <c r="AI139">
        <v>31</v>
      </c>
      <c r="AJ139">
        <v>636.98</v>
      </c>
      <c r="AK139">
        <v>1377.09</v>
      </c>
      <c r="AL139">
        <v>3783.26</v>
      </c>
      <c r="AM139">
        <v>30</v>
      </c>
      <c r="AN139">
        <v>616.42999999999995</v>
      </c>
      <c r="AO139">
        <v>1377.97</v>
      </c>
      <c r="AP139">
        <v>3807.47</v>
      </c>
      <c r="AQ139">
        <v>31</v>
      </c>
      <c r="AR139">
        <v>636.98</v>
      </c>
      <c r="AS139">
        <v>1377.09</v>
      </c>
      <c r="AT139">
        <v>3783.87</v>
      </c>
      <c r="AU139">
        <v>30</v>
      </c>
      <c r="AV139">
        <v>616.42999999999995</v>
      </c>
      <c r="AW139">
        <v>1423.87</v>
      </c>
      <c r="AX139">
        <v>3964.77</v>
      </c>
      <c r="AY139">
        <v>31</v>
      </c>
      <c r="AZ139">
        <v>636.98</v>
      </c>
      <c r="BA139">
        <v>1437.75</v>
      </c>
      <c r="BB139">
        <v>9385.1299999999992</v>
      </c>
      <c r="BC139">
        <v>365</v>
      </c>
      <c r="BD139">
        <v>7500</v>
      </c>
      <c r="BE139">
        <v>16782.189999999999</v>
      </c>
      <c r="BF139">
        <v>53895.16</v>
      </c>
      <c r="BG139">
        <v>0</v>
      </c>
      <c r="BH139">
        <v>1</v>
      </c>
      <c r="BJ139" s="22">
        <f t="shared" si="2"/>
        <v>78177.350000000006</v>
      </c>
    </row>
    <row r="140" spans="1:62" x14ac:dyDescent="0.25">
      <c r="A140">
        <v>400</v>
      </c>
      <c r="B140" t="s">
        <v>1796</v>
      </c>
      <c r="D140">
        <v>100</v>
      </c>
      <c r="F140" t="s">
        <v>1817</v>
      </c>
      <c r="G140">
        <v>31</v>
      </c>
      <c r="H140">
        <v>636.98</v>
      </c>
      <c r="I140">
        <v>1017.32</v>
      </c>
      <c r="J140">
        <v>2395.27</v>
      </c>
      <c r="K140">
        <v>28</v>
      </c>
      <c r="L140">
        <v>575.34</v>
      </c>
      <c r="M140">
        <v>979.01</v>
      </c>
      <c r="N140">
        <v>2344.27</v>
      </c>
      <c r="O140">
        <v>31</v>
      </c>
      <c r="P140">
        <v>636.98</v>
      </c>
      <c r="Q140">
        <v>979.01</v>
      </c>
      <c r="R140">
        <v>2282.33</v>
      </c>
      <c r="S140">
        <v>30</v>
      </c>
      <c r="T140">
        <v>616.42999999999995</v>
      </c>
      <c r="U140">
        <v>991.37</v>
      </c>
      <c r="V140">
        <v>2303.1799999999998</v>
      </c>
      <c r="W140">
        <v>31</v>
      </c>
      <c r="X140">
        <v>636.98</v>
      </c>
      <c r="Y140">
        <v>979.29</v>
      </c>
      <c r="Z140">
        <v>2283.85</v>
      </c>
      <c r="AA140">
        <v>30</v>
      </c>
      <c r="AB140">
        <v>616.42999999999995</v>
      </c>
      <c r="AC140">
        <v>1232.3</v>
      </c>
      <c r="AD140">
        <v>3219.94</v>
      </c>
      <c r="AE140">
        <v>12</v>
      </c>
      <c r="AF140">
        <v>246.57</v>
      </c>
      <c r="AG140">
        <v>680.97</v>
      </c>
      <c r="AH140">
        <v>4829.5</v>
      </c>
      <c r="AJ140">
        <v>0</v>
      </c>
      <c r="AK140">
        <v>72.77</v>
      </c>
      <c r="AL140">
        <v>250.45</v>
      </c>
      <c r="AN140">
        <v>0</v>
      </c>
      <c r="AO140">
        <v>0</v>
      </c>
      <c r="AP140">
        <v>0</v>
      </c>
      <c r="AR140">
        <v>0</v>
      </c>
      <c r="AS140">
        <v>0</v>
      </c>
      <c r="AT140">
        <v>0</v>
      </c>
      <c r="AV140">
        <v>0</v>
      </c>
      <c r="AW140">
        <v>0</v>
      </c>
      <c r="AX140">
        <v>0</v>
      </c>
      <c r="AZ140">
        <v>0</v>
      </c>
      <c r="BA140">
        <v>0</v>
      </c>
      <c r="BB140">
        <v>0</v>
      </c>
      <c r="BC140">
        <v>193</v>
      </c>
      <c r="BD140">
        <v>3965.75</v>
      </c>
      <c r="BE140">
        <v>6932.04</v>
      </c>
      <c r="BF140">
        <v>19908.79</v>
      </c>
      <c r="BG140">
        <v>0</v>
      </c>
      <c r="BH140">
        <v>1</v>
      </c>
      <c r="BJ140" s="22">
        <f t="shared" si="2"/>
        <v>30806.58</v>
      </c>
    </row>
    <row r="141" spans="1:62" x14ac:dyDescent="0.25">
      <c r="A141">
        <v>401</v>
      </c>
      <c r="B141" t="s">
        <v>1796</v>
      </c>
      <c r="D141">
        <v>100</v>
      </c>
      <c r="F141" t="s">
        <v>1818</v>
      </c>
      <c r="G141">
        <v>31</v>
      </c>
      <c r="H141">
        <v>1146.57</v>
      </c>
      <c r="I141">
        <v>1017.63</v>
      </c>
      <c r="J141">
        <v>1885.98</v>
      </c>
      <c r="K141">
        <v>28</v>
      </c>
      <c r="L141">
        <v>1035.6099999999999</v>
      </c>
      <c r="M141">
        <v>978.72</v>
      </c>
      <c r="N141">
        <v>1883.4</v>
      </c>
      <c r="O141">
        <v>31</v>
      </c>
      <c r="P141">
        <v>1146.57</v>
      </c>
      <c r="Q141">
        <v>979.01</v>
      </c>
      <c r="R141">
        <v>1772.73</v>
      </c>
      <c r="S141">
        <v>30</v>
      </c>
      <c r="T141">
        <v>1109.58</v>
      </c>
      <c r="U141">
        <v>991.37</v>
      </c>
      <c r="V141">
        <v>1810.04</v>
      </c>
      <c r="W141">
        <v>31</v>
      </c>
      <c r="X141">
        <v>1146.57</v>
      </c>
      <c r="Y141">
        <v>979</v>
      </c>
      <c r="Z141">
        <v>1773.05</v>
      </c>
      <c r="AA141">
        <v>30</v>
      </c>
      <c r="AB141">
        <v>1109.58</v>
      </c>
      <c r="AC141">
        <v>1231.72</v>
      </c>
      <c r="AD141">
        <v>2724.97</v>
      </c>
      <c r="AE141">
        <v>31</v>
      </c>
      <c r="AF141">
        <v>1146.57</v>
      </c>
      <c r="AG141">
        <v>963.48</v>
      </c>
      <c r="AH141">
        <v>3794.45</v>
      </c>
      <c r="AI141">
        <v>31</v>
      </c>
      <c r="AJ141">
        <v>1146.57</v>
      </c>
      <c r="AK141">
        <v>983.82</v>
      </c>
      <c r="AL141">
        <v>1778.63</v>
      </c>
      <c r="AM141">
        <v>30</v>
      </c>
      <c r="AN141">
        <v>1109.58</v>
      </c>
      <c r="AO141">
        <v>984.66</v>
      </c>
      <c r="AP141">
        <v>1818.4</v>
      </c>
      <c r="AQ141">
        <v>31</v>
      </c>
      <c r="AR141">
        <v>1146.57</v>
      </c>
      <c r="AS141">
        <v>996.29</v>
      </c>
      <c r="AT141">
        <v>1778.96</v>
      </c>
      <c r="AU141">
        <v>30</v>
      </c>
      <c r="AV141">
        <v>1109.58</v>
      </c>
      <c r="AW141">
        <v>1015.01</v>
      </c>
      <c r="AX141">
        <v>1923.12</v>
      </c>
      <c r="AY141">
        <v>31</v>
      </c>
      <c r="AZ141">
        <v>1146.57</v>
      </c>
      <c r="BA141">
        <v>1008.44</v>
      </c>
      <c r="BB141">
        <v>5571.08</v>
      </c>
      <c r="BC141">
        <v>365</v>
      </c>
      <c r="BD141">
        <v>13500</v>
      </c>
      <c r="BE141">
        <v>12129.15</v>
      </c>
      <c r="BF141">
        <v>28514.81</v>
      </c>
      <c r="BG141">
        <v>0</v>
      </c>
      <c r="BH141">
        <v>1</v>
      </c>
      <c r="BJ141" s="22">
        <f t="shared" si="2"/>
        <v>54143.960000000006</v>
      </c>
    </row>
    <row r="142" spans="1:62" x14ac:dyDescent="0.25">
      <c r="A142">
        <v>402</v>
      </c>
      <c r="B142" t="s">
        <v>1796</v>
      </c>
      <c r="D142">
        <v>100</v>
      </c>
      <c r="F142" t="s">
        <v>1819</v>
      </c>
      <c r="G142">
        <v>31</v>
      </c>
      <c r="H142">
        <v>1146.57</v>
      </c>
      <c r="I142">
        <v>750.44</v>
      </c>
      <c r="J142">
        <v>1158.6300000000001</v>
      </c>
      <c r="K142">
        <v>28</v>
      </c>
      <c r="L142">
        <v>1035.6099999999999</v>
      </c>
      <c r="M142">
        <v>879.92</v>
      </c>
      <c r="N142">
        <v>1725.75</v>
      </c>
      <c r="O142">
        <v>31</v>
      </c>
      <c r="P142">
        <v>1146.57</v>
      </c>
      <c r="Q142">
        <v>883.68</v>
      </c>
      <c r="R142">
        <v>1627.27</v>
      </c>
      <c r="S142">
        <v>30</v>
      </c>
      <c r="T142">
        <v>1109.58</v>
      </c>
      <c r="U142">
        <v>965.71</v>
      </c>
      <c r="V142">
        <v>1947.29</v>
      </c>
      <c r="W142">
        <v>31</v>
      </c>
      <c r="X142">
        <v>1146.57</v>
      </c>
      <c r="Y142">
        <v>909.38</v>
      </c>
      <c r="Z142">
        <v>1715.88</v>
      </c>
      <c r="AA142">
        <v>30</v>
      </c>
      <c r="AB142">
        <v>1109.58</v>
      </c>
      <c r="AC142">
        <v>947.85</v>
      </c>
      <c r="AD142">
        <v>1877.73</v>
      </c>
      <c r="AE142">
        <v>31</v>
      </c>
      <c r="AF142">
        <v>1146.57</v>
      </c>
      <c r="AG142">
        <v>877.68</v>
      </c>
      <c r="AH142">
        <v>3578.74</v>
      </c>
      <c r="AI142">
        <v>31</v>
      </c>
      <c r="AJ142">
        <v>1146.57</v>
      </c>
      <c r="AK142">
        <v>937.45</v>
      </c>
      <c r="AL142">
        <v>1803.77</v>
      </c>
      <c r="AM142">
        <v>30</v>
      </c>
      <c r="AN142">
        <v>1109.58</v>
      </c>
      <c r="AO142">
        <v>881.16</v>
      </c>
      <c r="AP142">
        <v>1646.99</v>
      </c>
      <c r="AQ142">
        <v>31</v>
      </c>
      <c r="AR142">
        <v>1146.57</v>
      </c>
      <c r="AS142">
        <v>907.15</v>
      </c>
      <c r="AT142">
        <v>1698.47</v>
      </c>
      <c r="AU142">
        <v>30</v>
      </c>
      <c r="AV142">
        <v>1109.58</v>
      </c>
      <c r="AW142">
        <v>936.58</v>
      </c>
      <c r="AX142">
        <v>1837.5</v>
      </c>
      <c r="AY142">
        <v>31</v>
      </c>
      <c r="AZ142">
        <v>1146.57</v>
      </c>
      <c r="BA142">
        <v>984.17</v>
      </c>
      <c r="BB142">
        <v>5256</v>
      </c>
      <c r="BC142">
        <v>365</v>
      </c>
      <c r="BD142">
        <v>13500</v>
      </c>
      <c r="BE142">
        <v>10861.17</v>
      </c>
      <c r="BF142">
        <v>25874.02</v>
      </c>
      <c r="BG142">
        <v>0</v>
      </c>
      <c r="BH142">
        <v>1</v>
      </c>
      <c r="BJ142" s="22">
        <f t="shared" si="2"/>
        <v>50235.19</v>
      </c>
    </row>
    <row r="143" spans="1:62" x14ac:dyDescent="0.25">
      <c r="A143">
        <v>403</v>
      </c>
      <c r="B143" t="s">
        <v>1796</v>
      </c>
      <c r="D143">
        <v>100</v>
      </c>
      <c r="F143" t="s">
        <v>1824</v>
      </c>
      <c r="H143">
        <v>0</v>
      </c>
      <c r="J143">
        <v>0</v>
      </c>
      <c r="L143">
        <v>0</v>
      </c>
      <c r="N143">
        <v>0</v>
      </c>
      <c r="P143">
        <v>0</v>
      </c>
      <c r="R143">
        <v>0</v>
      </c>
      <c r="T143">
        <v>0</v>
      </c>
      <c r="V143">
        <v>0</v>
      </c>
      <c r="X143">
        <v>0</v>
      </c>
      <c r="Z143">
        <v>0</v>
      </c>
      <c r="AB143">
        <v>0</v>
      </c>
      <c r="AD143">
        <v>0</v>
      </c>
      <c r="AF143">
        <v>0</v>
      </c>
      <c r="AH143">
        <v>0</v>
      </c>
      <c r="AJ143">
        <v>0</v>
      </c>
      <c r="AL143">
        <v>0</v>
      </c>
      <c r="AM143">
        <v>30</v>
      </c>
      <c r="AN143">
        <v>1109.58</v>
      </c>
      <c r="AO143">
        <v>459.03</v>
      </c>
      <c r="AP143">
        <v>935.41</v>
      </c>
      <c r="AQ143">
        <v>31</v>
      </c>
      <c r="AR143">
        <v>1146.57</v>
      </c>
      <c r="AS143">
        <v>98.14</v>
      </c>
      <c r="AT143">
        <v>865.51</v>
      </c>
      <c r="AU143">
        <v>30</v>
      </c>
      <c r="AV143">
        <v>1109.58</v>
      </c>
      <c r="AW143">
        <v>446.71</v>
      </c>
      <c r="AX143">
        <v>890.17</v>
      </c>
      <c r="AY143">
        <v>31</v>
      </c>
      <c r="AZ143">
        <v>1146.57</v>
      </c>
      <c r="BA143">
        <v>491.35</v>
      </c>
      <c r="BB143">
        <v>4121.8100000000004</v>
      </c>
      <c r="BC143">
        <v>122</v>
      </c>
      <c r="BD143">
        <v>4512.32</v>
      </c>
      <c r="BE143">
        <v>1495.23</v>
      </c>
      <c r="BF143">
        <v>6812.9</v>
      </c>
      <c r="BG143">
        <v>0</v>
      </c>
      <c r="BH143">
        <v>1</v>
      </c>
      <c r="BJ143" s="22">
        <f t="shared" si="2"/>
        <v>12820.449999999999</v>
      </c>
    </row>
    <row r="144" spans="1:62" x14ac:dyDescent="0.25">
      <c r="A144">
        <v>407</v>
      </c>
      <c r="B144" t="s">
        <v>1796</v>
      </c>
      <c r="D144">
        <v>100</v>
      </c>
      <c r="F144" t="s">
        <v>5510</v>
      </c>
      <c r="G144">
        <v>25</v>
      </c>
      <c r="H144">
        <v>924.65</v>
      </c>
      <c r="I144">
        <v>671.45</v>
      </c>
      <c r="J144">
        <v>1155.3800000000001</v>
      </c>
      <c r="K144">
        <v>28</v>
      </c>
      <c r="L144">
        <v>1035.6099999999999</v>
      </c>
      <c r="M144">
        <v>770.84</v>
      </c>
      <c r="N144">
        <v>1405</v>
      </c>
      <c r="O144">
        <v>31</v>
      </c>
      <c r="P144">
        <v>1146.57</v>
      </c>
      <c r="Q144">
        <v>770.83</v>
      </c>
      <c r="R144">
        <v>1294.06</v>
      </c>
      <c r="S144">
        <v>30</v>
      </c>
      <c r="T144">
        <v>1109.58</v>
      </c>
      <c r="U144">
        <v>828.48</v>
      </c>
      <c r="V144">
        <v>1324.37</v>
      </c>
      <c r="W144">
        <v>31</v>
      </c>
      <c r="X144">
        <v>1146.57</v>
      </c>
      <c r="Y144">
        <v>827.98</v>
      </c>
      <c r="Z144">
        <v>1287.3599999999999</v>
      </c>
      <c r="AA144">
        <v>30</v>
      </c>
      <c r="AB144">
        <v>1109.58</v>
      </c>
      <c r="AC144">
        <v>860.8</v>
      </c>
      <c r="AD144">
        <v>1428.11</v>
      </c>
      <c r="AE144">
        <v>31</v>
      </c>
      <c r="AF144">
        <v>1146.57</v>
      </c>
      <c r="AG144">
        <v>810.74</v>
      </c>
      <c r="AH144">
        <v>3308.02</v>
      </c>
      <c r="AI144">
        <v>31</v>
      </c>
      <c r="AJ144">
        <v>1146.57</v>
      </c>
      <c r="AK144">
        <v>832.95</v>
      </c>
      <c r="AL144">
        <v>1293.46</v>
      </c>
      <c r="AM144">
        <v>30</v>
      </c>
      <c r="AN144">
        <v>1109.58</v>
      </c>
      <c r="AO144">
        <v>833.55</v>
      </c>
      <c r="AP144">
        <v>1332.86</v>
      </c>
      <c r="AQ144">
        <v>31</v>
      </c>
      <c r="AR144">
        <v>1146.57</v>
      </c>
      <c r="AS144">
        <v>843.49</v>
      </c>
      <c r="AT144">
        <v>1293.18</v>
      </c>
      <c r="AU144">
        <v>30</v>
      </c>
      <c r="AV144">
        <v>1109.58</v>
      </c>
      <c r="AW144">
        <v>858.66</v>
      </c>
      <c r="AX144">
        <v>1419.06</v>
      </c>
      <c r="AY144">
        <v>31</v>
      </c>
      <c r="AZ144">
        <v>1146.57</v>
      </c>
      <c r="BA144">
        <v>856.28</v>
      </c>
      <c r="BB144">
        <v>4463.1899999999996</v>
      </c>
      <c r="BC144">
        <v>359</v>
      </c>
      <c r="BD144">
        <v>13278.08</v>
      </c>
      <c r="BE144">
        <v>9766.0499999999993</v>
      </c>
      <c r="BF144">
        <v>21004.05</v>
      </c>
      <c r="BG144">
        <v>0</v>
      </c>
      <c r="BH144">
        <v>1</v>
      </c>
      <c r="BJ144" s="22">
        <f t="shared" si="2"/>
        <v>44048.179999999993</v>
      </c>
    </row>
    <row r="145" spans="1:62" x14ac:dyDescent="0.25">
      <c r="A145">
        <v>410</v>
      </c>
      <c r="B145" t="s">
        <v>1796</v>
      </c>
      <c r="D145">
        <v>100</v>
      </c>
      <c r="F145" t="s">
        <v>5511</v>
      </c>
      <c r="H145">
        <v>0</v>
      </c>
      <c r="J145">
        <v>0</v>
      </c>
      <c r="L145">
        <v>0</v>
      </c>
      <c r="N145">
        <v>0</v>
      </c>
      <c r="P145">
        <v>0</v>
      </c>
      <c r="R145">
        <v>0</v>
      </c>
      <c r="T145">
        <v>0</v>
      </c>
      <c r="U145">
        <v>1189.8</v>
      </c>
      <c r="V145">
        <v>3866.08</v>
      </c>
      <c r="X145">
        <v>0</v>
      </c>
      <c r="Y145">
        <v>987.33</v>
      </c>
      <c r="Z145">
        <v>3168.45</v>
      </c>
      <c r="AB145">
        <v>0</v>
      </c>
      <c r="AC145">
        <v>1026.97</v>
      </c>
      <c r="AD145">
        <v>3301.49</v>
      </c>
      <c r="AF145">
        <v>0</v>
      </c>
      <c r="AG145">
        <v>992.63</v>
      </c>
      <c r="AH145">
        <v>4676.3599999999997</v>
      </c>
      <c r="AJ145">
        <v>0</v>
      </c>
      <c r="AK145">
        <v>992.36</v>
      </c>
      <c r="AL145">
        <v>3175.92</v>
      </c>
      <c r="AN145">
        <v>0</v>
      </c>
      <c r="AO145">
        <v>1007.53</v>
      </c>
      <c r="AP145">
        <v>3179.25</v>
      </c>
      <c r="AR145">
        <v>0</v>
      </c>
      <c r="AS145">
        <v>1006.65</v>
      </c>
      <c r="AT145">
        <v>3176.23</v>
      </c>
      <c r="AV145">
        <v>0</v>
      </c>
      <c r="AW145">
        <v>1040.1600000000001</v>
      </c>
      <c r="AX145">
        <v>3291.32</v>
      </c>
      <c r="AZ145">
        <v>0</v>
      </c>
      <c r="BA145">
        <v>1050.4000000000001</v>
      </c>
      <c r="BB145">
        <v>6233.18</v>
      </c>
      <c r="BD145">
        <v>0</v>
      </c>
      <c r="BE145">
        <v>9293.83</v>
      </c>
      <c r="BF145">
        <v>34068.28</v>
      </c>
      <c r="BG145">
        <v>0</v>
      </c>
      <c r="BH145">
        <v>1</v>
      </c>
      <c r="BJ145" s="22">
        <f t="shared" si="2"/>
        <v>43362.11</v>
      </c>
    </row>
    <row r="146" spans="1:62" x14ac:dyDescent="0.25">
      <c r="A146">
        <v>411</v>
      </c>
      <c r="B146" t="s">
        <v>1796</v>
      </c>
      <c r="D146">
        <v>100</v>
      </c>
      <c r="F146" t="s">
        <v>5512</v>
      </c>
      <c r="H146">
        <v>0</v>
      </c>
      <c r="J146">
        <v>0</v>
      </c>
      <c r="L146">
        <v>0</v>
      </c>
      <c r="N146">
        <v>0</v>
      </c>
      <c r="P146">
        <v>0</v>
      </c>
      <c r="R146">
        <v>0</v>
      </c>
      <c r="T146">
        <v>0</v>
      </c>
      <c r="U146">
        <v>770.55</v>
      </c>
      <c r="V146">
        <v>2439.71</v>
      </c>
      <c r="X146">
        <v>0</v>
      </c>
      <c r="Y146">
        <v>770.84</v>
      </c>
      <c r="Z146">
        <v>2440.63</v>
      </c>
      <c r="AB146">
        <v>0</v>
      </c>
      <c r="AC146">
        <v>801.6</v>
      </c>
      <c r="AD146">
        <v>2543.8000000000002</v>
      </c>
      <c r="AF146">
        <v>0</v>
      </c>
      <c r="AG146">
        <v>789.51</v>
      </c>
      <c r="AH146">
        <v>3946.58</v>
      </c>
      <c r="AJ146">
        <v>0</v>
      </c>
      <c r="AK146">
        <v>789.23</v>
      </c>
      <c r="AL146">
        <v>2445.8200000000002</v>
      </c>
      <c r="AN146">
        <v>0</v>
      </c>
      <c r="AO146">
        <v>790.09</v>
      </c>
      <c r="AP146">
        <v>2448.58</v>
      </c>
      <c r="AR146">
        <v>0</v>
      </c>
      <c r="AS146">
        <v>759.49</v>
      </c>
      <c r="AT146">
        <v>2342.58</v>
      </c>
      <c r="AV146">
        <v>0</v>
      </c>
      <c r="AW146">
        <v>815.21</v>
      </c>
      <c r="AX146">
        <v>2535.06</v>
      </c>
      <c r="AZ146">
        <v>0</v>
      </c>
      <c r="BA146">
        <v>824.61</v>
      </c>
      <c r="BB146">
        <v>4807.03</v>
      </c>
      <c r="BD146">
        <v>0</v>
      </c>
      <c r="BE146">
        <v>7111.13</v>
      </c>
      <c r="BF146">
        <v>25949.79</v>
      </c>
      <c r="BG146">
        <v>0</v>
      </c>
      <c r="BH146">
        <v>1</v>
      </c>
      <c r="BJ146" s="22">
        <f t="shared" si="2"/>
        <v>33060.92</v>
      </c>
    </row>
    <row r="147" spans="1:62" x14ac:dyDescent="0.25">
      <c r="A147">
        <v>412</v>
      </c>
      <c r="B147" t="s">
        <v>1796</v>
      </c>
      <c r="D147">
        <v>100</v>
      </c>
      <c r="F147" t="s">
        <v>5513</v>
      </c>
      <c r="H147">
        <v>0</v>
      </c>
      <c r="J147">
        <v>0</v>
      </c>
      <c r="L147">
        <v>0</v>
      </c>
      <c r="N147">
        <v>0</v>
      </c>
      <c r="P147">
        <v>0</v>
      </c>
      <c r="R147">
        <v>0</v>
      </c>
      <c r="T147">
        <v>0</v>
      </c>
      <c r="V147">
        <v>0</v>
      </c>
      <c r="X147">
        <v>0</v>
      </c>
      <c r="Z147">
        <v>0</v>
      </c>
      <c r="AB147">
        <v>0</v>
      </c>
      <c r="AC147">
        <v>969.2</v>
      </c>
      <c r="AD147">
        <v>3100.86</v>
      </c>
      <c r="AF147">
        <v>0</v>
      </c>
      <c r="AG147">
        <v>1040.8399999999999</v>
      </c>
      <c r="AH147">
        <v>4517.59</v>
      </c>
      <c r="AJ147">
        <v>0</v>
      </c>
      <c r="AK147">
        <v>998.96</v>
      </c>
      <c r="AL147">
        <v>3194.4</v>
      </c>
      <c r="AN147">
        <v>0</v>
      </c>
      <c r="AO147">
        <v>1041.4100000000001</v>
      </c>
      <c r="AP147">
        <v>3341.44</v>
      </c>
      <c r="AR147">
        <v>0</v>
      </c>
      <c r="AS147">
        <v>1040.8399999999999</v>
      </c>
      <c r="AT147">
        <v>3339.31</v>
      </c>
      <c r="AV147">
        <v>0</v>
      </c>
      <c r="AW147">
        <v>1076.3599999999999</v>
      </c>
      <c r="AX147">
        <v>3461.82</v>
      </c>
      <c r="AZ147">
        <v>0</v>
      </c>
      <c r="BA147">
        <v>921.73</v>
      </c>
      <c r="BB147">
        <v>5255.13</v>
      </c>
      <c r="BD147">
        <v>0</v>
      </c>
      <c r="BE147">
        <v>7089.34</v>
      </c>
      <c r="BF147">
        <v>26210.55</v>
      </c>
      <c r="BG147">
        <v>0</v>
      </c>
      <c r="BH147">
        <v>1</v>
      </c>
      <c r="BJ147" s="22">
        <f t="shared" si="2"/>
        <v>33299.89</v>
      </c>
    </row>
    <row r="148" spans="1:62" x14ac:dyDescent="0.25">
      <c r="A148">
        <v>413</v>
      </c>
      <c r="B148" t="s">
        <v>1796</v>
      </c>
      <c r="D148">
        <v>100</v>
      </c>
      <c r="F148" t="s">
        <v>5514</v>
      </c>
      <c r="H148">
        <v>0</v>
      </c>
      <c r="J148">
        <v>0</v>
      </c>
      <c r="L148">
        <v>0</v>
      </c>
      <c r="N148">
        <v>0</v>
      </c>
      <c r="P148">
        <v>0</v>
      </c>
      <c r="R148">
        <v>0</v>
      </c>
      <c r="T148">
        <v>0</v>
      </c>
      <c r="V148">
        <v>0</v>
      </c>
      <c r="X148">
        <v>0</v>
      </c>
      <c r="Z148">
        <v>0</v>
      </c>
      <c r="AB148">
        <v>0</v>
      </c>
      <c r="AC148">
        <v>622.23</v>
      </c>
      <c r="AD148">
        <v>1921</v>
      </c>
      <c r="AF148">
        <v>0</v>
      </c>
      <c r="AG148">
        <v>854.73</v>
      </c>
      <c r="AH148">
        <v>3892.51</v>
      </c>
      <c r="AJ148">
        <v>0</v>
      </c>
      <c r="AK148">
        <v>820.36</v>
      </c>
      <c r="AL148">
        <v>2595.4</v>
      </c>
      <c r="AN148">
        <v>0</v>
      </c>
      <c r="AO148">
        <v>855.57</v>
      </c>
      <c r="AP148">
        <v>2716.67</v>
      </c>
      <c r="AR148">
        <v>0</v>
      </c>
      <c r="AS148">
        <v>855</v>
      </c>
      <c r="AT148">
        <v>2714.23</v>
      </c>
      <c r="AV148">
        <v>0</v>
      </c>
      <c r="AW148">
        <v>883.6</v>
      </c>
      <c r="AX148">
        <v>2812.83</v>
      </c>
      <c r="AZ148">
        <v>0</v>
      </c>
      <c r="BA148">
        <v>905.79</v>
      </c>
      <c r="BB148">
        <v>4771.17</v>
      </c>
      <c r="BD148">
        <v>0</v>
      </c>
      <c r="BE148">
        <v>5797.28</v>
      </c>
      <c r="BF148">
        <v>21423.81</v>
      </c>
      <c r="BG148">
        <v>0</v>
      </c>
      <c r="BH148">
        <v>1</v>
      </c>
      <c r="BJ148" s="22">
        <f t="shared" si="2"/>
        <v>27221.09</v>
      </c>
    </row>
    <row r="149" spans="1:62" x14ac:dyDescent="0.25">
      <c r="A149">
        <v>416</v>
      </c>
      <c r="B149" t="s">
        <v>1796</v>
      </c>
      <c r="D149">
        <v>100</v>
      </c>
      <c r="F149" t="s">
        <v>5515</v>
      </c>
      <c r="H149">
        <v>0</v>
      </c>
      <c r="J149">
        <v>0</v>
      </c>
      <c r="L149">
        <v>0</v>
      </c>
      <c r="N149">
        <v>0</v>
      </c>
      <c r="P149">
        <v>0</v>
      </c>
      <c r="R149">
        <v>0</v>
      </c>
      <c r="T149">
        <v>0</v>
      </c>
      <c r="V149">
        <v>0</v>
      </c>
      <c r="X149">
        <v>0</v>
      </c>
      <c r="Z149">
        <v>0</v>
      </c>
      <c r="AB149">
        <v>0</v>
      </c>
      <c r="AD149">
        <v>0</v>
      </c>
      <c r="AF149">
        <v>0</v>
      </c>
      <c r="AH149">
        <v>0</v>
      </c>
      <c r="AJ149">
        <v>0</v>
      </c>
      <c r="AL149">
        <v>0</v>
      </c>
      <c r="AN149">
        <v>0</v>
      </c>
      <c r="AO149">
        <v>1085.33</v>
      </c>
      <c r="AP149">
        <v>3320.9</v>
      </c>
      <c r="AR149">
        <v>0</v>
      </c>
      <c r="AS149">
        <v>1089.77</v>
      </c>
      <c r="AT149">
        <v>3322.11</v>
      </c>
      <c r="AV149">
        <v>0</v>
      </c>
      <c r="AW149">
        <v>1120.8699999999999</v>
      </c>
      <c r="AX149">
        <v>3443.36</v>
      </c>
      <c r="AZ149">
        <v>0</v>
      </c>
      <c r="BA149">
        <v>1104.6099999999999</v>
      </c>
      <c r="BB149">
        <v>5484.3</v>
      </c>
      <c r="BD149">
        <v>0</v>
      </c>
      <c r="BE149">
        <v>4400.58</v>
      </c>
      <c r="BF149">
        <v>15570.67</v>
      </c>
      <c r="BG149">
        <v>0</v>
      </c>
      <c r="BH149">
        <v>1</v>
      </c>
      <c r="BJ149" s="22">
        <f t="shared" si="2"/>
        <v>19971.25</v>
      </c>
    </row>
    <row r="150" spans="1:62" x14ac:dyDescent="0.25">
      <c r="A150">
        <v>417</v>
      </c>
      <c r="B150" t="s">
        <v>1796</v>
      </c>
      <c r="D150">
        <v>100</v>
      </c>
      <c r="F150" t="s">
        <v>5516</v>
      </c>
      <c r="H150">
        <v>0</v>
      </c>
      <c r="J150">
        <v>0</v>
      </c>
      <c r="L150">
        <v>0</v>
      </c>
      <c r="N150">
        <v>0</v>
      </c>
      <c r="P150">
        <v>0</v>
      </c>
      <c r="R150">
        <v>0</v>
      </c>
      <c r="T150">
        <v>0</v>
      </c>
      <c r="V150">
        <v>0</v>
      </c>
      <c r="X150">
        <v>0</v>
      </c>
      <c r="Z150">
        <v>0</v>
      </c>
      <c r="AB150">
        <v>0</v>
      </c>
      <c r="AD150">
        <v>0</v>
      </c>
      <c r="AF150">
        <v>0</v>
      </c>
      <c r="AH150">
        <v>0</v>
      </c>
      <c r="AJ150">
        <v>0</v>
      </c>
      <c r="AL150">
        <v>0</v>
      </c>
      <c r="AN150">
        <v>0</v>
      </c>
      <c r="AO150">
        <v>1107.21</v>
      </c>
      <c r="AP150">
        <v>3571.19</v>
      </c>
      <c r="AR150">
        <v>0</v>
      </c>
      <c r="AS150">
        <v>1107.21</v>
      </c>
      <c r="AT150">
        <v>3571.2</v>
      </c>
      <c r="AV150">
        <v>0</v>
      </c>
      <c r="AW150">
        <v>1145.04</v>
      </c>
      <c r="AX150">
        <v>3701.57</v>
      </c>
      <c r="AZ150">
        <v>0</v>
      </c>
      <c r="BA150">
        <v>1149.47</v>
      </c>
      <c r="BB150">
        <v>5807.09</v>
      </c>
      <c r="BD150">
        <v>0</v>
      </c>
      <c r="BE150">
        <v>4508.93</v>
      </c>
      <c r="BF150">
        <v>16651.05</v>
      </c>
      <c r="BG150">
        <v>0</v>
      </c>
      <c r="BH150">
        <v>1</v>
      </c>
      <c r="BJ150" s="22">
        <f t="shared" si="2"/>
        <v>21159.98</v>
      </c>
    </row>
    <row r="151" spans="1:62" x14ac:dyDescent="0.25">
      <c r="A151">
        <v>418</v>
      </c>
      <c r="B151" t="s">
        <v>1796</v>
      </c>
      <c r="D151">
        <v>100</v>
      </c>
      <c r="F151" t="s">
        <v>5517</v>
      </c>
      <c r="H151">
        <v>0</v>
      </c>
      <c r="J151">
        <v>0</v>
      </c>
      <c r="L151">
        <v>0</v>
      </c>
      <c r="N151">
        <v>0</v>
      </c>
      <c r="P151">
        <v>0</v>
      </c>
      <c r="R151">
        <v>0</v>
      </c>
      <c r="T151">
        <v>0</v>
      </c>
      <c r="V151">
        <v>0</v>
      </c>
      <c r="X151">
        <v>0</v>
      </c>
      <c r="Z151">
        <v>0</v>
      </c>
      <c r="AB151">
        <v>0</v>
      </c>
      <c r="AD151">
        <v>0</v>
      </c>
      <c r="AF151">
        <v>0</v>
      </c>
      <c r="AH151">
        <v>0</v>
      </c>
      <c r="AJ151">
        <v>0</v>
      </c>
      <c r="AL151">
        <v>0</v>
      </c>
      <c r="AN151">
        <v>0</v>
      </c>
      <c r="AO151">
        <v>697.16</v>
      </c>
      <c r="AP151">
        <v>2588.1799999999998</v>
      </c>
      <c r="AR151">
        <v>0</v>
      </c>
      <c r="AS151">
        <v>1468.56</v>
      </c>
      <c r="AT151">
        <v>4784.87</v>
      </c>
      <c r="AV151">
        <v>0</v>
      </c>
      <c r="AW151">
        <v>1518.78</v>
      </c>
      <c r="AX151">
        <v>4958.47</v>
      </c>
      <c r="AZ151">
        <v>0</v>
      </c>
      <c r="BA151">
        <v>1522.54</v>
      </c>
      <c r="BB151">
        <v>7070.25</v>
      </c>
      <c r="BD151">
        <v>0</v>
      </c>
      <c r="BE151">
        <v>5207.04</v>
      </c>
      <c r="BF151">
        <v>19401.77</v>
      </c>
      <c r="BG151">
        <v>0</v>
      </c>
      <c r="BH151">
        <v>1</v>
      </c>
      <c r="BJ151" s="22">
        <f t="shared" si="2"/>
        <v>24608.81</v>
      </c>
    </row>
    <row r="152" spans="1:62" x14ac:dyDescent="0.25">
      <c r="A152">
        <v>419</v>
      </c>
      <c r="B152" t="s">
        <v>1796</v>
      </c>
      <c r="D152">
        <v>100</v>
      </c>
      <c r="F152" t="s">
        <v>5518</v>
      </c>
      <c r="H152">
        <v>0</v>
      </c>
      <c r="J152">
        <v>0</v>
      </c>
      <c r="L152">
        <v>0</v>
      </c>
      <c r="N152">
        <v>0</v>
      </c>
      <c r="P152">
        <v>0</v>
      </c>
      <c r="R152">
        <v>0</v>
      </c>
      <c r="T152">
        <v>0</v>
      </c>
      <c r="V152">
        <v>0</v>
      </c>
      <c r="X152">
        <v>0</v>
      </c>
      <c r="Z152">
        <v>0</v>
      </c>
      <c r="AB152">
        <v>0</v>
      </c>
      <c r="AD152">
        <v>0</v>
      </c>
      <c r="AF152">
        <v>0</v>
      </c>
      <c r="AH152">
        <v>0</v>
      </c>
      <c r="AJ152">
        <v>0</v>
      </c>
      <c r="AL152">
        <v>0</v>
      </c>
      <c r="AN152">
        <v>0</v>
      </c>
      <c r="AP152">
        <v>0</v>
      </c>
      <c r="AR152">
        <v>0</v>
      </c>
      <c r="AS152">
        <v>917.19</v>
      </c>
      <c r="AT152">
        <v>2884.78</v>
      </c>
      <c r="AV152">
        <v>0</v>
      </c>
      <c r="AW152">
        <v>947.81</v>
      </c>
      <c r="AX152">
        <v>2989.55</v>
      </c>
      <c r="AZ152">
        <v>0</v>
      </c>
      <c r="BA152">
        <v>951.12</v>
      </c>
      <c r="BB152">
        <v>4360.47</v>
      </c>
      <c r="BD152">
        <v>0</v>
      </c>
      <c r="BE152">
        <v>2816.12</v>
      </c>
      <c r="BF152">
        <v>10234.799999999999</v>
      </c>
      <c r="BG152">
        <v>0</v>
      </c>
      <c r="BH152">
        <v>1</v>
      </c>
      <c r="BJ152" s="22">
        <f t="shared" si="2"/>
        <v>13050.919999999998</v>
      </c>
    </row>
    <row r="153" spans="1:62" x14ac:dyDescent="0.25">
      <c r="A153">
        <v>173</v>
      </c>
      <c r="B153" t="s">
        <v>1796</v>
      </c>
      <c r="D153">
        <v>100</v>
      </c>
      <c r="F153" t="s">
        <v>794</v>
      </c>
      <c r="G153">
        <v>31</v>
      </c>
      <c r="H153">
        <v>636.98</v>
      </c>
      <c r="I153">
        <v>1786.38</v>
      </c>
      <c r="J153">
        <v>5081.53</v>
      </c>
      <c r="K153">
        <v>28</v>
      </c>
      <c r="L153">
        <v>575.34</v>
      </c>
      <c r="M153">
        <v>1741.6</v>
      </c>
      <c r="N153">
        <v>4987.92</v>
      </c>
      <c r="O153">
        <v>31</v>
      </c>
      <c r="P153">
        <v>636.98</v>
      </c>
      <c r="Q153">
        <v>1741.88</v>
      </c>
      <c r="R153">
        <v>4927.47</v>
      </c>
      <c r="S153">
        <v>30</v>
      </c>
      <c r="T153">
        <v>616.42999999999995</v>
      </c>
      <c r="U153">
        <v>1741.3</v>
      </c>
      <c r="V153">
        <v>4968.08</v>
      </c>
      <c r="W153">
        <v>31</v>
      </c>
      <c r="X153">
        <v>636.98</v>
      </c>
      <c r="Y153">
        <v>2158.9</v>
      </c>
      <c r="Z153">
        <v>6363.84</v>
      </c>
      <c r="AA153">
        <v>30</v>
      </c>
      <c r="AB153">
        <v>616.42999999999995</v>
      </c>
      <c r="AC153">
        <v>2236.7399999999998</v>
      </c>
      <c r="AD153">
        <v>6751.84</v>
      </c>
      <c r="AE153">
        <v>31</v>
      </c>
      <c r="AF153">
        <v>636.98</v>
      </c>
      <c r="AG153">
        <v>2555.89</v>
      </c>
      <c r="AH153">
        <v>9680.9599999999991</v>
      </c>
      <c r="AI153">
        <v>31</v>
      </c>
      <c r="AJ153">
        <v>636.98</v>
      </c>
      <c r="AK153">
        <v>1747.25</v>
      </c>
      <c r="AL153">
        <v>4913.71</v>
      </c>
      <c r="AM153">
        <v>30</v>
      </c>
      <c r="AN153">
        <v>616.42999999999995</v>
      </c>
      <c r="AO153">
        <v>1748.12</v>
      </c>
      <c r="AP153">
        <v>5048.59</v>
      </c>
      <c r="AQ153">
        <v>31</v>
      </c>
      <c r="AR153">
        <v>636.98</v>
      </c>
      <c r="AS153">
        <v>1747.54</v>
      </c>
      <c r="AT153">
        <v>4758.6099999999997</v>
      </c>
      <c r="AU153">
        <v>30</v>
      </c>
      <c r="AV153">
        <v>616.42999999999995</v>
      </c>
      <c r="AW153">
        <v>1805.29</v>
      </c>
      <c r="AX153">
        <v>5111.78</v>
      </c>
      <c r="AY153">
        <v>31</v>
      </c>
      <c r="AZ153">
        <v>636.98</v>
      </c>
      <c r="BA153">
        <v>1823.75</v>
      </c>
      <c r="BB153">
        <v>11935.53</v>
      </c>
      <c r="BC153">
        <v>365</v>
      </c>
      <c r="BD153">
        <v>7500</v>
      </c>
      <c r="BE153">
        <v>22834.639999999999</v>
      </c>
      <c r="BF153">
        <v>74529.86</v>
      </c>
      <c r="BG153">
        <v>0</v>
      </c>
      <c r="BH153">
        <v>1</v>
      </c>
      <c r="BJ153" s="22">
        <f t="shared" si="2"/>
        <v>104864.5</v>
      </c>
    </row>
    <row r="154" spans="1:62" x14ac:dyDescent="0.25">
      <c r="A154">
        <v>201</v>
      </c>
      <c r="B154" t="s">
        <v>1796</v>
      </c>
      <c r="D154">
        <v>100</v>
      </c>
      <c r="F154" t="s">
        <v>796</v>
      </c>
      <c r="G154">
        <v>31</v>
      </c>
      <c r="H154">
        <v>636.98</v>
      </c>
      <c r="I154">
        <v>1778.72</v>
      </c>
      <c r="J154">
        <v>5207.9399999999996</v>
      </c>
      <c r="K154">
        <v>28</v>
      </c>
      <c r="L154">
        <v>575.34</v>
      </c>
      <c r="M154">
        <v>1732.78</v>
      </c>
      <c r="N154">
        <v>5091.22</v>
      </c>
      <c r="O154">
        <v>31</v>
      </c>
      <c r="P154">
        <v>636.98</v>
      </c>
      <c r="Q154">
        <v>1732.5</v>
      </c>
      <c r="R154">
        <v>5028.04</v>
      </c>
      <c r="S154">
        <v>30</v>
      </c>
      <c r="T154">
        <v>616.42999999999995</v>
      </c>
      <c r="U154">
        <v>1732.78</v>
      </c>
      <c r="V154">
        <v>5064.8599999999997</v>
      </c>
      <c r="W154">
        <v>31</v>
      </c>
      <c r="X154">
        <v>636.98</v>
      </c>
      <c r="Y154">
        <v>2516.3000000000002</v>
      </c>
      <c r="Z154">
        <v>7729.08</v>
      </c>
      <c r="AA154">
        <v>30</v>
      </c>
      <c r="AB154">
        <v>616.42999999999995</v>
      </c>
      <c r="AC154">
        <v>2084.69</v>
      </c>
      <c r="AD154">
        <v>6325.45</v>
      </c>
      <c r="AE154">
        <v>31</v>
      </c>
      <c r="AF154">
        <v>636.98</v>
      </c>
      <c r="AG154">
        <v>3399.03</v>
      </c>
      <c r="AH154">
        <v>12726.41</v>
      </c>
      <c r="AI154">
        <v>31</v>
      </c>
      <c r="AJ154">
        <v>636.98</v>
      </c>
      <c r="AK154">
        <v>1739.04</v>
      </c>
      <c r="AL154">
        <v>5025.3900000000003</v>
      </c>
      <c r="AM154">
        <v>30</v>
      </c>
      <c r="AN154">
        <v>616.42999999999995</v>
      </c>
      <c r="AO154">
        <v>1739.31</v>
      </c>
      <c r="AP154">
        <v>5123.87</v>
      </c>
      <c r="AQ154">
        <v>31</v>
      </c>
      <c r="AR154">
        <v>636.98</v>
      </c>
      <c r="AS154">
        <v>1738.46</v>
      </c>
      <c r="AT154">
        <v>4916.84</v>
      </c>
      <c r="AU154">
        <v>30</v>
      </c>
      <c r="AV154">
        <v>616.42999999999995</v>
      </c>
      <c r="AW154">
        <v>1797.65</v>
      </c>
      <c r="AX154">
        <v>5233.33</v>
      </c>
      <c r="AY154">
        <v>31</v>
      </c>
      <c r="AZ154">
        <v>636.98</v>
      </c>
      <c r="BA154">
        <v>1811.66</v>
      </c>
      <c r="BB154">
        <v>12193.24</v>
      </c>
      <c r="BC154">
        <v>365</v>
      </c>
      <c r="BD154">
        <v>7500</v>
      </c>
      <c r="BE154">
        <v>23802.92</v>
      </c>
      <c r="BF154">
        <v>79665.67</v>
      </c>
      <c r="BG154">
        <v>0</v>
      </c>
      <c r="BH154">
        <v>1</v>
      </c>
      <c r="BJ154" s="22">
        <f t="shared" si="2"/>
        <v>110968.59</v>
      </c>
    </row>
    <row r="155" spans="1:62" x14ac:dyDescent="0.25">
      <c r="A155">
        <v>206</v>
      </c>
      <c r="B155" t="s">
        <v>1796</v>
      </c>
      <c r="D155">
        <v>100</v>
      </c>
      <c r="F155" t="s">
        <v>797</v>
      </c>
      <c r="G155">
        <v>31</v>
      </c>
      <c r="H155">
        <v>1146.57</v>
      </c>
      <c r="I155">
        <v>1674.95</v>
      </c>
      <c r="J155">
        <v>4077.47</v>
      </c>
      <c r="K155">
        <v>28</v>
      </c>
      <c r="L155">
        <v>1035.6099999999999</v>
      </c>
      <c r="M155">
        <v>1616.55</v>
      </c>
      <c r="N155">
        <v>4018.38</v>
      </c>
      <c r="O155">
        <v>31</v>
      </c>
      <c r="P155">
        <v>1146.57</v>
      </c>
      <c r="Q155">
        <v>1616.53</v>
      </c>
      <c r="R155">
        <v>3906.82</v>
      </c>
      <c r="S155">
        <v>30</v>
      </c>
      <c r="T155">
        <v>1109.58</v>
      </c>
      <c r="U155">
        <v>1630.37</v>
      </c>
      <c r="V155">
        <v>3953.85</v>
      </c>
      <c r="W155">
        <v>31</v>
      </c>
      <c r="X155">
        <v>1146.57</v>
      </c>
      <c r="Y155">
        <v>1768.17</v>
      </c>
      <c r="Z155">
        <v>4429.76</v>
      </c>
      <c r="AA155">
        <v>30</v>
      </c>
      <c r="AB155">
        <v>1109.58</v>
      </c>
      <c r="AC155">
        <v>1905.19</v>
      </c>
      <c r="AD155">
        <v>4984.95</v>
      </c>
      <c r="AE155">
        <v>31</v>
      </c>
      <c r="AF155">
        <v>1146.57</v>
      </c>
      <c r="AG155">
        <v>2204.21</v>
      </c>
      <c r="AH155">
        <v>7911.81</v>
      </c>
      <c r="AI155">
        <v>31</v>
      </c>
      <c r="AJ155">
        <v>1146.57</v>
      </c>
      <c r="AK155">
        <v>1622.6</v>
      </c>
      <c r="AL155">
        <v>3906.97</v>
      </c>
      <c r="AM155">
        <v>30</v>
      </c>
      <c r="AN155">
        <v>1109.58</v>
      </c>
      <c r="AO155">
        <v>1623.75</v>
      </c>
      <c r="AP155">
        <v>3999.75</v>
      </c>
      <c r="AQ155">
        <v>31</v>
      </c>
      <c r="AR155">
        <v>1146.57</v>
      </c>
      <c r="AS155">
        <v>1636.86</v>
      </c>
      <c r="AT155">
        <v>3833.44</v>
      </c>
      <c r="AU155">
        <v>30</v>
      </c>
      <c r="AV155">
        <v>1109.58</v>
      </c>
      <c r="AW155">
        <v>1676.03</v>
      </c>
      <c r="AX155">
        <v>4117.0200000000004</v>
      </c>
      <c r="AY155">
        <v>31</v>
      </c>
      <c r="AZ155">
        <v>1146.57</v>
      </c>
      <c r="BA155">
        <v>1631.54</v>
      </c>
      <c r="BB155">
        <v>10428.64</v>
      </c>
      <c r="BC155">
        <v>365</v>
      </c>
      <c r="BD155">
        <v>13500</v>
      </c>
      <c r="BE155">
        <v>20606.75</v>
      </c>
      <c r="BF155">
        <v>59568.86</v>
      </c>
      <c r="BG155">
        <v>0</v>
      </c>
      <c r="BH155">
        <v>1</v>
      </c>
      <c r="BJ155" s="22">
        <f t="shared" si="2"/>
        <v>93675.61</v>
      </c>
    </row>
    <row r="156" spans="1:62" x14ac:dyDescent="0.25">
      <c r="A156">
        <v>216</v>
      </c>
      <c r="B156" t="s">
        <v>1796</v>
      </c>
      <c r="D156">
        <v>100</v>
      </c>
      <c r="F156" t="s">
        <v>798</v>
      </c>
      <c r="G156">
        <v>31</v>
      </c>
      <c r="H156">
        <v>636.98</v>
      </c>
      <c r="I156">
        <v>1700.98</v>
      </c>
      <c r="J156">
        <v>4673.32</v>
      </c>
      <c r="K156">
        <v>28</v>
      </c>
      <c r="L156">
        <v>575.34</v>
      </c>
      <c r="M156">
        <v>1641.4</v>
      </c>
      <c r="N156">
        <v>4553.5</v>
      </c>
      <c r="O156">
        <v>31</v>
      </c>
      <c r="P156">
        <v>636.98</v>
      </c>
      <c r="Q156">
        <v>1641.39</v>
      </c>
      <c r="R156">
        <v>4491.25</v>
      </c>
      <c r="S156">
        <v>30</v>
      </c>
      <c r="T156">
        <v>616.42999999999995</v>
      </c>
      <c r="U156">
        <v>1655.54</v>
      </c>
      <c r="V156">
        <v>4519.78</v>
      </c>
      <c r="W156">
        <v>31</v>
      </c>
      <c r="X156">
        <v>636.98</v>
      </c>
      <c r="Y156">
        <v>1901.03</v>
      </c>
      <c r="Z156">
        <v>5386.37</v>
      </c>
      <c r="AA156">
        <v>30</v>
      </c>
      <c r="AB156">
        <v>616.42999999999995</v>
      </c>
      <c r="AC156">
        <v>2133.65</v>
      </c>
      <c r="AD156">
        <v>6305.82</v>
      </c>
      <c r="AE156">
        <v>31</v>
      </c>
      <c r="AF156">
        <v>636.98</v>
      </c>
      <c r="AG156">
        <v>3209.67</v>
      </c>
      <c r="AH156">
        <v>10439.209999999999</v>
      </c>
      <c r="AI156">
        <v>31</v>
      </c>
      <c r="AJ156">
        <v>636.98</v>
      </c>
      <c r="AK156">
        <v>1647.77</v>
      </c>
      <c r="AL156">
        <v>4494.68</v>
      </c>
      <c r="AM156">
        <v>30</v>
      </c>
      <c r="AN156">
        <v>616.42999999999995</v>
      </c>
      <c r="AO156">
        <v>1648.34</v>
      </c>
      <c r="AP156">
        <v>4554.6000000000004</v>
      </c>
      <c r="AQ156">
        <v>31</v>
      </c>
      <c r="AR156">
        <v>636.98</v>
      </c>
      <c r="AS156">
        <v>1661.71</v>
      </c>
      <c r="AT156">
        <v>4442.38</v>
      </c>
      <c r="AU156">
        <v>30</v>
      </c>
      <c r="AV156">
        <v>616.42999999999995</v>
      </c>
      <c r="AW156">
        <v>1702.04</v>
      </c>
      <c r="AX156">
        <v>4695.24</v>
      </c>
      <c r="AY156">
        <v>31</v>
      </c>
      <c r="AZ156">
        <v>636.98</v>
      </c>
      <c r="BA156">
        <v>1656.08</v>
      </c>
      <c r="BB156">
        <v>11115.42</v>
      </c>
      <c r="BC156">
        <v>365</v>
      </c>
      <c r="BD156">
        <v>7500</v>
      </c>
      <c r="BE156">
        <v>22199.599999999999</v>
      </c>
      <c r="BF156">
        <v>69671.570000000007</v>
      </c>
      <c r="BG156">
        <v>0</v>
      </c>
      <c r="BH156">
        <v>1</v>
      </c>
      <c r="BJ156" s="22">
        <f t="shared" si="2"/>
        <v>99371.170000000013</v>
      </c>
    </row>
    <row r="157" spans="1:62" x14ac:dyDescent="0.25">
      <c r="A157">
        <v>221</v>
      </c>
      <c r="B157" t="s">
        <v>1796</v>
      </c>
      <c r="D157">
        <v>100</v>
      </c>
      <c r="F157" t="s">
        <v>723</v>
      </c>
      <c r="G157">
        <v>31</v>
      </c>
      <c r="H157">
        <v>636.98</v>
      </c>
      <c r="I157">
        <v>1453.39</v>
      </c>
      <c r="J157">
        <v>4113.82</v>
      </c>
      <c r="K157">
        <v>28</v>
      </c>
      <c r="L157">
        <v>575.34</v>
      </c>
      <c r="M157">
        <v>1418.98</v>
      </c>
      <c r="N157">
        <v>3998.63</v>
      </c>
      <c r="O157">
        <v>31</v>
      </c>
      <c r="P157">
        <v>636.98</v>
      </c>
      <c r="Q157">
        <v>1418.72</v>
      </c>
      <c r="R157">
        <v>3936.67</v>
      </c>
      <c r="S157">
        <v>30</v>
      </c>
      <c r="T157">
        <v>616.42999999999995</v>
      </c>
      <c r="U157">
        <v>1419</v>
      </c>
      <c r="V157">
        <v>3959.48</v>
      </c>
      <c r="W157">
        <v>31</v>
      </c>
      <c r="X157">
        <v>636.98</v>
      </c>
      <c r="Y157">
        <v>1689.88</v>
      </c>
      <c r="Z157">
        <v>4871.05</v>
      </c>
      <c r="AA157">
        <v>30</v>
      </c>
      <c r="AB157">
        <v>616.42999999999995</v>
      </c>
      <c r="AC157">
        <v>1904.3</v>
      </c>
      <c r="AD157">
        <v>5729.94</v>
      </c>
      <c r="AE157">
        <v>31</v>
      </c>
      <c r="AF157">
        <v>636.98</v>
      </c>
      <c r="AG157">
        <v>2435.4299999999998</v>
      </c>
      <c r="AH157">
        <v>9409.0300000000007</v>
      </c>
      <c r="AI157">
        <v>31</v>
      </c>
      <c r="AJ157">
        <v>636.98</v>
      </c>
      <c r="AK157">
        <v>1424.64</v>
      </c>
      <c r="AL157">
        <v>3945.27</v>
      </c>
      <c r="AM157">
        <v>30</v>
      </c>
      <c r="AN157">
        <v>616.42999999999995</v>
      </c>
      <c r="AO157">
        <v>1426.09</v>
      </c>
      <c r="AP157">
        <v>3977.71</v>
      </c>
      <c r="AQ157">
        <v>31</v>
      </c>
      <c r="AR157">
        <v>636.98</v>
      </c>
      <c r="AS157">
        <v>1424.64</v>
      </c>
      <c r="AT157">
        <v>3935.84</v>
      </c>
      <c r="AU157">
        <v>30</v>
      </c>
      <c r="AV157">
        <v>616.42999999999995</v>
      </c>
      <c r="AW157">
        <v>1473.17</v>
      </c>
      <c r="AX157">
        <v>4132.45</v>
      </c>
      <c r="AY157">
        <v>31</v>
      </c>
      <c r="AZ157">
        <v>636.98</v>
      </c>
      <c r="BA157">
        <v>1486.85</v>
      </c>
      <c r="BB157">
        <v>9750.9599999999991</v>
      </c>
      <c r="BC157">
        <v>365</v>
      </c>
      <c r="BD157">
        <v>7500</v>
      </c>
      <c r="BE157">
        <v>18975.09</v>
      </c>
      <c r="BF157">
        <v>61760.85</v>
      </c>
      <c r="BG157">
        <v>0</v>
      </c>
      <c r="BH157">
        <v>1</v>
      </c>
      <c r="BJ157" s="22">
        <f t="shared" si="2"/>
        <v>88235.94</v>
      </c>
    </row>
    <row r="158" spans="1:62" x14ac:dyDescent="0.25">
      <c r="A158">
        <v>238</v>
      </c>
      <c r="B158" t="s">
        <v>1796</v>
      </c>
      <c r="D158">
        <v>100</v>
      </c>
      <c r="F158" t="s">
        <v>799</v>
      </c>
      <c r="G158">
        <v>31</v>
      </c>
      <c r="H158">
        <v>636.98</v>
      </c>
      <c r="I158">
        <v>2010.87</v>
      </c>
      <c r="J158">
        <v>5546.59</v>
      </c>
      <c r="K158">
        <v>28</v>
      </c>
      <c r="L158">
        <v>575.34</v>
      </c>
      <c r="M158">
        <v>1942.92</v>
      </c>
      <c r="N158">
        <v>5379.84</v>
      </c>
      <c r="O158">
        <v>29</v>
      </c>
      <c r="P158">
        <v>595.89</v>
      </c>
      <c r="Q158">
        <v>3077.18</v>
      </c>
      <c r="R158">
        <v>9566.09</v>
      </c>
      <c r="T158">
        <v>0</v>
      </c>
      <c r="U158">
        <v>1846.87</v>
      </c>
      <c r="V158">
        <v>6314.14</v>
      </c>
      <c r="X158">
        <v>0</v>
      </c>
      <c r="Y158">
        <v>0</v>
      </c>
      <c r="Z158">
        <v>0</v>
      </c>
      <c r="AB158">
        <v>0</v>
      </c>
      <c r="AC158">
        <v>0</v>
      </c>
      <c r="AD158">
        <v>0</v>
      </c>
      <c r="AF158">
        <v>0</v>
      </c>
      <c r="AG158">
        <v>0</v>
      </c>
      <c r="AH158">
        <v>0</v>
      </c>
      <c r="AJ158">
        <v>0</v>
      </c>
      <c r="AK158">
        <v>0</v>
      </c>
      <c r="AL158">
        <v>0</v>
      </c>
      <c r="AN158">
        <v>0</v>
      </c>
      <c r="AO158">
        <v>0</v>
      </c>
      <c r="AP158">
        <v>0</v>
      </c>
      <c r="AR158">
        <v>0</v>
      </c>
      <c r="AS158">
        <v>0</v>
      </c>
      <c r="AT158">
        <v>0</v>
      </c>
      <c r="AV158">
        <v>0</v>
      </c>
      <c r="AW158">
        <v>0</v>
      </c>
      <c r="AX158">
        <v>0</v>
      </c>
      <c r="AZ158">
        <v>0</v>
      </c>
      <c r="BA158">
        <v>0</v>
      </c>
      <c r="BB158">
        <v>0</v>
      </c>
      <c r="BC158">
        <v>88</v>
      </c>
      <c r="BD158">
        <v>1808.22</v>
      </c>
      <c r="BE158">
        <v>8877.84</v>
      </c>
      <c r="BF158">
        <v>26806.66</v>
      </c>
      <c r="BG158">
        <v>0</v>
      </c>
      <c r="BH158">
        <v>1</v>
      </c>
      <c r="BJ158" s="22">
        <f t="shared" si="2"/>
        <v>37492.720000000001</v>
      </c>
    </row>
    <row r="159" spans="1:62" x14ac:dyDescent="0.25">
      <c r="A159">
        <v>243</v>
      </c>
      <c r="B159" t="s">
        <v>1796</v>
      </c>
      <c r="D159">
        <v>100</v>
      </c>
      <c r="F159" t="s">
        <v>800</v>
      </c>
      <c r="G159">
        <v>31</v>
      </c>
      <c r="H159">
        <v>636.98</v>
      </c>
      <c r="I159">
        <v>1336</v>
      </c>
      <c r="J159">
        <v>3719.81</v>
      </c>
      <c r="K159">
        <v>28</v>
      </c>
      <c r="L159">
        <v>575.34</v>
      </c>
      <c r="M159">
        <v>1306.23</v>
      </c>
      <c r="N159">
        <v>3616.76</v>
      </c>
      <c r="O159">
        <v>31</v>
      </c>
      <c r="P159">
        <v>636.98</v>
      </c>
      <c r="Q159">
        <v>1305.94</v>
      </c>
      <c r="R159">
        <v>3554.21</v>
      </c>
      <c r="S159">
        <v>30</v>
      </c>
      <c r="T159">
        <v>616.42999999999995</v>
      </c>
      <c r="U159">
        <v>1305.96</v>
      </c>
      <c r="V159">
        <v>3575.06</v>
      </c>
      <c r="W159">
        <v>31</v>
      </c>
      <c r="X159">
        <v>636.98</v>
      </c>
      <c r="Y159">
        <v>1753</v>
      </c>
      <c r="Z159">
        <v>5094.28</v>
      </c>
      <c r="AA159">
        <v>30</v>
      </c>
      <c r="AB159">
        <v>616.42999999999995</v>
      </c>
      <c r="AC159">
        <v>1787.5</v>
      </c>
      <c r="AD159">
        <v>5334.11</v>
      </c>
      <c r="AE159">
        <v>31</v>
      </c>
      <c r="AF159">
        <v>636.98</v>
      </c>
      <c r="AG159">
        <v>1947.24</v>
      </c>
      <c r="AH159">
        <v>7735.34</v>
      </c>
      <c r="AI159">
        <v>31</v>
      </c>
      <c r="AJ159">
        <v>636.98</v>
      </c>
      <c r="AK159">
        <v>1312.19</v>
      </c>
      <c r="AL159">
        <v>3565.66</v>
      </c>
      <c r="AM159">
        <v>30</v>
      </c>
      <c r="AN159">
        <v>616.42999999999995</v>
      </c>
      <c r="AO159">
        <v>1311.88</v>
      </c>
      <c r="AP159">
        <v>3585.93</v>
      </c>
      <c r="AQ159">
        <v>31</v>
      </c>
      <c r="AR159">
        <v>636.98</v>
      </c>
      <c r="AS159">
        <v>1311.89</v>
      </c>
      <c r="AT159">
        <v>3565.07</v>
      </c>
      <c r="AU159">
        <v>30</v>
      </c>
      <c r="AV159">
        <v>616.42999999999995</v>
      </c>
      <c r="AW159">
        <v>1356.36</v>
      </c>
      <c r="AX159">
        <v>3738.7</v>
      </c>
      <c r="AY159">
        <v>31</v>
      </c>
      <c r="AZ159">
        <v>636.98</v>
      </c>
      <c r="BA159">
        <v>1369.84</v>
      </c>
      <c r="BB159">
        <v>8883.8799999999992</v>
      </c>
      <c r="BC159">
        <v>365</v>
      </c>
      <c r="BD159">
        <v>7500</v>
      </c>
      <c r="BE159">
        <v>17404.03</v>
      </c>
      <c r="BF159">
        <v>55968.81</v>
      </c>
      <c r="BG159">
        <v>0</v>
      </c>
      <c r="BH159">
        <v>1</v>
      </c>
      <c r="BJ159" s="22">
        <f t="shared" si="2"/>
        <v>80872.84</v>
      </c>
    </row>
    <row r="160" spans="1:62" x14ac:dyDescent="0.25">
      <c r="A160">
        <v>303</v>
      </c>
      <c r="B160" t="s">
        <v>1796</v>
      </c>
      <c r="D160">
        <v>100</v>
      </c>
      <c r="F160" t="s">
        <v>803</v>
      </c>
      <c r="G160">
        <v>31</v>
      </c>
      <c r="H160">
        <v>636.98</v>
      </c>
      <c r="I160">
        <v>1933.6</v>
      </c>
      <c r="J160">
        <v>5577.97</v>
      </c>
      <c r="K160">
        <v>28</v>
      </c>
      <c r="L160">
        <v>575.34</v>
      </c>
      <c r="M160">
        <v>1843.46</v>
      </c>
      <c r="N160">
        <v>5267.21</v>
      </c>
      <c r="O160">
        <v>31</v>
      </c>
      <c r="P160">
        <v>636.98</v>
      </c>
      <c r="Q160">
        <v>1802.46</v>
      </c>
      <c r="R160">
        <v>5064.5200000000004</v>
      </c>
      <c r="S160">
        <v>30</v>
      </c>
      <c r="T160">
        <v>616.42999999999995</v>
      </c>
      <c r="U160">
        <v>1883.92</v>
      </c>
      <c r="V160">
        <v>5365.03</v>
      </c>
      <c r="W160">
        <v>31</v>
      </c>
      <c r="X160">
        <v>636.98</v>
      </c>
      <c r="Y160">
        <v>2541.4899999999998</v>
      </c>
      <c r="Z160">
        <v>7610.82</v>
      </c>
      <c r="AA160">
        <v>30</v>
      </c>
      <c r="AB160">
        <v>616.42999999999995</v>
      </c>
      <c r="AC160">
        <v>1955.93</v>
      </c>
      <c r="AD160">
        <v>5603.22</v>
      </c>
      <c r="AE160">
        <v>31</v>
      </c>
      <c r="AF160">
        <v>636.98</v>
      </c>
      <c r="AG160">
        <v>2987.84</v>
      </c>
      <c r="AH160">
        <v>11119.74</v>
      </c>
      <c r="AI160">
        <v>31</v>
      </c>
      <c r="AJ160">
        <v>636.98</v>
      </c>
      <c r="AK160">
        <v>1890.14</v>
      </c>
      <c r="AL160">
        <v>5356.85</v>
      </c>
      <c r="AM160">
        <v>30</v>
      </c>
      <c r="AN160">
        <v>616.42999999999995</v>
      </c>
      <c r="AO160">
        <v>1890.13</v>
      </c>
      <c r="AP160">
        <v>5377.12</v>
      </c>
      <c r="AQ160">
        <v>31</v>
      </c>
      <c r="AR160">
        <v>636.98</v>
      </c>
      <c r="AS160">
        <v>1889.83</v>
      </c>
      <c r="AT160">
        <v>5355.66</v>
      </c>
      <c r="AU160">
        <v>30</v>
      </c>
      <c r="AV160">
        <v>616.42999999999995</v>
      </c>
      <c r="AW160">
        <v>1953.07</v>
      </c>
      <c r="AX160">
        <v>5594.44</v>
      </c>
      <c r="AY160">
        <v>31</v>
      </c>
      <c r="AZ160">
        <v>636.98</v>
      </c>
      <c r="BA160">
        <v>1966.72</v>
      </c>
      <c r="BB160">
        <v>12914.28</v>
      </c>
      <c r="BC160">
        <v>365</v>
      </c>
      <c r="BD160">
        <v>7500</v>
      </c>
      <c r="BE160">
        <v>24538.59</v>
      </c>
      <c r="BF160">
        <v>80206.86</v>
      </c>
      <c r="BG160">
        <v>0</v>
      </c>
      <c r="BH160">
        <v>1</v>
      </c>
      <c r="BJ160" s="22">
        <f t="shared" si="2"/>
        <v>112245.45</v>
      </c>
    </row>
    <row r="161" spans="1:62" x14ac:dyDescent="0.25">
      <c r="A161">
        <v>308</v>
      </c>
      <c r="B161" t="s">
        <v>1796</v>
      </c>
      <c r="D161">
        <v>100</v>
      </c>
      <c r="F161" t="s">
        <v>804</v>
      </c>
      <c r="G161">
        <v>31</v>
      </c>
      <c r="H161">
        <v>636.98</v>
      </c>
      <c r="I161">
        <v>2426.56</v>
      </c>
      <c r="J161">
        <v>6857.2</v>
      </c>
      <c r="K161">
        <v>28</v>
      </c>
      <c r="L161">
        <v>575.34</v>
      </c>
      <c r="M161">
        <v>2359.85</v>
      </c>
      <c r="N161">
        <v>6686.83</v>
      </c>
      <c r="O161">
        <v>31</v>
      </c>
      <c r="P161">
        <v>636.98</v>
      </c>
      <c r="Q161">
        <v>2358.5100000000002</v>
      </c>
      <c r="R161">
        <v>6625.09</v>
      </c>
      <c r="S161">
        <v>30</v>
      </c>
      <c r="T161">
        <v>616.42999999999995</v>
      </c>
      <c r="U161">
        <v>2372.65</v>
      </c>
      <c r="V161">
        <v>6645.63</v>
      </c>
      <c r="W161">
        <v>31</v>
      </c>
      <c r="X161">
        <v>636.98</v>
      </c>
      <c r="Y161">
        <v>3553.86</v>
      </c>
      <c r="Z161">
        <v>10743.3</v>
      </c>
      <c r="AA161">
        <v>30</v>
      </c>
      <c r="AB161">
        <v>616.42999999999995</v>
      </c>
      <c r="AC161">
        <v>2873</v>
      </c>
      <c r="AD161">
        <v>8516.4699999999993</v>
      </c>
      <c r="AE161">
        <v>31</v>
      </c>
      <c r="AF161">
        <v>636.98</v>
      </c>
      <c r="AG161">
        <v>4456.29</v>
      </c>
      <c r="AH161">
        <v>15067.91</v>
      </c>
      <c r="AI161">
        <v>31</v>
      </c>
      <c r="AJ161">
        <v>636.98</v>
      </c>
      <c r="AK161">
        <v>2364.85</v>
      </c>
      <c r="AL161">
        <v>6636.22</v>
      </c>
      <c r="AM161">
        <v>30</v>
      </c>
      <c r="AN161">
        <v>616.42999999999995</v>
      </c>
      <c r="AO161">
        <v>2364.86</v>
      </c>
      <c r="AP161">
        <v>6656.76</v>
      </c>
      <c r="AQ161">
        <v>31</v>
      </c>
      <c r="AR161">
        <v>636.98</v>
      </c>
      <c r="AS161">
        <v>2379.11</v>
      </c>
      <c r="AT161">
        <v>6635.9</v>
      </c>
      <c r="AU161">
        <v>30</v>
      </c>
      <c r="AV161">
        <v>616.42999999999995</v>
      </c>
      <c r="AW161">
        <v>2439.9299999999998</v>
      </c>
      <c r="AX161">
        <v>6915.16</v>
      </c>
      <c r="AY161">
        <v>31</v>
      </c>
      <c r="AZ161">
        <v>636.98</v>
      </c>
      <c r="BA161">
        <v>1039.95</v>
      </c>
      <c r="BB161">
        <v>15987.02</v>
      </c>
      <c r="BC161">
        <v>365</v>
      </c>
      <c r="BD161">
        <v>7500</v>
      </c>
      <c r="BE161">
        <v>30989.42</v>
      </c>
      <c r="BF161">
        <v>103973.49</v>
      </c>
      <c r="BG161">
        <v>0</v>
      </c>
      <c r="BH161">
        <v>1</v>
      </c>
      <c r="BJ161" s="22">
        <f t="shared" si="2"/>
        <v>142462.91</v>
      </c>
    </row>
    <row r="162" spans="1:62" x14ac:dyDescent="0.25">
      <c r="A162">
        <v>359</v>
      </c>
      <c r="B162" t="s">
        <v>1796</v>
      </c>
      <c r="D162">
        <v>100</v>
      </c>
      <c r="F162" t="s">
        <v>827</v>
      </c>
      <c r="G162">
        <v>31</v>
      </c>
      <c r="H162">
        <v>1146.57</v>
      </c>
      <c r="I162">
        <v>1392.12</v>
      </c>
      <c r="J162">
        <v>3119.59</v>
      </c>
      <c r="K162">
        <v>28</v>
      </c>
      <c r="L162">
        <v>1035.6099999999999</v>
      </c>
      <c r="M162">
        <v>1483.73</v>
      </c>
      <c r="N162">
        <v>3547.15</v>
      </c>
      <c r="O162">
        <v>31</v>
      </c>
      <c r="P162">
        <v>1146.57</v>
      </c>
      <c r="Q162">
        <v>1483.45</v>
      </c>
      <c r="R162">
        <v>3435.25</v>
      </c>
      <c r="S162">
        <v>30</v>
      </c>
      <c r="T162">
        <v>1109.58</v>
      </c>
      <c r="U162">
        <v>1497.59</v>
      </c>
      <c r="V162">
        <v>3471.93</v>
      </c>
      <c r="W162">
        <v>31</v>
      </c>
      <c r="X162">
        <v>1146.57</v>
      </c>
      <c r="Y162">
        <v>1509.43</v>
      </c>
      <c r="Z162">
        <v>3525.33</v>
      </c>
      <c r="AA162">
        <v>30</v>
      </c>
      <c r="AB162">
        <v>1109.58</v>
      </c>
      <c r="AC162">
        <v>1298.17</v>
      </c>
      <c r="AD162">
        <v>2822.18</v>
      </c>
      <c r="AE162">
        <v>31</v>
      </c>
      <c r="AF162">
        <v>1146.57</v>
      </c>
      <c r="AG162">
        <v>2843.31</v>
      </c>
      <c r="AH162">
        <v>10186.61</v>
      </c>
      <c r="AI162">
        <v>31</v>
      </c>
      <c r="AJ162">
        <v>1146.57</v>
      </c>
      <c r="AK162">
        <v>1246.95</v>
      </c>
      <c r="AL162">
        <v>2608.9699999999998</v>
      </c>
      <c r="AM162">
        <v>30</v>
      </c>
      <c r="AN162">
        <v>1109.58</v>
      </c>
      <c r="AO162">
        <v>1490.38</v>
      </c>
      <c r="AP162">
        <v>3485.51</v>
      </c>
      <c r="AQ162">
        <v>31</v>
      </c>
      <c r="AR162">
        <v>1146.57</v>
      </c>
      <c r="AS162">
        <v>1504.06</v>
      </c>
      <c r="AT162">
        <v>3446.08</v>
      </c>
      <c r="AU162">
        <v>30</v>
      </c>
      <c r="AV162">
        <v>1109.58</v>
      </c>
      <c r="AW162">
        <v>1538.3</v>
      </c>
      <c r="AX162">
        <v>3650.39</v>
      </c>
      <c r="AY162">
        <v>31</v>
      </c>
      <c r="AZ162">
        <v>1146.57</v>
      </c>
      <c r="BA162">
        <v>1503.62</v>
      </c>
      <c r="BB162">
        <v>9373.43</v>
      </c>
      <c r="BC162">
        <v>365</v>
      </c>
      <c r="BD162">
        <v>13500</v>
      </c>
      <c r="BE162">
        <v>18791.11</v>
      </c>
      <c r="BF162">
        <v>52672.42</v>
      </c>
      <c r="BG162">
        <v>0</v>
      </c>
      <c r="BH162">
        <v>1</v>
      </c>
      <c r="BJ162" s="22">
        <f t="shared" si="2"/>
        <v>84963.53</v>
      </c>
    </row>
    <row r="163" spans="1:62" x14ac:dyDescent="0.25">
      <c r="A163">
        <v>363</v>
      </c>
      <c r="B163" t="s">
        <v>1796</v>
      </c>
      <c r="D163">
        <v>100</v>
      </c>
      <c r="F163" t="s">
        <v>806</v>
      </c>
      <c r="G163">
        <v>31</v>
      </c>
      <c r="H163">
        <v>636.98</v>
      </c>
      <c r="I163">
        <v>1438.41</v>
      </c>
      <c r="J163">
        <v>4063.85</v>
      </c>
      <c r="K163">
        <v>28</v>
      </c>
      <c r="L163">
        <v>575.34</v>
      </c>
      <c r="M163">
        <v>1404.01</v>
      </c>
      <c r="N163">
        <v>3945.26</v>
      </c>
      <c r="O163">
        <v>31</v>
      </c>
      <c r="P163">
        <v>636.98</v>
      </c>
      <c r="Q163">
        <v>1404.01</v>
      </c>
      <c r="R163">
        <v>3883.32</v>
      </c>
      <c r="S163">
        <v>30</v>
      </c>
      <c r="T163">
        <v>616.42999999999995</v>
      </c>
      <c r="U163">
        <v>1404.02</v>
      </c>
      <c r="V163">
        <v>3904.16</v>
      </c>
      <c r="W163">
        <v>31</v>
      </c>
      <c r="X163">
        <v>636.98</v>
      </c>
      <c r="Y163">
        <v>1976.68</v>
      </c>
      <c r="Z163">
        <v>5856.41</v>
      </c>
      <c r="AA163">
        <v>30</v>
      </c>
      <c r="AB163">
        <v>616.42999999999995</v>
      </c>
      <c r="AC163">
        <v>1889.33</v>
      </c>
      <c r="AD163">
        <v>5676.03</v>
      </c>
      <c r="AE163">
        <v>31</v>
      </c>
      <c r="AF163">
        <v>636.98</v>
      </c>
      <c r="AG163">
        <v>2088.63</v>
      </c>
      <c r="AH163">
        <v>8213.68</v>
      </c>
      <c r="AI163">
        <v>31</v>
      </c>
      <c r="AJ163">
        <v>636.98</v>
      </c>
      <c r="AK163">
        <v>1409.95</v>
      </c>
      <c r="AL163">
        <v>3893.86</v>
      </c>
      <c r="AM163">
        <v>30</v>
      </c>
      <c r="AN163">
        <v>616.42999999999995</v>
      </c>
      <c r="AO163">
        <v>1411.4</v>
      </c>
      <c r="AP163">
        <v>3919.28</v>
      </c>
      <c r="AQ163">
        <v>31</v>
      </c>
      <c r="AR163">
        <v>636.98</v>
      </c>
      <c r="AS163">
        <v>1409.96</v>
      </c>
      <c r="AT163">
        <v>3893.86</v>
      </c>
      <c r="AU163">
        <v>30</v>
      </c>
      <c r="AV163">
        <v>616.42999999999995</v>
      </c>
      <c r="AW163">
        <v>1457.89</v>
      </c>
      <c r="AX163">
        <v>4079.1</v>
      </c>
      <c r="AY163">
        <v>31</v>
      </c>
      <c r="AZ163">
        <v>636.98</v>
      </c>
      <c r="BA163">
        <v>1471.7</v>
      </c>
      <c r="BB163">
        <v>9634.5300000000007</v>
      </c>
      <c r="BC163">
        <v>365</v>
      </c>
      <c r="BD163">
        <v>7500</v>
      </c>
      <c r="BE163">
        <v>18765.990000000002</v>
      </c>
      <c r="BF163">
        <v>60963.34</v>
      </c>
      <c r="BG163">
        <v>0</v>
      </c>
      <c r="BH163">
        <v>1</v>
      </c>
      <c r="BJ163" s="22">
        <f t="shared" si="2"/>
        <v>87229.33</v>
      </c>
    </row>
    <row r="164" spans="1:62" x14ac:dyDescent="0.25">
      <c r="A164">
        <v>366</v>
      </c>
      <c r="B164" t="s">
        <v>1796</v>
      </c>
      <c r="D164">
        <v>100</v>
      </c>
      <c r="F164" t="s">
        <v>807</v>
      </c>
      <c r="G164">
        <v>31</v>
      </c>
      <c r="H164">
        <v>636.98</v>
      </c>
      <c r="I164">
        <v>2076.09</v>
      </c>
      <c r="J164">
        <v>6017.42</v>
      </c>
      <c r="K164">
        <v>28</v>
      </c>
      <c r="L164">
        <v>575.34</v>
      </c>
      <c r="M164">
        <v>2022.35</v>
      </c>
      <c r="N164">
        <v>5832.97</v>
      </c>
      <c r="O164">
        <v>31</v>
      </c>
      <c r="P164">
        <v>636.98</v>
      </c>
      <c r="Q164">
        <v>2022.36</v>
      </c>
      <c r="R164">
        <v>5770.4</v>
      </c>
      <c r="S164">
        <v>30</v>
      </c>
      <c r="T164">
        <v>616.42999999999995</v>
      </c>
      <c r="U164">
        <v>2022.08</v>
      </c>
      <c r="V164">
        <v>5790.04</v>
      </c>
      <c r="W164">
        <v>31</v>
      </c>
      <c r="X164">
        <v>636.98</v>
      </c>
      <c r="Y164">
        <v>2912.72</v>
      </c>
      <c r="Z164">
        <v>8838.82</v>
      </c>
      <c r="AA164">
        <v>30</v>
      </c>
      <c r="AB164">
        <v>616.42999999999995</v>
      </c>
      <c r="AC164">
        <v>2527.59</v>
      </c>
      <c r="AD164">
        <v>7631.72</v>
      </c>
      <c r="AE164">
        <v>31</v>
      </c>
      <c r="AF164">
        <v>636.98</v>
      </c>
      <c r="AG164">
        <v>3212.66</v>
      </c>
      <c r="AH164">
        <v>11842.94</v>
      </c>
      <c r="AI164">
        <v>31</v>
      </c>
      <c r="AJ164">
        <v>636.98</v>
      </c>
      <c r="AK164">
        <v>2028.6</v>
      </c>
      <c r="AL164">
        <v>5782.78</v>
      </c>
      <c r="AM164">
        <v>30</v>
      </c>
      <c r="AN164">
        <v>616.42999999999995</v>
      </c>
      <c r="AO164">
        <v>2028.59</v>
      </c>
      <c r="AP164">
        <v>5803.64</v>
      </c>
      <c r="AQ164">
        <v>31</v>
      </c>
      <c r="AR164">
        <v>636.98</v>
      </c>
      <c r="AS164">
        <v>2028.3</v>
      </c>
      <c r="AT164">
        <v>5781.87</v>
      </c>
      <c r="AU164">
        <v>30</v>
      </c>
      <c r="AV164">
        <v>616.42999999999995</v>
      </c>
      <c r="AW164">
        <v>2096.1799999999998</v>
      </c>
      <c r="AX164">
        <v>6036.32</v>
      </c>
      <c r="AY164">
        <v>31</v>
      </c>
      <c r="AZ164">
        <v>636.98</v>
      </c>
      <c r="BA164">
        <v>2666.79</v>
      </c>
      <c r="BB164">
        <v>15946.94</v>
      </c>
      <c r="BC164">
        <v>365</v>
      </c>
      <c r="BD164">
        <v>7500</v>
      </c>
      <c r="BE164">
        <v>27644.31</v>
      </c>
      <c r="BF164">
        <v>91075.86</v>
      </c>
      <c r="BG164">
        <v>0</v>
      </c>
      <c r="BH164">
        <v>1</v>
      </c>
      <c r="BJ164" s="22">
        <f t="shared" si="2"/>
        <v>126220.17</v>
      </c>
    </row>
    <row r="165" spans="1:62" x14ac:dyDescent="0.25">
      <c r="A165">
        <v>370</v>
      </c>
      <c r="B165" t="s">
        <v>1796</v>
      </c>
      <c r="D165">
        <v>100</v>
      </c>
      <c r="F165" t="s">
        <v>1820</v>
      </c>
      <c r="G165">
        <v>31</v>
      </c>
      <c r="H165">
        <v>636.98</v>
      </c>
      <c r="I165">
        <v>1428.04</v>
      </c>
      <c r="J165">
        <v>3762.42</v>
      </c>
      <c r="K165">
        <v>28</v>
      </c>
      <c r="L165">
        <v>575.34</v>
      </c>
      <c r="M165">
        <v>1391.66</v>
      </c>
      <c r="N165">
        <v>3696.56</v>
      </c>
      <c r="O165">
        <v>31</v>
      </c>
      <c r="P165">
        <v>636.98</v>
      </c>
      <c r="Q165">
        <v>1390.89</v>
      </c>
      <c r="R165">
        <v>3636.63</v>
      </c>
      <c r="S165">
        <v>30</v>
      </c>
      <c r="T165">
        <v>616.42999999999995</v>
      </c>
      <c r="U165">
        <v>1405.01</v>
      </c>
      <c r="V165">
        <v>3657.19</v>
      </c>
      <c r="W165">
        <v>31</v>
      </c>
      <c r="X165">
        <v>636.98</v>
      </c>
      <c r="Y165">
        <v>1418.33</v>
      </c>
      <c r="Z165">
        <v>3731.19</v>
      </c>
      <c r="AA165">
        <v>30</v>
      </c>
      <c r="AB165">
        <v>616.42999999999995</v>
      </c>
      <c r="AC165">
        <v>1390.45</v>
      </c>
      <c r="AD165">
        <v>3642.93</v>
      </c>
      <c r="AE165">
        <v>31</v>
      </c>
      <c r="AF165">
        <v>636.98</v>
      </c>
      <c r="AG165">
        <v>1873.7</v>
      </c>
      <c r="AH165">
        <v>5662.03</v>
      </c>
      <c r="AI165">
        <v>31</v>
      </c>
      <c r="AJ165">
        <v>636.98</v>
      </c>
      <c r="AK165">
        <v>1397.24</v>
      </c>
      <c r="AL165">
        <v>3647.45</v>
      </c>
      <c r="AM165">
        <v>30</v>
      </c>
      <c r="AN165">
        <v>616.42999999999995</v>
      </c>
      <c r="AO165">
        <v>1397.54</v>
      </c>
      <c r="AP165">
        <v>3669.22</v>
      </c>
      <c r="AQ165">
        <v>31</v>
      </c>
      <c r="AR165">
        <v>636.98</v>
      </c>
      <c r="AS165">
        <v>1411.21</v>
      </c>
      <c r="AT165">
        <v>3645.93</v>
      </c>
      <c r="AU165">
        <v>30</v>
      </c>
      <c r="AV165">
        <v>616.42999999999995</v>
      </c>
      <c r="AW165">
        <v>1442.29</v>
      </c>
      <c r="AX165">
        <v>3823.11</v>
      </c>
      <c r="AY165">
        <v>31</v>
      </c>
      <c r="AZ165">
        <v>636.98</v>
      </c>
      <c r="BA165">
        <v>1773.79</v>
      </c>
      <c r="BB165">
        <v>10522.71</v>
      </c>
      <c r="BC165">
        <v>365</v>
      </c>
      <c r="BD165">
        <v>7500</v>
      </c>
      <c r="BE165">
        <v>17720.150000000001</v>
      </c>
      <c r="BF165">
        <v>53097.37</v>
      </c>
      <c r="BG165">
        <v>0</v>
      </c>
      <c r="BH165">
        <v>1</v>
      </c>
      <c r="BJ165" s="22">
        <f t="shared" si="2"/>
        <v>78317.52</v>
      </c>
    </row>
    <row r="166" spans="1:62" x14ac:dyDescent="0.25">
      <c r="A166">
        <v>405</v>
      </c>
      <c r="B166" t="s">
        <v>1796</v>
      </c>
      <c r="D166">
        <v>100</v>
      </c>
      <c r="F166" t="s">
        <v>1821</v>
      </c>
      <c r="G166">
        <v>31</v>
      </c>
      <c r="H166">
        <v>636.98</v>
      </c>
      <c r="I166">
        <v>1878.99</v>
      </c>
      <c r="J166">
        <v>5499.63</v>
      </c>
      <c r="K166">
        <v>28</v>
      </c>
      <c r="L166">
        <v>575.34</v>
      </c>
      <c r="M166">
        <v>1819.79</v>
      </c>
      <c r="N166">
        <v>5341.83</v>
      </c>
      <c r="O166">
        <v>31</v>
      </c>
      <c r="P166">
        <v>636.98</v>
      </c>
      <c r="Q166">
        <v>1819.78</v>
      </c>
      <c r="R166">
        <v>5280.5</v>
      </c>
      <c r="S166">
        <v>30</v>
      </c>
      <c r="T166">
        <v>616.42999999999995</v>
      </c>
      <c r="U166">
        <v>1841.73</v>
      </c>
      <c r="V166">
        <v>5308</v>
      </c>
      <c r="W166">
        <v>31</v>
      </c>
      <c r="X166">
        <v>636.98</v>
      </c>
      <c r="Y166">
        <v>1881.29</v>
      </c>
      <c r="Z166">
        <v>5298.31</v>
      </c>
      <c r="AA166">
        <v>30</v>
      </c>
      <c r="AB166">
        <v>616.42999999999995</v>
      </c>
      <c r="AC166">
        <v>1951.89</v>
      </c>
      <c r="AD166">
        <v>5552.15</v>
      </c>
      <c r="AE166">
        <v>31</v>
      </c>
      <c r="AF166">
        <v>636.98</v>
      </c>
      <c r="AG166">
        <v>3345.08</v>
      </c>
      <c r="AH166">
        <v>12313.05</v>
      </c>
      <c r="AI166">
        <v>31</v>
      </c>
      <c r="AJ166">
        <v>636.98</v>
      </c>
      <c r="AK166">
        <v>1886.96</v>
      </c>
      <c r="AL166">
        <v>5308.56</v>
      </c>
      <c r="AM166">
        <v>30</v>
      </c>
      <c r="AN166">
        <v>616.42999999999995</v>
      </c>
      <c r="AO166">
        <v>1887.23</v>
      </c>
      <c r="AP166">
        <v>5329.71</v>
      </c>
      <c r="AQ166">
        <v>31</v>
      </c>
      <c r="AR166">
        <v>636.98</v>
      </c>
      <c r="AS166">
        <v>1886.09</v>
      </c>
      <c r="AT166">
        <v>5304.61</v>
      </c>
      <c r="AU166">
        <v>30</v>
      </c>
      <c r="AV166">
        <v>616.42999999999995</v>
      </c>
      <c r="AW166">
        <v>1963.76</v>
      </c>
      <c r="AX166">
        <v>5592.83</v>
      </c>
      <c r="AY166">
        <v>31</v>
      </c>
      <c r="AZ166">
        <v>636.98</v>
      </c>
      <c r="BA166">
        <v>1962.93</v>
      </c>
      <c r="BB166">
        <v>12801.81</v>
      </c>
      <c r="BC166">
        <v>365</v>
      </c>
      <c r="BD166">
        <v>7500</v>
      </c>
      <c r="BE166">
        <v>24125.52</v>
      </c>
      <c r="BF166">
        <v>78930.990000000005</v>
      </c>
      <c r="BG166">
        <v>0</v>
      </c>
      <c r="BH166">
        <v>1</v>
      </c>
      <c r="BJ166" s="22">
        <f t="shared" si="2"/>
        <v>110556.51000000001</v>
      </c>
    </row>
    <row r="167" spans="1:62" x14ac:dyDescent="0.25">
      <c r="A167">
        <v>424</v>
      </c>
      <c r="B167" t="s">
        <v>1796</v>
      </c>
      <c r="D167">
        <v>100</v>
      </c>
      <c r="F167" t="s">
        <v>5519</v>
      </c>
      <c r="H167">
        <v>0</v>
      </c>
      <c r="J167">
        <v>0</v>
      </c>
      <c r="L167">
        <v>0</v>
      </c>
      <c r="N167">
        <v>0</v>
      </c>
      <c r="P167">
        <v>0</v>
      </c>
      <c r="R167">
        <v>0</v>
      </c>
      <c r="T167">
        <v>0</v>
      </c>
      <c r="V167">
        <v>0</v>
      </c>
      <c r="X167">
        <v>0</v>
      </c>
      <c r="Z167">
        <v>0</v>
      </c>
      <c r="AB167">
        <v>0</v>
      </c>
      <c r="AD167">
        <v>0</v>
      </c>
      <c r="AF167">
        <v>0</v>
      </c>
      <c r="AH167">
        <v>0</v>
      </c>
      <c r="AJ167">
        <v>0</v>
      </c>
      <c r="AL167">
        <v>0</v>
      </c>
      <c r="AN167">
        <v>0</v>
      </c>
      <c r="AP167">
        <v>0</v>
      </c>
      <c r="AR167">
        <v>0</v>
      </c>
      <c r="AT167">
        <v>0</v>
      </c>
      <c r="AV167">
        <v>0</v>
      </c>
      <c r="AX167">
        <v>0</v>
      </c>
      <c r="AZ167">
        <v>0</v>
      </c>
      <c r="BA167">
        <v>2133.67</v>
      </c>
      <c r="BB167">
        <v>7819.97</v>
      </c>
      <c r="BD167">
        <v>0</v>
      </c>
      <c r="BE167">
        <v>2133.67</v>
      </c>
      <c r="BF167">
        <v>7819.97</v>
      </c>
      <c r="BG167">
        <v>0</v>
      </c>
      <c r="BH167">
        <v>1</v>
      </c>
      <c r="BJ167" s="22">
        <f t="shared" si="2"/>
        <v>9953.64</v>
      </c>
    </row>
    <row r="168" spans="1:62" x14ac:dyDescent="0.25">
      <c r="A168">
        <v>211</v>
      </c>
      <c r="B168" t="s">
        <v>1796</v>
      </c>
      <c r="D168">
        <v>100</v>
      </c>
      <c r="F168" t="s">
        <v>808</v>
      </c>
      <c r="G168">
        <v>31</v>
      </c>
      <c r="H168">
        <v>636.98</v>
      </c>
      <c r="I168">
        <v>4552.32</v>
      </c>
      <c r="J168">
        <v>12477.94</v>
      </c>
      <c r="K168">
        <v>28</v>
      </c>
      <c r="L168">
        <v>575.34</v>
      </c>
      <c r="M168">
        <v>4539.13</v>
      </c>
      <c r="N168">
        <v>12637</v>
      </c>
      <c r="O168">
        <v>31</v>
      </c>
      <c r="P168">
        <v>636.98</v>
      </c>
      <c r="Q168">
        <v>4477.03</v>
      </c>
      <c r="R168">
        <v>12614.61</v>
      </c>
      <c r="S168">
        <v>30</v>
      </c>
      <c r="T168">
        <v>616.42999999999995</v>
      </c>
      <c r="U168">
        <v>4715.38</v>
      </c>
      <c r="V168">
        <v>13167.93</v>
      </c>
      <c r="W168">
        <v>31</v>
      </c>
      <c r="X168">
        <v>636.98</v>
      </c>
      <c r="Y168">
        <v>4639.78</v>
      </c>
      <c r="Z168">
        <v>12456.82</v>
      </c>
      <c r="AA168">
        <v>30</v>
      </c>
      <c r="AB168">
        <v>616.42999999999995</v>
      </c>
      <c r="AC168">
        <v>4441.08</v>
      </c>
      <c r="AD168">
        <v>12477.34</v>
      </c>
      <c r="AE168">
        <v>31</v>
      </c>
      <c r="AF168">
        <v>636.98</v>
      </c>
      <c r="AG168">
        <v>8687.09</v>
      </c>
      <c r="AH168">
        <v>28055.95</v>
      </c>
      <c r="AI168">
        <v>31</v>
      </c>
      <c r="AJ168">
        <v>636.98</v>
      </c>
      <c r="AK168">
        <v>4607.57</v>
      </c>
      <c r="AL168">
        <v>12867.42</v>
      </c>
      <c r="AM168">
        <v>30</v>
      </c>
      <c r="AN168">
        <v>616.42999999999995</v>
      </c>
      <c r="AO168">
        <v>4541.08</v>
      </c>
      <c r="AP168">
        <v>12529.05</v>
      </c>
      <c r="AQ168">
        <v>31</v>
      </c>
      <c r="AR168">
        <v>636.98</v>
      </c>
      <c r="AS168">
        <v>4637.6000000000004</v>
      </c>
      <c r="AT168">
        <v>12607.53</v>
      </c>
      <c r="AU168">
        <v>30</v>
      </c>
      <c r="AV168">
        <v>616.42999999999995</v>
      </c>
      <c r="AW168">
        <v>4664.08</v>
      </c>
      <c r="AX168">
        <v>13129.16</v>
      </c>
      <c r="AY168">
        <v>31</v>
      </c>
      <c r="AZ168">
        <v>636.98</v>
      </c>
      <c r="BA168">
        <v>3992.7</v>
      </c>
      <c r="BB168">
        <v>28849.86</v>
      </c>
      <c r="BC168">
        <v>365</v>
      </c>
      <c r="BD168">
        <v>7500</v>
      </c>
      <c r="BE168">
        <v>58494.84</v>
      </c>
      <c r="BF168">
        <v>183870.61</v>
      </c>
      <c r="BG168">
        <v>0</v>
      </c>
      <c r="BH168">
        <v>1</v>
      </c>
      <c r="BJ168" s="22">
        <f t="shared" si="2"/>
        <v>249865.44999999998</v>
      </c>
    </row>
    <row r="169" spans="1:62" x14ac:dyDescent="0.25">
      <c r="A169">
        <v>319</v>
      </c>
      <c r="B169" t="s">
        <v>1796</v>
      </c>
      <c r="D169">
        <v>100</v>
      </c>
      <c r="F169" t="s">
        <v>809</v>
      </c>
      <c r="G169">
        <v>31</v>
      </c>
      <c r="H169">
        <v>636.98</v>
      </c>
      <c r="I169">
        <v>2935.29</v>
      </c>
      <c r="J169">
        <v>7521.55</v>
      </c>
      <c r="K169">
        <v>28</v>
      </c>
      <c r="L169">
        <v>575.34</v>
      </c>
      <c r="M169">
        <v>2905.61</v>
      </c>
      <c r="N169">
        <v>7391.56</v>
      </c>
      <c r="O169">
        <v>31</v>
      </c>
      <c r="P169">
        <v>636.98</v>
      </c>
      <c r="Q169">
        <v>2815.05</v>
      </c>
      <c r="R169">
        <v>7323.25</v>
      </c>
      <c r="S169">
        <v>30</v>
      </c>
      <c r="T169">
        <v>616.42999999999995</v>
      </c>
      <c r="U169">
        <v>2860.81</v>
      </c>
      <c r="V169">
        <v>7096.38</v>
      </c>
      <c r="W169">
        <v>31</v>
      </c>
      <c r="X169">
        <v>636.98</v>
      </c>
      <c r="Y169">
        <v>3265.44</v>
      </c>
      <c r="Z169">
        <v>11039.01</v>
      </c>
      <c r="AB169">
        <v>0</v>
      </c>
      <c r="AC169">
        <v>1875.59</v>
      </c>
      <c r="AD169">
        <v>7151.95</v>
      </c>
      <c r="AF169">
        <v>0</v>
      </c>
      <c r="AG169">
        <v>0</v>
      </c>
      <c r="AH169">
        <v>0</v>
      </c>
      <c r="AJ169">
        <v>0</v>
      </c>
      <c r="AK169">
        <v>0</v>
      </c>
      <c r="AL169">
        <v>0</v>
      </c>
      <c r="AN169">
        <v>0</v>
      </c>
      <c r="AO169">
        <v>0</v>
      </c>
      <c r="AP169">
        <v>0</v>
      </c>
      <c r="AR169">
        <v>0</v>
      </c>
      <c r="AS169">
        <v>0</v>
      </c>
      <c r="AT169">
        <v>0</v>
      </c>
      <c r="AV169">
        <v>0</v>
      </c>
      <c r="AW169">
        <v>0</v>
      </c>
      <c r="AX169">
        <v>0</v>
      </c>
      <c r="AZ169">
        <v>0</v>
      </c>
      <c r="BA169">
        <v>0</v>
      </c>
      <c r="BB169">
        <v>0</v>
      </c>
      <c r="BC169">
        <v>151</v>
      </c>
      <c r="BD169">
        <v>3102.74</v>
      </c>
      <c r="BE169">
        <v>16657.79</v>
      </c>
      <c r="BF169">
        <v>47523.7</v>
      </c>
      <c r="BG169">
        <v>0</v>
      </c>
      <c r="BH169">
        <v>1</v>
      </c>
      <c r="BJ169" s="22">
        <f t="shared" si="2"/>
        <v>67284.23</v>
      </c>
    </row>
    <row r="170" spans="1:62" x14ac:dyDescent="0.25">
      <c r="A170">
        <v>415</v>
      </c>
      <c r="B170" t="s">
        <v>1796</v>
      </c>
      <c r="D170">
        <v>100</v>
      </c>
      <c r="F170" t="s">
        <v>5520</v>
      </c>
      <c r="H170">
        <v>0</v>
      </c>
      <c r="J170">
        <v>0</v>
      </c>
      <c r="L170">
        <v>0</v>
      </c>
      <c r="N170">
        <v>0</v>
      </c>
      <c r="P170">
        <v>0</v>
      </c>
      <c r="R170">
        <v>0</v>
      </c>
      <c r="T170">
        <v>0</v>
      </c>
      <c r="V170">
        <v>0</v>
      </c>
      <c r="X170">
        <v>0</v>
      </c>
      <c r="Z170">
        <v>0</v>
      </c>
      <c r="AB170">
        <v>0</v>
      </c>
      <c r="AD170">
        <v>0</v>
      </c>
      <c r="AF170">
        <v>0</v>
      </c>
      <c r="AG170">
        <v>2425.2800000000002</v>
      </c>
      <c r="AH170">
        <v>7283.07</v>
      </c>
      <c r="AJ170">
        <v>0</v>
      </c>
      <c r="AK170">
        <v>2916.66</v>
      </c>
      <c r="AL170">
        <v>9246.44</v>
      </c>
      <c r="AN170">
        <v>0</v>
      </c>
      <c r="AO170">
        <v>2870.17</v>
      </c>
      <c r="AP170">
        <v>8993.56</v>
      </c>
      <c r="AR170">
        <v>0</v>
      </c>
      <c r="AS170">
        <v>3332.78</v>
      </c>
      <c r="AT170">
        <v>9332.3700000000008</v>
      </c>
      <c r="AV170">
        <v>0</v>
      </c>
      <c r="AW170">
        <v>3301.33</v>
      </c>
      <c r="AX170">
        <v>9247.65</v>
      </c>
      <c r="AZ170">
        <v>0</v>
      </c>
      <c r="BA170">
        <v>3260.1</v>
      </c>
      <c r="BB170">
        <v>14995.76</v>
      </c>
      <c r="BD170">
        <v>0</v>
      </c>
      <c r="BE170">
        <v>18106.32</v>
      </c>
      <c r="BF170">
        <v>59098.85</v>
      </c>
      <c r="BG170">
        <v>0</v>
      </c>
      <c r="BH170">
        <v>1</v>
      </c>
      <c r="BJ170" s="22">
        <f t="shared" si="2"/>
        <v>77205.17</v>
      </c>
    </row>
    <row r="172" spans="1:62" x14ac:dyDescent="0.25">
      <c r="BJ172" s="22">
        <f>SUM(BJ2:BJ171)</f>
        <v>9336013.599999994</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952AD-831B-4515-A738-1231406D0FB2}">
  <dimension ref="A1:BJ163"/>
  <sheetViews>
    <sheetView topLeftCell="AO143" workbookViewId="0">
      <selection activeCell="F132" sqref="F132"/>
    </sheetView>
  </sheetViews>
  <sheetFormatPr defaultRowHeight="13.2" x14ac:dyDescent="0.25"/>
  <cols>
    <col min="56" max="56" width="10.5546875" bestFit="1" customWidth="1"/>
    <col min="57" max="57" width="10.6640625" bestFit="1" customWidth="1"/>
    <col min="58" max="58" width="11.109375" bestFit="1" customWidth="1"/>
    <col min="62" max="62" width="12.88671875" style="22" bestFit="1" customWidth="1"/>
  </cols>
  <sheetData>
    <row r="1" spans="1:62" x14ac:dyDescent="0.25">
      <c r="A1" t="s">
        <v>1640</v>
      </c>
      <c r="B1" t="s">
        <v>1791</v>
      </c>
      <c r="C1" t="s">
        <v>1792</v>
      </c>
      <c r="D1" t="s">
        <v>1793</v>
      </c>
      <c r="E1" t="s">
        <v>1794</v>
      </c>
      <c r="F1" t="s">
        <v>594</v>
      </c>
      <c r="G1" t="s">
        <v>595</v>
      </c>
      <c r="H1" t="s">
        <v>596</v>
      </c>
      <c r="I1" t="s">
        <v>597</v>
      </c>
      <c r="J1" t="s">
        <v>598</v>
      </c>
      <c r="K1" t="s">
        <v>599</v>
      </c>
      <c r="L1" t="s">
        <v>600</v>
      </c>
      <c r="M1" t="s">
        <v>601</v>
      </c>
      <c r="N1" t="s">
        <v>602</v>
      </c>
      <c r="O1" t="s">
        <v>603</v>
      </c>
      <c r="P1" t="s">
        <v>604</v>
      </c>
      <c r="Q1" t="s">
        <v>605</v>
      </c>
      <c r="R1" t="s">
        <v>606</v>
      </c>
      <c r="S1" t="s">
        <v>607</v>
      </c>
      <c r="T1" t="s">
        <v>608</v>
      </c>
      <c r="U1" t="s">
        <v>609</v>
      </c>
      <c r="V1" t="s">
        <v>610</v>
      </c>
      <c r="W1" t="s">
        <v>611</v>
      </c>
      <c r="X1" t="s">
        <v>612</v>
      </c>
      <c r="Y1" t="s">
        <v>613</v>
      </c>
      <c r="Z1" t="s">
        <v>614</v>
      </c>
      <c r="AA1" t="s">
        <v>615</v>
      </c>
      <c r="AB1" t="s">
        <v>616</v>
      </c>
      <c r="AC1" t="s">
        <v>617</v>
      </c>
      <c r="AD1" t="s">
        <v>618</v>
      </c>
      <c r="AE1" t="s">
        <v>619</v>
      </c>
      <c r="AF1" t="s">
        <v>620</v>
      </c>
      <c r="AG1" t="s">
        <v>621</v>
      </c>
      <c r="AH1" t="s">
        <v>622</v>
      </c>
      <c r="AI1" t="s">
        <v>623</v>
      </c>
      <c r="AJ1" t="s">
        <v>624</v>
      </c>
      <c r="AK1" t="s">
        <v>625</v>
      </c>
      <c r="AL1" t="s">
        <v>626</v>
      </c>
      <c r="AM1" t="s">
        <v>627</v>
      </c>
      <c r="AN1" t="s">
        <v>628</v>
      </c>
      <c r="AO1" t="s">
        <v>629</v>
      </c>
      <c r="AP1" t="s">
        <v>630</v>
      </c>
      <c r="AQ1" t="s">
        <v>631</v>
      </c>
      <c r="AR1" t="s">
        <v>632</v>
      </c>
      <c r="AS1" t="s">
        <v>633</v>
      </c>
      <c r="AT1" t="s">
        <v>634</v>
      </c>
      <c r="AU1" t="s">
        <v>635</v>
      </c>
      <c r="AV1" t="s">
        <v>636</v>
      </c>
      <c r="AW1" t="s">
        <v>637</v>
      </c>
      <c r="AX1" t="s">
        <v>638</v>
      </c>
      <c r="AY1" t="s">
        <v>639</v>
      </c>
      <c r="AZ1" t="s">
        <v>640</v>
      </c>
      <c r="BA1" t="s">
        <v>641</v>
      </c>
      <c r="BB1" t="s">
        <v>642</v>
      </c>
      <c r="BC1" t="s">
        <v>643</v>
      </c>
      <c r="BD1" t="s">
        <v>644</v>
      </c>
      <c r="BE1" t="s">
        <v>645</v>
      </c>
      <c r="BF1" t="s">
        <v>646</v>
      </c>
      <c r="BG1" t="s">
        <v>1795</v>
      </c>
    </row>
    <row r="2" spans="1:62" x14ac:dyDescent="0.25">
      <c r="A2">
        <v>49</v>
      </c>
      <c r="B2" t="s">
        <v>1796</v>
      </c>
      <c r="D2">
        <v>100</v>
      </c>
      <c r="F2" t="s">
        <v>647</v>
      </c>
      <c r="G2">
        <v>31</v>
      </c>
      <c r="H2">
        <v>635.24</v>
      </c>
      <c r="I2">
        <v>971.58</v>
      </c>
      <c r="J2">
        <v>2192.46</v>
      </c>
      <c r="K2">
        <v>29</v>
      </c>
      <c r="L2">
        <v>594.26</v>
      </c>
      <c r="M2">
        <v>975.78</v>
      </c>
      <c r="N2">
        <v>2195.4</v>
      </c>
      <c r="O2">
        <v>31</v>
      </c>
      <c r="P2">
        <v>635.24</v>
      </c>
      <c r="Q2">
        <v>1004.09</v>
      </c>
      <c r="R2">
        <v>2154.83</v>
      </c>
      <c r="T2">
        <v>0</v>
      </c>
      <c r="V2">
        <v>0</v>
      </c>
      <c r="X2">
        <v>0</v>
      </c>
      <c r="Z2">
        <v>0</v>
      </c>
      <c r="AB2">
        <v>0</v>
      </c>
      <c r="AD2">
        <v>0</v>
      </c>
      <c r="AF2">
        <v>0</v>
      </c>
      <c r="AH2">
        <v>0</v>
      </c>
      <c r="AJ2">
        <v>0</v>
      </c>
      <c r="AL2">
        <v>0</v>
      </c>
      <c r="AN2">
        <v>0</v>
      </c>
      <c r="AP2">
        <v>0</v>
      </c>
      <c r="AR2">
        <v>0</v>
      </c>
      <c r="AT2">
        <v>0</v>
      </c>
      <c r="AV2">
        <v>0</v>
      </c>
      <c r="AX2">
        <v>0</v>
      </c>
      <c r="AZ2">
        <v>0</v>
      </c>
      <c r="BB2">
        <v>0</v>
      </c>
      <c r="BC2">
        <v>91</v>
      </c>
      <c r="BD2">
        <v>1864.75</v>
      </c>
      <c r="BE2">
        <v>2951.45</v>
      </c>
      <c r="BF2">
        <v>6542.69</v>
      </c>
      <c r="BG2">
        <v>0</v>
      </c>
      <c r="BH2">
        <v>1</v>
      </c>
      <c r="BJ2" s="22">
        <f>BD2+BE2+BF2</f>
        <v>11358.89</v>
      </c>
    </row>
    <row r="3" spans="1:62" x14ac:dyDescent="0.25">
      <c r="A3">
        <v>53</v>
      </c>
      <c r="B3" t="s">
        <v>1796</v>
      </c>
      <c r="D3">
        <v>100</v>
      </c>
      <c r="F3" t="s">
        <v>649</v>
      </c>
      <c r="G3">
        <v>31</v>
      </c>
      <c r="H3">
        <v>635.24</v>
      </c>
      <c r="I3">
        <v>916.08</v>
      </c>
      <c r="J3">
        <v>2062.52</v>
      </c>
      <c r="K3">
        <v>29</v>
      </c>
      <c r="L3">
        <v>594.26</v>
      </c>
      <c r="M3">
        <v>924.59</v>
      </c>
      <c r="N3">
        <v>2140.77</v>
      </c>
      <c r="O3">
        <v>31</v>
      </c>
      <c r="P3">
        <v>635.24</v>
      </c>
      <c r="Q3">
        <v>824.13</v>
      </c>
      <c r="R3">
        <v>1722.17</v>
      </c>
      <c r="T3">
        <v>0</v>
      </c>
      <c r="V3">
        <v>0</v>
      </c>
      <c r="X3">
        <v>0</v>
      </c>
      <c r="Z3">
        <v>0</v>
      </c>
      <c r="AB3">
        <v>0</v>
      </c>
      <c r="AD3">
        <v>0</v>
      </c>
      <c r="AF3">
        <v>0</v>
      </c>
      <c r="AH3">
        <v>0</v>
      </c>
      <c r="AJ3">
        <v>0</v>
      </c>
      <c r="AL3">
        <v>0</v>
      </c>
      <c r="AN3">
        <v>0</v>
      </c>
      <c r="AP3">
        <v>0</v>
      </c>
      <c r="AR3">
        <v>0</v>
      </c>
      <c r="AT3">
        <v>0</v>
      </c>
      <c r="AV3">
        <v>0</v>
      </c>
      <c r="AX3">
        <v>0</v>
      </c>
      <c r="AZ3">
        <v>0</v>
      </c>
      <c r="BB3">
        <v>0</v>
      </c>
      <c r="BC3">
        <v>91</v>
      </c>
      <c r="BD3">
        <v>1864.75</v>
      </c>
      <c r="BE3">
        <v>2664.8</v>
      </c>
      <c r="BF3">
        <v>5925.46</v>
      </c>
      <c r="BG3">
        <v>0</v>
      </c>
      <c r="BH3">
        <v>1</v>
      </c>
      <c r="BJ3" s="22">
        <f t="shared" ref="BJ3:BJ66" si="0">BD3+BE3+BF3</f>
        <v>10455.01</v>
      </c>
    </row>
    <row r="4" spans="1:62" x14ac:dyDescent="0.25">
      <c r="A4">
        <v>57</v>
      </c>
      <c r="B4" t="s">
        <v>1796</v>
      </c>
      <c r="D4">
        <v>100</v>
      </c>
      <c r="F4" t="s">
        <v>651</v>
      </c>
      <c r="G4">
        <v>31</v>
      </c>
      <c r="H4">
        <v>635.24</v>
      </c>
      <c r="I4">
        <v>1071.4000000000001</v>
      </c>
      <c r="J4">
        <v>2399.3200000000002</v>
      </c>
      <c r="K4">
        <v>29</v>
      </c>
      <c r="L4">
        <v>594.26</v>
      </c>
      <c r="M4">
        <v>1089.49</v>
      </c>
      <c r="N4">
        <v>2515.8200000000002</v>
      </c>
      <c r="O4">
        <v>31</v>
      </c>
      <c r="P4">
        <v>635.24</v>
      </c>
      <c r="Q4">
        <v>1115.92</v>
      </c>
      <c r="R4">
        <v>2526.98</v>
      </c>
      <c r="T4">
        <v>0</v>
      </c>
      <c r="V4">
        <v>0</v>
      </c>
      <c r="X4">
        <v>0</v>
      </c>
      <c r="Z4">
        <v>0</v>
      </c>
      <c r="AB4">
        <v>0</v>
      </c>
      <c r="AD4">
        <v>0</v>
      </c>
      <c r="AF4">
        <v>0</v>
      </c>
      <c r="AH4">
        <v>0</v>
      </c>
      <c r="AJ4">
        <v>0</v>
      </c>
      <c r="AL4">
        <v>0</v>
      </c>
      <c r="AN4">
        <v>0</v>
      </c>
      <c r="AP4">
        <v>0</v>
      </c>
      <c r="AR4">
        <v>0</v>
      </c>
      <c r="AT4">
        <v>0</v>
      </c>
      <c r="AV4">
        <v>0</v>
      </c>
      <c r="AX4">
        <v>0</v>
      </c>
      <c r="AZ4">
        <v>0</v>
      </c>
      <c r="BB4">
        <v>0</v>
      </c>
      <c r="BC4">
        <v>91</v>
      </c>
      <c r="BD4">
        <v>1864.75</v>
      </c>
      <c r="BE4">
        <v>3276.81</v>
      </c>
      <c r="BF4">
        <v>7442.12</v>
      </c>
      <c r="BG4">
        <v>0</v>
      </c>
      <c r="BH4">
        <v>1</v>
      </c>
      <c r="BJ4" s="22">
        <f t="shared" si="0"/>
        <v>12583.68</v>
      </c>
    </row>
    <row r="5" spans="1:62" x14ac:dyDescent="0.25">
      <c r="A5">
        <v>62</v>
      </c>
      <c r="B5" t="s">
        <v>1796</v>
      </c>
      <c r="D5">
        <v>100</v>
      </c>
      <c r="F5" t="s">
        <v>653</v>
      </c>
      <c r="G5">
        <v>31</v>
      </c>
      <c r="H5">
        <v>1143.44</v>
      </c>
      <c r="I5">
        <v>849.15</v>
      </c>
      <c r="J5">
        <v>1311.95</v>
      </c>
      <c r="K5">
        <v>29</v>
      </c>
      <c r="L5">
        <v>1069.67</v>
      </c>
      <c r="M5">
        <v>849.34</v>
      </c>
      <c r="N5">
        <v>1303.25</v>
      </c>
      <c r="O5">
        <v>31</v>
      </c>
      <c r="P5">
        <v>1143.44</v>
      </c>
      <c r="Q5">
        <v>884.17</v>
      </c>
      <c r="R5">
        <v>1288.24</v>
      </c>
      <c r="T5">
        <v>0</v>
      </c>
      <c r="V5">
        <v>0</v>
      </c>
      <c r="X5">
        <v>0</v>
      </c>
      <c r="Z5">
        <v>0</v>
      </c>
      <c r="AB5">
        <v>0</v>
      </c>
      <c r="AD5">
        <v>0</v>
      </c>
      <c r="AF5">
        <v>0</v>
      </c>
      <c r="AH5">
        <v>0</v>
      </c>
      <c r="AJ5">
        <v>0</v>
      </c>
      <c r="AL5">
        <v>0</v>
      </c>
      <c r="AN5">
        <v>0</v>
      </c>
      <c r="AP5">
        <v>0</v>
      </c>
      <c r="AR5">
        <v>0</v>
      </c>
      <c r="AT5">
        <v>0</v>
      </c>
      <c r="AV5">
        <v>0</v>
      </c>
      <c r="AX5">
        <v>0</v>
      </c>
      <c r="AZ5">
        <v>0</v>
      </c>
      <c r="BB5">
        <v>0</v>
      </c>
      <c r="BC5">
        <v>91</v>
      </c>
      <c r="BD5">
        <v>3356.55</v>
      </c>
      <c r="BE5">
        <v>2582.66</v>
      </c>
      <c r="BF5">
        <v>3903.44</v>
      </c>
      <c r="BG5">
        <v>0</v>
      </c>
      <c r="BH5">
        <v>1</v>
      </c>
      <c r="BJ5" s="22">
        <f t="shared" si="0"/>
        <v>9842.65</v>
      </c>
    </row>
    <row r="6" spans="1:62" x14ac:dyDescent="0.25">
      <c r="A6">
        <v>63</v>
      </c>
      <c r="B6" t="s">
        <v>1796</v>
      </c>
      <c r="D6">
        <v>100</v>
      </c>
      <c r="F6" t="s">
        <v>654</v>
      </c>
      <c r="G6">
        <v>31</v>
      </c>
      <c r="H6">
        <v>1143.44</v>
      </c>
      <c r="I6">
        <v>830.18</v>
      </c>
      <c r="J6">
        <v>1230.44</v>
      </c>
      <c r="K6">
        <v>29</v>
      </c>
      <c r="L6">
        <v>1069.67</v>
      </c>
      <c r="M6">
        <v>869.3</v>
      </c>
      <c r="N6">
        <v>1407.84</v>
      </c>
      <c r="O6">
        <v>31</v>
      </c>
      <c r="P6">
        <v>1143.44</v>
      </c>
      <c r="Q6">
        <v>959.52</v>
      </c>
      <c r="R6">
        <v>1526.86</v>
      </c>
      <c r="T6">
        <v>0</v>
      </c>
      <c r="V6">
        <v>0</v>
      </c>
      <c r="X6">
        <v>0</v>
      </c>
      <c r="Z6">
        <v>0</v>
      </c>
      <c r="AB6">
        <v>0</v>
      </c>
      <c r="AD6">
        <v>0</v>
      </c>
      <c r="AF6">
        <v>0</v>
      </c>
      <c r="AH6">
        <v>0</v>
      </c>
      <c r="AJ6">
        <v>0</v>
      </c>
      <c r="AL6">
        <v>0</v>
      </c>
      <c r="AN6">
        <v>0</v>
      </c>
      <c r="AP6">
        <v>0</v>
      </c>
      <c r="AR6">
        <v>0</v>
      </c>
      <c r="AT6">
        <v>0</v>
      </c>
      <c r="AV6">
        <v>0</v>
      </c>
      <c r="AX6">
        <v>0</v>
      </c>
      <c r="AZ6">
        <v>0</v>
      </c>
      <c r="BB6">
        <v>0</v>
      </c>
      <c r="BC6">
        <v>91</v>
      </c>
      <c r="BD6">
        <v>3356.55</v>
      </c>
      <c r="BE6">
        <v>2659</v>
      </c>
      <c r="BF6">
        <v>4165.1400000000003</v>
      </c>
      <c r="BG6">
        <v>0</v>
      </c>
      <c r="BH6">
        <v>1</v>
      </c>
      <c r="BJ6" s="22">
        <f t="shared" si="0"/>
        <v>10180.69</v>
      </c>
    </row>
    <row r="7" spans="1:62" x14ac:dyDescent="0.25">
      <c r="A7">
        <v>65</v>
      </c>
      <c r="B7" t="s">
        <v>1796</v>
      </c>
      <c r="D7">
        <v>100</v>
      </c>
      <c r="F7" t="s">
        <v>655</v>
      </c>
      <c r="G7">
        <v>31</v>
      </c>
      <c r="H7">
        <v>635.24</v>
      </c>
      <c r="I7">
        <v>1082.8599999999999</v>
      </c>
      <c r="J7">
        <v>2419.1</v>
      </c>
      <c r="K7">
        <v>29</v>
      </c>
      <c r="L7">
        <v>594.26</v>
      </c>
      <c r="M7">
        <v>1052.54</v>
      </c>
      <c r="N7">
        <v>2388.39</v>
      </c>
      <c r="O7">
        <v>31</v>
      </c>
      <c r="P7">
        <v>635.24</v>
      </c>
      <c r="Q7">
        <v>1118.18</v>
      </c>
      <c r="R7">
        <v>2517.5100000000002</v>
      </c>
      <c r="T7">
        <v>0</v>
      </c>
      <c r="V7">
        <v>0</v>
      </c>
      <c r="X7">
        <v>0</v>
      </c>
      <c r="Z7">
        <v>0</v>
      </c>
      <c r="AB7">
        <v>0</v>
      </c>
      <c r="AD7">
        <v>0</v>
      </c>
      <c r="AF7">
        <v>0</v>
      </c>
      <c r="AH7">
        <v>0</v>
      </c>
      <c r="AJ7">
        <v>0</v>
      </c>
      <c r="AL7">
        <v>0</v>
      </c>
      <c r="AN7">
        <v>0</v>
      </c>
      <c r="AP7">
        <v>0</v>
      </c>
      <c r="AR7">
        <v>0</v>
      </c>
      <c r="AT7">
        <v>0</v>
      </c>
      <c r="AV7">
        <v>0</v>
      </c>
      <c r="AX7">
        <v>0</v>
      </c>
      <c r="AZ7">
        <v>0</v>
      </c>
      <c r="BB7">
        <v>0</v>
      </c>
      <c r="BC7">
        <v>91</v>
      </c>
      <c r="BD7">
        <v>1864.75</v>
      </c>
      <c r="BE7">
        <v>3253.58</v>
      </c>
      <c r="BF7">
        <v>7325</v>
      </c>
      <c r="BG7">
        <v>0</v>
      </c>
      <c r="BH7">
        <v>1</v>
      </c>
      <c r="BJ7" s="22">
        <f t="shared" si="0"/>
        <v>12443.33</v>
      </c>
    </row>
    <row r="8" spans="1:62" x14ac:dyDescent="0.25">
      <c r="A8">
        <v>66</v>
      </c>
      <c r="B8" t="s">
        <v>1796</v>
      </c>
      <c r="D8">
        <v>100</v>
      </c>
      <c r="F8" t="s">
        <v>656</v>
      </c>
      <c r="G8">
        <v>31</v>
      </c>
      <c r="H8">
        <v>635.24</v>
      </c>
      <c r="I8">
        <v>1104.76</v>
      </c>
      <c r="J8">
        <v>2613.94</v>
      </c>
      <c r="K8">
        <v>29</v>
      </c>
      <c r="L8">
        <v>594.26</v>
      </c>
      <c r="M8">
        <v>1028.0899999999999</v>
      </c>
      <c r="N8">
        <v>2328.36</v>
      </c>
      <c r="O8">
        <v>31</v>
      </c>
      <c r="P8">
        <v>635.24</v>
      </c>
      <c r="Q8">
        <v>1079.08</v>
      </c>
      <c r="R8">
        <v>2384.29</v>
      </c>
      <c r="T8">
        <v>0</v>
      </c>
      <c r="V8">
        <v>0</v>
      </c>
      <c r="X8">
        <v>0</v>
      </c>
      <c r="Z8">
        <v>0</v>
      </c>
      <c r="AB8">
        <v>0</v>
      </c>
      <c r="AD8">
        <v>0</v>
      </c>
      <c r="AF8">
        <v>0</v>
      </c>
      <c r="AH8">
        <v>0</v>
      </c>
      <c r="AJ8">
        <v>0</v>
      </c>
      <c r="AL8">
        <v>0</v>
      </c>
      <c r="AN8">
        <v>0</v>
      </c>
      <c r="AP8">
        <v>0</v>
      </c>
      <c r="AR8">
        <v>0</v>
      </c>
      <c r="AT8">
        <v>0</v>
      </c>
      <c r="AV8">
        <v>0</v>
      </c>
      <c r="AX8">
        <v>0</v>
      </c>
      <c r="AZ8">
        <v>0</v>
      </c>
      <c r="BB8">
        <v>0</v>
      </c>
      <c r="BC8">
        <v>91</v>
      </c>
      <c r="BD8">
        <v>1864.75</v>
      </c>
      <c r="BE8">
        <v>3211.93</v>
      </c>
      <c r="BF8">
        <v>7326.59</v>
      </c>
      <c r="BG8">
        <v>0</v>
      </c>
      <c r="BH8">
        <v>1</v>
      </c>
      <c r="BJ8" s="22">
        <f t="shared" si="0"/>
        <v>12403.27</v>
      </c>
    </row>
    <row r="9" spans="1:62" x14ac:dyDescent="0.25">
      <c r="A9">
        <v>67</v>
      </c>
      <c r="B9" t="s">
        <v>1796</v>
      </c>
      <c r="D9">
        <v>100</v>
      </c>
      <c r="F9" t="s">
        <v>657</v>
      </c>
      <c r="G9">
        <v>31</v>
      </c>
      <c r="H9">
        <v>635.24</v>
      </c>
      <c r="I9">
        <v>876.26</v>
      </c>
      <c r="J9">
        <v>1776.38</v>
      </c>
      <c r="K9">
        <v>29</v>
      </c>
      <c r="L9">
        <v>594.26</v>
      </c>
      <c r="M9">
        <v>796.04</v>
      </c>
      <c r="N9">
        <v>1575.3</v>
      </c>
      <c r="O9">
        <v>31</v>
      </c>
      <c r="P9">
        <v>635.24</v>
      </c>
      <c r="Q9">
        <v>959.01</v>
      </c>
      <c r="R9">
        <v>2026.33</v>
      </c>
      <c r="T9">
        <v>0</v>
      </c>
      <c r="V9">
        <v>0</v>
      </c>
      <c r="X9">
        <v>0</v>
      </c>
      <c r="Z9">
        <v>0</v>
      </c>
      <c r="AB9">
        <v>0</v>
      </c>
      <c r="AD9">
        <v>0</v>
      </c>
      <c r="AF9">
        <v>0</v>
      </c>
      <c r="AH9">
        <v>0</v>
      </c>
      <c r="AJ9">
        <v>0</v>
      </c>
      <c r="AL9">
        <v>0</v>
      </c>
      <c r="AN9">
        <v>0</v>
      </c>
      <c r="AP9">
        <v>0</v>
      </c>
      <c r="AR9">
        <v>0</v>
      </c>
      <c r="AT9">
        <v>0</v>
      </c>
      <c r="AV9">
        <v>0</v>
      </c>
      <c r="AX9">
        <v>0</v>
      </c>
      <c r="AZ9">
        <v>0</v>
      </c>
      <c r="BB9">
        <v>0</v>
      </c>
      <c r="BC9">
        <v>91</v>
      </c>
      <c r="BD9">
        <v>1864.75</v>
      </c>
      <c r="BE9">
        <v>2631.31</v>
      </c>
      <c r="BF9">
        <v>5378.01</v>
      </c>
      <c r="BG9">
        <v>0</v>
      </c>
      <c r="BH9">
        <v>1</v>
      </c>
      <c r="BJ9" s="22">
        <f t="shared" si="0"/>
        <v>9874.07</v>
      </c>
    </row>
    <row r="10" spans="1:62" x14ac:dyDescent="0.25">
      <c r="A10">
        <v>68</v>
      </c>
      <c r="B10" t="s">
        <v>1796</v>
      </c>
      <c r="D10">
        <v>100</v>
      </c>
      <c r="F10" t="s">
        <v>658</v>
      </c>
      <c r="G10">
        <v>31</v>
      </c>
      <c r="H10">
        <v>635.24</v>
      </c>
      <c r="I10">
        <v>909.3</v>
      </c>
      <c r="J10">
        <v>1870.15</v>
      </c>
      <c r="K10">
        <v>29</v>
      </c>
      <c r="L10">
        <v>594.26</v>
      </c>
      <c r="M10">
        <v>908.84</v>
      </c>
      <c r="N10">
        <v>1978.03</v>
      </c>
      <c r="O10">
        <v>31</v>
      </c>
      <c r="P10">
        <v>635.24</v>
      </c>
      <c r="Q10">
        <v>908.19</v>
      </c>
      <c r="R10">
        <v>1849.63</v>
      </c>
      <c r="T10">
        <v>0</v>
      </c>
      <c r="V10">
        <v>0</v>
      </c>
      <c r="X10">
        <v>0</v>
      </c>
      <c r="Z10">
        <v>0</v>
      </c>
      <c r="AB10">
        <v>0</v>
      </c>
      <c r="AD10">
        <v>0</v>
      </c>
      <c r="AF10">
        <v>0</v>
      </c>
      <c r="AH10">
        <v>0</v>
      </c>
      <c r="AJ10">
        <v>0</v>
      </c>
      <c r="AL10">
        <v>0</v>
      </c>
      <c r="AN10">
        <v>0</v>
      </c>
      <c r="AP10">
        <v>0</v>
      </c>
      <c r="AR10">
        <v>0</v>
      </c>
      <c r="AT10">
        <v>0</v>
      </c>
      <c r="AV10">
        <v>0</v>
      </c>
      <c r="AX10">
        <v>0</v>
      </c>
      <c r="AZ10">
        <v>0</v>
      </c>
      <c r="BB10">
        <v>0</v>
      </c>
      <c r="BC10">
        <v>91</v>
      </c>
      <c r="BD10">
        <v>1864.75</v>
      </c>
      <c r="BE10">
        <v>2726.33</v>
      </c>
      <c r="BF10">
        <v>5697.81</v>
      </c>
      <c r="BG10">
        <v>0</v>
      </c>
      <c r="BH10">
        <v>1</v>
      </c>
      <c r="BJ10" s="22">
        <f t="shared" si="0"/>
        <v>10288.89</v>
      </c>
    </row>
    <row r="11" spans="1:62" x14ac:dyDescent="0.25">
      <c r="A11">
        <v>126</v>
      </c>
      <c r="B11" t="s">
        <v>1796</v>
      </c>
      <c r="D11">
        <v>100</v>
      </c>
      <c r="F11" t="s">
        <v>660</v>
      </c>
      <c r="G11">
        <v>31</v>
      </c>
      <c r="H11">
        <v>635.24</v>
      </c>
      <c r="I11">
        <v>764.38</v>
      </c>
      <c r="J11">
        <v>1604.37</v>
      </c>
      <c r="K11">
        <v>29</v>
      </c>
      <c r="L11">
        <v>594.26</v>
      </c>
      <c r="M11">
        <v>722.27</v>
      </c>
      <c r="N11">
        <v>1538.89</v>
      </c>
      <c r="O11">
        <v>31</v>
      </c>
      <c r="P11">
        <v>635.24</v>
      </c>
      <c r="Q11">
        <v>778.55</v>
      </c>
      <c r="R11">
        <v>1586.89</v>
      </c>
      <c r="T11">
        <v>0</v>
      </c>
      <c r="V11">
        <v>0</v>
      </c>
      <c r="X11">
        <v>0</v>
      </c>
      <c r="Z11">
        <v>0</v>
      </c>
      <c r="AB11">
        <v>0</v>
      </c>
      <c r="AD11">
        <v>0</v>
      </c>
      <c r="AF11">
        <v>0</v>
      </c>
      <c r="AH11">
        <v>0</v>
      </c>
      <c r="AJ11">
        <v>0</v>
      </c>
      <c r="AL11">
        <v>0</v>
      </c>
      <c r="AN11">
        <v>0</v>
      </c>
      <c r="AP11">
        <v>0</v>
      </c>
      <c r="AR11">
        <v>0</v>
      </c>
      <c r="AT11">
        <v>0</v>
      </c>
      <c r="AV11">
        <v>0</v>
      </c>
      <c r="AX11">
        <v>0</v>
      </c>
      <c r="AZ11">
        <v>0</v>
      </c>
      <c r="BB11">
        <v>0</v>
      </c>
      <c r="BC11">
        <v>91</v>
      </c>
      <c r="BD11">
        <v>1864.75</v>
      </c>
      <c r="BE11">
        <v>2265.1999999999998</v>
      </c>
      <c r="BF11">
        <v>4730.1499999999996</v>
      </c>
      <c r="BG11">
        <v>0</v>
      </c>
      <c r="BH11">
        <v>1</v>
      </c>
      <c r="BJ11" s="22">
        <f t="shared" si="0"/>
        <v>8860.0999999999985</v>
      </c>
    </row>
    <row r="12" spans="1:62" x14ac:dyDescent="0.25">
      <c r="A12">
        <v>127</v>
      </c>
      <c r="B12" t="s">
        <v>1796</v>
      </c>
      <c r="D12">
        <v>100</v>
      </c>
      <c r="F12" t="s">
        <v>661</v>
      </c>
      <c r="G12">
        <v>31</v>
      </c>
      <c r="H12">
        <v>635.24</v>
      </c>
      <c r="I12">
        <v>1017.1</v>
      </c>
      <c r="J12">
        <v>2204.0300000000002</v>
      </c>
      <c r="K12">
        <v>29</v>
      </c>
      <c r="L12">
        <v>594.26</v>
      </c>
      <c r="M12">
        <v>1013.83</v>
      </c>
      <c r="N12">
        <v>2238.09</v>
      </c>
      <c r="O12">
        <v>31</v>
      </c>
      <c r="P12">
        <v>635.24</v>
      </c>
      <c r="Q12">
        <v>1013.53</v>
      </c>
      <c r="R12">
        <v>2180.15</v>
      </c>
      <c r="T12">
        <v>0</v>
      </c>
      <c r="V12">
        <v>0</v>
      </c>
      <c r="X12">
        <v>0</v>
      </c>
      <c r="Z12">
        <v>0</v>
      </c>
      <c r="AB12">
        <v>0</v>
      </c>
      <c r="AD12">
        <v>0</v>
      </c>
      <c r="AF12">
        <v>0</v>
      </c>
      <c r="AH12">
        <v>0</v>
      </c>
      <c r="AJ12">
        <v>0</v>
      </c>
      <c r="AL12">
        <v>0</v>
      </c>
      <c r="AN12">
        <v>0</v>
      </c>
      <c r="AP12">
        <v>0</v>
      </c>
      <c r="AR12">
        <v>0</v>
      </c>
      <c r="AT12">
        <v>0</v>
      </c>
      <c r="AV12">
        <v>0</v>
      </c>
      <c r="AX12">
        <v>0</v>
      </c>
      <c r="AZ12">
        <v>0</v>
      </c>
      <c r="BB12">
        <v>0</v>
      </c>
      <c r="BC12">
        <v>91</v>
      </c>
      <c r="BD12">
        <v>1864.75</v>
      </c>
      <c r="BE12">
        <v>3044.46</v>
      </c>
      <c r="BF12">
        <v>6622.27</v>
      </c>
      <c r="BG12">
        <v>0</v>
      </c>
      <c r="BH12">
        <v>1</v>
      </c>
      <c r="BJ12" s="22">
        <f t="shared" si="0"/>
        <v>11531.48</v>
      </c>
    </row>
    <row r="13" spans="1:62" x14ac:dyDescent="0.25">
      <c r="A13">
        <v>129</v>
      </c>
      <c r="B13" t="s">
        <v>1796</v>
      </c>
      <c r="D13">
        <v>100</v>
      </c>
      <c r="F13" t="s">
        <v>662</v>
      </c>
      <c r="G13">
        <v>31</v>
      </c>
      <c r="H13">
        <v>635.24</v>
      </c>
      <c r="I13">
        <v>799.13</v>
      </c>
      <c r="J13">
        <v>1711.62</v>
      </c>
      <c r="K13">
        <v>29</v>
      </c>
      <c r="L13">
        <v>594.26</v>
      </c>
      <c r="M13">
        <v>812.37</v>
      </c>
      <c r="N13">
        <v>1762.95</v>
      </c>
      <c r="O13">
        <v>31</v>
      </c>
      <c r="P13">
        <v>635.24</v>
      </c>
      <c r="Q13">
        <v>812.06</v>
      </c>
      <c r="R13">
        <v>1696.25</v>
      </c>
      <c r="T13">
        <v>0</v>
      </c>
      <c r="V13">
        <v>0</v>
      </c>
      <c r="X13">
        <v>0</v>
      </c>
      <c r="Z13">
        <v>0</v>
      </c>
      <c r="AB13">
        <v>0</v>
      </c>
      <c r="AD13">
        <v>0</v>
      </c>
      <c r="AF13">
        <v>0</v>
      </c>
      <c r="AH13">
        <v>0</v>
      </c>
      <c r="AJ13">
        <v>0</v>
      </c>
      <c r="AL13">
        <v>0</v>
      </c>
      <c r="AN13">
        <v>0</v>
      </c>
      <c r="AP13">
        <v>0</v>
      </c>
      <c r="AR13">
        <v>0</v>
      </c>
      <c r="AT13">
        <v>0</v>
      </c>
      <c r="AV13">
        <v>0</v>
      </c>
      <c r="AX13">
        <v>0</v>
      </c>
      <c r="AZ13">
        <v>0</v>
      </c>
      <c r="BB13">
        <v>0</v>
      </c>
      <c r="BC13">
        <v>91</v>
      </c>
      <c r="BD13">
        <v>1864.75</v>
      </c>
      <c r="BE13">
        <v>2423.56</v>
      </c>
      <c r="BF13">
        <v>5170.82</v>
      </c>
      <c r="BG13">
        <v>0</v>
      </c>
      <c r="BH13">
        <v>1</v>
      </c>
      <c r="BJ13" s="22">
        <f t="shared" si="0"/>
        <v>9459.1299999999992</v>
      </c>
    </row>
    <row r="14" spans="1:62" x14ac:dyDescent="0.25">
      <c r="A14">
        <v>135</v>
      </c>
      <c r="B14" t="s">
        <v>1796</v>
      </c>
      <c r="D14">
        <v>100</v>
      </c>
      <c r="F14" t="s">
        <v>663</v>
      </c>
      <c r="G14">
        <v>31</v>
      </c>
      <c r="H14">
        <v>635.24</v>
      </c>
      <c r="I14">
        <v>1209.28</v>
      </c>
      <c r="J14">
        <v>2810.71</v>
      </c>
      <c r="K14">
        <v>29</v>
      </c>
      <c r="L14">
        <v>594.26</v>
      </c>
      <c r="M14">
        <v>1085.97</v>
      </c>
      <c r="N14">
        <v>2462.9299999999998</v>
      </c>
      <c r="O14">
        <v>31</v>
      </c>
      <c r="P14">
        <v>635.24</v>
      </c>
      <c r="Q14">
        <v>1085.3499999999999</v>
      </c>
      <c r="R14">
        <v>2401.6799999999998</v>
      </c>
      <c r="T14">
        <v>0</v>
      </c>
      <c r="V14">
        <v>0</v>
      </c>
      <c r="X14">
        <v>0</v>
      </c>
      <c r="Z14">
        <v>0</v>
      </c>
      <c r="AB14">
        <v>0</v>
      </c>
      <c r="AD14">
        <v>0</v>
      </c>
      <c r="AF14">
        <v>0</v>
      </c>
      <c r="AH14">
        <v>0</v>
      </c>
      <c r="AJ14">
        <v>0</v>
      </c>
      <c r="AL14">
        <v>0</v>
      </c>
      <c r="AN14">
        <v>0</v>
      </c>
      <c r="AP14">
        <v>0</v>
      </c>
      <c r="AR14">
        <v>0</v>
      </c>
      <c r="AT14">
        <v>0</v>
      </c>
      <c r="AV14">
        <v>0</v>
      </c>
      <c r="AX14">
        <v>0</v>
      </c>
      <c r="AZ14">
        <v>0</v>
      </c>
      <c r="BB14">
        <v>0</v>
      </c>
      <c r="BC14">
        <v>91</v>
      </c>
      <c r="BD14">
        <v>1864.75</v>
      </c>
      <c r="BE14">
        <v>3380.6</v>
      </c>
      <c r="BF14">
        <v>7675.32</v>
      </c>
      <c r="BG14">
        <v>0</v>
      </c>
      <c r="BH14">
        <v>1</v>
      </c>
      <c r="BJ14" s="22">
        <f t="shared" si="0"/>
        <v>12920.67</v>
      </c>
    </row>
    <row r="15" spans="1:62" x14ac:dyDescent="0.25">
      <c r="A15">
        <v>146</v>
      </c>
      <c r="B15" t="s">
        <v>1796</v>
      </c>
      <c r="D15">
        <v>100</v>
      </c>
      <c r="F15" t="s">
        <v>664</v>
      </c>
      <c r="G15">
        <v>31</v>
      </c>
      <c r="H15">
        <v>635.24</v>
      </c>
      <c r="I15">
        <v>857.38</v>
      </c>
      <c r="J15">
        <v>1838.51</v>
      </c>
      <c r="K15">
        <v>29</v>
      </c>
      <c r="L15">
        <v>594.26</v>
      </c>
      <c r="M15">
        <v>793.91</v>
      </c>
      <c r="N15">
        <v>1541.57</v>
      </c>
      <c r="O15">
        <v>31</v>
      </c>
      <c r="P15">
        <v>635.24</v>
      </c>
      <c r="Q15">
        <v>875.39</v>
      </c>
      <c r="R15">
        <v>1765.79</v>
      </c>
      <c r="T15">
        <v>0</v>
      </c>
      <c r="V15">
        <v>0</v>
      </c>
      <c r="X15">
        <v>0</v>
      </c>
      <c r="Z15">
        <v>0</v>
      </c>
      <c r="AB15">
        <v>0</v>
      </c>
      <c r="AD15">
        <v>0</v>
      </c>
      <c r="AF15">
        <v>0</v>
      </c>
      <c r="AH15">
        <v>0</v>
      </c>
      <c r="AJ15">
        <v>0</v>
      </c>
      <c r="AL15">
        <v>0</v>
      </c>
      <c r="AN15">
        <v>0</v>
      </c>
      <c r="AP15">
        <v>0</v>
      </c>
      <c r="AR15">
        <v>0</v>
      </c>
      <c r="AT15">
        <v>0</v>
      </c>
      <c r="AV15">
        <v>0</v>
      </c>
      <c r="AX15">
        <v>0</v>
      </c>
      <c r="AZ15">
        <v>0</v>
      </c>
      <c r="BB15">
        <v>0</v>
      </c>
      <c r="BC15">
        <v>91</v>
      </c>
      <c r="BD15">
        <v>1864.75</v>
      </c>
      <c r="BE15">
        <v>2526.6799999999998</v>
      </c>
      <c r="BF15">
        <v>5145.87</v>
      </c>
      <c r="BG15">
        <v>0</v>
      </c>
      <c r="BH15">
        <v>1</v>
      </c>
      <c r="BJ15" s="22">
        <f t="shared" si="0"/>
        <v>9537.2999999999993</v>
      </c>
    </row>
    <row r="16" spans="1:62" x14ac:dyDescent="0.25">
      <c r="A16">
        <v>148</v>
      </c>
      <c r="B16" t="s">
        <v>1796</v>
      </c>
      <c r="D16">
        <v>100</v>
      </c>
      <c r="F16" t="s">
        <v>665</v>
      </c>
      <c r="G16">
        <v>31</v>
      </c>
      <c r="H16">
        <v>1143.44</v>
      </c>
      <c r="I16">
        <v>795.33</v>
      </c>
      <c r="J16">
        <v>1121.04</v>
      </c>
      <c r="K16">
        <v>29</v>
      </c>
      <c r="L16">
        <v>1069.67</v>
      </c>
      <c r="M16">
        <v>873.97</v>
      </c>
      <c r="N16">
        <v>1333.85</v>
      </c>
      <c r="O16">
        <v>31</v>
      </c>
      <c r="P16">
        <v>1143.44</v>
      </c>
      <c r="Q16">
        <v>944.25</v>
      </c>
      <c r="R16">
        <v>1484.36</v>
      </c>
      <c r="T16">
        <v>0</v>
      </c>
      <c r="V16">
        <v>0</v>
      </c>
      <c r="X16">
        <v>0</v>
      </c>
      <c r="Z16">
        <v>0</v>
      </c>
      <c r="AB16">
        <v>0</v>
      </c>
      <c r="AD16">
        <v>0</v>
      </c>
      <c r="AF16">
        <v>0</v>
      </c>
      <c r="AH16">
        <v>0</v>
      </c>
      <c r="AJ16">
        <v>0</v>
      </c>
      <c r="AL16">
        <v>0</v>
      </c>
      <c r="AN16">
        <v>0</v>
      </c>
      <c r="AP16">
        <v>0</v>
      </c>
      <c r="AR16">
        <v>0</v>
      </c>
      <c r="AT16">
        <v>0</v>
      </c>
      <c r="AV16">
        <v>0</v>
      </c>
      <c r="AX16">
        <v>0</v>
      </c>
      <c r="AZ16">
        <v>0</v>
      </c>
      <c r="BB16">
        <v>0</v>
      </c>
      <c r="BC16">
        <v>91</v>
      </c>
      <c r="BD16">
        <v>3356.55</v>
      </c>
      <c r="BE16">
        <v>2613.5500000000002</v>
      </c>
      <c r="BF16">
        <v>3939.25</v>
      </c>
      <c r="BG16">
        <v>0</v>
      </c>
      <c r="BH16">
        <v>1</v>
      </c>
      <c r="BJ16" s="22">
        <f t="shared" si="0"/>
        <v>9909.35</v>
      </c>
    </row>
    <row r="17" spans="1:62" x14ac:dyDescent="0.25">
      <c r="A17">
        <v>158</v>
      </c>
      <c r="B17" t="s">
        <v>1796</v>
      </c>
      <c r="D17">
        <v>100</v>
      </c>
      <c r="F17" t="s">
        <v>667</v>
      </c>
      <c r="G17">
        <v>31</v>
      </c>
      <c r="H17">
        <v>635.24</v>
      </c>
      <c r="I17">
        <v>937.29</v>
      </c>
      <c r="J17">
        <v>2270.59</v>
      </c>
      <c r="K17">
        <v>29</v>
      </c>
      <c r="L17">
        <v>594.26</v>
      </c>
      <c r="M17">
        <v>858.07</v>
      </c>
      <c r="N17">
        <v>1886.72</v>
      </c>
      <c r="O17">
        <v>31</v>
      </c>
      <c r="P17">
        <v>635.24</v>
      </c>
      <c r="Q17">
        <v>1025.0999999999999</v>
      </c>
      <c r="R17">
        <v>2383.02</v>
      </c>
      <c r="T17">
        <v>0</v>
      </c>
      <c r="V17">
        <v>0</v>
      </c>
      <c r="X17">
        <v>0</v>
      </c>
      <c r="Z17">
        <v>0</v>
      </c>
      <c r="AB17">
        <v>0</v>
      </c>
      <c r="AD17">
        <v>0</v>
      </c>
      <c r="AF17">
        <v>0</v>
      </c>
      <c r="AH17">
        <v>0</v>
      </c>
      <c r="AJ17">
        <v>0</v>
      </c>
      <c r="AL17">
        <v>0</v>
      </c>
      <c r="AN17">
        <v>0</v>
      </c>
      <c r="AP17">
        <v>0</v>
      </c>
      <c r="AR17">
        <v>0</v>
      </c>
      <c r="AT17">
        <v>0</v>
      </c>
      <c r="AV17">
        <v>0</v>
      </c>
      <c r="AX17">
        <v>0</v>
      </c>
      <c r="AZ17">
        <v>0</v>
      </c>
      <c r="BB17">
        <v>0</v>
      </c>
      <c r="BC17">
        <v>91</v>
      </c>
      <c r="BD17">
        <v>1864.75</v>
      </c>
      <c r="BE17">
        <v>2820.46</v>
      </c>
      <c r="BF17">
        <v>6540.33</v>
      </c>
      <c r="BG17">
        <v>0</v>
      </c>
      <c r="BH17">
        <v>1</v>
      </c>
      <c r="BJ17" s="22">
        <f t="shared" si="0"/>
        <v>11225.54</v>
      </c>
    </row>
    <row r="18" spans="1:62" x14ac:dyDescent="0.25">
      <c r="A18">
        <v>163</v>
      </c>
      <c r="B18" t="s">
        <v>1796</v>
      </c>
      <c r="D18">
        <v>100</v>
      </c>
      <c r="F18" t="s">
        <v>668</v>
      </c>
      <c r="G18">
        <v>31</v>
      </c>
      <c r="H18">
        <v>1143.44</v>
      </c>
      <c r="I18">
        <v>843.68</v>
      </c>
      <c r="J18">
        <v>1272.71</v>
      </c>
      <c r="K18">
        <v>29</v>
      </c>
      <c r="L18">
        <v>1069.67</v>
      </c>
      <c r="M18">
        <v>453.33</v>
      </c>
      <c r="N18">
        <v>-32.909999999999997</v>
      </c>
      <c r="O18">
        <v>31</v>
      </c>
      <c r="P18">
        <v>1143.44</v>
      </c>
      <c r="Q18">
        <v>190.83</v>
      </c>
      <c r="R18">
        <v>-959.93</v>
      </c>
      <c r="T18">
        <v>0</v>
      </c>
      <c r="V18">
        <v>0</v>
      </c>
      <c r="X18">
        <v>0</v>
      </c>
      <c r="Z18">
        <v>0</v>
      </c>
      <c r="AB18">
        <v>0</v>
      </c>
      <c r="AD18">
        <v>0</v>
      </c>
      <c r="AF18">
        <v>0</v>
      </c>
      <c r="AH18">
        <v>0</v>
      </c>
      <c r="AJ18">
        <v>0</v>
      </c>
      <c r="AL18">
        <v>0</v>
      </c>
      <c r="AN18">
        <v>0</v>
      </c>
      <c r="AP18">
        <v>0</v>
      </c>
      <c r="AR18">
        <v>0</v>
      </c>
      <c r="AT18">
        <v>0</v>
      </c>
      <c r="AV18">
        <v>0</v>
      </c>
      <c r="AX18">
        <v>0</v>
      </c>
      <c r="AZ18">
        <v>0</v>
      </c>
      <c r="BB18">
        <v>0</v>
      </c>
      <c r="BC18">
        <v>91</v>
      </c>
      <c r="BD18">
        <v>3356.55</v>
      </c>
      <c r="BE18">
        <v>1487.84</v>
      </c>
      <c r="BF18">
        <v>279.87</v>
      </c>
      <c r="BG18">
        <v>0</v>
      </c>
      <c r="BH18">
        <v>1</v>
      </c>
      <c r="BJ18" s="22">
        <f t="shared" si="0"/>
        <v>5124.26</v>
      </c>
    </row>
    <row r="19" spans="1:62" x14ac:dyDescent="0.25">
      <c r="A19">
        <v>165</v>
      </c>
      <c r="B19" t="s">
        <v>1796</v>
      </c>
      <c r="D19">
        <v>100</v>
      </c>
      <c r="F19" t="s">
        <v>669</v>
      </c>
      <c r="G19">
        <v>31</v>
      </c>
      <c r="H19">
        <v>635.24</v>
      </c>
      <c r="I19">
        <v>760.62</v>
      </c>
      <c r="J19">
        <v>1406.76</v>
      </c>
      <c r="K19">
        <v>29</v>
      </c>
      <c r="L19">
        <v>594.26</v>
      </c>
      <c r="M19">
        <v>797.03</v>
      </c>
      <c r="N19">
        <v>1615.44</v>
      </c>
      <c r="O19">
        <v>31</v>
      </c>
      <c r="P19">
        <v>635.24</v>
      </c>
      <c r="Q19">
        <v>1282.93</v>
      </c>
      <c r="R19">
        <v>1513.58</v>
      </c>
      <c r="T19">
        <v>0</v>
      </c>
      <c r="V19">
        <v>0</v>
      </c>
      <c r="X19">
        <v>0</v>
      </c>
      <c r="Z19">
        <v>0</v>
      </c>
      <c r="AB19">
        <v>0</v>
      </c>
      <c r="AD19">
        <v>0</v>
      </c>
      <c r="AF19">
        <v>0</v>
      </c>
      <c r="AH19">
        <v>0</v>
      </c>
      <c r="AJ19">
        <v>0</v>
      </c>
      <c r="AL19">
        <v>0</v>
      </c>
      <c r="AN19">
        <v>0</v>
      </c>
      <c r="AP19">
        <v>0</v>
      </c>
      <c r="AR19">
        <v>0</v>
      </c>
      <c r="AT19">
        <v>0</v>
      </c>
      <c r="AV19">
        <v>0</v>
      </c>
      <c r="AX19">
        <v>0</v>
      </c>
      <c r="AZ19">
        <v>0</v>
      </c>
      <c r="BB19">
        <v>0</v>
      </c>
      <c r="BC19">
        <v>91</v>
      </c>
      <c r="BD19">
        <v>1864.75</v>
      </c>
      <c r="BE19">
        <v>2840.58</v>
      </c>
      <c r="BF19">
        <v>4535.78</v>
      </c>
      <c r="BG19">
        <v>0</v>
      </c>
      <c r="BH19">
        <v>1</v>
      </c>
      <c r="BJ19" s="22">
        <f t="shared" si="0"/>
        <v>9241.11</v>
      </c>
    </row>
    <row r="20" spans="1:62" x14ac:dyDescent="0.25">
      <c r="A20">
        <v>169</v>
      </c>
      <c r="B20" t="s">
        <v>1796</v>
      </c>
      <c r="D20">
        <v>100</v>
      </c>
      <c r="F20" t="s">
        <v>670</v>
      </c>
      <c r="H20">
        <v>0</v>
      </c>
      <c r="I20">
        <v>802.02</v>
      </c>
      <c r="J20">
        <v>2289.17</v>
      </c>
      <c r="K20">
        <v>29</v>
      </c>
      <c r="L20">
        <v>1069.67</v>
      </c>
      <c r="M20">
        <v>863.39</v>
      </c>
      <c r="N20">
        <v>1290.18</v>
      </c>
      <c r="O20">
        <v>31</v>
      </c>
      <c r="P20">
        <v>1143.44</v>
      </c>
      <c r="Q20">
        <v>890.18</v>
      </c>
      <c r="R20">
        <v>1301.49</v>
      </c>
      <c r="T20">
        <v>0</v>
      </c>
      <c r="V20">
        <v>0</v>
      </c>
      <c r="X20">
        <v>0</v>
      </c>
      <c r="Z20">
        <v>0</v>
      </c>
      <c r="AB20">
        <v>0</v>
      </c>
      <c r="AD20">
        <v>0</v>
      </c>
      <c r="AF20">
        <v>0</v>
      </c>
      <c r="AH20">
        <v>0</v>
      </c>
      <c r="AJ20">
        <v>0</v>
      </c>
      <c r="AL20">
        <v>0</v>
      </c>
      <c r="AN20">
        <v>0</v>
      </c>
      <c r="AP20">
        <v>0</v>
      </c>
      <c r="AR20">
        <v>0</v>
      </c>
      <c r="AT20">
        <v>0</v>
      </c>
      <c r="AV20">
        <v>0</v>
      </c>
      <c r="AX20">
        <v>0</v>
      </c>
      <c r="AZ20">
        <v>0</v>
      </c>
      <c r="BB20">
        <v>0</v>
      </c>
      <c r="BC20">
        <v>60</v>
      </c>
      <c r="BD20">
        <v>2213.11</v>
      </c>
      <c r="BE20">
        <v>2555.59</v>
      </c>
      <c r="BF20">
        <v>4880.84</v>
      </c>
      <c r="BG20">
        <v>0</v>
      </c>
      <c r="BH20">
        <v>1</v>
      </c>
      <c r="BJ20" s="22">
        <f t="shared" si="0"/>
        <v>9649.5400000000009</v>
      </c>
    </row>
    <row r="21" spans="1:62" x14ac:dyDescent="0.25">
      <c r="A21">
        <v>185</v>
      </c>
      <c r="B21" t="s">
        <v>1796</v>
      </c>
      <c r="D21">
        <v>100</v>
      </c>
      <c r="F21" t="s">
        <v>671</v>
      </c>
      <c r="G21">
        <v>31</v>
      </c>
      <c r="H21">
        <v>1143.44</v>
      </c>
      <c r="I21">
        <v>704.75</v>
      </c>
      <c r="J21">
        <v>843.26</v>
      </c>
      <c r="K21">
        <v>29</v>
      </c>
      <c r="L21">
        <v>1069.67</v>
      </c>
      <c r="M21">
        <v>731.03</v>
      </c>
      <c r="N21">
        <v>881.66</v>
      </c>
      <c r="O21">
        <v>31</v>
      </c>
      <c r="P21">
        <v>1143.44</v>
      </c>
      <c r="Q21">
        <v>731.34</v>
      </c>
      <c r="R21">
        <v>798.81</v>
      </c>
      <c r="T21">
        <v>0</v>
      </c>
      <c r="V21">
        <v>0</v>
      </c>
      <c r="X21">
        <v>0</v>
      </c>
      <c r="Z21">
        <v>0</v>
      </c>
      <c r="AB21">
        <v>0</v>
      </c>
      <c r="AD21">
        <v>0</v>
      </c>
      <c r="AF21">
        <v>0</v>
      </c>
      <c r="AH21">
        <v>0</v>
      </c>
      <c r="AJ21">
        <v>0</v>
      </c>
      <c r="AL21">
        <v>0</v>
      </c>
      <c r="AN21">
        <v>0</v>
      </c>
      <c r="AP21">
        <v>0</v>
      </c>
      <c r="AR21">
        <v>0</v>
      </c>
      <c r="AT21">
        <v>0</v>
      </c>
      <c r="AV21">
        <v>0</v>
      </c>
      <c r="AX21">
        <v>0</v>
      </c>
      <c r="AZ21">
        <v>0</v>
      </c>
      <c r="BB21">
        <v>0</v>
      </c>
      <c r="BC21">
        <v>91</v>
      </c>
      <c r="BD21">
        <v>3356.55</v>
      </c>
      <c r="BE21">
        <v>2167.12</v>
      </c>
      <c r="BF21">
        <v>2523.73</v>
      </c>
      <c r="BG21">
        <v>0</v>
      </c>
      <c r="BH21">
        <v>1</v>
      </c>
      <c r="BJ21" s="22">
        <f t="shared" si="0"/>
        <v>8047.4</v>
      </c>
    </row>
    <row r="22" spans="1:62" x14ac:dyDescent="0.25">
      <c r="A22">
        <v>187</v>
      </c>
      <c r="B22" t="s">
        <v>1796</v>
      </c>
      <c r="D22">
        <v>100</v>
      </c>
      <c r="F22" t="s">
        <v>672</v>
      </c>
      <c r="G22">
        <v>31</v>
      </c>
      <c r="H22">
        <v>635.24</v>
      </c>
      <c r="I22">
        <v>751.64</v>
      </c>
      <c r="J22">
        <v>1564.05</v>
      </c>
      <c r="K22">
        <v>29</v>
      </c>
      <c r="L22">
        <v>594.26</v>
      </c>
      <c r="M22">
        <v>662.56</v>
      </c>
      <c r="N22">
        <v>1312.71</v>
      </c>
      <c r="O22">
        <v>31</v>
      </c>
      <c r="P22">
        <v>635.24</v>
      </c>
      <c r="Q22">
        <v>743.42</v>
      </c>
      <c r="R22">
        <v>1478.28</v>
      </c>
      <c r="T22">
        <v>0</v>
      </c>
      <c r="V22">
        <v>0</v>
      </c>
      <c r="X22">
        <v>0</v>
      </c>
      <c r="Z22">
        <v>0</v>
      </c>
      <c r="AB22">
        <v>0</v>
      </c>
      <c r="AD22">
        <v>0</v>
      </c>
      <c r="AF22">
        <v>0</v>
      </c>
      <c r="AH22">
        <v>0</v>
      </c>
      <c r="AJ22">
        <v>0</v>
      </c>
      <c r="AL22">
        <v>0</v>
      </c>
      <c r="AN22">
        <v>0</v>
      </c>
      <c r="AP22">
        <v>0</v>
      </c>
      <c r="AR22">
        <v>0</v>
      </c>
      <c r="AT22">
        <v>0</v>
      </c>
      <c r="AV22">
        <v>0</v>
      </c>
      <c r="AX22">
        <v>0</v>
      </c>
      <c r="AZ22">
        <v>0</v>
      </c>
      <c r="BB22">
        <v>0</v>
      </c>
      <c r="BC22">
        <v>91</v>
      </c>
      <c r="BD22">
        <v>1864.75</v>
      </c>
      <c r="BE22">
        <v>2157.62</v>
      </c>
      <c r="BF22">
        <v>4355.04</v>
      </c>
      <c r="BG22">
        <v>0</v>
      </c>
      <c r="BH22">
        <v>1</v>
      </c>
      <c r="BJ22" s="22">
        <f t="shared" si="0"/>
        <v>8377.41</v>
      </c>
    </row>
    <row r="23" spans="1:62" x14ac:dyDescent="0.25">
      <c r="A23">
        <v>222</v>
      </c>
      <c r="B23" t="s">
        <v>1796</v>
      </c>
      <c r="D23">
        <v>100</v>
      </c>
      <c r="F23" t="s">
        <v>673</v>
      </c>
      <c r="G23">
        <v>31</v>
      </c>
      <c r="H23">
        <v>1143.44</v>
      </c>
      <c r="I23">
        <v>855.95</v>
      </c>
      <c r="J23">
        <v>1320.93</v>
      </c>
      <c r="K23">
        <v>29</v>
      </c>
      <c r="L23">
        <v>1069.67</v>
      </c>
      <c r="M23">
        <v>909.62</v>
      </c>
      <c r="N23">
        <v>1451.45</v>
      </c>
      <c r="O23">
        <v>31</v>
      </c>
      <c r="P23">
        <v>1143.44</v>
      </c>
      <c r="Q23">
        <v>948.2</v>
      </c>
      <c r="R23">
        <v>1487.06</v>
      </c>
      <c r="T23">
        <v>0</v>
      </c>
      <c r="V23">
        <v>0</v>
      </c>
      <c r="X23">
        <v>0</v>
      </c>
      <c r="Z23">
        <v>0</v>
      </c>
      <c r="AB23">
        <v>0</v>
      </c>
      <c r="AD23">
        <v>0</v>
      </c>
      <c r="AF23">
        <v>0</v>
      </c>
      <c r="AH23">
        <v>0</v>
      </c>
      <c r="AJ23">
        <v>0</v>
      </c>
      <c r="AL23">
        <v>0</v>
      </c>
      <c r="AN23">
        <v>0</v>
      </c>
      <c r="AP23">
        <v>0</v>
      </c>
      <c r="AR23">
        <v>0</v>
      </c>
      <c r="AT23">
        <v>0</v>
      </c>
      <c r="AV23">
        <v>0</v>
      </c>
      <c r="AX23">
        <v>0</v>
      </c>
      <c r="AZ23">
        <v>0</v>
      </c>
      <c r="BB23">
        <v>0</v>
      </c>
      <c r="BC23">
        <v>91</v>
      </c>
      <c r="BD23">
        <v>3356.55</v>
      </c>
      <c r="BE23">
        <v>2713.77</v>
      </c>
      <c r="BF23">
        <v>4259.4399999999996</v>
      </c>
      <c r="BG23">
        <v>0</v>
      </c>
      <c r="BH23">
        <v>1</v>
      </c>
      <c r="BJ23" s="22">
        <f t="shared" si="0"/>
        <v>10329.759999999998</v>
      </c>
    </row>
    <row r="24" spans="1:62" x14ac:dyDescent="0.25">
      <c r="A24">
        <v>225</v>
      </c>
      <c r="B24" t="s">
        <v>1796</v>
      </c>
      <c r="D24">
        <v>100</v>
      </c>
      <c r="F24" t="s">
        <v>674</v>
      </c>
      <c r="G24">
        <v>31</v>
      </c>
      <c r="H24">
        <v>1143.44</v>
      </c>
      <c r="I24">
        <v>874.03</v>
      </c>
      <c r="J24">
        <v>1382.36</v>
      </c>
      <c r="K24">
        <v>29</v>
      </c>
      <c r="L24">
        <v>1069.67</v>
      </c>
      <c r="M24">
        <v>893.38</v>
      </c>
      <c r="N24">
        <v>1406.48</v>
      </c>
      <c r="O24">
        <v>31</v>
      </c>
      <c r="P24">
        <v>1143.44</v>
      </c>
      <c r="Q24">
        <v>830.83</v>
      </c>
      <c r="R24">
        <v>1114.73</v>
      </c>
      <c r="T24">
        <v>0</v>
      </c>
      <c r="V24">
        <v>0</v>
      </c>
      <c r="X24">
        <v>0</v>
      </c>
      <c r="Z24">
        <v>0</v>
      </c>
      <c r="AB24">
        <v>0</v>
      </c>
      <c r="AD24">
        <v>0</v>
      </c>
      <c r="AF24">
        <v>0</v>
      </c>
      <c r="AH24">
        <v>0</v>
      </c>
      <c r="AJ24">
        <v>0</v>
      </c>
      <c r="AL24">
        <v>0</v>
      </c>
      <c r="AN24">
        <v>0</v>
      </c>
      <c r="AP24">
        <v>0</v>
      </c>
      <c r="AR24">
        <v>0</v>
      </c>
      <c r="AT24">
        <v>0</v>
      </c>
      <c r="AV24">
        <v>0</v>
      </c>
      <c r="AX24">
        <v>0</v>
      </c>
      <c r="AZ24">
        <v>0</v>
      </c>
      <c r="BB24">
        <v>0</v>
      </c>
      <c r="BC24">
        <v>91</v>
      </c>
      <c r="BD24">
        <v>3356.55</v>
      </c>
      <c r="BE24">
        <v>2598.2399999999998</v>
      </c>
      <c r="BF24">
        <v>3903.57</v>
      </c>
      <c r="BG24">
        <v>0</v>
      </c>
      <c r="BH24">
        <v>1</v>
      </c>
      <c r="BJ24" s="22">
        <f t="shared" si="0"/>
        <v>9858.36</v>
      </c>
    </row>
    <row r="25" spans="1:62" x14ac:dyDescent="0.25">
      <c r="A25">
        <v>230</v>
      </c>
      <c r="B25" t="s">
        <v>1796</v>
      </c>
      <c r="D25">
        <v>100</v>
      </c>
      <c r="F25" t="s">
        <v>675</v>
      </c>
      <c r="G25">
        <v>31</v>
      </c>
      <c r="H25">
        <v>635.24</v>
      </c>
      <c r="I25">
        <v>1064.32</v>
      </c>
      <c r="J25">
        <v>2353.9299999999998</v>
      </c>
      <c r="K25">
        <v>29</v>
      </c>
      <c r="L25">
        <v>594.26</v>
      </c>
      <c r="M25">
        <v>1121.72</v>
      </c>
      <c r="N25">
        <v>2579.39</v>
      </c>
      <c r="O25">
        <v>31</v>
      </c>
      <c r="P25">
        <v>635.24</v>
      </c>
      <c r="Q25">
        <v>1142.55</v>
      </c>
      <c r="R25">
        <v>2595.86</v>
      </c>
      <c r="T25">
        <v>0</v>
      </c>
      <c r="V25">
        <v>0</v>
      </c>
      <c r="X25">
        <v>0</v>
      </c>
      <c r="Z25">
        <v>0</v>
      </c>
      <c r="AB25">
        <v>0</v>
      </c>
      <c r="AD25">
        <v>0</v>
      </c>
      <c r="AF25">
        <v>0</v>
      </c>
      <c r="AH25">
        <v>0</v>
      </c>
      <c r="AJ25">
        <v>0</v>
      </c>
      <c r="AL25">
        <v>0</v>
      </c>
      <c r="AN25">
        <v>0</v>
      </c>
      <c r="AP25">
        <v>0</v>
      </c>
      <c r="AR25">
        <v>0</v>
      </c>
      <c r="AT25">
        <v>0</v>
      </c>
      <c r="AV25">
        <v>0</v>
      </c>
      <c r="AX25">
        <v>0</v>
      </c>
      <c r="AZ25">
        <v>0</v>
      </c>
      <c r="BB25">
        <v>0</v>
      </c>
      <c r="BC25">
        <v>91</v>
      </c>
      <c r="BD25">
        <v>1864.75</v>
      </c>
      <c r="BE25">
        <v>3328.59</v>
      </c>
      <c r="BF25">
        <v>7529.18</v>
      </c>
      <c r="BG25">
        <v>0</v>
      </c>
      <c r="BH25">
        <v>1</v>
      </c>
      <c r="BJ25" s="22">
        <f t="shared" si="0"/>
        <v>12722.52</v>
      </c>
    </row>
    <row r="26" spans="1:62" x14ac:dyDescent="0.25">
      <c r="A26">
        <v>236</v>
      </c>
      <c r="B26" t="s">
        <v>1796</v>
      </c>
      <c r="D26">
        <v>100</v>
      </c>
      <c r="F26" t="s">
        <v>676</v>
      </c>
      <c r="G26">
        <v>31</v>
      </c>
      <c r="H26">
        <v>635.24</v>
      </c>
      <c r="I26">
        <v>956.35</v>
      </c>
      <c r="J26">
        <v>2210.6</v>
      </c>
      <c r="K26">
        <v>29</v>
      </c>
      <c r="L26">
        <v>594.26</v>
      </c>
      <c r="M26">
        <v>888.43</v>
      </c>
      <c r="N26">
        <v>1984.82</v>
      </c>
      <c r="O26">
        <v>31</v>
      </c>
      <c r="P26">
        <v>635.24</v>
      </c>
      <c r="Q26">
        <v>866.97</v>
      </c>
      <c r="R26">
        <v>1868.31</v>
      </c>
      <c r="T26">
        <v>0</v>
      </c>
      <c r="V26">
        <v>0</v>
      </c>
      <c r="X26">
        <v>0</v>
      </c>
      <c r="Z26">
        <v>0</v>
      </c>
      <c r="AB26">
        <v>0</v>
      </c>
      <c r="AD26">
        <v>0</v>
      </c>
      <c r="AF26">
        <v>0</v>
      </c>
      <c r="AH26">
        <v>0</v>
      </c>
      <c r="AJ26">
        <v>0</v>
      </c>
      <c r="AL26">
        <v>0</v>
      </c>
      <c r="AN26">
        <v>0</v>
      </c>
      <c r="AP26">
        <v>0</v>
      </c>
      <c r="AR26">
        <v>0</v>
      </c>
      <c r="AT26">
        <v>0</v>
      </c>
      <c r="AV26">
        <v>0</v>
      </c>
      <c r="AX26">
        <v>0</v>
      </c>
      <c r="AZ26">
        <v>0</v>
      </c>
      <c r="BB26">
        <v>0</v>
      </c>
      <c r="BC26">
        <v>91</v>
      </c>
      <c r="BD26">
        <v>1864.75</v>
      </c>
      <c r="BE26">
        <v>2711.75</v>
      </c>
      <c r="BF26">
        <v>6063.73</v>
      </c>
      <c r="BG26">
        <v>0</v>
      </c>
      <c r="BH26">
        <v>1</v>
      </c>
      <c r="BJ26" s="22">
        <f t="shared" si="0"/>
        <v>10640.23</v>
      </c>
    </row>
    <row r="27" spans="1:62" x14ac:dyDescent="0.25">
      <c r="A27">
        <v>239</v>
      </c>
      <c r="B27" t="s">
        <v>1796</v>
      </c>
      <c r="D27">
        <v>100</v>
      </c>
      <c r="F27" t="s">
        <v>677</v>
      </c>
      <c r="G27">
        <v>31</v>
      </c>
      <c r="H27">
        <v>635.24</v>
      </c>
      <c r="I27">
        <v>788.52</v>
      </c>
      <c r="J27">
        <v>1504.98</v>
      </c>
      <c r="K27">
        <v>29</v>
      </c>
      <c r="L27">
        <v>594.26</v>
      </c>
      <c r="M27">
        <v>788.56</v>
      </c>
      <c r="N27">
        <v>1537.19</v>
      </c>
      <c r="O27">
        <v>31</v>
      </c>
      <c r="P27">
        <v>635.24</v>
      </c>
      <c r="Q27">
        <v>788.56</v>
      </c>
      <c r="R27">
        <v>1492.41</v>
      </c>
      <c r="T27">
        <v>0</v>
      </c>
      <c r="V27">
        <v>0</v>
      </c>
      <c r="X27">
        <v>0</v>
      </c>
      <c r="Z27">
        <v>0</v>
      </c>
      <c r="AB27">
        <v>0</v>
      </c>
      <c r="AD27">
        <v>0</v>
      </c>
      <c r="AF27">
        <v>0</v>
      </c>
      <c r="AH27">
        <v>0</v>
      </c>
      <c r="AJ27">
        <v>0</v>
      </c>
      <c r="AL27">
        <v>0</v>
      </c>
      <c r="AN27">
        <v>0</v>
      </c>
      <c r="AP27">
        <v>0</v>
      </c>
      <c r="AR27">
        <v>0</v>
      </c>
      <c r="AT27">
        <v>0</v>
      </c>
      <c r="AV27">
        <v>0</v>
      </c>
      <c r="AX27">
        <v>0</v>
      </c>
      <c r="AZ27">
        <v>0</v>
      </c>
      <c r="BB27">
        <v>0</v>
      </c>
      <c r="BC27">
        <v>91</v>
      </c>
      <c r="BD27">
        <v>1864.75</v>
      </c>
      <c r="BE27">
        <v>2365.64</v>
      </c>
      <c r="BF27">
        <v>4534.58</v>
      </c>
      <c r="BG27">
        <v>0</v>
      </c>
      <c r="BH27">
        <v>1</v>
      </c>
      <c r="BJ27" s="22">
        <f t="shared" si="0"/>
        <v>8764.9699999999993</v>
      </c>
    </row>
    <row r="28" spans="1:62" x14ac:dyDescent="0.25">
      <c r="A28">
        <v>248</v>
      </c>
      <c r="B28" t="s">
        <v>1796</v>
      </c>
      <c r="D28">
        <v>100</v>
      </c>
      <c r="F28" t="s">
        <v>678</v>
      </c>
      <c r="G28">
        <v>31</v>
      </c>
      <c r="H28">
        <v>635.24</v>
      </c>
      <c r="I28">
        <v>708.4</v>
      </c>
      <c r="J28">
        <v>1428.19</v>
      </c>
      <c r="K28">
        <v>29</v>
      </c>
      <c r="L28">
        <v>594.26</v>
      </c>
      <c r="M28">
        <v>721.41</v>
      </c>
      <c r="N28">
        <v>1457.08</v>
      </c>
      <c r="O28">
        <v>31</v>
      </c>
      <c r="P28">
        <v>635.24</v>
      </c>
      <c r="Q28">
        <v>721.43</v>
      </c>
      <c r="R28">
        <v>1415.46</v>
      </c>
      <c r="T28">
        <v>0</v>
      </c>
      <c r="V28">
        <v>0</v>
      </c>
      <c r="X28">
        <v>0</v>
      </c>
      <c r="Z28">
        <v>0</v>
      </c>
      <c r="AB28">
        <v>0</v>
      </c>
      <c r="AD28">
        <v>0</v>
      </c>
      <c r="AF28">
        <v>0</v>
      </c>
      <c r="AH28">
        <v>0</v>
      </c>
      <c r="AJ28">
        <v>0</v>
      </c>
      <c r="AL28">
        <v>0</v>
      </c>
      <c r="AN28">
        <v>0</v>
      </c>
      <c r="AP28">
        <v>0</v>
      </c>
      <c r="AR28">
        <v>0</v>
      </c>
      <c r="AT28">
        <v>0</v>
      </c>
      <c r="AV28">
        <v>0</v>
      </c>
      <c r="AX28">
        <v>0</v>
      </c>
      <c r="AZ28">
        <v>0</v>
      </c>
      <c r="BB28">
        <v>0</v>
      </c>
      <c r="BC28">
        <v>91</v>
      </c>
      <c r="BD28">
        <v>1864.75</v>
      </c>
      <c r="BE28">
        <v>2151.2399999999998</v>
      </c>
      <c r="BF28">
        <v>4300.7299999999996</v>
      </c>
      <c r="BG28">
        <v>0</v>
      </c>
      <c r="BH28">
        <v>1</v>
      </c>
      <c r="BJ28" s="22">
        <f t="shared" si="0"/>
        <v>8316.7199999999993</v>
      </c>
    </row>
    <row r="29" spans="1:62" x14ac:dyDescent="0.25">
      <c r="A29">
        <v>256</v>
      </c>
      <c r="B29" t="s">
        <v>1796</v>
      </c>
      <c r="D29">
        <v>100</v>
      </c>
      <c r="F29" t="s">
        <v>679</v>
      </c>
      <c r="G29">
        <v>31</v>
      </c>
      <c r="H29">
        <v>1143.44</v>
      </c>
      <c r="I29">
        <v>873.65</v>
      </c>
      <c r="J29">
        <v>1265.4100000000001</v>
      </c>
      <c r="K29">
        <v>29</v>
      </c>
      <c r="L29">
        <v>1069.67</v>
      </c>
      <c r="M29">
        <v>572.01</v>
      </c>
      <c r="N29">
        <v>361</v>
      </c>
      <c r="O29">
        <v>31</v>
      </c>
      <c r="P29">
        <v>1143.44</v>
      </c>
      <c r="Q29">
        <v>614.94000000000005</v>
      </c>
      <c r="R29">
        <v>424.87</v>
      </c>
      <c r="T29">
        <v>0</v>
      </c>
      <c r="V29">
        <v>0</v>
      </c>
      <c r="X29">
        <v>0</v>
      </c>
      <c r="Z29">
        <v>0</v>
      </c>
      <c r="AB29">
        <v>0</v>
      </c>
      <c r="AD29">
        <v>0</v>
      </c>
      <c r="AF29">
        <v>0</v>
      </c>
      <c r="AH29">
        <v>0</v>
      </c>
      <c r="AJ29">
        <v>0</v>
      </c>
      <c r="AL29">
        <v>0</v>
      </c>
      <c r="AN29">
        <v>0</v>
      </c>
      <c r="AP29">
        <v>0</v>
      </c>
      <c r="AR29">
        <v>0</v>
      </c>
      <c r="AT29">
        <v>0</v>
      </c>
      <c r="AV29">
        <v>0</v>
      </c>
      <c r="AX29">
        <v>0</v>
      </c>
      <c r="AZ29">
        <v>0</v>
      </c>
      <c r="BB29">
        <v>0</v>
      </c>
      <c r="BC29">
        <v>91</v>
      </c>
      <c r="BD29">
        <v>3356.55</v>
      </c>
      <c r="BE29">
        <v>2060.6</v>
      </c>
      <c r="BF29">
        <v>2051.2800000000002</v>
      </c>
      <c r="BG29">
        <v>0</v>
      </c>
      <c r="BH29">
        <v>1</v>
      </c>
      <c r="BJ29" s="22">
        <f t="shared" si="0"/>
        <v>7468.43</v>
      </c>
    </row>
    <row r="30" spans="1:62" x14ac:dyDescent="0.25">
      <c r="A30">
        <v>281</v>
      </c>
      <c r="B30" t="s">
        <v>1796</v>
      </c>
      <c r="D30">
        <v>100</v>
      </c>
      <c r="F30" t="s">
        <v>680</v>
      </c>
      <c r="G30">
        <v>31</v>
      </c>
      <c r="H30">
        <v>635.24</v>
      </c>
      <c r="I30">
        <v>899.5</v>
      </c>
      <c r="J30">
        <v>1984.51</v>
      </c>
      <c r="K30">
        <v>29</v>
      </c>
      <c r="L30">
        <v>594.26</v>
      </c>
      <c r="M30">
        <v>804.1</v>
      </c>
      <c r="N30">
        <v>1581.45</v>
      </c>
      <c r="O30">
        <v>31</v>
      </c>
      <c r="P30">
        <v>635.24</v>
      </c>
      <c r="Q30">
        <v>843.63</v>
      </c>
      <c r="R30">
        <v>1676.48</v>
      </c>
      <c r="T30">
        <v>0</v>
      </c>
      <c r="V30">
        <v>0</v>
      </c>
      <c r="X30">
        <v>0</v>
      </c>
      <c r="Z30">
        <v>0</v>
      </c>
      <c r="AB30">
        <v>0</v>
      </c>
      <c r="AD30">
        <v>0</v>
      </c>
      <c r="AF30">
        <v>0</v>
      </c>
      <c r="AH30">
        <v>0</v>
      </c>
      <c r="AJ30">
        <v>0</v>
      </c>
      <c r="AL30">
        <v>0</v>
      </c>
      <c r="AN30">
        <v>0</v>
      </c>
      <c r="AP30">
        <v>0</v>
      </c>
      <c r="AR30">
        <v>0</v>
      </c>
      <c r="AT30">
        <v>0</v>
      </c>
      <c r="AV30">
        <v>0</v>
      </c>
      <c r="AX30">
        <v>0</v>
      </c>
      <c r="AZ30">
        <v>0</v>
      </c>
      <c r="BB30">
        <v>0</v>
      </c>
      <c r="BC30">
        <v>91</v>
      </c>
      <c r="BD30">
        <v>1864.75</v>
      </c>
      <c r="BE30">
        <v>2547.23</v>
      </c>
      <c r="BF30">
        <v>5242.4399999999996</v>
      </c>
      <c r="BG30">
        <v>0</v>
      </c>
      <c r="BH30">
        <v>1</v>
      </c>
      <c r="BJ30" s="22">
        <f t="shared" si="0"/>
        <v>9654.4199999999983</v>
      </c>
    </row>
    <row r="31" spans="1:62" x14ac:dyDescent="0.25">
      <c r="A31">
        <v>282</v>
      </c>
      <c r="B31" t="s">
        <v>1796</v>
      </c>
      <c r="D31">
        <v>100</v>
      </c>
      <c r="F31" t="s">
        <v>681</v>
      </c>
      <c r="G31">
        <v>31</v>
      </c>
      <c r="H31">
        <v>1143.44</v>
      </c>
      <c r="I31">
        <v>881.29</v>
      </c>
      <c r="J31">
        <v>1290.01</v>
      </c>
      <c r="K31">
        <v>29</v>
      </c>
      <c r="L31">
        <v>1069.67</v>
      </c>
      <c r="M31">
        <v>899.68</v>
      </c>
      <c r="N31">
        <v>1409.58</v>
      </c>
      <c r="O31">
        <v>31</v>
      </c>
      <c r="P31">
        <v>1143.44</v>
      </c>
      <c r="Q31">
        <v>897.79</v>
      </c>
      <c r="R31">
        <v>1329.7</v>
      </c>
      <c r="T31">
        <v>0</v>
      </c>
      <c r="V31">
        <v>0</v>
      </c>
      <c r="X31">
        <v>0</v>
      </c>
      <c r="Z31">
        <v>0</v>
      </c>
      <c r="AB31">
        <v>0</v>
      </c>
      <c r="AD31">
        <v>0</v>
      </c>
      <c r="AF31">
        <v>0</v>
      </c>
      <c r="AH31">
        <v>0</v>
      </c>
      <c r="AJ31">
        <v>0</v>
      </c>
      <c r="AL31">
        <v>0</v>
      </c>
      <c r="AN31">
        <v>0</v>
      </c>
      <c r="AP31">
        <v>0</v>
      </c>
      <c r="AR31">
        <v>0</v>
      </c>
      <c r="AT31">
        <v>0</v>
      </c>
      <c r="AV31">
        <v>0</v>
      </c>
      <c r="AX31">
        <v>0</v>
      </c>
      <c r="AZ31">
        <v>0</v>
      </c>
      <c r="BB31">
        <v>0</v>
      </c>
      <c r="BC31">
        <v>91</v>
      </c>
      <c r="BD31">
        <v>3356.55</v>
      </c>
      <c r="BE31">
        <v>2678.76</v>
      </c>
      <c r="BF31">
        <v>4029.29</v>
      </c>
      <c r="BG31">
        <v>0</v>
      </c>
      <c r="BH31">
        <v>1</v>
      </c>
      <c r="BJ31" s="22">
        <f t="shared" si="0"/>
        <v>10064.6</v>
      </c>
    </row>
    <row r="32" spans="1:62" x14ac:dyDescent="0.25">
      <c r="A32">
        <v>288</v>
      </c>
      <c r="B32" t="s">
        <v>1796</v>
      </c>
      <c r="D32">
        <v>100</v>
      </c>
      <c r="F32" t="s">
        <v>682</v>
      </c>
      <c r="G32">
        <v>31</v>
      </c>
      <c r="H32">
        <v>635.24</v>
      </c>
      <c r="I32">
        <v>939.04</v>
      </c>
      <c r="J32">
        <v>1965.98</v>
      </c>
      <c r="K32">
        <v>29</v>
      </c>
      <c r="L32">
        <v>594.26</v>
      </c>
      <c r="M32">
        <v>1003.59</v>
      </c>
      <c r="N32">
        <v>2202.69</v>
      </c>
      <c r="O32">
        <v>31</v>
      </c>
      <c r="P32">
        <v>635.24</v>
      </c>
      <c r="Q32">
        <v>1259.3499999999999</v>
      </c>
      <c r="R32">
        <v>2275.5</v>
      </c>
      <c r="T32">
        <v>0</v>
      </c>
      <c r="V32">
        <v>0</v>
      </c>
      <c r="X32">
        <v>0</v>
      </c>
      <c r="Z32">
        <v>0</v>
      </c>
      <c r="AB32">
        <v>0</v>
      </c>
      <c r="AD32">
        <v>0</v>
      </c>
      <c r="AF32">
        <v>0</v>
      </c>
      <c r="AH32">
        <v>0</v>
      </c>
      <c r="AJ32">
        <v>0</v>
      </c>
      <c r="AL32">
        <v>0</v>
      </c>
      <c r="AN32">
        <v>0</v>
      </c>
      <c r="AP32">
        <v>0</v>
      </c>
      <c r="AR32">
        <v>0</v>
      </c>
      <c r="AT32">
        <v>0</v>
      </c>
      <c r="AV32">
        <v>0</v>
      </c>
      <c r="AX32">
        <v>0</v>
      </c>
      <c r="AZ32">
        <v>0</v>
      </c>
      <c r="BB32">
        <v>0</v>
      </c>
      <c r="BC32">
        <v>91</v>
      </c>
      <c r="BD32">
        <v>1864.75</v>
      </c>
      <c r="BE32">
        <v>3201.98</v>
      </c>
      <c r="BF32">
        <v>6444.17</v>
      </c>
      <c r="BG32">
        <v>0</v>
      </c>
      <c r="BH32">
        <v>1</v>
      </c>
      <c r="BJ32" s="22">
        <f t="shared" si="0"/>
        <v>11510.9</v>
      </c>
    </row>
    <row r="33" spans="1:62" x14ac:dyDescent="0.25">
      <c r="A33">
        <v>297</v>
      </c>
      <c r="B33" t="s">
        <v>1796</v>
      </c>
      <c r="D33">
        <v>100</v>
      </c>
      <c r="F33" t="s">
        <v>683</v>
      </c>
      <c r="G33">
        <v>31</v>
      </c>
      <c r="H33">
        <v>1143.44</v>
      </c>
      <c r="I33">
        <v>239.83</v>
      </c>
      <c r="J33">
        <v>-762.84</v>
      </c>
      <c r="K33">
        <v>29</v>
      </c>
      <c r="L33">
        <v>1069.67</v>
      </c>
      <c r="M33">
        <v>267.57</v>
      </c>
      <c r="N33">
        <v>-618.91999999999996</v>
      </c>
      <c r="O33">
        <v>31</v>
      </c>
      <c r="P33">
        <v>1143.44</v>
      </c>
      <c r="Q33">
        <v>247.69</v>
      </c>
      <c r="R33">
        <v>-756.71</v>
      </c>
      <c r="T33">
        <v>0</v>
      </c>
      <c r="V33">
        <v>0</v>
      </c>
      <c r="X33">
        <v>0</v>
      </c>
      <c r="Z33">
        <v>0</v>
      </c>
      <c r="AB33">
        <v>0</v>
      </c>
      <c r="AD33">
        <v>0</v>
      </c>
      <c r="AF33">
        <v>0</v>
      </c>
      <c r="AH33">
        <v>0</v>
      </c>
      <c r="AJ33">
        <v>0</v>
      </c>
      <c r="AL33">
        <v>0</v>
      </c>
      <c r="AN33">
        <v>0</v>
      </c>
      <c r="AP33">
        <v>0</v>
      </c>
      <c r="AR33">
        <v>0</v>
      </c>
      <c r="AT33">
        <v>0</v>
      </c>
      <c r="AV33">
        <v>0</v>
      </c>
      <c r="AX33">
        <v>0</v>
      </c>
      <c r="AZ33">
        <v>0</v>
      </c>
      <c r="BB33">
        <v>0</v>
      </c>
      <c r="BC33">
        <v>91</v>
      </c>
      <c r="BD33">
        <v>3356.55</v>
      </c>
      <c r="BE33">
        <v>755.09</v>
      </c>
      <c r="BF33">
        <v>0</v>
      </c>
      <c r="BG33">
        <v>-2138.4699999999998</v>
      </c>
      <c r="BH33">
        <v>1</v>
      </c>
      <c r="BJ33" s="22">
        <f t="shared" si="0"/>
        <v>4111.6400000000003</v>
      </c>
    </row>
    <row r="34" spans="1:62" x14ac:dyDescent="0.25">
      <c r="A34">
        <v>321</v>
      </c>
      <c r="B34" t="s">
        <v>1796</v>
      </c>
      <c r="D34">
        <v>100</v>
      </c>
      <c r="F34" t="s">
        <v>684</v>
      </c>
      <c r="H34">
        <v>0</v>
      </c>
      <c r="I34">
        <v>558.29</v>
      </c>
      <c r="J34">
        <v>1538.61</v>
      </c>
      <c r="K34">
        <v>29</v>
      </c>
      <c r="L34">
        <v>1069.67</v>
      </c>
      <c r="M34">
        <v>700.85</v>
      </c>
      <c r="N34">
        <v>916.99</v>
      </c>
      <c r="O34">
        <v>31</v>
      </c>
      <c r="P34">
        <v>1143.44</v>
      </c>
      <c r="Q34">
        <v>700.21</v>
      </c>
      <c r="R34">
        <v>842.19</v>
      </c>
      <c r="T34">
        <v>0</v>
      </c>
      <c r="V34">
        <v>0</v>
      </c>
      <c r="X34">
        <v>0</v>
      </c>
      <c r="Z34">
        <v>0</v>
      </c>
      <c r="AB34">
        <v>0</v>
      </c>
      <c r="AD34">
        <v>0</v>
      </c>
      <c r="AF34">
        <v>0</v>
      </c>
      <c r="AH34">
        <v>0</v>
      </c>
      <c r="AJ34">
        <v>0</v>
      </c>
      <c r="AL34">
        <v>0</v>
      </c>
      <c r="AN34">
        <v>0</v>
      </c>
      <c r="AP34">
        <v>0</v>
      </c>
      <c r="AR34">
        <v>0</v>
      </c>
      <c r="AT34">
        <v>0</v>
      </c>
      <c r="AV34">
        <v>0</v>
      </c>
      <c r="AX34">
        <v>0</v>
      </c>
      <c r="AZ34">
        <v>0</v>
      </c>
      <c r="BB34">
        <v>0</v>
      </c>
      <c r="BC34">
        <v>60</v>
      </c>
      <c r="BD34">
        <v>2213.11</v>
      </c>
      <c r="BE34">
        <v>1959.35</v>
      </c>
      <c r="BF34">
        <v>3297.79</v>
      </c>
      <c r="BG34">
        <v>0</v>
      </c>
      <c r="BH34">
        <v>1</v>
      </c>
      <c r="BJ34" s="22">
        <f t="shared" si="0"/>
        <v>7470.25</v>
      </c>
    </row>
    <row r="35" spans="1:62" x14ac:dyDescent="0.25">
      <c r="A35">
        <v>324</v>
      </c>
      <c r="B35" t="s">
        <v>1796</v>
      </c>
      <c r="D35">
        <v>100</v>
      </c>
      <c r="F35" t="s">
        <v>685</v>
      </c>
      <c r="G35">
        <v>31</v>
      </c>
      <c r="H35">
        <v>1143.44</v>
      </c>
      <c r="I35">
        <v>839.8</v>
      </c>
      <c r="J35">
        <v>1158.9100000000001</v>
      </c>
      <c r="K35">
        <v>29</v>
      </c>
      <c r="L35">
        <v>1069.67</v>
      </c>
      <c r="M35">
        <v>877.19</v>
      </c>
      <c r="N35">
        <v>1340.26</v>
      </c>
      <c r="O35">
        <v>31</v>
      </c>
      <c r="P35">
        <v>1143.44</v>
      </c>
      <c r="Q35">
        <v>599.74</v>
      </c>
      <c r="R35">
        <v>377.35</v>
      </c>
      <c r="T35">
        <v>0</v>
      </c>
      <c r="V35">
        <v>0</v>
      </c>
      <c r="X35">
        <v>0</v>
      </c>
      <c r="Z35">
        <v>0</v>
      </c>
      <c r="AB35">
        <v>0</v>
      </c>
      <c r="AD35">
        <v>0</v>
      </c>
      <c r="AF35">
        <v>0</v>
      </c>
      <c r="AH35">
        <v>0</v>
      </c>
      <c r="AJ35">
        <v>0</v>
      </c>
      <c r="AL35">
        <v>0</v>
      </c>
      <c r="AN35">
        <v>0</v>
      </c>
      <c r="AP35">
        <v>0</v>
      </c>
      <c r="AR35">
        <v>0</v>
      </c>
      <c r="AT35">
        <v>0</v>
      </c>
      <c r="AV35">
        <v>0</v>
      </c>
      <c r="AX35">
        <v>0</v>
      </c>
      <c r="AZ35">
        <v>0</v>
      </c>
      <c r="BB35">
        <v>0</v>
      </c>
      <c r="BC35">
        <v>91</v>
      </c>
      <c r="BD35">
        <v>3356.55</v>
      </c>
      <c r="BE35">
        <v>2316.73</v>
      </c>
      <c r="BF35">
        <v>2876.52</v>
      </c>
      <c r="BG35">
        <v>0</v>
      </c>
      <c r="BH35">
        <v>1</v>
      </c>
      <c r="BJ35" s="22">
        <f t="shared" si="0"/>
        <v>8549.8000000000011</v>
      </c>
    </row>
    <row r="36" spans="1:62" x14ac:dyDescent="0.25">
      <c r="A36">
        <v>327</v>
      </c>
      <c r="B36" t="s">
        <v>1796</v>
      </c>
      <c r="D36">
        <v>100</v>
      </c>
      <c r="F36" t="s">
        <v>686</v>
      </c>
      <c r="G36">
        <v>31</v>
      </c>
      <c r="H36">
        <v>1143.44</v>
      </c>
      <c r="I36">
        <v>788.51</v>
      </c>
      <c r="J36">
        <v>997.05</v>
      </c>
      <c r="K36">
        <v>29</v>
      </c>
      <c r="L36">
        <v>1069.67</v>
      </c>
      <c r="M36">
        <v>788.24</v>
      </c>
      <c r="N36">
        <v>1057.8800000000001</v>
      </c>
      <c r="O36">
        <v>31</v>
      </c>
      <c r="P36">
        <v>1143.44</v>
      </c>
      <c r="Q36">
        <v>787.9</v>
      </c>
      <c r="R36">
        <v>982.28</v>
      </c>
      <c r="T36">
        <v>0</v>
      </c>
      <c r="V36">
        <v>0</v>
      </c>
      <c r="X36">
        <v>0</v>
      </c>
      <c r="Z36">
        <v>0</v>
      </c>
      <c r="AB36">
        <v>0</v>
      </c>
      <c r="AD36">
        <v>0</v>
      </c>
      <c r="AF36">
        <v>0</v>
      </c>
      <c r="AH36">
        <v>0</v>
      </c>
      <c r="AJ36">
        <v>0</v>
      </c>
      <c r="AL36">
        <v>0</v>
      </c>
      <c r="AN36">
        <v>0</v>
      </c>
      <c r="AP36">
        <v>0</v>
      </c>
      <c r="AR36">
        <v>0</v>
      </c>
      <c r="AT36">
        <v>0</v>
      </c>
      <c r="AV36">
        <v>0</v>
      </c>
      <c r="AX36">
        <v>0</v>
      </c>
      <c r="AZ36">
        <v>0</v>
      </c>
      <c r="BB36">
        <v>0</v>
      </c>
      <c r="BC36">
        <v>91</v>
      </c>
      <c r="BD36">
        <v>3356.55</v>
      </c>
      <c r="BE36">
        <v>2364.65</v>
      </c>
      <c r="BF36">
        <v>3037.21</v>
      </c>
      <c r="BG36">
        <v>0</v>
      </c>
      <c r="BH36">
        <v>1</v>
      </c>
      <c r="BJ36" s="22">
        <f t="shared" si="0"/>
        <v>8758.41</v>
      </c>
    </row>
    <row r="37" spans="1:62" x14ac:dyDescent="0.25">
      <c r="A37">
        <v>332</v>
      </c>
      <c r="B37" t="s">
        <v>1796</v>
      </c>
      <c r="D37">
        <v>100</v>
      </c>
      <c r="F37" t="s">
        <v>687</v>
      </c>
      <c r="G37">
        <v>31</v>
      </c>
      <c r="H37">
        <v>1143.44</v>
      </c>
      <c r="I37">
        <v>878.67</v>
      </c>
      <c r="J37">
        <v>1399.04</v>
      </c>
      <c r="K37">
        <v>29</v>
      </c>
      <c r="L37">
        <v>1069.67</v>
      </c>
      <c r="M37">
        <v>777.99</v>
      </c>
      <c r="N37">
        <v>1017.8</v>
      </c>
      <c r="O37">
        <v>31</v>
      </c>
      <c r="P37">
        <v>1143.44</v>
      </c>
      <c r="Q37">
        <v>869.15</v>
      </c>
      <c r="R37">
        <v>1249.3499999999999</v>
      </c>
      <c r="T37">
        <v>0</v>
      </c>
      <c r="V37">
        <v>0</v>
      </c>
      <c r="X37">
        <v>0</v>
      </c>
      <c r="Z37">
        <v>0</v>
      </c>
      <c r="AB37">
        <v>0</v>
      </c>
      <c r="AD37">
        <v>0</v>
      </c>
      <c r="AF37">
        <v>0</v>
      </c>
      <c r="AH37">
        <v>0</v>
      </c>
      <c r="AJ37">
        <v>0</v>
      </c>
      <c r="AL37">
        <v>0</v>
      </c>
      <c r="AN37">
        <v>0</v>
      </c>
      <c r="AP37">
        <v>0</v>
      </c>
      <c r="AR37">
        <v>0</v>
      </c>
      <c r="AT37">
        <v>0</v>
      </c>
      <c r="AV37">
        <v>0</v>
      </c>
      <c r="AX37">
        <v>0</v>
      </c>
      <c r="AZ37">
        <v>0</v>
      </c>
      <c r="BB37">
        <v>0</v>
      </c>
      <c r="BC37">
        <v>91</v>
      </c>
      <c r="BD37">
        <v>3356.55</v>
      </c>
      <c r="BE37">
        <v>2525.81</v>
      </c>
      <c r="BF37">
        <v>3666.19</v>
      </c>
      <c r="BG37">
        <v>0</v>
      </c>
      <c r="BH37">
        <v>1</v>
      </c>
      <c r="BJ37" s="22">
        <f t="shared" si="0"/>
        <v>9548.5500000000011</v>
      </c>
    </row>
    <row r="38" spans="1:62" x14ac:dyDescent="0.25">
      <c r="A38">
        <v>333</v>
      </c>
      <c r="B38" t="s">
        <v>1796</v>
      </c>
      <c r="D38">
        <v>100</v>
      </c>
      <c r="F38" t="s">
        <v>688</v>
      </c>
      <c r="G38">
        <v>31</v>
      </c>
      <c r="H38">
        <v>1143.44</v>
      </c>
      <c r="I38">
        <v>637.97</v>
      </c>
      <c r="J38">
        <v>624.87</v>
      </c>
      <c r="K38">
        <v>29</v>
      </c>
      <c r="L38">
        <v>1069.67</v>
      </c>
      <c r="M38">
        <v>234.7</v>
      </c>
      <c r="N38">
        <v>-726.41</v>
      </c>
      <c r="O38">
        <v>31</v>
      </c>
      <c r="P38">
        <v>1143.44</v>
      </c>
      <c r="Q38">
        <v>679.74</v>
      </c>
      <c r="R38">
        <v>630.05999999999995</v>
      </c>
      <c r="T38">
        <v>0</v>
      </c>
      <c r="V38">
        <v>0</v>
      </c>
      <c r="X38">
        <v>0</v>
      </c>
      <c r="Z38">
        <v>0</v>
      </c>
      <c r="AB38">
        <v>0</v>
      </c>
      <c r="AD38">
        <v>0</v>
      </c>
      <c r="AF38">
        <v>0</v>
      </c>
      <c r="AH38">
        <v>0</v>
      </c>
      <c r="AJ38">
        <v>0</v>
      </c>
      <c r="AL38">
        <v>0</v>
      </c>
      <c r="AN38">
        <v>0</v>
      </c>
      <c r="AP38">
        <v>0</v>
      </c>
      <c r="AR38">
        <v>0</v>
      </c>
      <c r="AT38">
        <v>0</v>
      </c>
      <c r="AV38">
        <v>0</v>
      </c>
      <c r="AX38">
        <v>0</v>
      </c>
      <c r="AZ38">
        <v>0</v>
      </c>
      <c r="BB38">
        <v>0</v>
      </c>
      <c r="BC38">
        <v>91</v>
      </c>
      <c r="BD38">
        <v>3356.55</v>
      </c>
      <c r="BE38">
        <v>1552.41</v>
      </c>
      <c r="BF38">
        <v>528.52</v>
      </c>
      <c r="BG38">
        <v>0</v>
      </c>
      <c r="BH38">
        <v>1</v>
      </c>
      <c r="BJ38" s="22">
        <f t="shared" si="0"/>
        <v>5437.48</v>
      </c>
    </row>
    <row r="39" spans="1:62" x14ac:dyDescent="0.25">
      <c r="A39">
        <v>345</v>
      </c>
      <c r="B39" t="s">
        <v>1796</v>
      </c>
      <c r="D39">
        <v>100</v>
      </c>
      <c r="F39" t="s">
        <v>689</v>
      </c>
      <c r="G39">
        <v>31</v>
      </c>
      <c r="H39">
        <v>635.24</v>
      </c>
      <c r="I39">
        <v>484.9</v>
      </c>
      <c r="J39">
        <v>695.99</v>
      </c>
      <c r="K39">
        <v>29</v>
      </c>
      <c r="L39">
        <v>594.26</v>
      </c>
      <c r="M39">
        <v>604.59</v>
      </c>
      <c r="N39">
        <v>1086.93</v>
      </c>
      <c r="O39">
        <v>31</v>
      </c>
      <c r="P39">
        <v>635.24</v>
      </c>
      <c r="Q39">
        <v>265.01</v>
      </c>
      <c r="R39">
        <v>-41.9</v>
      </c>
      <c r="T39">
        <v>0</v>
      </c>
      <c r="V39">
        <v>0</v>
      </c>
      <c r="X39">
        <v>0</v>
      </c>
      <c r="Z39">
        <v>0</v>
      </c>
      <c r="AB39">
        <v>0</v>
      </c>
      <c r="AD39">
        <v>0</v>
      </c>
      <c r="AF39">
        <v>0</v>
      </c>
      <c r="AH39">
        <v>0</v>
      </c>
      <c r="AJ39">
        <v>0</v>
      </c>
      <c r="AL39">
        <v>0</v>
      </c>
      <c r="AN39">
        <v>0</v>
      </c>
      <c r="AP39">
        <v>0</v>
      </c>
      <c r="AR39">
        <v>0</v>
      </c>
      <c r="AT39">
        <v>0</v>
      </c>
      <c r="AV39">
        <v>0</v>
      </c>
      <c r="AX39">
        <v>0</v>
      </c>
      <c r="AZ39">
        <v>0</v>
      </c>
      <c r="BB39">
        <v>0</v>
      </c>
      <c r="BC39">
        <v>91</v>
      </c>
      <c r="BD39">
        <v>1864.75</v>
      </c>
      <c r="BE39">
        <v>1354.5</v>
      </c>
      <c r="BF39">
        <v>1741.02</v>
      </c>
      <c r="BG39">
        <v>0</v>
      </c>
      <c r="BH39">
        <v>1</v>
      </c>
      <c r="BJ39" s="22">
        <f t="shared" si="0"/>
        <v>4960.2700000000004</v>
      </c>
    </row>
    <row r="40" spans="1:62" x14ac:dyDescent="0.25">
      <c r="A40">
        <v>348</v>
      </c>
      <c r="B40" t="s">
        <v>1796</v>
      </c>
      <c r="D40">
        <v>100</v>
      </c>
      <c r="F40" t="s">
        <v>690</v>
      </c>
      <c r="G40">
        <v>31</v>
      </c>
      <c r="H40">
        <v>635.24</v>
      </c>
      <c r="I40">
        <v>760.63</v>
      </c>
      <c r="J40">
        <v>1717.62</v>
      </c>
      <c r="K40">
        <v>29</v>
      </c>
      <c r="L40">
        <v>594.26</v>
      </c>
      <c r="M40">
        <v>762.8</v>
      </c>
      <c r="N40">
        <v>1588.04</v>
      </c>
      <c r="O40">
        <v>31</v>
      </c>
      <c r="P40">
        <v>635.24</v>
      </c>
      <c r="Q40">
        <v>778.96</v>
      </c>
      <c r="R40">
        <v>1608.42</v>
      </c>
      <c r="T40">
        <v>0</v>
      </c>
      <c r="V40">
        <v>0</v>
      </c>
      <c r="X40">
        <v>0</v>
      </c>
      <c r="Z40">
        <v>0</v>
      </c>
      <c r="AB40">
        <v>0</v>
      </c>
      <c r="AD40">
        <v>0</v>
      </c>
      <c r="AF40">
        <v>0</v>
      </c>
      <c r="AH40">
        <v>0</v>
      </c>
      <c r="AJ40">
        <v>0</v>
      </c>
      <c r="AL40">
        <v>0</v>
      </c>
      <c r="AN40">
        <v>0</v>
      </c>
      <c r="AP40">
        <v>0</v>
      </c>
      <c r="AR40">
        <v>0</v>
      </c>
      <c r="AT40">
        <v>0</v>
      </c>
      <c r="AV40">
        <v>0</v>
      </c>
      <c r="AX40">
        <v>0</v>
      </c>
      <c r="AZ40">
        <v>0</v>
      </c>
      <c r="BB40">
        <v>0</v>
      </c>
      <c r="BC40">
        <v>91</v>
      </c>
      <c r="BD40">
        <v>1864.75</v>
      </c>
      <c r="BE40">
        <v>2302.39</v>
      </c>
      <c r="BF40">
        <v>4914.08</v>
      </c>
      <c r="BG40">
        <v>0</v>
      </c>
      <c r="BH40">
        <v>1</v>
      </c>
      <c r="BJ40" s="22">
        <f t="shared" si="0"/>
        <v>9081.2199999999993</v>
      </c>
    </row>
    <row r="41" spans="1:62" x14ac:dyDescent="0.25">
      <c r="A41">
        <v>367</v>
      </c>
      <c r="B41" t="s">
        <v>1796</v>
      </c>
      <c r="D41">
        <v>100</v>
      </c>
      <c r="F41" t="s">
        <v>691</v>
      </c>
      <c r="G41">
        <v>31</v>
      </c>
      <c r="H41">
        <v>635.24</v>
      </c>
      <c r="I41">
        <v>838.51</v>
      </c>
      <c r="J41">
        <v>1651.72</v>
      </c>
      <c r="K41">
        <v>29</v>
      </c>
      <c r="L41">
        <v>594.26</v>
      </c>
      <c r="M41">
        <v>838.02</v>
      </c>
      <c r="N41">
        <v>1679.36</v>
      </c>
      <c r="O41">
        <v>31</v>
      </c>
      <c r="P41">
        <v>635.24</v>
      </c>
      <c r="Q41">
        <v>916.59</v>
      </c>
      <c r="R41">
        <v>1838</v>
      </c>
      <c r="T41">
        <v>0</v>
      </c>
      <c r="V41">
        <v>0</v>
      </c>
      <c r="X41">
        <v>0</v>
      </c>
      <c r="Z41">
        <v>0</v>
      </c>
      <c r="AB41">
        <v>0</v>
      </c>
      <c r="AD41">
        <v>0</v>
      </c>
      <c r="AF41">
        <v>0</v>
      </c>
      <c r="AH41">
        <v>0</v>
      </c>
      <c r="AJ41">
        <v>0</v>
      </c>
      <c r="AL41">
        <v>0</v>
      </c>
      <c r="AN41">
        <v>0</v>
      </c>
      <c r="AP41">
        <v>0</v>
      </c>
      <c r="AR41">
        <v>0</v>
      </c>
      <c r="AT41">
        <v>0</v>
      </c>
      <c r="AV41">
        <v>0</v>
      </c>
      <c r="AX41">
        <v>0</v>
      </c>
      <c r="AZ41">
        <v>0</v>
      </c>
      <c r="BB41">
        <v>0</v>
      </c>
      <c r="BC41">
        <v>91</v>
      </c>
      <c r="BD41">
        <v>1864.75</v>
      </c>
      <c r="BE41">
        <v>2593.12</v>
      </c>
      <c r="BF41">
        <v>5169.08</v>
      </c>
      <c r="BG41">
        <v>0</v>
      </c>
      <c r="BH41">
        <v>1</v>
      </c>
      <c r="BJ41" s="22">
        <f t="shared" si="0"/>
        <v>9626.9500000000007</v>
      </c>
    </row>
    <row r="42" spans="1:62" x14ac:dyDescent="0.25">
      <c r="A42">
        <v>375</v>
      </c>
      <c r="B42" t="s">
        <v>1796</v>
      </c>
      <c r="D42">
        <v>100</v>
      </c>
      <c r="F42" t="s">
        <v>1797</v>
      </c>
      <c r="G42">
        <v>31</v>
      </c>
      <c r="H42">
        <v>635.24</v>
      </c>
      <c r="I42">
        <v>852.17</v>
      </c>
      <c r="J42">
        <v>1881.2</v>
      </c>
      <c r="K42">
        <v>29</v>
      </c>
      <c r="L42">
        <v>594.26</v>
      </c>
      <c r="M42">
        <v>969.93</v>
      </c>
      <c r="N42">
        <v>2243.77</v>
      </c>
      <c r="O42">
        <v>31</v>
      </c>
      <c r="P42">
        <v>635.24</v>
      </c>
      <c r="Q42">
        <v>1022.46</v>
      </c>
      <c r="R42">
        <v>2370.1</v>
      </c>
      <c r="T42">
        <v>0</v>
      </c>
      <c r="V42">
        <v>0</v>
      </c>
      <c r="X42">
        <v>0</v>
      </c>
      <c r="Z42">
        <v>0</v>
      </c>
      <c r="AB42">
        <v>0</v>
      </c>
      <c r="AD42">
        <v>0</v>
      </c>
      <c r="AF42">
        <v>0</v>
      </c>
      <c r="AH42">
        <v>0</v>
      </c>
      <c r="AJ42">
        <v>0</v>
      </c>
      <c r="AL42">
        <v>0</v>
      </c>
      <c r="AN42">
        <v>0</v>
      </c>
      <c r="AP42">
        <v>0</v>
      </c>
      <c r="AR42">
        <v>0</v>
      </c>
      <c r="AT42">
        <v>0</v>
      </c>
      <c r="AV42">
        <v>0</v>
      </c>
      <c r="AX42">
        <v>0</v>
      </c>
      <c r="AZ42">
        <v>0</v>
      </c>
      <c r="BB42">
        <v>0</v>
      </c>
      <c r="BC42">
        <v>91</v>
      </c>
      <c r="BD42">
        <v>1864.75</v>
      </c>
      <c r="BE42">
        <v>2844.56</v>
      </c>
      <c r="BF42">
        <v>6495.07</v>
      </c>
      <c r="BG42">
        <v>0</v>
      </c>
      <c r="BH42">
        <v>1</v>
      </c>
      <c r="BJ42" s="22">
        <f t="shared" si="0"/>
        <v>11204.38</v>
      </c>
    </row>
    <row r="43" spans="1:62" x14ac:dyDescent="0.25">
      <c r="A43">
        <v>377</v>
      </c>
      <c r="B43" t="s">
        <v>1796</v>
      </c>
      <c r="D43">
        <v>100</v>
      </c>
      <c r="F43" t="s">
        <v>1798</v>
      </c>
      <c r="G43">
        <v>31</v>
      </c>
      <c r="H43">
        <v>635.24</v>
      </c>
      <c r="I43">
        <v>779.72</v>
      </c>
      <c r="J43">
        <v>1481.81</v>
      </c>
      <c r="K43">
        <v>29</v>
      </c>
      <c r="L43">
        <v>594.26</v>
      </c>
      <c r="M43">
        <v>745.56</v>
      </c>
      <c r="N43">
        <v>1400.97</v>
      </c>
      <c r="O43">
        <v>31</v>
      </c>
      <c r="P43">
        <v>635.24</v>
      </c>
      <c r="Q43">
        <v>745.24</v>
      </c>
      <c r="R43">
        <v>1359.07</v>
      </c>
      <c r="T43">
        <v>0</v>
      </c>
      <c r="V43">
        <v>0</v>
      </c>
      <c r="X43">
        <v>0</v>
      </c>
      <c r="Z43">
        <v>0</v>
      </c>
      <c r="AB43">
        <v>0</v>
      </c>
      <c r="AD43">
        <v>0</v>
      </c>
      <c r="AF43">
        <v>0</v>
      </c>
      <c r="AH43">
        <v>0</v>
      </c>
      <c r="AJ43">
        <v>0</v>
      </c>
      <c r="AL43">
        <v>0</v>
      </c>
      <c r="AN43">
        <v>0</v>
      </c>
      <c r="AP43">
        <v>0</v>
      </c>
      <c r="AR43">
        <v>0</v>
      </c>
      <c r="AT43">
        <v>0</v>
      </c>
      <c r="AV43">
        <v>0</v>
      </c>
      <c r="AX43">
        <v>0</v>
      </c>
      <c r="AZ43">
        <v>0</v>
      </c>
      <c r="BB43">
        <v>0</v>
      </c>
      <c r="BC43">
        <v>91</v>
      </c>
      <c r="BD43">
        <v>1864.75</v>
      </c>
      <c r="BE43">
        <v>2270.52</v>
      </c>
      <c r="BF43">
        <v>4241.8500000000004</v>
      </c>
      <c r="BG43">
        <v>0</v>
      </c>
      <c r="BH43">
        <v>1</v>
      </c>
      <c r="BJ43" s="22">
        <f t="shared" si="0"/>
        <v>8377.1200000000008</v>
      </c>
    </row>
    <row r="44" spans="1:62" x14ac:dyDescent="0.25">
      <c r="A44">
        <v>380</v>
      </c>
      <c r="B44" t="s">
        <v>1796</v>
      </c>
      <c r="D44">
        <v>100</v>
      </c>
      <c r="F44" t="s">
        <v>1799</v>
      </c>
      <c r="G44">
        <v>31</v>
      </c>
      <c r="H44">
        <v>1143.44</v>
      </c>
      <c r="I44">
        <v>672.34</v>
      </c>
      <c r="J44">
        <v>916.28</v>
      </c>
      <c r="K44">
        <v>29</v>
      </c>
      <c r="L44">
        <v>1069.67</v>
      </c>
      <c r="M44">
        <v>750.08</v>
      </c>
      <c r="N44">
        <v>1071.6099999999999</v>
      </c>
      <c r="O44">
        <v>31</v>
      </c>
      <c r="P44">
        <v>1143.44</v>
      </c>
      <c r="Q44">
        <v>792.02</v>
      </c>
      <c r="R44">
        <v>1142.98</v>
      </c>
      <c r="T44">
        <v>0</v>
      </c>
      <c r="V44">
        <v>0</v>
      </c>
      <c r="X44">
        <v>0</v>
      </c>
      <c r="Z44">
        <v>0</v>
      </c>
      <c r="AB44">
        <v>0</v>
      </c>
      <c r="AD44">
        <v>0</v>
      </c>
      <c r="AF44">
        <v>0</v>
      </c>
      <c r="AH44">
        <v>0</v>
      </c>
      <c r="AJ44">
        <v>0</v>
      </c>
      <c r="AL44">
        <v>0</v>
      </c>
      <c r="AN44">
        <v>0</v>
      </c>
      <c r="AP44">
        <v>0</v>
      </c>
      <c r="AR44">
        <v>0</v>
      </c>
      <c r="AT44">
        <v>0</v>
      </c>
      <c r="AV44">
        <v>0</v>
      </c>
      <c r="AX44">
        <v>0</v>
      </c>
      <c r="AZ44">
        <v>0</v>
      </c>
      <c r="BB44">
        <v>0</v>
      </c>
      <c r="BC44">
        <v>91</v>
      </c>
      <c r="BD44">
        <v>3356.55</v>
      </c>
      <c r="BE44">
        <v>2214.44</v>
      </c>
      <c r="BF44">
        <v>3130.87</v>
      </c>
      <c r="BG44">
        <v>0</v>
      </c>
      <c r="BH44">
        <v>1</v>
      </c>
      <c r="BJ44" s="22">
        <f t="shared" si="0"/>
        <v>8701.86</v>
      </c>
    </row>
    <row r="45" spans="1:62" x14ac:dyDescent="0.25">
      <c r="A45">
        <v>381</v>
      </c>
      <c r="B45" t="s">
        <v>1796</v>
      </c>
      <c r="D45">
        <v>100</v>
      </c>
      <c r="F45" t="s">
        <v>1800</v>
      </c>
      <c r="G45">
        <v>10</v>
      </c>
      <c r="H45">
        <v>204.91</v>
      </c>
      <c r="I45">
        <v>1457.54</v>
      </c>
      <c r="J45">
        <v>4399.01</v>
      </c>
      <c r="L45">
        <v>0</v>
      </c>
      <c r="M45">
        <v>0</v>
      </c>
      <c r="N45">
        <v>0</v>
      </c>
      <c r="P45">
        <v>0</v>
      </c>
      <c r="Q45">
        <v>0</v>
      </c>
      <c r="R45">
        <v>0</v>
      </c>
      <c r="T45">
        <v>0</v>
      </c>
      <c r="V45">
        <v>0</v>
      </c>
      <c r="X45">
        <v>0</v>
      </c>
      <c r="Z45">
        <v>0</v>
      </c>
      <c r="AB45">
        <v>0</v>
      </c>
      <c r="AD45">
        <v>0</v>
      </c>
      <c r="AF45">
        <v>0</v>
      </c>
      <c r="AH45">
        <v>0</v>
      </c>
      <c r="AJ45">
        <v>0</v>
      </c>
      <c r="AL45">
        <v>0</v>
      </c>
      <c r="AN45">
        <v>0</v>
      </c>
      <c r="AP45">
        <v>0</v>
      </c>
      <c r="AR45">
        <v>0</v>
      </c>
      <c r="AT45">
        <v>0</v>
      </c>
      <c r="AV45">
        <v>0</v>
      </c>
      <c r="AX45">
        <v>0</v>
      </c>
      <c r="AZ45">
        <v>0</v>
      </c>
      <c r="BB45">
        <v>0</v>
      </c>
      <c r="BC45">
        <v>10</v>
      </c>
      <c r="BD45">
        <v>204.91</v>
      </c>
      <c r="BE45">
        <v>1457.54</v>
      </c>
      <c r="BF45">
        <v>4399.01</v>
      </c>
      <c r="BG45">
        <v>0</v>
      </c>
      <c r="BH45">
        <v>1</v>
      </c>
      <c r="BJ45" s="22">
        <f t="shared" si="0"/>
        <v>6061.46</v>
      </c>
    </row>
    <row r="46" spans="1:62" x14ac:dyDescent="0.25">
      <c r="A46">
        <v>382</v>
      </c>
      <c r="B46" t="s">
        <v>1796</v>
      </c>
      <c r="D46">
        <v>100</v>
      </c>
      <c r="F46" t="s">
        <v>1801</v>
      </c>
      <c r="G46">
        <v>31</v>
      </c>
      <c r="H46">
        <v>1143.44</v>
      </c>
      <c r="I46">
        <v>525.11</v>
      </c>
      <c r="J46">
        <v>335.97</v>
      </c>
      <c r="K46">
        <v>29</v>
      </c>
      <c r="L46">
        <v>1069.67</v>
      </c>
      <c r="M46">
        <v>606.51</v>
      </c>
      <c r="N46">
        <v>614.11</v>
      </c>
      <c r="O46">
        <v>31</v>
      </c>
      <c r="P46">
        <v>1143.44</v>
      </c>
      <c r="Q46">
        <v>681.13</v>
      </c>
      <c r="R46">
        <v>781.27</v>
      </c>
      <c r="T46">
        <v>0</v>
      </c>
      <c r="V46">
        <v>0</v>
      </c>
      <c r="X46">
        <v>0</v>
      </c>
      <c r="Z46">
        <v>0</v>
      </c>
      <c r="AB46">
        <v>0</v>
      </c>
      <c r="AD46">
        <v>0</v>
      </c>
      <c r="AF46">
        <v>0</v>
      </c>
      <c r="AH46">
        <v>0</v>
      </c>
      <c r="AJ46">
        <v>0</v>
      </c>
      <c r="AL46">
        <v>0</v>
      </c>
      <c r="AN46">
        <v>0</v>
      </c>
      <c r="AP46">
        <v>0</v>
      </c>
      <c r="AR46">
        <v>0</v>
      </c>
      <c r="AT46">
        <v>0</v>
      </c>
      <c r="AV46">
        <v>0</v>
      </c>
      <c r="AX46">
        <v>0</v>
      </c>
      <c r="AZ46">
        <v>0</v>
      </c>
      <c r="BB46">
        <v>0</v>
      </c>
      <c r="BC46">
        <v>91</v>
      </c>
      <c r="BD46">
        <v>3356.55</v>
      </c>
      <c r="BE46">
        <v>1812.75</v>
      </c>
      <c r="BF46">
        <v>1731.35</v>
      </c>
      <c r="BG46">
        <v>0</v>
      </c>
      <c r="BH46">
        <v>1</v>
      </c>
      <c r="BJ46" s="22">
        <f t="shared" si="0"/>
        <v>6900.65</v>
      </c>
    </row>
    <row r="47" spans="1:62" x14ac:dyDescent="0.25">
      <c r="A47">
        <v>398</v>
      </c>
      <c r="B47" t="s">
        <v>1796</v>
      </c>
      <c r="D47">
        <v>100</v>
      </c>
      <c r="F47" t="s">
        <v>1802</v>
      </c>
      <c r="G47">
        <v>31</v>
      </c>
      <c r="H47">
        <v>1143.44</v>
      </c>
      <c r="I47">
        <v>796.29</v>
      </c>
      <c r="J47">
        <v>1327.97</v>
      </c>
      <c r="K47">
        <v>29</v>
      </c>
      <c r="L47">
        <v>1069.67</v>
      </c>
      <c r="M47">
        <v>846.07</v>
      </c>
      <c r="N47">
        <v>1397.11</v>
      </c>
      <c r="O47">
        <v>31</v>
      </c>
      <c r="P47">
        <v>1143.44</v>
      </c>
      <c r="Q47">
        <v>743.13</v>
      </c>
      <c r="R47">
        <v>977.89</v>
      </c>
      <c r="T47">
        <v>0</v>
      </c>
      <c r="V47">
        <v>0</v>
      </c>
      <c r="X47">
        <v>0</v>
      </c>
      <c r="Z47">
        <v>0</v>
      </c>
      <c r="AB47">
        <v>0</v>
      </c>
      <c r="AD47">
        <v>0</v>
      </c>
      <c r="AF47">
        <v>0</v>
      </c>
      <c r="AH47">
        <v>0</v>
      </c>
      <c r="AJ47">
        <v>0</v>
      </c>
      <c r="AL47">
        <v>0</v>
      </c>
      <c r="AN47">
        <v>0</v>
      </c>
      <c r="AP47">
        <v>0</v>
      </c>
      <c r="AR47">
        <v>0</v>
      </c>
      <c r="AT47">
        <v>0</v>
      </c>
      <c r="AV47">
        <v>0</v>
      </c>
      <c r="AX47">
        <v>0</v>
      </c>
      <c r="AZ47">
        <v>0</v>
      </c>
      <c r="BB47">
        <v>0</v>
      </c>
      <c r="BC47">
        <v>91</v>
      </c>
      <c r="BD47">
        <v>3356.55</v>
      </c>
      <c r="BE47">
        <v>2385.4899999999998</v>
      </c>
      <c r="BF47">
        <v>3702.97</v>
      </c>
      <c r="BG47">
        <v>0</v>
      </c>
      <c r="BH47">
        <v>1</v>
      </c>
      <c r="BJ47" s="22">
        <f t="shared" si="0"/>
        <v>9445.01</v>
      </c>
    </row>
    <row r="48" spans="1:62" x14ac:dyDescent="0.25">
      <c r="A48">
        <v>423</v>
      </c>
      <c r="B48" t="s">
        <v>1796</v>
      </c>
      <c r="D48">
        <v>100</v>
      </c>
      <c r="F48" t="s">
        <v>5509</v>
      </c>
      <c r="G48">
        <v>31</v>
      </c>
      <c r="H48">
        <v>635.24</v>
      </c>
      <c r="I48">
        <v>840.06</v>
      </c>
      <c r="J48">
        <v>1836.8</v>
      </c>
      <c r="K48">
        <v>29</v>
      </c>
      <c r="L48">
        <v>594.26</v>
      </c>
      <c r="M48">
        <v>862.04</v>
      </c>
      <c r="N48">
        <v>1897.44</v>
      </c>
      <c r="O48">
        <v>31</v>
      </c>
      <c r="P48">
        <v>635.24</v>
      </c>
      <c r="Q48">
        <v>830.95</v>
      </c>
      <c r="R48">
        <v>1756.72</v>
      </c>
      <c r="T48">
        <v>0</v>
      </c>
      <c r="V48">
        <v>0</v>
      </c>
      <c r="X48">
        <v>0</v>
      </c>
      <c r="Z48">
        <v>0</v>
      </c>
      <c r="AB48">
        <v>0</v>
      </c>
      <c r="AD48">
        <v>0</v>
      </c>
      <c r="AF48">
        <v>0</v>
      </c>
      <c r="AH48">
        <v>0</v>
      </c>
      <c r="AJ48">
        <v>0</v>
      </c>
      <c r="AL48">
        <v>0</v>
      </c>
      <c r="AN48">
        <v>0</v>
      </c>
      <c r="AP48">
        <v>0</v>
      </c>
      <c r="AR48">
        <v>0</v>
      </c>
      <c r="AT48">
        <v>0</v>
      </c>
      <c r="AV48">
        <v>0</v>
      </c>
      <c r="AX48">
        <v>0</v>
      </c>
      <c r="AZ48">
        <v>0</v>
      </c>
      <c r="BB48">
        <v>0</v>
      </c>
      <c r="BC48">
        <v>91</v>
      </c>
      <c r="BD48">
        <v>1864.75</v>
      </c>
      <c r="BE48">
        <v>2533.0500000000002</v>
      </c>
      <c r="BF48">
        <v>5490.96</v>
      </c>
      <c r="BG48">
        <v>0</v>
      </c>
      <c r="BH48">
        <v>1</v>
      </c>
      <c r="BJ48" s="22">
        <f t="shared" si="0"/>
        <v>9888.76</v>
      </c>
    </row>
    <row r="49" spans="1:62" x14ac:dyDescent="0.25">
      <c r="A49">
        <v>426</v>
      </c>
      <c r="B49" t="s">
        <v>1796</v>
      </c>
      <c r="D49">
        <v>100</v>
      </c>
      <c r="F49" t="s">
        <v>5521</v>
      </c>
      <c r="H49">
        <v>0</v>
      </c>
      <c r="J49">
        <v>0</v>
      </c>
      <c r="K49">
        <v>27</v>
      </c>
      <c r="L49">
        <v>995.9</v>
      </c>
      <c r="M49">
        <v>603.30999999999995</v>
      </c>
      <c r="N49">
        <v>682.87</v>
      </c>
      <c r="O49">
        <v>31</v>
      </c>
      <c r="P49">
        <v>1143.44</v>
      </c>
      <c r="Q49">
        <v>666.82</v>
      </c>
      <c r="R49">
        <v>724.29</v>
      </c>
      <c r="T49">
        <v>0</v>
      </c>
      <c r="V49">
        <v>0</v>
      </c>
      <c r="X49">
        <v>0</v>
      </c>
      <c r="Z49">
        <v>0</v>
      </c>
      <c r="AB49">
        <v>0</v>
      </c>
      <c r="AD49">
        <v>0</v>
      </c>
      <c r="AF49">
        <v>0</v>
      </c>
      <c r="AH49">
        <v>0</v>
      </c>
      <c r="AJ49">
        <v>0</v>
      </c>
      <c r="AL49">
        <v>0</v>
      </c>
      <c r="AN49">
        <v>0</v>
      </c>
      <c r="AP49">
        <v>0</v>
      </c>
      <c r="AR49">
        <v>0</v>
      </c>
      <c r="AT49">
        <v>0</v>
      </c>
      <c r="AV49">
        <v>0</v>
      </c>
      <c r="AX49">
        <v>0</v>
      </c>
      <c r="AZ49">
        <v>0</v>
      </c>
      <c r="BB49">
        <v>0</v>
      </c>
      <c r="BC49">
        <v>58</v>
      </c>
      <c r="BD49">
        <v>2139.34</v>
      </c>
      <c r="BE49">
        <v>1270.1300000000001</v>
      </c>
      <c r="BF49">
        <v>1407.16</v>
      </c>
      <c r="BG49">
        <v>0</v>
      </c>
      <c r="BH49">
        <v>1</v>
      </c>
      <c r="BJ49" s="22">
        <f t="shared" si="0"/>
        <v>4816.63</v>
      </c>
    </row>
    <row r="50" spans="1:62" x14ac:dyDescent="0.25">
      <c r="A50">
        <v>429</v>
      </c>
      <c r="B50" t="s">
        <v>1796</v>
      </c>
      <c r="D50">
        <v>100</v>
      </c>
      <c r="F50" t="s">
        <v>5522</v>
      </c>
      <c r="H50">
        <v>0</v>
      </c>
      <c r="J50">
        <v>0</v>
      </c>
      <c r="L50">
        <v>0</v>
      </c>
      <c r="N50">
        <v>0</v>
      </c>
      <c r="O50">
        <v>30</v>
      </c>
      <c r="P50">
        <v>1106.55</v>
      </c>
      <c r="Q50">
        <v>634.11</v>
      </c>
      <c r="R50">
        <v>668.66</v>
      </c>
      <c r="T50">
        <v>0</v>
      </c>
      <c r="V50">
        <v>0</v>
      </c>
      <c r="X50">
        <v>0</v>
      </c>
      <c r="Z50">
        <v>0</v>
      </c>
      <c r="AB50">
        <v>0</v>
      </c>
      <c r="AD50">
        <v>0</v>
      </c>
      <c r="AF50">
        <v>0</v>
      </c>
      <c r="AH50">
        <v>0</v>
      </c>
      <c r="AJ50">
        <v>0</v>
      </c>
      <c r="AL50">
        <v>0</v>
      </c>
      <c r="AN50">
        <v>0</v>
      </c>
      <c r="AP50">
        <v>0</v>
      </c>
      <c r="AR50">
        <v>0</v>
      </c>
      <c r="AT50">
        <v>0</v>
      </c>
      <c r="AV50">
        <v>0</v>
      </c>
      <c r="AX50">
        <v>0</v>
      </c>
      <c r="AZ50">
        <v>0</v>
      </c>
      <c r="BB50">
        <v>0</v>
      </c>
      <c r="BC50">
        <v>30</v>
      </c>
      <c r="BD50">
        <v>1106.55</v>
      </c>
      <c r="BE50">
        <v>634.11</v>
      </c>
      <c r="BF50">
        <v>668.66</v>
      </c>
      <c r="BG50">
        <v>0</v>
      </c>
      <c r="BH50">
        <v>1</v>
      </c>
      <c r="BJ50" s="22">
        <f t="shared" si="0"/>
        <v>2409.3199999999997</v>
      </c>
    </row>
    <row r="51" spans="1:62" x14ac:dyDescent="0.25">
      <c r="A51">
        <v>46</v>
      </c>
      <c r="B51" t="s">
        <v>1796</v>
      </c>
      <c r="D51">
        <v>100</v>
      </c>
      <c r="F51" t="s">
        <v>692</v>
      </c>
      <c r="G51">
        <v>31</v>
      </c>
      <c r="H51">
        <v>635.24</v>
      </c>
      <c r="I51">
        <v>1055.01</v>
      </c>
      <c r="J51">
        <v>2538.9</v>
      </c>
      <c r="K51">
        <v>29</v>
      </c>
      <c r="L51">
        <v>594.26</v>
      </c>
      <c r="M51">
        <v>1051.77</v>
      </c>
      <c r="N51">
        <v>2668.31</v>
      </c>
      <c r="O51">
        <v>31</v>
      </c>
      <c r="P51">
        <v>635.24</v>
      </c>
      <c r="Q51">
        <v>1051.46</v>
      </c>
      <c r="R51">
        <v>2516.92</v>
      </c>
      <c r="T51">
        <v>0</v>
      </c>
      <c r="V51">
        <v>0</v>
      </c>
      <c r="X51">
        <v>0</v>
      </c>
      <c r="Z51">
        <v>0</v>
      </c>
      <c r="AB51">
        <v>0</v>
      </c>
      <c r="AD51">
        <v>0</v>
      </c>
      <c r="AF51">
        <v>0</v>
      </c>
      <c r="AH51">
        <v>0</v>
      </c>
      <c r="AJ51">
        <v>0</v>
      </c>
      <c r="AL51">
        <v>0</v>
      </c>
      <c r="AN51">
        <v>0</v>
      </c>
      <c r="AP51">
        <v>0</v>
      </c>
      <c r="AR51">
        <v>0</v>
      </c>
      <c r="AT51">
        <v>0</v>
      </c>
      <c r="AV51">
        <v>0</v>
      </c>
      <c r="AX51">
        <v>0</v>
      </c>
      <c r="AZ51">
        <v>0</v>
      </c>
      <c r="BB51">
        <v>0</v>
      </c>
      <c r="BC51">
        <v>91</v>
      </c>
      <c r="BD51">
        <v>1864.75</v>
      </c>
      <c r="BE51">
        <v>3158.24</v>
      </c>
      <c r="BF51">
        <v>7724.13</v>
      </c>
      <c r="BG51">
        <v>0</v>
      </c>
      <c r="BH51">
        <v>1</v>
      </c>
      <c r="BJ51" s="22">
        <f t="shared" si="0"/>
        <v>12747.119999999999</v>
      </c>
    </row>
    <row r="52" spans="1:62" x14ac:dyDescent="0.25">
      <c r="A52">
        <v>51</v>
      </c>
      <c r="B52" t="s">
        <v>1796</v>
      </c>
      <c r="D52">
        <v>100</v>
      </c>
      <c r="F52" t="s">
        <v>694</v>
      </c>
      <c r="G52">
        <v>31</v>
      </c>
      <c r="H52">
        <v>635.24</v>
      </c>
      <c r="I52">
        <v>908.01</v>
      </c>
      <c r="J52">
        <v>2070.6</v>
      </c>
      <c r="K52">
        <v>29</v>
      </c>
      <c r="L52">
        <v>594.26</v>
      </c>
      <c r="M52">
        <v>916.37</v>
      </c>
      <c r="N52">
        <v>2224.0700000000002</v>
      </c>
      <c r="O52">
        <v>31</v>
      </c>
      <c r="P52">
        <v>635.24</v>
      </c>
      <c r="Q52">
        <v>1393.03</v>
      </c>
      <c r="R52">
        <v>2052.3000000000002</v>
      </c>
      <c r="T52">
        <v>0</v>
      </c>
      <c r="V52">
        <v>0</v>
      </c>
      <c r="X52">
        <v>0</v>
      </c>
      <c r="Z52">
        <v>0</v>
      </c>
      <c r="AB52">
        <v>0</v>
      </c>
      <c r="AD52">
        <v>0</v>
      </c>
      <c r="AF52">
        <v>0</v>
      </c>
      <c r="AH52">
        <v>0</v>
      </c>
      <c r="AJ52">
        <v>0</v>
      </c>
      <c r="AL52">
        <v>0</v>
      </c>
      <c r="AN52">
        <v>0</v>
      </c>
      <c r="AP52">
        <v>0</v>
      </c>
      <c r="AR52">
        <v>0</v>
      </c>
      <c r="AT52">
        <v>0</v>
      </c>
      <c r="AV52">
        <v>0</v>
      </c>
      <c r="AX52">
        <v>0</v>
      </c>
      <c r="AZ52">
        <v>0</v>
      </c>
      <c r="BB52">
        <v>0</v>
      </c>
      <c r="BC52">
        <v>91</v>
      </c>
      <c r="BD52">
        <v>1864.75</v>
      </c>
      <c r="BE52">
        <v>3217.41</v>
      </c>
      <c r="BF52">
        <v>6346.97</v>
      </c>
      <c r="BG52">
        <v>0</v>
      </c>
      <c r="BH52">
        <v>1</v>
      </c>
      <c r="BJ52" s="22">
        <f t="shared" si="0"/>
        <v>11429.130000000001</v>
      </c>
    </row>
    <row r="53" spans="1:62" x14ac:dyDescent="0.25">
      <c r="A53">
        <v>60</v>
      </c>
      <c r="B53" t="s">
        <v>1796</v>
      </c>
      <c r="D53">
        <v>100</v>
      </c>
      <c r="F53" t="s">
        <v>652</v>
      </c>
      <c r="G53">
        <v>31</v>
      </c>
      <c r="H53">
        <v>635.24</v>
      </c>
      <c r="I53">
        <v>1060.4100000000001</v>
      </c>
      <c r="J53">
        <v>2568.21</v>
      </c>
      <c r="K53">
        <v>29</v>
      </c>
      <c r="L53">
        <v>594.26</v>
      </c>
      <c r="M53">
        <v>1042.33</v>
      </c>
      <c r="N53">
        <v>2551.0300000000002</v>
      </c>
      <c r="O53">
        <v>31</v>
      </c>
      <c r="P53">
        <v>635.24</v>
      </c>
      <c r="Q53">
        <v>1042.04</v>
      </c>
      <c r="R53">
        <v>2492.16</v>
      </c>
      <c r="T53">
        <v>0</v>
      </c>
      <c r="V53">
        <v>0</v>
      </c>
      <c r="X53">
        <v>0</v>
      </c>
      <c r="Z53">
        <v>0</v>
      </c>
      <c r="AB53">
        <v>0</v>
      </c>
      <c r="AD53">
        <v>0</v>
      </c>
      <c r="AF53">
        <v>0</v>
      </c>
      <c r="AH53">
        <v>0</v>
      </c>
      <c r="AJ53">
        <v>0</v>
      </c>
      <c r="AL53">
        <v>0</v>
      </c>
      <c r="AN53">
        <v>0</v>
      </c>
      <c r="AP53">
        <v>0</v>
      </c>
      <c r="AR53">
        <v>0</v>
      </c>
      <c r="AT53">
        <v>0</v>
      </c>
      <c r="AV53">
        <v>0</v>
      </c>
      <c r="AX53">
        <v>0</v>
      </c>
      <c r="AZ53">
        <v>0</v>
      </c>
      <c r="BB53">
        <v>0</v>
      </c>
      <c r="BC53">
        <v>91</v>
      </c>
      <c r="BD53">
        <v>1864.75</v>
      </c>
      <c r="BE53">
        <v>3144.78</v>
      </c>
      <c r="BF53">
        <v>7611.4</v>
      </c>
      <c r="BG53">
        <v>0</v>
      </c>
      <c r="BH53">
        <v>1</v>
      </c>
      <c r="BJ53" s="22">
        <f t="shared" si="0"/>
        <v>12620.93</v>
      </c>
    </row>
    <row r="54" spans="1:62" x14ac:dyDescent="0.25">
      <c r="A54">
        <v>64</v>
      </c>
      <c r="B54" t="s">
        <v>1796</v>
      </c>
      <c r="D54">
        <v>100</v>
      </c>
      <c r="F54" t="s">
        <v>695</v>
      </c>
      <c r="G54">
        <v>31</v>
      </c>
      <c r="H54">
        <v>1143.44</v>
      </c>
      <c r="I54">
        <v>911.81</v>
      </c>
      <c r="J54">
        <v>1582.95</v>
      </c>
      <c r="K54">
        <v>29</v>
      </c>
      <c r="L54">
        <v>1069.67</v>
      </c>
      <c r="M54">
        <v>871.67</v>
      </c>
      <c r="N54">
        <v>1563.29</v>
      </c>
      <c r="O54">
        <v>31</v>
      </c>
      <c r="P54">
        <v>1143.44</v>
      </c>
      <c r="Q54">
        <v>899.65</v>
      </c>
      <c r="R54">
        <v>1530.41</v>
      </c>
      <c r="T54">
        <v>0</v>
      </c>
      <c r="V54">
        <v>0</v>
      </c>
      <c r="X54">
        <v>0</v>
      </c>
      <c r="Z54">
        <v>0</v>
      </c>
      <c r="AB54">
        <v>0</v>
      </c>
      <c r="AD54">
        <v>0</v>
      </c>
      <c r="AF54">
        <v>0</v>
      </c>
      <c r="AH54">
        <v>0</v>
      </c>
      <c r="AJ54">
        <v>0</v>
      </c>
      <c r="AL54">
        <v>0</v>
      </c>
      <c r="AN54">
        <v>0</v>
      </c>
      <c r="AP54">
        <v>0</v>
      </c>
      <c r="AR54">
        <v>0</v>
      </c>
      <c r="AT54">
        <v>0</v>
      </c>
      <c r="AV54">
        <v>0</v>
      </c>
      <c r="AX54">
        <v>0</v>
      </c>
      <c r="AZ54">
        <v>0</v>
      </c>
      <c r="BB54">
        <v>0</v>
      </c>
      <c r="BC54">
        <v>91</v>
      </c>
      <c r="BD54">
        <v>3356.55</v>
      </c>
      <c r="BE54">
        <v>2683.13</v>
      </c>
      <c r="BF54">
        <v>4676.6499999999996</v>
      </c>
      <c r="BG54">
        <v>0</v>
      </c>
      <c r="BH54">
        <v>1</v>
      </c>
      <c r="BJ54" s="22">
        <f t="shared" si="0"/>
        <v>10716.33</v>
      </c>
    </row>
    <row r="55" spans="1:62" x14ac:dyDescent="0.25">
      <c r="A55">
        <v>91</v>
      </c>
      <c r="B55" t="s">
        <v>1796</v>
      </c>
      <c r="D55">
        <v>100</v>
      </c>
      <c r="F55" t="s">
        <v>696</v>
      </c>
      <c r="G55">
        <v>31</v>
      </c>
      <c r="H55">
        <v>1143.44</v>
      </c>
      <c r="I55">
        <v>1005.09</v>
      </c>
      <c r="J55">
        <v>1891.12</v>
      </c>
      <c r="K55">
        <v>29</v>
      </c>
      <c r="L55">
        <v>1069.67</v>
      </c>
      <c r="M55">
        <v>990.07</v>
      </c>
      <c r="N55">
        <v>1992.74</v>
      </c>
      <c r="O55">
        <v>31</v>
      </c>
      <c r="P55">
        <v>1143.44</v>
      </c>
      <c r="Q55">
        <v>1014.61</v>
      </c>
      <c r="R55">
        <v>1910.49</v>
      </c>
      <c r="T55">
        <v>0</v>
      </c>
      <c r="V55">
        <v>0</v>
      </c>
      <c r="X55">
        <v>0</v>
      </c>
      <c r="Z55">
        <v>0</v>
      </c>
      <c r="AB55">
        <v>0</v>
      </c>
      <c r="AD55">
        <v>0</v>
      </c>
      <c r="AF55">
        <v>0</v>
      </c>
      <c r="AH55">
        <v>0</v>
      </c>
      <c r="AJ55">
        <v>0</v>
      </c>
      <c r="AL55">
        <v>0</v>
      </c>
      <c r="AN55">
        <v>0</v>
      </c>
      <c r="AP55">
        <v>0</v>
      </c>
      <c r="AR55">
        <v>0</v>
      </c>
      <c r="AT55">
        <v>0</v>
      </c>
      <c r="AV55">
        <v>0</v>
      </c>
      <c r="AX55">
        <v>0</v>
      </c>
      <c r="AZ55">
        <v>0</v>
      </c>
      <c r="BB55">
        <v>0</v>
      </c>
      <c r="BC55">
        <v>91</v>
      </c>
      <c r="BD55">
        <v>3356.55</v>
      </c>
      <c r="BE55">
        <v>3009.77</v>
      </c>
      <c r="BF55">
        <v>5794.35</v>
      </c>
      <c r="BG55">
        <v>0</v>
      </c>
      <c r="BH55">
        <v>1</v>
      </c>
      <c r="BJ55" s="22">
        <f t="shared" si="0"/>
        <v>12160.67</v>
      </c>
    </row>
    <row r="56" spans="1:62" x14ac:dyDescent="0.25">
      <c r="A56">
        <v>94</v>
      </c>
      <c r="B56" t="s">
        <v>1796</v>
      </c>
      <c r="D56">
        <v>100</v>
      </c>
      <c r="F56" t="s">
        <v>697</v>
      </c>
      <c r="G56">
        <v>31</v>
      </c>
      <c r="H56">
        <v>1143.44</v>
      </c>
      <c r="I56">
        <v>939.52</v>
      </c>
      <c r="J56">
        <v>1872.04</v>
      </c>
      <c r="K56">
        <v>29</v>
      </c>
      <c r="L56">
        <v>1069.67</v>
      </c>
      <c r="M56">
        <v>952.52</v>
      </c>
      <c r="N56">
        <v>2039.8</v>
      </c>
      <c r="O56">
        <v>31</v>
      </c>
      <c r="P56">
        <v>1143.44</v>
      </c>
      <c r="Q56">
        <v>952.21</v>
      </c>
      <c r="R56">
        <v>1850.73</v>
      </c>
      <c r="T56">
        <v>0</v>
      </c>
      <c r="V56">
        <v>0</v>
      </c>
      <c r="X56">
        <v>0</v>
      </c>
      <c r="Z56">
        <v>0</v>
      </c>
      <c r="AB56">
        <v>0</v>
      </c>
      <c r="AD56">
        <v>0</v>
      </c>
      <c r="AF56">
        <v>0</v>
      </c>
      <c r="AH56">
        <v>0</v>
      </c>
      <c r="AJ56">
        <v>0</v>
      </c>
      <c r="AL56">
        <v>0</v>
      </c>
      <c r="AN56">
        <v>0</v>
      </c>
      <c r="AP56">
        <v>0</v>
      </c>
      <c r="AR56">
        <v>0</v>
      </c>
      <c r="AT56">
        <v>0</v>
      </c>
      <c r="AV56">
        <v>0</v>
      </c>
      <c r="AX56">
        <v>0</v>
      </c>
      <c r="AZ56">
        <v>0</v>
      </c>
      <c r="BB56">
        <v>0</v>
      </c>
      <c r="BC56">
        <v>91</v>
      </c>
      <c r="BD56">
        <v>3356.55</v>
      </c>
      <c r="BE56">
        <v>2844.25</v>
      </c>
      <c r="BF56">
        <v>5762.57</v>
      </c>
      <c r="BG56">
        <v>0</v>
      </c>
      <c r="BH56">
        <v>1</v>
      </c>
      <c r="BJ56" s="22">
        <f t="shared" si="0"/>
        <v>11963.369999999999</v>
      </c>
    </row>
    <row r="57" spans="1:62" x14ac:dyDescent="0.25">
      <c r="A57">
        <v>96</v>
      </c>
      <c r="B57" t="s">
        <v>1796</v>
      </c>
      <c r="D57">
        <v>100</v>
      </c>
      <c r="F57" t="s">
        <v>698</v>
      </c>
      <c r="G57">
        <v>31</v>
      </c>
      <c r="H57">
        <v>1143.44</v>
      </c>
      <c r="I57">
        <v>1009.72</v>
      </c>
      <c r="J57">
        <v>2079.8000000000002</v>
      </c>
      <c r="K57">
        <v>29</v>
      </c>
      <c r="L57">
        <v>1069.67</v>
      </c>
      <c r="M57">
        <v>1112.3599999999999</v>
      </c>
      <c r="N57">
        <v>2483.4499999999998</v>
      </c>
      <c r="O57">
        <v>31</v>
      </c>
      <c r="P57">
        <v>1143.44</v>
      </c>
      <c r="Q57">
        <v>1112.08</v>
      </c>
      <c r="R57">
        <v>2395.19</v>
      </c>
      <c r="T57">
        <v>0</v>
      </c>
      <c r="V57">
        <v>0</v>
      </c>
      <c r="X57">
        <v>0</v>
      </c>
      <c r="Z57">
        <v>0</v>
      </c>
      <c r="AB57">
        <v>0</v>
      </c>
      <c r="AD57">
        <v>0</v>
      </c>
      <c r="AF57">
        <v>0</v>
      </c>
      <c r="AH57">
        <v>0</v>
      </c>
      <c r="AJ57">
        <v>0</v>
      </c>
      <c r="AL57">
        <v>0</v>
      </c>
      <c r="AN57">
        <v>0</v>
      </c>
      <c r="AP57">
        <v>0</v>
      </c>
      <c r="AR57">
        <v>0</v>
      </c>
      <c r="AT57">
        <v>0</v>
      </c>
      <c r="AV57">
        <v>0</v>
      </c>
      <c r="AX57">
        <v>0</v>
      </c>
      <c r="AZ57">
        <v>0</v>
      </c>
      <c r="BB57">
        <v>0</v>
      </c>
      <c r="BC57">
        <v>91</v>
      </c>
      <c r="BD57">
        <v>3356.55</v>
      </c>
      <c r="BE57">
        <v>3234.16</v>
      </c>
      <c r="BF57">
        <v>6958.44</v>
      </c>
      <c r="BG57">
        <v>0</v>
      </c>
      <c r="BH57">
        <v>1</v>
      </c>
      <c r="BJ57" s="22">
        <f t="shared" si="0"/>
        <v>13549.15</v>
      </c>
    </row>
    <row r="58" spans="1:62" x14ac:dyDescent="0.25">
      <c r="A58">
        <v>110</v>
      </c>
      <c r="B58" t="s">
        <v>1796</v>
      </c>
      <c r="D58">
        <v>100</v>
      </c>
      <c r="F58" t="s">
        <v>700</v>
      </c>
      <c r="G58">
        <v>31</v>
      </c>
      <c r="H58">
        <v>635.24</v>
      </c>
      <c r="I58">
        <v>1294.48</v>
      </c>
      <c r="J58">
        <v>3317.48</v>
      </c>
      <c r="K58">
        <v>29</v>
      </c>
      <c r="L58">
        <v>594.26</v>
      </c>
      <c r="M58">
        <v>1289.78</v>
      </c>
      <c r="N58">
        <v>3367.32</v>
      </c>
      <c r="O58">
        <v>31</v>
      </c>
      <c r="P58">
        <v>635.24</v>
      </c>
      <c r="Q58">
        <v>1289.76</v>
      </c>
      <c r="R58">
        <v>3301.27</v>
      </c>
      <c r="T58">
        <v>0</v>
      </c>
      <c r="V58">
        <v>0</v>
      </c>
      <c r="X58">
        <v>0</v>
      </c>
      <c r="Z58">
        <v>0</v>
      </c>
      <c r="AB58">
        <v>0</v>
      </c>
      <c r="AD58">
        <v>0</v>
      </c>
      <c r="AF58">
        <v>0</v>
      </c>
      <c r="AH58">
        <v>0</v>
      </c>
      <c r="AJ58">
        <v>0</v>
      </c>
      <c r="AL58">
        <v>0</v>
      </c>
      <c r="AN58">
        <v>0</v>
      </c>
      <c r="AP58">
        <v>0</v>
      </c>
      <c r="AR58">
        <v>0</v>
      </c>
      <c r="AT58">
        <v>0</v>
      </c>
      <c r="AV58">
        <v>0</v>
      </c>
      <c r="AX58">
        <v>0</v>
      </c>
      <c r="AZ58">
        <v>0</v>
      </c>
      <c r="BB58">
        <v>0</v>
      </c>
      <c r="BC58">
        <v>91</v>
      </c>
      <c r="BD58">
        <v>1864.75</v>
      </c>
      <c r="BE58">
        <v>3874.02</v>
      </c>
      <c r="BF58">
        <v>9986.07</v>
      </c>
      <c r="BG58">
        <v>0</v>
      </c>
      <c r="BH58">
        <v>1</v>
      </c>
      <c r="BJ58" s="22">
        <f t="shared" si="0"/>
        <v>15724.84</v>
      </c>
    </row>
    <row r="59" spans="1:62" x14ac:dyDescent="0.25">
      <c r="A59">
        <v>111</v>
      </c>
      <c r="B59" t="s">
        <v>1796</v>
      </c>
      <c r="D59">
        <v>100</v>
      </c>
      <c r="F59" t="s">
        <v>1803</v>
      </c>
      <c r="G59">
        <v>31</v>
      </c>
      <c r="H59">
        <v>1143.44</v>
      </c>
      <c r="I59">
        <v>602.16</v>
      </c>
      <c r="J59">
        <v>462.02</v>
      </c>
      <c r="K59">
        <v>29</v>
      </c>
      <c r="L59">
        <v>1069.67</v>
      </c>
      <c r="M59">
        <v>769.98</v>
      </c>
      <c r="N59">
        <v>1171.6300000000001</v>
      </c>
      <c r="O59">
        <v>31</v>
      </c>
      <c r="P59">
        <v>1143.44</v>
      </c>
      <c r="Q59">
        <v>769.68</v>
      </c>
      <c r="R59">
        <v>1094.78</v>
      </c>
      <c r="T59">
        <v>0</v>
      </c>
      <c r="V59">
        <v>0</v>
      </c>
      <c r="X59">
        <v>0</v>
      </c>
      <c r="Z59">
        <v>0</v>
      </c>
      <c r="AB59">
        <v>0</v>
      </c>
      <c r="AD59">
        <v>0</v>
      </c>
      <c r="AF59">
        <v>0</v>
      </c>
      <c r="AH59">
        <v>0</v>
      </c>
      <c r="AJ59">
        <v>0</v>
      </c>
      <c r="AL59">
        <v>0</v>
      </c>
      <c r="AN59">
        <v>0</v>
      </c>
      <c r="AP59">
        <v>0</v>
      </c>
      <c r="AR59">
        <v>0</v>
      </c>
      <c r="AT59">
        <v>0</v>
      </c>
      <c r="AV59">
        <v>0</v>
      </c>
      <c r="AX59">
        <v>0</v>
      </c>
      <c r="AZ59">
        <v>0</v>
      </c>
      <c r="BB59">
        <v>0</v>
      </c>
      <c r="BC59">
        <v>91</v>
      </c>
      <c r="BD59">
        <v>3356.55</v>
      </c>
      <c r="BE59">
        <v>2141.8200000000002</v>
      </c>
      <c r="BF59">
        <v>2728.43</v>
      </c>
      <c r="BG59">
        <v>0</v>
      </c>
      <c r="BH59">
        <v>1</v>
      </c>
      <c r="BJ59" s="22">
        <f t="shared" si="0"/>
        <v>8226.8000000000011</v>
      </c>
    </row>
    <row r="60" spans="1:62" x14ac:dyDescent="0.25">
      <c r="A60">
        <v>123</v>
      </c>
      <c r="B60" t="s">
        <v>1796</v>
      </c>
      <c r="D60">
        <v>100</v>
      </c>
      <c r="F60" t="s">
        <v>702</v>
      </c>
      <c r="G60">
        <v>31</v>
      </c>
      <c r="H60">
        <v>635.24</v>
      </c>
      <c r="I60">
        <v>1570.48</v>
      </c>
      <c r="J60">
        <v>4628.08</v>
      </c>
      <c r="K60">
        <v>29</v>
      </c>
      <c r="L60">
        <v>594.26</v>
      </c>
      <c r="M60">
        <v>882.34</v>
      </c>
      <c r="N60">
        <v>2054.33</v>
      </c>
      <c r="O60">
        <v>31</v>
      </c>
      <c r="P60">
        <v>635.24</v>
      </c>
      <c r="Q60">
        <v>915.56</v>
      </c>
      <c r="R60">
        <v>2035.55</v>
      </c>
      <c r="T60">
        <v>0</v>
      </c>
      <c r="V60">
        <v>0</v>
      </c>
      <c r="X60">
        <v>0</v>
      </c>
      <c r="Z60">
        <v>0</v>
      </c>
      <c r="AB60">
        <v>0</v>
      </c>
      <c r="AD60">
        <v>0</v>
      </c>
      <c r="AF60">
        <v>0</v>
      </c>
      <c r="AH60">
        <v>0</v>
      </c>
      <c r="AJ60">
        <v>0</v>
      </c>
      <c r="AL60">
        <v>0</v>
      </c>
      <c r="AN60">
        <v>0</v>
      </c>
      <c r="AP60">
        <v>0</v>
      </c>
      <c r="AR60">
        <v>0</v>
      </c>
      <c r="AT60">
        <v>0</v>
      </c>
      <c r="AV60">
        <v>0</v>
      </c>
      <c r="AX60">
        <v>0</v>
      </c>
      <c r="AZ60">
        <v>0</v>
      </c>
      <c r="BB60">
        <v>0</v>
      </c>
      <c r="BC60">
        <v>91</v>
      </c>
      <c r="BD60">
        <v>1864.75</v>
      </c>
      <c r="BE60">
        <v>3368.38</v>
      </c>
      <c r="BF60">
        <v>8717.9599999999991</v>
      </c>
      <c r="BG60">
        <v>0</v>
      </c>
      <c r="BH60">
        <v>1</v>
      </c>
      <c r="BJ60" s="22">
        <f t="shared" si="0"/>
        <v>13951.09</v>
      </c>
    </row>
    <row r="61" spans="1:62" x14ac:dyDescent="0.25">
      <c r="A61">
        <v>134</v>
      </c>
      <c r="B61" t="s">
        <v>1796</v>
      </c>
      <c r="D61">
        <v>100</v>
      </c>
      <c r="F61" t="s">
        <v>705</v>
      </c>
      <c r="G61">
        <v>31</v>
      </c>
      <c r="H61">
        <v>635.24</v>
      </c>
      <c r="I61">
        <v>1430.88</v>
      </c>
      <c r="J61">
        <v>3778.83</v>
      </c>
      <c r="K61">
        <v>29</v>
      </c>
      <c r="L61">
        <v>594.26</v>
      </c>
      <c r="M61">
        <v>1369.27</v>
      </c>
      <c r="N61">
        <v>3714.47</v>
      </c>
      <c r="O61">
        <v>31</v>
      </c>
      <c r="P61">
        <v>635.24</v>
      </c>
      <c r="Q61">
        <v>1369.26</v>
      </c>
      <c r="R61">
        <v>3560.44</v>
      </c>
      <c r="T61">
        <v>0</v>
      </c>
      <c r="V61">
        <v>0</v>
      </c>
      <c r="X61">
        <v>0</v>
      </c>
      <c r="Z61">
        <v>0</v>
      </c>
      <c r="AB61">
        <v>0</v>
      </c>
      <c r="AD61">
        <v>0</v>
      </c>
      <c r="AF61">
        <v>0</v>
      </c>
      <c r="AH61">
        <v>0</v>
      </c>
      <c r="AJ61">
        <v>0</v>
      </c>
      <c r="AL61">
        <v>0</v>
      </c>
      <c r="AN61">
        <v>0</v>
      </c>
      <c r="AP61">
        <v>0</v>
      </c>
      <c r="AR61">
        <v>0</v>
      </c>
      <c r="AT61">
        <v>0</v>
      </c>
      <c r="AV61">
        <v>0</v>
      </c>
      <c r="AX61">
        <v>0</v>
      </c>
      <c r="AZ61">
        <v>0</v>
      </c>
      <c r="BB61">
        <v>0</v>
      </c>
      <c r="BC61">
        <v>91</v>
      </c>
      <c r="BD61">
        <v>1864.75</v>
      </c>
      <c r="BE61">
        <v>4169.41</v>
      </c>
      <c r="BF61">
        <v>11053.74</v>
      </c>
      <c r="BG61">
        <v>0</v>
      </c>
      <c r="BH61">
        <v>1</v>
      </c>
      <c r="BJ61" s="22">
        <f t="shared" si="0"/>
        <v>17087.900000000001</v>
      </c>
    </row>
    <row r="62" spans="1:62" x14ac:dyDescent="0.25">
      <c r="A62">
        <v>144</v>
      </c>
      <c r="B62" t="s">
        <v>1796</v>
      </c>
      <c r="D62">
        <v>100</v>
      </c>
      <c r="F62" t="s">
        <v>708</v>
      </c>
      <c r="G62">
        <v>31</v>
      </c>
      <c r="H62">
        <v>635.24</v>
      </c>
      <c r="I62">
        <v>1293.3399999999999</v>
      </c>
      <c r="J62">
        <v>3318.77</v>
      </c>
      <c r="K62">
        <v>29</v>
      </c>
      <c r="L62">
        <v>594.26</v>
      </c>
      <c r="M62">
        <v>1237.77</v>
      </c>
      <c r="N62">
        <v>3235.8</v>
      </c>
      <c r="O62">
        <v>31</v>
      </c>
      <c r="P62">
        <v>635.24</v>
      </c>
      <c r="Q62">
        <v>1237.2</v>
      </c>
      <c r="R62">
        <v>3123.05</v>
      </c>
      <c r="T62">
        <v>0</v>
      </c>
      <c r="V62">
        <v>0</v>
      </c>
      <c r="X62">
        <v>0</v>
      </c>
      <c r="Z62">
        <v>0</v>
      </c>
      <c r="AB62">
        <v>0</v>
      </c>
      <c r="AD62">
        <v>0</v>
      </c>
      <c r="AF62">
        <v>0</v>
      </c>
      <c r="AH62">
        <v>0</v>
      </c>
      <c r="AJ62">
        <v>0</v>
      </c>
      <c r="AL62">
        <v>0</v>
      </c>
      <c r="AN62">
        <v>0</v>
      </c>
      <c r="AP62">
        <v>0</v>
      </c>
      <c r="AR62">
        <v>0</v>
      </c>
      <c r="AT62">
        <v>0</v>
      </c>
      <c r="AV62">
        <v>0</v>
      </c>
      <c r="AX62">
        <v>0</v>
      </c>
      <c r="AZ62">
        <v>0</v>
      </c>
      <c r="BB62">
        <v>0</v>
      </c>
      <c r="BC62">
        <v>91</v>
      </c>
      <c r="BD62">
        <v>1864.75</v>
      </c>
      <c r="BE62">
        <v>3768.31</v>
      </c>
      <c r="BF62">
        <v>9677.6200000000008</v>
      </c>
      <c r="BG62">
        <v>0</v>
      </c>
      <c r="BH62">
        <v>1</v>
      </c>
      <c r="BJ62" s="22">
        <f t="shared" si="0"/>
        <v>15310.68</v>
      </c>
    </row>
    <row r="63" spans="1:62" x14ac:dyDescent="0.25">
      <c r="A63">
        <v>149</v>
      </c>
      <c r="B63" t="s">
        <v>1796</v>
      </c>
      <c r="D63">
        <v>100</v>
      </c>
      <c r="F63" t="s">
        <v>709</v>
      </c>
      <c r="G63">
        <v>31</v>
      </c>
      <c r="H63">
        <v>635.24</v>
      </c>
      <c r="I63">
        <v>872.8</v>
      </c>
      <c r="J63">
        <v>1954.41</v>
      </c>
      <c r="K63">
        <v>29</v>
      </c>
      <c r="L63">
        <v>594.26</v>
      </c>
      <c r="M63">
        <v>871.38</v>
      </c>
      <c r="N63">
        <v>1995.43</v>
      </c>
      <c r="O63">
        <v>31</v>
      </c>
      <c r="P63">
        <v>635.24</v>
      </c>
      <c r="Q63">
        <v>914.69</v>
      </c>
      <c r="R63">
        <v>1941.36</v>
      </c>
      <c r="T63">
        <v>0</v>
      </c>
      <c r="V63">
        <v>0</v>
      </c>
      <c r="X63">
        <v>0</v>
      </c>
      <c r="Z63">
        <v>0</v>
      </c>
      <c r="AB63">
        <v>0</v>
      </c>
      <c r="AD63">
        <v>0</v>
      </c>
      <c r="AF63">
        <v>0</v>
      </c>
      <c r="AH63">
        <v>0</v>
      </c>
      <c r="AJ63">
        <v>0</v>
      </c>
      <c r="AL63">
        <v>0</v>
      </c>
      <c r="AN63">
        <v>0</v>
      </c>
      <c r="AP63">
        <v>0</v>
      </c>
      <c r="AR63">
        <v>0</v>
      </c>
      <c r="AT63">
        <v>0</v>
      </c>
      <c r="AV63">
        <v>0</v>
      </c>
      <c r="AX63">
        <v>0</v>
      </c>
      <c r="AZ63">
        <v>0</v>
      </c>
      <c r="BB63">
        <v>0</v>
      </c>
      <c r="BC63">
        <v>91</v>
      </c>
      <c r="BD63">
        <v>1864.75</v>
      </c>
      <c r="BE63">
        <v>2658.87</v>
      </c>
      <c r="BF63">
        <v>5891.2</v>
      </c>
      <c r="BG63">
        <v>0</v>
      </c>
      <c r="BH63">
        <v>1</v>
      </c>
      <c r="BJ63" s="22">
        <f t="shared" si="0"/>
        <v>10414.82</v>
      </c>
    </row>
    <row r="64" spans="1:62" x14ac:dyDescent="0.25">
      <c r="A64">
        <v>160</v>
      </c>
      <c r="B64" t="s">
        <v>1796</v>
      </c>
      <c r="D64">
        <v>100</v>
      </c>
      <c r="F64" t="s">
        <v>711</v>
      </c>
      <c r="G64">
        <v>31</v>
      </c>
      <c r="H64">
        <v>635.24</v>
      </c>
      <c r="I64">
        <v>835.65</v>
      </c>
      <c r="J64">
        <v>1832.22</v>
      </c>
      <c r="K64">
        <v>29</v>
      </c>
      <c r="L64">
        <v>594.26</v>
      </c>
      <c r="M64">
        <v>816.3</v>
      </c>
      <c r="N64">
        <v>1848.11</v>
      </c>
      <c r="O64">
        <v>31</v>
      </c>
      <c r="P64">
        <v>635.24</v>
      </c>
      <c r="Q64">
        <v>815.97</v>
      </c>
      <c r="R64">
        <v>1753.94</v>
      </c>
      <c r="T64">
        <v>0</v>
      </c>
      <c r="V64">
        <v>0</v>
      </c>
      <c r="X64">
        <v>0</v>
      </c>
      <c r="Z64">
        <v>0</v>
      </c>
      <c r="AB64">
        <v>0</v>
      </c>
      <c r="AD64">
        <v>0</v>
      </c>
      <c r="AF64">
        <v>0</v>
      </c>
      <c r="AH64">
        <v>0</v>
      </c>
      <c r="AJ64">
        <v>0</v>
      </c>
      <c r="AL64">
        <v>0</v>
      </c>
      <c r="AN64">
        <v>0</v>
      </c>
      <c r="AP64">
        <v>0</v>
      </c>
      <c r="AR64">
        <v>0</v>
      </c>
      <c r="AT64">
        <v>0</v>
      </c>
      <c r="AV64">
        <v>0</v>
      </c>
      <c r="AX64">
        <v>0</v>
      </c>
      <c r="AZ64">
        <v>0</v>
      </c>
      <c r="BB64">
        <v>0</v>
      </c>
      <c r="BC64">
        <v>91</v>
      </c>
      <c r="BD64">
        <v>1864.75</v>
      </c>
      <c r="BE64">
        <v>2467.92</v>
      </c>
      <c r="BF64">
        <v>5434.27</v>
      </c>
      <c r="BG64">
        <v>0</v>
      </c>
      <c r="BH64">
        <v>1</v>
      </c>
      <c r="BJ64" s="22">
        <f t="shared" si="0"/>
        <v>9766.94</v>
      </c>
    </row>
    <row r="65" spans="1:62" x14ac:dyDescent="0.25">
      <c r="A65">
        <v>161</v>
      </c>
      <c r="B65" t="s">
        <v>1796</v>
      </c>
      <c r="D65">
        <v>100</v>
      </c>
      <c r="F65" t="s">
        <v>712</v>
      </c>
      <c r="G65">
        <v>31</v>
      </c>
      <c r="H65">
        <v>635.24</v>
      </c>
      <c r="I65">
        <v>1028.31</v>
      </c>
      <c r="J65">
        <v>2423.85</v>
      </c>
      <c r="K65">
        <v>29</v>
      </c>
      <c r="L65">
        <v>594.26</v>
      </c>
      <c r="M65">
        <v>1058.25</v>
      </c>
      <c r="N65">
        <v>2632.49</v>
      </c>
      <c r="O65">
        <v>31</v>
      </c>
      <c r="P65">
        <v>635.24</v>
      </c>
      <c r="Q65">
        <v>1051.03</v>
      </c>
      <c r="R65">
        <v>2499.87</v>
      </c>
      <c r="T65">
        <v>0</v>
      </c>
      <c r="V65">
        <v>0</v>
      </c>
      <c r="X65">
        <v>0</v>
      </c>
      <c r="Z65">
        <v>0</v>
      </c>
      <c r="AB65">
        <v>0</v>
      </c>
      <c r="AD65">
        <v>0</v>
      </c>
      <c r="AF65">
        <v>0</v>
      </c>
      <c r="AH65">
        <v>0</v>
      </c>
      <c r="AJ65">
        <v>0</v>
      </c>
      <c r="AL65">
        <v>0</v>
      </c>
      <c r="AN65">
        <v>0</v>
      </c>
      <c r="AP65">
        <v>0</v>
      </c>
      <c r="AR65">
        <v>0</v>
      </c>
      <c r="AT65">
        <v>0</v>
      </c>
      <c r="AV65">
        <v>0</v>
      </c>
      <c r="AX65">
        <v>0</v>
      </c>
      <c r="AZ65">
        <v>0</v>
      </c>
      <c r="BB65">
        <v>0</v>
      </c>
      <c r="BC65">
        <v>91</v>
      </c>
      <c r="BD65">
        <v>1864.75</v>
      </c>
      <c r="BE65">
        <v>3137.59</v>
      </c>
      <c r="BF65">
        <v>7556.21</v>
      </c>
      <c r="BG65">
        <v>0</v>
      </c>
      <c r="BH65">
        <v>1</v>
      </c>
      <c r="BJ65" s="22">
        <f t="shared" si="0"/>
        <v>12558.55</v>
      </c>
    </row>
    <row r="66" spans="1:62" x14ac:dyDescent="0.25">
      <c r="A66">
        <v>174</v>
      </c>
      <c r="B66" t="s">
        <v>1796</v>
      </c>
      <c r="D66">
        <v>100</v>
      </c>
      <c r="F66" t="s">
        <v>713</v>
      </c>
      <c r="G66">
        <v>31</v>
      </c>
      <c r="H66">
        <v>635.24</v>
      </c>
      <c r="I66">
        <v>1122.6500000000001</v>
      </c>
      <c r="J66">
        <v>2764.51</v>
      </c>
      <c r="K66">
        <v>29</v>
      </c>
      <c r="L66">
        <v>594.26</v>
      </c>
      <c r="M66">
        <v>1119.4100000000001</v>
      </c>
      <c r="N66">
        <v>2852.51</v>
      </c>
      <c r="O66">
        <v>31</v>
      </c>
      <c r="P66">
        <v>635.24</v>
      </c>
      <c r="Q66">
        <v>1119.1300000000001</v>
      </c>
      <c r="R66">
        <v>2745.78</v>
      </c>
      <c r="T66">
        <v>0</v>
      </c>
      <c r="V66">
        <v>0</v>
      </c>
      <c r="X66">
        <v>0</v>
      </c>
      <c r="Z66">
        <v>0</v>
      </c>
      <c r="AB66">
        <v>0</v>
      </c>
      <c r="AD66">
        <v>0</v>
      </c>
      <c r="AF66">
        <v>0</v>
      </c>
      <c r="AH66">
        <v>0</v>
      </c>
      <c r="AJ66">
        <v>0</v>
      </c>
      <c r="AL66">
        <v>0</v>
      </c>
      <c r="AN66">
        <v>0</v>
      </c>
      <c r="AP66">
        <v>0</v>
      </c>
      <c r="AR66">
        <v>0</v>
      </c>
      <c r="AT66">
        <v>0</v>
      </c>
      <c r="AV66">
        <v>0</v>
      </c>
      <c r="AX66">
        <v>0</v>
      </c>
      <c r="AZ66">
        <v>0</v>
      </c>
      <c r="BB66">
        <v>0</v>
      </c>
      <c r="BC66">
        <v>91</v>
      </c>
      <c r="BD66">
        <v>1864.75</v>
      </c>
      <c r="BE66">
        <v>3361.19</v>
      </c>
      <c r="BF66">
        <v>8362.7999999999993</v>
      </c>
      <c r="BG66">
        <v>0</v>
      </c>
      <c r="BH66">
        <v>1</v>
      </c>
      <c r="BJ66" s="22">
        <f t="shared" si="0"/>
        <v>13588.74</v>
      </c>
    </row>
    <row r="67" spans="1:62" x14ac:dyDescent="0.25">
      <c r="A67">
        <v>176</v>
      </c>
      <c r="B67" t="s">
        <v>1796</v>
      </c>
      <c r="D67">
        <v>100</v>
      </c>
      <c r="F67" t="s">
        <v>714</v>
      </c>
      <c r="G67">
        <v>31</v>
      </c>
      <c r="H67">
        <v>635.24</v>
      </c>
      <c r="I67">
        <v>1281.8800000000001</v>
      </c>
      <c r="J67">
        <v>3275.06</v>
      </c>
      <c r="K67">
        <v>29</v>
      </c>
      <c r="L67">
        <v>594.26</v>
      </c>
      <c r="M67">
        <v>1277.75</v>
      </c>
      <c r="N67">
        <v>3321.68</v>
      </c>
      <c r="O67">
        <v>31</v>
      </c>
      <c r="P67">
        <v>635.24</v>
      </c>
      <c r="Q67">
        <v>1277.48</v>
      </c>
      <c r="R67">
        <v>3260.77</v>
      </c>
      <c r="T67">
        <v>0</v>
      </c>
      <c r="V67">
        <v>0</v>
      </c>
      <c r="X67">
        <v>0</v>
      </c>
      <c r="Z67">
        <v>0</v>
      </c>
      <c r="AB67">
        <v>0</v>
      </c>
      <c r="AD67">
        <v>0</v>
      </c>
      <c r="AF67">
        <v>0</v>
      </c>
      <c r="AH67">
        <v>0</v>
      </c>
      <c r="AJ67">
        <v>0</v>
      </c>
      <c r="AL67">
        <v>0</v>
      </c>
      <c r="AN67">
        <v>0</v>
      </c>
      <c r="AP67">
        <v>0</v>
      </c>
      <c r="AR67">
        <v>0</v>
      </c>
      <c r="AT67">
        <v>0</v>
      </c>
      <c r="AV67">
        <v>0</v>
      </c>
      <c r="AX67">
        <v>0</v>
      </c>
      <c r="AZ67">
        <v>0</v>
      </c>
      <c r="BB67">
        <v>0</v>
      </c>
      <c r="BC67">
        <v>91</v>
      </c>
      <c r="BD67">
        <v>1864.75</v>
      </c>
      <c r="BE67">
        <v>3837.11</v>
      </c>
      <c r="BF67">
        <v>9857.51</v>
      </c>
      <c r="BG67">
        <v>0</v>
      </c>
      <c r="BH67">
        <v>1</v>
      </c>
      <c r="BJ67" s="22">
        <f t="shared" ref="BJ67:BJ130" si="1">BD67+BE67+BF67</f>
        <v>15559.37</v>
      </c>
    </row>
    <row r="68" spans="1:62" x14ac:dyDescent="0.25">
      <c r="A68">
        <v>186</v>
      </c>
      <c r="B68" t="s">
        <v>1796</v>
      </c>
      <c r="D68">
        <v>100</v>
      </c>
      <c r="F68" t="s">
        <v>716</v>
      </c>
      <c r="G68">
        <v>31</v>
      </c>
      <c r="H68">
        <v>1143.44</v>
      </c>
      <c r="I68">
        <v>1089.6199999999999</v>
      </c>
      <c r="J68">
        <v>2146.46</v>
      </c>
      <c r="K68">
        <v>29</v>
      </c>
      <c r="L68">
        <v>1069.67</v>
      </c>
      <c r="M68">
        <v>1086.67</v>
      </c>
      <c r="N68">
        <v>2250.31</v>
      </c>
      <c r="O68">
        <v>31</v>
      </c>
      <c r="P68">
        <v>1143.44</v>
      </c>
      <c r="Q68">
        <v>1086.68</v>
      </c>
      <c r="R68">
        <v>2130.31</v>
      </c>
      <c r="T68">
        <v>0</v>
      </c>
      <c r="V68">
        <v>0</v>
      </c>
      <c r="X68">
        <v>0</v>
      </c>
      <c r="Z68">
        <v>0</v>
      </c>
      <c r="AB68">
        <v>0</v>
      </c>
      <c r="AD68">
        <v>0</v>
      </c>
      <c r="AF68">
        <v>0</v>
      </c>
      <c r="AH68">
        <v>0</v>
      </c>
      <c r="AJ68">
        <v>0</v>
      </c>
      <c r="AL68">
        <v>0</v>
      </c>
      <c r="AN68">
        <v>0</v>
      </c>
      <c r="AP68">
        <v>0</v>
      </c>
      <c r="AR68">
        <v>0</v>
      </c>
      <c r="AT68">
        <v>0</v>
      </c>
      <c r="AV68">
        <v>0</v>
      </c>
      <c r="AX68">
        <v>0</v>
      </c>
      <c r="AZ68">
        <v>0</v>
      </c>
      <c r="BB68">
        <v>0</v>
      </c>
      <c r="BC68">
        <v>91</v>
      </c>
      <c r="BD68">
        <v>3356.55</v>
      </c>
      <c r="BE68">
        <v>3262.97</v>
      </c>
      <c r="BF68">
        <v>6527.08</v>
      </c>
      <c r="BG68">
        <v>0</v>
      </c>
      <c r="BH68">
        <v>1</v>
      </c>
      <c r="BJ68" s="22">
        <f t="shared" si="1"/>
        <v>13146.6</v>
      </c>
    </row>
    <row r="69" spans="1:62" x14ac:dyDescent="0.25">
      <c r="A69">
        <v>188</v>
      </c>
      <c r="B69" t="s">
        <v>1796</v>
      </c>
      <c r="D69">
        <v>75</v>
      </c>
      <c r="F69" t="s">
        <v>717</v>
      </c>
      <c r="G69">
        <v>31</v>
      </c>
      <c r="H69">
        <v>857.58</v>
      </c>
      <c r="I69">
        <v>723.09</v>
      </c>
      <c r="J69">
        <v>1286.27</v>
      </c>
      <c r="K69">
        <v>29</v>
      </c>
      <c r="L69">
        <v>802.25</v>
      </c>
      <c r="M69">
        <v>721.65</v>
      </c>
      <c r="N69">
        <v>1344.33</v>
      </c>
      <c r="O69">
        <v>31</v>
      </c>
      <c r="P69">
        <v>857.58</v>
      </c>
      <c r="Q69">
        <v>721.38</v>
      </c>
      <c r="R69">
        <v>1275.52</v>
      </c>
      <c r="T69">
        <v>0</v>
      </c>
      <c r="V69">
        <v>0</v>
      </c>
      <c r="X69">
        <v>0</v>
      </c>
      <c r="Z69">
        <v>0</v>
      </c>
      <c r="AB69">
        <v>0</v>
      </c>
      <c r="AD69">
        <v>0</v>
      </c>
      <c r="AF69">
        <v>0</v>
      </c>
      <c r="AH69">
        <v>0</v>
      </c>
      <c r="AJ69">
        <v>0</v>
      </c>
      <c r="AL69">
        <v>0</v>
      </c>
      <c r="AN69">
        <v>0</v>
      </c>
      <c r="AP69">
        <v>0</v>
      </c>
      <c r="AR69">
        <v>0</v>
      </c>
      <c r="AT69">
        <v>0</v>
      </c>
      <c r="AV69">
        <v>0</v>
      </c>
      <c r="AX69">
        <v>0</v>
      </c>
      <c r="AZ69">
        <v>0</v>
      </c>
      <c r="BB69">
        <v>0</v>
      </c>
      <c r="BC69">
        <v>91</v>
      </c>
      <c r="BD69">
        <v>2517.41</v>
      </c>
      <c r="BE69">
        <v>2166.12</v>
      </c>
      <c r="BF69">
        <v>3906.12</v>
      </c>
      <c r="BG69">
        <v>0</v>
      </c>
      <c r="BH69">
        <v>1</v>
      </c>
      <c r="BJ69" s="22">
        <f t="shared" si="1"/>
        <v>8589.65</v>
      </c>
    </row>
    <row r="70" spans="1:62" x14ac:dyDescent="0.25">
      <c r="A70">
        <v>198</v>
      </c>
      <c r="B70" t="s">
        <v>1796</v>
      </c>
      <c r="D70">
        <v>100</v>
      </c>
      <c r="F70" t="s">
        <v>718</v>
      </c>
      <c r="G70">
        <v>31</v>
      </c>
      <c r="H70">
        <v>635.24</v>
      </c>
      <c r="I70">
        <v>1788.81</v>
      </c>
      <c r="J70">
        <v>5738.01</v>
      </c>
      <c r="L70">
        <v>0</v>
      </c>
      <c r="M70">
        <v>453.13</v>
      </c>
      <c r="N70">
        <v>-2128.6</v>
      </c>
      <c r="P70">
        <v>0</v>
      </c>
      <c r="Q70">
        <v>0</v>
      </c>
      <c r="R70">
        <v>0</v>
      </c>
      <c r="T70">
        <v>0</v>
      </c>
      <c r="V70">
        <v>0</v>
      </c>
      <c r="X70">
        <v>0</v>
      </c>
      <c r="Z70">
        <v>0</v>
      </c>
      <c r="AB70">
        <v>0</v>
      </c>
      <c r="AD70">
        <v>0</v>
      </c>
      <c r="AF70">
        <v>0</v>
      </c>
      <c r="AH70">
        <v>0</v>
      </c>
      <c r="AJ70">
        <v>0</v>
      </c>
      <c r="AL70">
        <v>0</v>
      </c>
      <c r="AN70">
        <v>0</v>
      </c>
      <c r="AP70">
        <v>0</v>
      </c>
      <c r="AR70">
        <v>0</v>
      </c>
      <c r="AT70">
        <v>0</v>
      </c>
      <c r="AV70">
        <v>0</v>
      </c>
      <c r="AX70">
        <v>0</v>
      </c>
      <c r="AZ70">
        <v>0</v>
      </c>
      <c r="BB70">
        <v>0</v>
      </c>
      <c r="BC70">
        <v>31</v>
      </c>
      <c r="BD70">
        <v>635.24</v>
      </c>
      <c r="BE70">
        <v>2241.94</v>
      </c>
      <c r="BF70">
        <v>3609.41</v>
      </c>
      <c r="BG70">
        <v>0</v>
      </c>
      <c r="BH70">
        <v>1</v>
      </c>
      <c r="BJ70" s="22">
        <f t="shared" si="1"/>
        <v>6486.59</v>
      </c>
    </row>
    <row r="71" spans="1:62" x14ac:dyDescent="0.25">
      <c r="A71">
        <v>200</v>
      </c>
      <c r="B71" t="s">
        <v>1796</v>
      </c>
      <c r="D71">
        <v>100</v>
      </c>
      <c r="F71" t="s">
        <v>719</v>
      </c>
      <c r="G71">
        <v>31</v>
      </c>
      <c r="H71">
        <v>635.24</v>
      </c>
      <c r="I71">
        <v>1290.42</v>
      </c>
      <c r="J71">
        <v>3303.53</v>
      </c>
      <c r="K71">
        <v>29</v>
      </c>
      <c r="L71">
        <v>594.26</v>
      </c>
      <c r="M71">
        <v>1285.71</v>
      </c>
      <c r="N71">
        <v>3372.8</v>
      </c>
      <c r="O71">
        <v>31</v>
      </c>
      <c r="P71">
        <v>635.24</v>
      </c>
      <c r="Q71">
        <v>1285.42</v>
      </c>
      <c r="R71">
        <v>3285.81</v>
      </c>
      <c r="T71">
        <v>0</v>
      </c>
      <c r="V71">
        <v>0</v>
      </c>
      <c r="X71">
        <v>0</v>
      </c>
      <c r="Z71">
        <v>0</v>
      </c>
      <c r="AB71">
        <v>0</v>
      </c>
      <c r="AD71">
        <v>0</v>
      </c>
      <c r="AF71">
        <v>0</v>
      </c>
      <c r="AH71">
        <v>0</v>
      </c>
      <c r="AJ71">
        <v>0</v>
      </c>
      <c r="AL71">
        <v>0</v>
      </c>
      <c r="AN71">
        <v>0</v>
      </c>
      <c r="AP71">
        <v>0</v>
      </c>
      <c r="AR71">
        <v>0</v>
      </c>
      <c r="AT71">
        <v>0</v>
      </c>
      <c r="AV71">
        <v>0</v>
      </c>
      <c r="AX71">
        <v>0</v>
      </c>
      <c r="AZ71">
        <v>0</v>
      </c>
      <c r="BB71">
        <v>0</v>
      </c>
      <c r="BC71">
        <v>91</v>
      </c>
      <c r="BD71">
        <v>1864.75</v>
      </c>
      <c r="BE71">
        <v>3861.55</v>
      </c>
      <c r="BF71">
        <v>9962.14</v>
      </c>
      <c r="BG71">
        <v>0</v>
      </c>
      <c r="BH71">
        <v>1</v>
      </c>
      <c r="BJ71" s="22">
        <f t="shared" si="1"/>
        <v>15688.439999999999</v>
      </c>
    </row>
    <row r="72" spans="1:62" x14ac:dyDescent="0.25">
      <c r="A72">
        <v>209</v>
      </c>
      <c r="B72" t="s">
        <v>1796</v>
      </c>
      <c r="D72">
        <v>100</v>
      </c>
      <c r="F72" t="s">
        <v>720</v>
      </c>
      <c r="G72">
        <v>31</v>
      </c>
      <c r="H72">
        <v>635.24</v>
      </c>
      <c r="I72">
        <v>995.35</v>
      </c>
      <c r="J72">
        <v>2369.1799999999998</v>
      </c>
      <c r="K72">
        <v>29</v>
      </c>
      <c r="L72">
        <v>594.26</v>
      </c>
      <c r="M72">
        <v>993.61</v>
      </c>
      <c r="N72">
        <v>2422.11</v>
      </c>
      <c r="O72">
        <v>31</v>
      </c>
      <c r="P72">
        <v>635.24</v>
      </c>
      <c r="Q72">
        <v>1001.67</v>
      </c>
      <c r="R72">
        <v>2382.4699999999998</v>
      </c>
      <c r="T72">
        <v>0</v>
      </c>
      <c r="V72">
        <v>0</v>
      </c>
      <c r="X72">
        <v>0</v>
      </c>
      <c r="Z72">
        <v>0</v>
      </c>
      <c r="AB72">
        <v>0</v>
      </c>
      <c r="AD72">
        <v>0</v>
      </c>
      <c r="AF72">
        <v>0</v>
      </c>
      <c r="AH72">
        <v>0</v>
      </c>
      <c r="AJ72">
        <v>0</v>
      </c>
      <c r="AL72">
        <v>0</v>
      </c>
      <c r="AN72">
        <v>0</v>
      </c>
      <c r="AP72">
        <v>0</v>
      </c>
      <c r="AR72">
        <v>0</v>
      </c>
      <c r="AT72">
        <v>0</v>
      </c>
      <c r="AV72">
        <v>0</v>
      </c>
      <c r="AX72">
        <v>0</v>
      </c>
      <c r="AZ72">
        <v>0</v>
      </c>
      <c r="BB72">
        <v>0</v>
      </c>
      <c r="BC72">
        <v>91</v>
      </c>
      <c r="BD72">
        <v>1864.75</v>
      </c>
      <c r="BE72">
        <v>2990.63</v>
      </c>
      <c r="BF72">
        <v>7173.76</v>
      </c>
      <c r="BG72">
        <v>0</v>
      </c>
      <c r="BH72">
        <v>1</v>
      </c>
      <c r="BJ72" s="22">
        <f t="shared" si="1"/>
        <v>12029.14</v>
      </c>
    </row>
    <row r="73" spans="1:62" x14ac:dyDescent="0.25">
      <c r="A73">
        <v>214</v>
      </c>
      <c r="B73" t="s">
        <v>1796</v>
      </c>
      <c r="D73">
        <v>100</v>
      </c>
      <c r="F73" t="s">
        <v>722</v>
      </c>
      <c r="G73">
        <v>31</v>
      </c>
      <c r="H73">
        <v>1143.44</v>
      </c>
      <c r="I73">
        <v>769.06</v>
      </c>
      <c r="J73">
        <v>1088.02</v>
      </c>
      <c r="K73">
        <v>29</v>
      </c>
      <c r="L73">
        <v>1069.67</v>
      </c>
      <c r="M73">
        <v>803.14</v>
      </c>
      <c r="N73">
        <v>1294.06</v>
      </c>
      <c r="O73">
        <v>31</v>
      </c>
      <c r="P73">
        <v>1143.44</v>
      </c>
      <c r="Q73">
        <v>873.88</v>
      </c>
      <c r="R73">
        <v>1440.63</v>
      </c>
      <c r="T73">
        <v>0</v>
      </c>
      <c r="V73">
        <v>0</v>
      </c>
      <c r="X73">
        <v>0</v>
      </c>
      <c r="Z73">
        <v>0</v>
      </c>
      <c r="AB73">
        <v>0</v>
      </c>
      <c r="AD73">
        <v>0</v>
      </c>
      <c r="AF73">
        <v>0</v>
      </c>
      <c r="AH73">
        <v>0</v>
      </c>
      <c r="AJ73">
        <v>0</v>
      </c>
      <c r="AL73">
        <v>0</v>
      </c>
      <c r="AN73">
        <v>0</v>
      </c>
      <c r="AP73">
        <v>0</v>
      </c>
      <c r="AR73">
        <v>0</v>
      </c>
      <c r="AT73">
        <v>0</v>
      </c>
      <c r="AV73">
        <v>0</v>
      </c>
      <c r="AX73">
        <v>0</v>
      </c>
      <c r="AZ73">
        <v>0</v>
      </c>
      <c r="BB73">
        <v>0</v>
      </c>
      <c r="BC73">
        <v>91</v>
      </c>
      <c r="BD73">
        <v>3356.55</v>
      </c>
      <c r="BE73">
        <v>2446.08</v>
      </c>
      <c r="BF73">
        <v>3822.71</v>
      </c>
      <c r="BG73">
        <v>0</v>
      </c>
      <c r="BH73">
        <v>1</v>
      </c>
      <c r="BJ73" s="22">
        <f t="shared" si="1"/>
        <v>9625.34</v>
      </c>
    </row>
    <row r="74" spans="1:62" x14ac:dyDescent="0.25">
      <c r="A74">
        <v>227</v>
      </c>
      <c r="B74" t="s">
        <v>1796</v>
      </c>
      <c r="D74">
        <v>100</v>
      </c>
      <c r="F74" t="s">
        <v>724</v>
      </c>
      <c r="G74">
        <v>31</v>
      </c>
      <c r="H74">
        <v>635.24</v>
      </c>
      <c r="I74">
        <v>958.85</v>
      </c>
      <c r="J74">
        <v>2448.14</v>
      </c>
      <c r="K74">
        <v>29</v>
      </c>
      <c r="L74">
        <v>594.26</v>
      </c>
      <c r="M74">
        <v>972.55</v>
      </c>
      <c r="N74">
        <v>2485.4499999999998</v>
      </c>
      <c r="O74">
        <v>31</v>
      </c>
      <c r="P74">
        <v>635.24</v>
      </c>
      <c r="Q74">
        <v>972.25</v>
      </c>
      <c r="R74">
        <v>2434.02</v>
      </c>
      <c r="T74">
        <v>0</v>
      </c>
      <c r="V74">
        <v>0</v>
      </c>
      <c r="X74">
        <v>0</v>
      </c>
      <c r="Z74">
        <v>0</v>
      </c>
      <c r="AB74">
        <v>0</v>
      </c>
      <c r="AD74">
        <v>0</v>
      </c>
      <c r="AF74">
        <v>0</v>
      </c>
      <c r="AH74">
        <v>0</v>
      </c>
      <c r="AJ74">
        <v>0</v>
      </c>
      <c r="AL74">
        <v>0</v>
      </c>
      <c r="AN74">
        <v>0</v>
      </c>
      <c r="AP74">
        <v>0</v>
      </c>
      <c r="AR74">
        <v>0</v>
      </c>
      <c r="AT74">
        <v>0</v>
      </c>
      <c r="AV74">
        <v>0</v>
      </c>
      <c r="AX74">
        <v>0</v>
      </c>
      <c r="AZ74">
        <v>0</v>
      </c>
      <c r="BB74">
        <v>0</v>
      </c>
      <c r="BC74">
        <v>91</v>
      </c>
      <c r="BD74">
        <v>1864.75</v>
      </c>
      <c r="BE74">
        <v>2903.65</v>
      </c>
      <c r="BF74">
        <v>7367.61</v>
      </c>
      <c r="BG74">
        <v>0</v>
      </c>
      <c r="BH74">
        <v>1</v>
      </c>
      <c r="BJ74" s="22">
        <f t="shared" si="1"/>
        <v>12136.009999999998</v>
      </c>
    </row>
    <row r="75" spans="1:62" x14ac:dyDescent="0.25">
      <c r="A75">
        <v>228</v>
      </c>
      <c r="B75" t="s">
        <v>1796</v>
      </c>
      <c r="D75">
        <v>87.5</v>
      </c>
      <c r="F75" t="s">
        <v>725</v>
      </c>
      <c r="G75">
        <v>31</v>
      </c>
      <c r="H75">
        <v>1000.51</v>
      </c>
      <c r="I75">
        <v>927.88</v>
      </c>
      <c r="J75">
        <v>1785.83</v>
      </c>
      <c r="K75">
        <v>29</v>
      </c>
      <c r="L75">
        <v>935.96</v>
      </c>
      <c r="M75">
        <v>925.82</v>
      </c>
      <c r="N75">
        <v>1850.13</v>
      </c>
      <c r="O75">
        <v>31</v>
      </c>
      <c r="P75">
        <v>1000.51</v>
      </c>
      <c r="Q75">
        <v>924.96</v>
      </c>
      <c r="R75">
        <v>1772.24</v>
      </c>
      <c r="T75">
        <v>0</v>
      </c>
      <c r="V75">
        <v>0</v>
      </c>
      <c r="X75">
        <v>0</v>
      </c>
      <c r="Z75">
        <v>0</v>
      </c>
      <c r="AB75">
        <v>0</v>
      </c>
      <c r="AD75">
        <v>0</v>
      </c>
      <c r="AF75">
        <v>0</v>
      </c>
      <c r="AH75">
        <v>0</v>
      </c>
      <c r="AJ75">
        <v>0</v>
      </c>
      <c r="AL75">
        <v>0</v>
      </c>
      <c r="AN75">
        <v>0</v>
      </c>
      <c r="AP75">
        <v>0</v>
      </c>
      <c r="AR75">
        <v>0</v>
      </c>
      <c r="AT75">
        <v>0</v>
      </c>
      <c r="AV75">
        <v>0</v>
      </c>
      <c r="AX75">
        <v>0</v>
      </c>
      <c r="AZ75">
        <v>0</v>
      </c>
      <c r="BB75">
        <v>0</v>
      </c>
      <c r="BC75">
        <v>91</v>
      </c>
      <c r="BD75">
        <v>2936.98</v>
      </c>
      <c r="BE75">
        <v>2778.66</v>
      </c>
      <c r="BF75">
        <v>5408.2</v>
      </c>
      <c r="BG75">
        <v>0</v>
      </c>
      <c r="BH75">
        <v>1</v>
      </c>
      <c r="BJ75" s="22">
        <f t="shared" si="1"/>
        <v>11123.84</v>
      </c>
    </row>
    <row r="76" spans="1:62" x14ac:dyDescent="0.25">
      <c r="A76">
        <v>229</v>
      </c>
      <c r="B76" t="s">
        <v>1796</v>
      </c>
      <c r="D76">
        <v>100</v>
      </c>
      <c r="F76" t="s">
        <v>726</v>
      </c>
      <c r="G76">
        <v>31</v>
      </c>
      <c r="H76">
        <v>635.24</v>
      </c>
      <c r="I76">
        <v>1277.81</v>
      </c>
      <c r="J76">
        <v>3521.08</v>
      </c>
      <c r="K76">
        <v>29</v>
      </c>
      <c r="L76">
        <v>594.26</v>
      </c>
      <c r="M76">
        <v>1291.6500000000001</v>
      </c>
      <c r="N76">
        <v>3562.34</v>
      </c>
      <c r="O76">
        <v>31</v>
      </c>
      <c r="P76">
        <v>635.24</v>
      </c>
      <c r="Q76">
        <v>1291.3699999999999</v>
      </c>
      <c r="R76">
        <v>3505.56</v>
      </c>
      <c r="T76">
        <v>0</v>
      </c>
      <c r="V76">
        <v>0</v>
      </c>
      <c r="X76">
        <v>0</v>
      </c>
      <c r="Z76">
        <v>0</v>
      </c>
      <c r="AB76">
        <v>0</v>
      </c>
      <c r="AD76">
        <v>0</v>
      </c>
      <c r="AF76">
        <v>0</v>
      </c>
      <c r="AH76">
        <v>0</v>
      </c>
      <c r="AJ76">
        <v>0</v>
      </c>
      <c r="AL76">
        <v>0</v>
      </c>
      <c r="AN76">
        <v>0</v>
      </c>
      <c r="AP76">
        <v>0</v>
      </c>
      <c r="AR76">
        <v>0</v>
      </c>
      <c r="AT76">
        <v>0</v>
      </c>
      <c r="AV76">
        <v>0</v>
      </c>
      <c r="AX76">
        <v>0</v>
      </c>
      <c r="AZ76">
        <v>0</v>
      </c>
      <c r="BB76">
        <v>0</v>
      </c>
      <c r="BC76">
        <v>91</v>
      </c>
      <c r="BD76">
        <v>1864.75</v>
      </c>
      <c r="BE76">
        <v>3860.83</v>
      </c>
      <c r="BF76">
        <v>10588.98</v>
      </c>
      <c r="BG76">
        <v>0</v>
      </c>
      <c r="BH76">
        <v>1</v>
      </c>
      <c r="BJ76" s="22">
        <f t="shared" si="1"/>
        <v>16314.56</v>
      </c>
    </row>
    <row r="77" spans="1:62" x14ac:dyDescent="0.25">
      <c r="A77">
        <v>232</v>
      </c>
      <c r="B77" t="s">
        <v>1796</v>
      </c>
      <c r="D77">
        <v>100</v>
      </c>
      <c r="F77" t="s">
        <v>727</v>
      </c>
      <c r="G77">
        <v>31</v>
      </c>
      <c r="H77">
        <v>635.24</v>
      </c>
      <c r="I77">
        <v>945.38</v>
      </c>
      <c r="J77">
        <v>2402.4899999999998</v>
      </c>
      <c r="K77">
        <v>29</v>
      </c>
      <c r="L77">
        <v>594.26</v>
      </c>
      <c r="M77">
        <v>959.08</v>
      </c>
      <c r="N77">
        <v>2432.46</v>
      </c>
      <c r="O77">
        <v>31</v>
      </c>
      <c r="P77">
        <v>635.24</v>
      </c>
      <c r="Q77">
        <v>958.78</v>
      </c>
      <c r="R77">
        <v>2389.31</v>
      </c>
      <c r="T77">
        <v>0</v>
      </c>
      <c r="V77">
        <v>0</v>
      </c>
      <c r="X77">
        <v>0</v>
      </c>
      <c r="Z77">
        <v>0</v>
      </c>
      <c r="AB77">
        <v>0</v>
      </c>
      <c r="AD77">
        <v>0</v>
      </c>
      <c r="AF77">
        <v>0</v>
      </c>
      <c r="AH77">
        <v>0</v>
      </c>
      <c r="AJ77">
        <v>0</v>
      </c>
      <c r="AL77">
        <v>0</v>
      </c>
      <c r="AN77">
        <v>0</v>
      </c>
      <c r="AP77">
        <v>0</v>
      </c>
      <c r="AR77">
        <v>0</v>
      </c>
      <c r="AT77">
        <v>0</v>
      </c>
      <c r="AV77">
        <v>0</v>
      </c>
      <c r="AX77">
        <v>0</v>
      </c>
      <c r="AZ77">
        <v>0</v>
      </c>
      <c r="BB77">
        <v>0</v>
      </c>
      <c r="BC77">
        <v>91</v>
      </c>
      <c r="BD77">
        <v>1864.75</v>
      </c>
      <c r="BE77">
        <v>2863.24</v>
      </c>
      <c r="BF77">
        <v>7224.26</v>
      </c>
      <c r="BG77">
        <v>0</v>
      </c>
      <c r="BH77">
        <v>1</v>
      </c>
      <c r="BJ77" s="22">
        <f t="shared" si="1"/>
        <v>11952.25</v>
      </c>
    </row>
    <row r="78" spans="1:62" x14ac:dyDescent="0.25">
      <c r="A78">
        <v>237</v>
      </c>
      <c r="B78" t="s">
        <v>1796</v>
      </c>
      <c r="D78">
        <v>100</v>
      </c>
      <c r="F78" t="s">
        <v>729</v>
      </c>
      <c r="G78">
        <v>31</v>
      </c>
      <c r="H78">
        <v>635.24</v>
      </c>
      <c r="I78">
        <v>1252.98</v>
      </c>
      <c r="J78">
        <v>3179.07</v>
      </c>
      <c r="K78">
        <v>29</v>
      </c>
      <c r="L78">
        <v>594.26</v>
      </c>
      <c r="M78">
        <v>1248.83</v>
      </c>
      <c r="N78">
        <v>3212.28</v>
      </c>
      <c r="O78">
        <v>31</v>
      </c>
      <c r="P78">
        <v>635.24</v>
      </c>
      <c r="Q78">
        <v>1248.54</v>
      </c>
      <c r="R78">
        <v>3165.46</v>
      </c>
      <c r="T78">
        <v>0</v>
      </c>
      <c r="V78">
        <v>0</v>
      </c>
      <c r="X78">
        <v>0</v>
      </c>
      <c r="Z78">
        <v>0</v>
      </c>
      <c r="AB78">
        <v>0</v>
      </c>
      <c r="AD78">
        <v>0</v>
      </c>
      <c r="AF78">
        <v>0</v>
      </c>
      <c r="AH78">
        <v>0</v>
      </c>
      <c r="AJ78">
        <v>0</v>
      </c>
      <c r="AL78">
        <v>0</v>
      </c>
      <c r="AN78">
        <v>0</v>
      </c>
      <c r="AP78">
        <v>0</v>
      </c>
      <c r="AR78">
        <v>0</v>
      </c>
      <c r="AT78">
        <v>0</v>
      </c>
      <c r="AV78">
        <v>0</v>
      </c>
      <c r="AX78">
        <v>0</v>
      </c>
      <c r="AZ78">
        <v>0</v>
      </c>
      <c r="BB78">
        <v>0</v>
      </c>
      <c r="BC78">
        <v>91</v>
      </c>
      <c r="BD78">
        <v>1864.75</v>
      </c>
      <c r="BE78">
        <v>3750.35</v>
      </c>
      <c r="BF78">
        <v>9556.81</v>
      </c>
      <c r="BG78">
        <v>0</v>
      </c>
      <c r="BH78">
        <v>1</v>
      </c>
      <c r="BJ78" s="22">
        <f t="shared" si="1"/>
        <v>15171.91</v>
      </c>
    </row>
    <row r="79" spans="1:62" x14ac:dyDescent="0.25">
      <c r="A79">
        <v>241</v>
      </c>
      <c r="B79" t="s">
        <v>1796</v>
      </c>
      <c r="D79">
        <v>100</v>
      </c>
      <c r="F79" t="s">
        <v>730</v>
      </c>
      <c r="G79">
        <v>31</v>
      </c>
      <c r="H79">
        <v>635.24</v>
      </c>
      <c r="I79">
        <v>1054.56</v>
      </c>
      <c r="J79">
        <v>2769.23</v>
      </c>
      <c r="K79">
        <v>29</v>
      </c>
      <c r="L79">
        <v>594.26</v>
      </c>
      <c r="M79">
        <v>1068.26</v>
      </c>
      <c r="N79">
        <v>2798.01</v>
      </c>
      <c r="O79">
        <v>31</v>
      </c>
      <c r="P79">
        <v>635.24</v>
      </c>
      <c r="Q79">
        <v>1068.25</v>
      </c>
      <c r="R79">
        <v>2756.73</v>
      </c>
      <c r="T79">
        <v>0</v>
      </c>
      <c r="V79">
        <v>0</v>
      </c>
      <c r="X79">
        <v>0</v>
      </c>
      <c r="Z79">
        <v>0</v>
      </c>
      <c r="AB79">
        <v>0</v>
      </c>
      <c r="AD79">
        <v>0</v>
      </c>
      <c r="AF79">
        <v>0</v>
      </c>
      <c r="AH79">
        <v>0</v>
      </c>
      <c r="AJ79">
        <v>0</v>
      </c>
      <c r="AL79">
        <v>0</v>
      </c>
      <c r="AN79">
        <v>0</v>
      </c>
      <c r="AP79">
        <v>0</v>
      </c>
      <c r="AR79">
        <v>0</v>
      </c>
      <c r="AT79">
        <v>0</v>
      </c>
      <c r="AV79">
        <v>0</v>
      </c>
      <c r="AX79">
        <v>0</v>
      </c>
      <c r="AZ79">
        <v>0</v>
      </c>
      <c r="BB79">
        <v>0</v>
      </c>
      <c r="BC79">
        <v>91</v>
      </c>
      <c r="BD79">
        <v>1864.75</v>
      </c>
      <c r="BE79">
        <v>3191.07</v>
      </c>
      <c r="BF79">
        <v>8323.9699999999993</v>
      </c>
      <c r="BG79">
        <v>0</v>
      </c>
      <c r="BH79">
        <v>1</v>
      </c>
      <c r="BJ79" s="22">
        <f t="shared" si="1"/>
        <v>13379.789999999999</v>
      </c>
    </row>
    <row r="80" spans="1:62" x14ac:dyDescent="0.25">
      <c r="A80">
        <v>251</v>
      </c>
      <c r="B80" t="s">
        <v>1796</v>
      </c>
      <c r="D80">
        <v>62.5</v>
      </c>
      <c r="F80" t="s">
        <v>731</v>
      </c>
      <c r="G80">
        <v>31</v>
      </c>
      <c r="H80">
        <v>714.65</v>
      </c>
      <c r="I80">
        <v>442.31</v>
      </c>
      <c r="J80">
        <v>664.83</v>
      </c>
      <c r="K80">
        <v>29</v>
      </c>
      <c r="L80">
        <v>668.54</v>
      </c>
      <c r="M80">
        <v>451.52</v>
      </c>
      <c r="N80">
        <v>705.93</v>
      </c>
      <c r="O80">
        <v>31</v>
      </c>
      <c r="P80">
        <v>714.65</v>
      </c>
      <c r="Q80">
        <v>451.26</v>
      </c>
      <c r="R80">
        <v>658.9</v>
      </c>
      <c r="T80">
        <v>0</v>
      </c>
      <c r="V80">
        <v>0</v>
      </c>
      <c r="X80">
        <v>0</v>
      </c>
      <c r="Z80">
        <v>0</v>
      </c>
      <c r="AB80">
        <v>0</v>
      </c>
      <c r="AD80">
        <v>0</v>
      </c>
      <c r="AF80">
        <v>0</v>
      </c>
      <c r="AH80">
        <v>0</v>
      </c>
      <c r="AJ80">
        <v>0</v>
      </c>
      <c r="AL80">
        <v>0</v>
      </c>
      <c r="AN80">
        <v>0</v>
      </c>
      <c r="AP80">
        <v>0</v>
      </c>
      <c r="AR80">
        <v>0</v>
      </c>
      <c r="AT80">
        <v>0</v>
      </c>
      <c r="AV80">
        <v>0</v>
      </c>
      <c r="AX80">
        <v>0</v>
      </c>
      <c r="AZ80">
        <v>0</v>
      </c>
      <c r="BB80">
        <v>0</v>
      </c>
      <c r="BC80">
        <v>91</v>
      </c>
      <c r="BD80">
        <v>2097.84</v>
      </c>
      <c r="BE80">
        <v>1345.09</v>
      </c>
      <c r="BF80">
        <v>2029.66</v>
      </c>
      <c r="BG80">
        <v>0</v>
      </c>
      <c r="BH80">
        <v>1</v>
      </c>
      <c r="BJ80" s="22">
        <f t="shared" si="1"/>
        <v>5472.59</v>
      </c>
    </row>
    <row r="81" spans="1:62" x14ac:dyDescent="0.25">
      <c r="A81">
        <v>257</v>
      </c>
      <c r="B81" t="s">
        <v>1796</v>
      </c>
      <c r="D81">
        <v>100</v>
      </c>
      <c r="F81" t="s">
        <v>733</v>
      </c>
      <c r="G81">
        <v>31</v>
      </c>
      <c r="H81">
        <v>635.24</v>
      </c>
      <c r="I81">
        <v>1343.5</v>
      </c>
      <c r="J81">
        <v>3742.08</v>
      </c>
      <c r="K81">
        <v>29</v>
      </c>
      <c r="L81">
        <v>594.26</v>
      </c>
      <c r="M81">
        <v>1357.65</v>
      </c>
      <c r="N81">
        <v>3773.41</v>
      </c>
      <c r="O81">
        <v>31</v>
      </c>
      <c r="P81">
        <v>635.24</v>
      </c>
      <c r="Q81">
        <v>1357.65</v>
      </c>
      <c r="R81">
        <v>3728.64</v>
      </c>
      <c r="T81">
        <v>0</v>
      </c>
      <c r="V81">
        <v>0</v>
      </c>
      <c r="X81">
        <v>0</v>
      </c>
      <c r="Z81">
        <v>0</v>
      </c>
      <c r="AB81">
        <v>0</v>
      </c>
      <c r="AD81">
        <v>0</v>
      </c>
      <c r="AF81">
        <v>0</v>
      </c>
      <c r="AH81">
        <v>0</v>
      </c>
      <c r="AJ81">
        <v>0</v>
      </c>
      <c r="AL81">
        <v>0</v>
      </c>
      <c r="AN81">
        <v>0</v>
      </c>
      <c r="AP81">
        <v>0</v>
      </c>
      <c r="AR81">
        <v>0</v>
      </c>
      <c r="AT81">
        <v>0</v>
      </c>
      <c r="AV81">
        <v>0</v>
      </c>
      <c r="AX81">
        <v>0</v>
      </c>
      <c r="AZ81">
        <v>0</v>
      </c>
      <c r="BB81">
        <v>0</v>
      </c>
      <c r="BC81">
        <v>91</v>
      </c>
      <c r="BD81">
        <v>1864.75</v>
      </c>
      <c r="BE81">
        <v>4058.8</v>
      </c>
      <c r="BF81">
        <v>11244.13</v>
      </c>
      <c r="BG81">
        <v>0</v>
      </c>
      <c r="BH81">
        <v>1</v>
      </c>
      <c r="BJ81" s="22">
        <f t="shared" si="1"/>
        <v>17167.68</v>
      </c>
    </row>
    <row r="82" spans="1:62" x14ac:dyDescent="0.25">
      <c r="A82">
        <v>259</v>
      </c>
      <c r="B82" t="s">
        <v>1796</v>
      </c>
      <c r="D82">
        <v>100</v>
      </c>
      <c r="F82" t="s">
        <v>734</v>
      </c>
      <c r="G82">
        <v>31</v>
      </c>
      <c r="H82">
        <v>635.24</v>
      </c>
      <c r="I82">
        <v>1221.51</v>
      </c>
      <c r="J82">
        <v>3332.64</v>
      </c>
      <c r="K82">
        <v>29</v>
      </c>
      <c r="L82">
        <v>594.26</v>
      </c>
      <c r="M82">
        <v>1181.3399999999999</v>
      </c>
      <c r="N82">
        <v>3173.76</v>
      </c>
      <c r="O82">
        <v>31</v>
      </c>
      <c r="P82">
        <v>635.24</v>
      </c>
      <c r="Q82">
        <v>1196.3599999999999</v>
      </c>
      <c r="R82">
        <v>3184.05</v>
      </c>
      <c r="T82">
        <v>0</v>
      </c>
      <c r="V82">
        <v>0</v>
      </c>
      <c r="X82">
        <v>0</v>
      </c>
      <c r="Z82">
        <v>0</v>
      </c>
      <c r="AB82">
        <v>0</v>
      </c>
      <c r="AD82">
        <v>0</v>
      </c>
      <c r="AF82">
        <v>0</v>
      </c>
      <c r="AH82">
        <v>0</v>
      </c>
      <c r="AJ82">
        <v>0</v>
      </c>
      <c r="AL82">
        <v>0</v>
      </c>
      <c r="AN82">
        <v>0</v>
      </c>
      <c r="AP82">
        <v>0</v>
      </c>
      <c r="AR82">
        <v>0</v>
      </c>
      <c r="AT82">
        <v>0</v>
      </c>
      <c r="AV82">
        <v>0</v>
      </c>
      <c r="AX82">
        <v>0</v>
      </c>
      <c r="AZ82">
        <v>0</v>
      </c>
      <c r="BB82">
        <v>0</v>
      </c>
      <c r="BC82">
        <v>91</v>
      </c>
      <c r="BD82">
        <v>1864.75</v>
      </c>
      <c r="BE82">
        <v>3599.21</v>
      </c>
      <c r="BF82">
        <v>9690.4500000000007</v>
      </c>
      <c r="BG82">
        <v>0</v>
      </c>
      <c r="BH82">
        <v>1</v>
      </c>
      <c r="BJ82" s="22">
        <f t="shared" si="1"/>
        <v>15154.41</v>
      </c>
    </row>
    <row r="83" spans="1:62" x14ac:dyDescent="0.25">
      <c r="A83">
        <v>264</v>
      </c>
      <c r="B83" t="s">
        <v>1796</v>
      </c>
      <c r="D83">
        <v>75</v>
      </c>
      <c r="F83" t="s">
        <v>737</v>
      </c>
      <c r="G83">
        <v>31</v>
      </c>
      <c r="H83">
        <v>857.58</v>
      </c>
      <c r="I83">
        <v>710.94</v>
      </c>
      <c r="J83">
        <v>1412.36</v>
      </c>
      <c r="K83">
        <v>29</v>
      </c>
      <c r="L83">
        <v>802.25</v>
      </c>
      <c r="M83">
        <v>779.75</v>
      </c>
      <c r="N83">
        <v>1657.64</v>
      </c>
      <c r="O83">
        <v>31</v>
      </c>
      <c r="P83">
        <v>857.58</v>
      </c>
      <c r="Q83">
        <v>778.87</v>
      </c>
      <c r="R83">
        <v>1599.56</v>
      </c>
      <c r="T83">
        <v>0</v>
      </c>
      <c r="V83">
        <v>0</v>
      </c>
      <c r="X83">
        <v>0</v>
      </c>
      <c r="Z83">
        <v>0</v>
      </c>
      <c r="AB83">
        <v>0</v>
      </c>
      <c r="AD83">
        <v>0</v>
      </c>
      <c r="AF83">
        <v>0</v>
      </c>
      <c r="AH83">
        <v>0</v>
      </c>
      <c r="AJ83">
        <v>0</v>
      </c>
      <c r="AL83">
        <v>0</v>
      </c>
      <c r="AN83">
        <v>0</v>
      </c>
      <c r="AP83">
        <v>0</v>
      </c>
      <c r="AR83">
        <v>0</v>
      </c>
      <c r="AT83">
        <v>0</v>
      </c>
      <c r="AV83">
        <v>0</v>
      </c>
      <c r="AX83">
        <v>0</v>
      </c>
      <c r="AZ83">
        <v>0</v>
      </c>
      <c r="BB83">
        <v>0</v>
      </c>
      <c r="BC83">
        <v>91</v>
      </c>
      <c r="BD83">
        <v>2517.41</v>
      </c>
      <c r="BE83">
        <v>2269.56</v>
      </c>
      <c r="BF83">
        <v>4669.5600000000004</v>
      </c>
      <c r="BG83">
        <v>0</v>
      </c>
      <c r="BH83">
        <v>1</v>
      </c>
      <c r="BJ83" s="22">
        <f t="shared" si="1"/>
        <v>9456.5299999999988</v>
      </c>
    </row>
    <row r="84" spans="1:62" x14ac:dyDescent="0.25">
      <c r="A84">
        <v>265</v>
      </c>
      <c r="B84" t="s">
        <v>1796</v>
      </c>
      <c r="D84">
        <v>100</v>
      </c>
      <c r="F84" t="s">
        <v>738</v>
      </c>
      <c r="G84">
        <v>31</v>
      </c>
      <c r="H84">
        <v>1143.44</v>
      </c>
      <c r="I84">
        <v>886.89</v>
      </c>
      <c r="J84">
        <v>1697.45</v>
      </c>
      <c r="K84">
        <v>29</v>
      </c>
      <c r="L84">
        <v>1069.67</v>
      </c>
      <c r="M84">
        <v>900.55</v>
      </c>
      <c r="N84">
        <v>1758.73</v>
      </c>
      <c r="O84">
        <v>31</v>
      </c>
      <c r="P84">
        <v>1143.44</v>
      </c>
      <c r="Q84">
        <v>899.99</v>
      </c>
      <c r="R84">
        <v>1683.73</v>
      </c>
      <c r="T84">
        <v>0</v>
      </c>
      <c r="V84">
        <v>0</v>
      </c>
      <c r="X84">
        <v>0</v>
      </c>
      <c r="Z84">
        <v>0</v>
      </c>
      <c r="AB84">
        <v>0</v>
      </c>
      <c r="AD84">
        <v>0</v>
      </c>
      <c r="AF84">
        <v>0</v>
      </c>
      <c r="AH84">
        <v>0</v>
      </c>
      <c r="AJ84">
        <v>0</v>
      </c>
      <c r="AL84">
        <v>0</v>
      </c>
      <c r="AN84">
        <v>0</v>
      </c>
      <c r="AP84">
        <v>0</v>
      </c>
      <c r="AR84">
        <v>0</v>
      </c>
      <c r="AT84">
        <v>0</v>
      </c>
      <c r="AV84">
        <v>0</v>
      </c>
      <c r="AX84">
        <v>0</v>
      </c>
      <c r="AZ84">
        <v>0</v>
      </c>
      <c r="BB84">
        <v>0</v>
      </c>
      <c r="BC84">
        <v>91</v>
      </c>
      <c r="BD84">
        <v>3356.55</v>
      </c>
      <c r="BE84">
        <v>2687.43</v>
      </c>
      <c r="BF84">
        <v>5139.91</v>
      </c>
      <c r="BG84">
        <v>0</v>
      </c>
      <c r="BH84">
        <v>1</v>
      </c>
      <c r="BJ84" s="22">
        <f t="shared" si="1"/>
        <v>11183.89</v>
      </c>
    </row>
    <row r="85" spans="1:62" x14ac:dyDescent="0.25">
      <c r="A85">
        <v>274</v>
      </c>
      <c r="B85" t="s">
        <v>1796</v>
      </c>
      <c r="D85">
        <v>100</v>
      </c>
      <c r="F85" t="s">
        <v>740</v>
      </c>
      <c r="G85">
        <v>31</v>
      </c>
      <c r="H85">
        <v>635.24</v>
      </c>
      <c r="I85">
        <v>1396.09</v>
      </c>
      <c r="J85">
        <v>3656.64</v>
      </c>
      <c r="K85">
        <v>29</v>
      </c>
      <c r="L85">
        <v>594.26</v>
      </c>
      <c r="M85">
        <v>1406.23</v>
      </c>
      <c r="N85">
        <v>3729.27</v>
      </c>
      <c r="O85">
        <v>31</v>
      </c>
      <c r="P85">
        <v>635.24</v>
      </c>
      <c r="Q85">
        <v>1405.16</v>
      </c>
      <c r="R85">
        <v>3688.19</v>
      </c>
      <c r="T85">
        <v>0</v>
      </c>
      <c r="V85">
        <v>0</v>
      </c>
      <c r="X85">
        <v>0</v>
      </c>
      <c r="Z85">
        <v>0</v>
      </c>
      <c r="AB85">
        <v>0</v>
      </c>
      <c r="AD85">
        <v>0</v>
      </c>
      <c r="AF85">
        <v>0</v>
      </c>
      <c r="AH85">
        <v>0</v>
      </c>
      <c r="AJ85">
        <v>0</v>
      </c>
      <c r="AL85">
        <v>0</v>
      </c>
      <c r="AN85">
        <v>0</v>
      </c>
      <c r="AP85">
        <v>0</v>
      </c>
      <c r="AR85">
        <v>0</v>
      </c>
      <c r="AT85">
        <v>0</v>
      </c>
      <c r="AV85">
        <v>0</v>
      </c>
      <c r="AX85">
        <v>0</v>
      </c>
      <c r="AZ85">
        <v>0</v>
      </c>
      <c r="BB85">
        <v>0</v>
      </c>
      <c r="BC85">
        <v>91</v>
      </c>
      <c r="BD85">
        <v>1864.75</v>
      </c>
      <c r="BE85">
        <v>4207.4799999999996</v>
      </c>
      <c r="BF85">
        <v>11074.1</v>
      </c>
      <c r="BG85">
        <v>0</v>
      </c>
      <c r="BH85">
        <v>1</v>
      </c>
      <c r="BJ85" s="22">
        <f t="shared" si="1"/>
        <v>17146.330000000002</v>
      </c>
    </row>
    <row r="86" spans="1:62" x14ac:dyDescent="0.25">
      <c r="A86">
        <v>276</v>
      </c>
      <c r="B86" t="s">
        <v>1796</v>
      </c>
      <c r="D86">
        <v>62.5</v>
      </c>
      <c r="F86" t="s">
        <v>741</v>
      </c>
      <c r="G86">
        <v>31</v>
      </c>
      <c r="H86">
        <v>714.65</v>
      </c>
      <c r="I86">
        <v>453.65</v>
      </c>
      <c r="J86">
        <v>703.64</v>
      </c>
      <c r="K86">
        <v>29</v>
      </c>
      <c r="L86">
        <v>668.54</v>
      </c>
      <c r="M86">
        <v>463.11</v>
      </c>
      <c r="N86">
        <v>744.78</v>
      </c>
      <c r="O86">
        <v>31</v>
      </c>
      <c r="P86">
        <v>714.65</v>
      </c>
      <c r="Q86">
        <v>462.84</v>
      </c>
      <c r="R86">
        <v>697.15</v>
      </c>
      <c r="T86">
        <v>0</v>
      </c>
      <c r="V86">
        <v>0</v>
      </c>
      <c r="X86">
        <v>0</v>
      </c>
      <c r="Z86">
        <v>0</v>
      </c>
      <c r="AB86">
        <v>0</v>
      </c>
      <c r="AD86">
        <v>0</v>
      </c>
      <c r="AF86">
        <v>0</v>
      </c>
      <c r="AH86">
        <v>0</v>
      </c>
      <c r="AJ86">
        <v>0</v>
      </c>
      <c r="AL86">
        <v>0</v>
      </c>
      <c r="AN86">
        <v>0</v>
      </c>
      <c r="AP86">
        <v>0</v>
      </c>
      <c r="AR86">
        <v>0</v>
      </c>
      <c r="AT86">
        <v>0</v>
      </c>
      <c r="AV86">
        <v>0</v>
      </c>
      <c r="AX86">
        <v>0</v>
      </c>
      <c r="AZ86">
        <v>0</v>
      </c>
      <c r="BB86">
        <v>0</v>
      </c>
      <c r="BC86">
        <v>91</v>
      </c>
      <c r="BD86">
        <v>2097.84</v>
      </c>
      <c r="BE86">
        <v>1379.6</v>
      </c>
      <c r="BF86">
        <v>2145.5700000000002</v>
      </c>
      <c r="BG86">
        <v>0</v>
      </c>
      <c r="BH86">
        <v>1</v>
      </c>
      <c r="BJ86" s="22">
        <f t="shared" si="1"/>
        <v>5623.01</v>
      </c>
    </row>
    <row r="87" spans="1:62" x14ac:dyDescent="0.25">
      <c r="A87">
        <v>277</v>
      </c>
      <c r="B87" t="s">
        <v>1796</v>
      </c>
      <c r="D87">
        <v>75</v>
      </c>
      <c r="F87" t="s">
        <v>742</v>
      </c>
      <c r="G87">
        <v>31</v>
      </c>
      <c r="H87">
        <v>857.58</v>
      </c>
      <c r="I87">
        <v>556.17999999999995</v>
      </c>
      <c r="J87">
        <v>892.95</v>
      </c>
      <c r="K87">
        <v>29</v>
      </c>
      <c r="L87">
        <v>802.25</v>
      </c>
      <c r="M87">
        <v>566.12</v>
      </c>
      <c r="N87">
        <v>939.81</v>
      </c>
      <c r="O87">
        <v>31</v>
      </c>
      <c r="P87">
        <v>857.58</v>
      </c>
      <c r="Q87">
        <v>565.85</v>
      </c>
      <c r="R87">
        <v>884.2</v>
      </c>
      <c r="T87">
        <v>0</v>
      </c>
      <c r="V87">
        <v>0</v>
      </c>
      <c r="X87">
        <v>0</v>
      </c>
      <c r="Z87">
        <v>0</v>
      </c>
      <c r="AB87">
        <v>0</v>
      </c>
      <c r="AD87">
        <v>0</v>
      </c>
      <c r="AF87">
        <v>0</v>
      </c>
      <c r="AH87">
        <v>0</v>
      </c>
      <c r="AJ87">
        <v>0</v>
      </c>
      <c r="AL87">
        <v>0</v>
      </c>
      <c r="AN87">
        <v>0</v>
      </c>
      <c r="AP87">
        <v>0</v>
      </c>
      <c r="AR87">
        <v>0</v>
      </c>
      <c r="AT87">
        <v>0</v>
      </c>
      <c r="AV87">
        <v>0</v>
      </c>
      <c r="AX87">
        <v>0</v>
      </c>
      <c r="AZ87">
        <v>0</v>
      </c>
      <c r="BB87">
        <v>0</v>
      </c>
      <c r="BC87">
        <v>91</v>
      </c>
      <c r="BD87">
        <v>2517.41</v>
      </c>
      <c r="BE87">
        <v>1688.15</v>
      </c>
      <c r="BF87">
        <v>2716.96</v>
      </c>
      <c r="BG87">
        <v>0</v>
      </c>
      <c r="BH87">
        <v>1</v>
      </c>
      <c r="BJ87" s="22">
        <f t="shared" si="1"/>
        <v>6922.5199999999995</v>
      </c>
    </row>
    <row r="88" spans="1:62" x14ac:dyDescent="0.25">
      <c r="A88">
        <v>286</v>
      </c>
      <c r="B88" t="s">
        <v>1796</v>
      </c>
      <c r="D88">
        <v>100</v>
      </c>
      <c r="F88" t="s">
        <v>744</v>
      </c>
      <c r="G88">
        <v>31</v>
      </c>
      <c r="H88">
        <v>635.24</v>
      </c>
      <c r="I88">
        <v>1207.42</v>
      </c>
      <c r="J88">
        <v>3284.42</v>
      </c>
      <c r="K88">
        <v>29</v>
      </c>
      <c r="L88">
        <v>594.26</v>
      </c>
      <c r="M88">
        <v>1221.25</v>
      </c>
      <c r="N88">
        <v>3312.18</v>
      </c>
      <c r="O88">
        <v>31</v>
      </c>
      <c r="P88">
        <v>635.24</v>
      </c>
      <c r="Q88">
        <v>1221.26</v>
      </c>
      <c r="R88">
        <v>3270.57</v>
      </c>
      <c r="T88">
        <v>0</v>
      </c>
      <c r="V88">
        <v>0</v>
      </c>
      <c r="X88">
        <v>0</v>
      </c>
      <c r="Z88">
        <v>0</v>
      </c>
      <c r="AB88">
        <v>0</v>
      </c>
      <c r="AD88">
        <v>0</v>
      </c>
      <c r="AF88">
        <v>0</v>
      </c>
      <c r="AH88">
        <v>0</v>
      </c>
      <c r="AJ88">
        <v>0</v>
      </c>
      <c r="AL88">
        <v>0</v>
      </c>
      <c r="AN88">
        <v>0</v>
      </c>
      <c r="AP88">
        <v>0</v>
      </c>
      <c r="AR88">
        <v>0</v>
      </c>
      <c r="AT88">
        <v>0</v>
      </c>
      <c r="AV88">
        <v>0</v>
      </c>
      <c r="AX88">
        <v>0</v>
      </c>
      <c r="AZ88">
        <v>0</v>
      </c>
      <c r="BB88">
        <v>0</v>
      </c>
      <c r="BC88">
        <v>91</v>
      </c>
      <c r="BD88">
        <v>1864.75</v>
      </c>
      <c r="BE88">
        <v>3649.93</v>
      </c>
      <c r="BF88">
        <v>9867.17</v>
      </c>
      <c r="BG88">
        <v>0</v>
      </c>
      <c r="BH88">
        <v>1</v>
      </c>
      <c r="BJ88" s="22">
        <f t="shared" si="1"/>
        <v>15381.85</v>
      </c>
    </row>
    <row r="89" spans="1:62" x14ac:dyDescent="0.25">
      <c r="A89">
        <v>293</v>
      </c>
      <c r="B89" t="s">
        <v>1796</v>
      </c>
      <c r="D89">
        <v>100</v>
      </c>
      <c r="F89" t="s">
        <v>747</v>
      </c>
      <c r="G89">
        <v>31</v>
      </c>
      <c r="H89">
        <v>635.24</v>
      </c>
      <c r="I89">
        <v>1666.37</v>
      </c>
      <c r="J89">
        <v>5538.42</v>
      </c>
      <c r="L89">
        <v>0</v>
      </c>
      <c r="M89">
        <v>2480.79</v>
      </c>
      <c r="N89">
        <v>8547.73</v>
      </c>
      <c r="P89">
        <v>0</v>
      </c>
      <c r="Q89">
        <v>0</v>
      </c>
      <c r="R89">
        <v>0</v>
      </c>
      <c r="T89">
        <v>0</v>
      </c>
      <c r="V89">
        <v>0</v>
      </c>
      <c r="X89">
        <v>0</v>
      </c>
      <c r="Z89">
        <v>0</v>
      </c>
      <c r="AB89">
        <v>0</v>
      </c>
      <c r="AD89">
        <v>0</v>
      </c>
      <c r="AF89">
        <v>0</v>
      </c>
      <c r="AH89">
        <v>0</v>
      </c>
      <c r="AJ89">
        <v>0</v>
      </c>
      <c r="AL89">
        <v>0</v>
      </c>
      <c r="AN89">
        <v>0</v>
      </c>
      <c r="AP89">
        <v>0</v>
      </c>
      <c r="AR89">
        <v>0</v>
      </c>
      <c r="AT89">
        <v>0</v>
      </c>
      <c r="AV89">
        <v>0</v>
      </c>
      <c r="AX89">
        <v>0</v>
      </c>
      <c r="AZ89">
        <v>0</v>
      </c>
      <c r="BB89">
        <v>0</v>
      </c>
      <c r="BC89">
        <v>31</v>
      </c>
      <c r="BD89">
        <v>635.24</v>
      </c>
      <c r="BE89">
        <v>4147.16</v>
      </c>
      <c r="BF89">
        <v>14086.15</v>
      </c>
      <c r="BG89">
        <v>0</v>
      </c>
      <c r="BH89">
        <v>1</v>
      </c>
      <c r="BJ89" s="22">
        <f t="shared" si="1"/>
        <v>18868.55</v>
      </c>
    </row>
    <row r="90" spans="1:62" x14ac:dyDescent="0.25">
      <c r="A90">
        <v>298</v>
      </c>
      <c r="B90" t="s">
        <v>1796</v>
      </c>
      <c r="D90">
        <v>100</v>
      </c>
      <c r="F90" t="s">
        <v>749</v>
      </c>
      <c r="G90">
        <v>31</v>
      </c>
      <c r="H90">
        <v>635.24</v>
      </c>
      <c r="I90">
        <v>1074.44</v>
      </c>
      <c r="J90">
        <v>2838.21</v>
      </c>
      <c r="K90">
        <v>29</v>
      </c>
      <c r="L90">
        <v>594.26</v>
      </c>
      <c r="M90">
        <v>1088.28</v>
      </c>
      <c r="N90">
        <v>2865.34</v>
      </c>
      <c r="O90">
        <v>31</v>
      </c>
      <c r="P90">
        <v>635.24</v>
      </c>
      <c r="Q90">
        <v>1044.68</v>
      </c>
      <c r="R90">
        <v>2674.04</v>
      </c>
      <c r="T90">
        <v>0</v>
      </c>
      <c r="V90">
        <v>0</v>
      </c>
      <c r="X90">
        <v>0</v>
      </c>
      <c r="Z90">
        <v>0</v>
      </c>
      <c r="AB90">
        <v>0</v>
      </c>
      <c r="AD90">
        <v>0</v>
      </c>
      <c r="AF90">
        <v>0</v>
      </c>
      <c r="AH90">
        <v>0</v>
      </c>
      <c r="AJ90">
        <v>0</v>
      </c>
      <c r="AL90">
        <v>0</v>
      </c>
      <c r="AN90">
        <v>0</v>
      </c>
      <c r="AP90">
        <v>0</v>
      </c>
      <c r="AR90">
        <v>0</v>
      </c>
      <c r="AT90">
        <v>0</v>
      </c>
      <c r="AV90">
        <v>0</v>
      </c>
      <c r="AX90">
        <v>0</v>
      </c>
      <c r="AZ90">
        <v>0</v>
      </c>
      <c r="BB90">
        <v>0</v>
      </c>
      <c r="BC90">
        <v>91</v>
      </c>
      <c r="BD90">
        <v>1864.75</v>
      </c>
      <c r="BE90">
        <v>3207.4</v>
      </c>
      <c r="BF90">
        <v>8377.59</v>
      </c>
      <c r="BG90">
        <v>0</v>
      </c>
      <c r="BH90">
        <v>1</v>
      </c>
      <c r="BJ90" s="22">
        <f t="shared" si="1"/>
        <v>13449.74</v>
      </c>
    </row>
    <row r="91" spans="1:62" x14ac:dyDescent="0.25">
      <c r="A91">
        <v>299</v>
      </c>
      <c r="B91" t="s">
        <v>1796</v>
      </c>
      <c r="D91">
        <v>100</v>
      </c>
      <c r="F91" t="s">
        <v>750</v>
      </c>
      <c r="G91">
        <v>31</v>
      </c>
      <c r="H91">
        <v>635.24</v>
      </c>
      <c r="I91">
        <v>1152.53</v>
      </c>
      <c r="J91">
        <v>2864.36</v>
      </c>
      <c r="K91">
        <v>29</v>
      </c>
      <c r="L91">
        <v>594.26</v>
      </c>
      <c r="M91">
        <v>1149.8599999999999</v>
      </c>
      <c r="N91">
        <v>2894.38</v>
      </c>
      <c r="O91">
        <v>31</v>
      </c>
      <c r="P91">
        <v>635.24</v>
      </c>
      <c r="Q91">
        <v>1149.5899999999999</v>
      </c>
      <c r="R91">
        <v>2851.88</v>
      </c>
      <c r="T91">
        <v>0</v>
      </c>
      <c r="V91">
        <v>0</v>
      </c>
      <c r="X91">
        <v>0</v>
      </c>
      <c r="Z91">
        <v>0</v>
      </c>
      <c r="AB91">
        <v>0</v>
      </c>
      <c r="AD91">
        <v>0</v>
      </c>
      <c r="AF91">
        <v>0</v>
      </c>
      <c r="AH91">
        <v>0</v>
      </c>
      <c r="AJ91">
        <v>0</v>
      </c>
      <c r="AL91">
        <v>0</v>
      </c>
      <c r="AN91">
        <v>0</v>
      </c>
      <c r="AP91">
        <v>0</v>
      </c>
      <c r="AR91">
        <v>0</v>
      </c>
      <c r="AT91">
        <v>0</v>
      </c>
      <c r="AV91">
        <v>0</v>
      </c>
      <c r="AX91">
        <v>0</v>
      </c>
      <c r="AZ91">
        <v>0</v>
      </c>
      <c r="BB91">
        <v>0</v>
      </c>
      <c r="BC91">
        <v>91</v>
      </c>
      <c r="BD91">
        <v>1864.75</v>
      </c>
      <c r="BE91">
        <v>3451.98</v>
      </c>
      <c r="BF91">
        <v>8610.6200000000008</v>
      </c>
      <c r="BG91">
        <v>0</v>
      </c>
      <c r="BH91">
        <v>1</v>
      </c>
      <c r="BJ91" s="22">
        <f t="shared" si="1"/>
        <v>13927.35</v>
      </c>
    </row>
    <row r="92" spans="1:62" x14ac:dyDescent="0.25">
      <c r="A92">
        <v>304</v>
      </c>
      <c r="B92" t="s">
        <v>1796</v>
      </c>
      <c r="D92">
        <v>100</v>
      </c>
      <c r="F92" t="s">
        <v>751</v>
      </c>
      <c r="G92">
        <v>31</v>
      </c>
      <c r="H92">
        <v>1143.44</v>
      </c>
      <c r="I92">
        <v>1000.43</v>
      </c>
      <c r="J92">
        <v>2079.21</v>
      </c>
      <c r="K92">
        <v>29</v>
      </c>
      <c r="L92">
        <v>1069.67</v>
      </c>
      <c r="M92">
        <v>1014.42</v>
      </c>
      <c r="N92">
        <v>2141.38</v>
      </c>
      <c r="O92">
        <v>31</v>
      </c>
      <c r="P92">
        <v>1143.44</v>
      </c>
      <c r="Q92">
        <v>913.04</v>
      </c>
      <c r="R92">
        <v>1718.29</v>
      </c>
      <c r="T92">
        <v>0</v>
      </c>
      <c r="V92">
        <v>0</v>
      </c>
      <c r="X92">
        <v>0</v>
      </c>
      <c r="Z92">
        <v>0</v>
      </c>
      <c r="AB92">
        <v>0</v>
      </c>
      <c r="AD92">
        <v>0</v>
      </c>
      <c r="AF92">
        <v>0</v>
      </c>
      <c r="AH92">
        <v>0</v>
      </c>
      <c r="AJ92">
        <v>0</v>
      </c>
      <c r="AL92">
        <v>0</v>
      </c>
      <c r="AN92">
        <v>0</v>
      </c>
      <c r="AP92">
        <v>0</v>
      </c>
      <c r="AR92">
        <v>0</v>
      </c>
      <c r="AT92">
        <v>0</v>
      </c>
      <c r="AV92">
        <v>0</v>
      </c>
      <c r="AX92">
        <v>0</v>
      </c>
      <c r="AZ92">
        <v>0</v>
      </c>
      <c r="BB92">
        <v>0</v>
      </c>
      <c r="BC92">
        <v>91</v>
      </c>
      <c r="BD92">
        <v>3356.55</v>
      </c>
      <c r="BE92">
        <v>2927.89</v>
      </c>
      <c r="BF92">
        <v>5938.88</v>
      </c>
      <c r="BG92">
        <v>0</v>
      </c>
      <c r="BH92">
        <v>1</v>
      </c>
      <c r="BJ92" s="22">
        <f t="shared" si="1"/>
        <v>12223.32</v>
      </c>
    </row>
    <row r="93" spans="1:62" x14ac:dyDescent="0.25">
      <c r="A93">
        <v>305</v>
      </c>
      <c r="B93" t="s">
        <v>1796</v>
      </c>
      <c r="D93">
        <v>100</v>
      </c>
      <c r="F93" t="s">
        <v>752</v>
      </c>
      <c r="G93">
        <v>31</v>
      </c>
      <c r="H93">
        <v>1143.44</v>
      </c>
      <c r="I93">
        <v>867.5</v>
      </c>
      <c r="J93">
        <v>1632.99</v>
      </c>
      <c r="K93">
        <v>29</v>
      </c>
      <c r="L93">
        <v>1069.67</v>
      </c>
      <c r="M93">
        <v>881.19</v>
      </c>
      <c r="N93">
        <v>1693.95</v>
      </c>
      <c r="O93">
        <v>31</v>
      </c>
      <c r="P93">
        <v>1143.44</v>
      </c>
      <c r="Q93">
        <v>880.9</v>
      </c>
      <c r="R93">
        <v>1618.98</v>
      </c>
      <c r="T93">
        <v>0</v>
      </c>
      <c r="V93">
        <v>0</v>
      </c>
      <c r="X93">
        <v>0</v>
      </c>
      <c r="Z93">
        <v>0</v>
      </c>
      <c r="AB93">
        <v>0</v>
      </c>
      <c r="AD93">
        <v>0</v>
      </c>
      <c r="AF93">
        <v>0</v>
      </c>
      <c r="AH93">
        <v>0</v>
      </c>
      <c r="AJ93">
        <v>0</v>
      </c>
      <c r="AL93">
        <v>0</v>
      </c>
      <c r="AN93">
        <v>0</v>
      </c>
      <c r="AP93">
        <v>0</v>
      </c>
      <c r="AR93">
        <v>0</v>
      </c>
      <c r="AT93">
        <v>0</v>
      </c>
      <c r="AV93">
        <v>0</v>
      </c>
      <c r="AX93">
        <v>0</v>
      </c>
      <c r="AZ93">
        <v>0</v>
      </c>
      <c r="BB93">
        <v>0</v>
      </c>
      <c r="BC93">
        <v>91</v>
      </c>
      <c r="BD93">
        <v>3356.55</v>
      </c>
      <c r="BE93">
        <v>2629.59</v>
      </c>
      <c r="BF93">
        <v>4945.92</v>
      </c>
      <c r="BG93">
        <v>0</v>
      </c>
      <c r="BH93">
        <v>1</v>
      </c>
      <c r="BJ93" s="22">
        <f t="shared" si="1"/>
        <v>10932.060000000001</v>
      </c>
    </row>
    <row r="94" spans="1:62" x14ac:dyDescent="0.25">
      <c r="A94">
        <v>307</v>
      </c>
      <c r="B94" t="s">
        <v>1796</v>
      </c>
      <c r="D94">
        <v>100</v>
      </c>
      <c r="F94" t="s">
        <v>754</v>
      </c>
      <c r="G94">
        <v>31</v>
      </c>
      <c r="H94">
        <v>635.24</v>
      </c>
      <c r="I94">
        <v>1141.55</v>
      </c>
      <c r="J94">
        <v>3061.34</v>
      </c>
      <c r="K94">
        <v>29</v>
      </c>
      <c r="L94">
        <v>594.26</v>
      </c>
      <c r="M94">
        <v>1155.24</v>
      </c>
      <c r="N94">
        <v>3090.44</v>
      </c>
      <c r="O94">
        <v>31</v>
      </c>
      <c r="P94">
        <v>635.24</v>
      </c>
      <c r="Q94">
        <v>1154.94</v>
      </c>
      <c r="R94">
        <v>3047.95</v>
      </c>
      <c r="T94">
        <v>0</v>
      </c>
      <c r="V94">
        <v>0</v>
      </c>
      <c r="X94">
        <v>0</v>
      </c>
      <c r="Z94">
        <v>0</v>
      </c>
      <c r="AB94">
        <v>0</v>
      </c>
      <c r="AD94">
        <v>0</v>
      </c>
      <c r="AF94">
        <v>0</v>
      </c>
      <c r="AH94">
        <v>0</v>
      </c>
      <c r="AJ94">
        <v>0</v>
      </c>
      <c r="AL94">
        <v>0</v>
      </c>
      <c r="AN94">
        <v>0</v>
      </c>
      <c r="AP94">
        <v>0</v>
      </c>
      <c r="AR94">
        <v>0</v>
      </c>
      <c r="AT94">
        <v>0</v>
      </c>
      <c r="AV94">
        <v>0</v>
      </c>
      <c r="AX94">
        <v>0</v>
      </c>
      <c r="AZ94">
        <v>0</v>
      </c>
      <c r="BB94">
        <v>0</v>
      </c>
      <c r="BC94">
        <v>91</v>
      </c>
      <c r="BD94">
        <v>1864.75</v>
      </c>
      <c r="BE94">
        <v>3451.73</v>
      </c>
      <c r="BF94">
        <v>9199.73</v>
      </c>
      <c r="BG94">
        <v>0</v>
      </c>
      <c r="BH94">
        <v>1</v>
      </c>
      <c r="BJ94" s="22">
        <f t="shared" si="1"/>
        <v>14516.21</v>
      </c>
    </row>
    <row r="95" spans="1:62" x14ac:dyDescent="0.25">
      <c r="A95">
        <v>309</v>
      </c>
      <c r="B95" t="s">
        <v>1796</v>
      </c>
      <c r="D95">
        <v>100</v>
      </c>
      <c r="F95" t="s">
        <v>755</v>
      </c>
      <c r="G95">
        <v>31</v>
      </c>
      <c r="H95">
        <v>1143.44</v>
      </c>
      <c r="I95">
        <v>1254.98</v>
      </c>
      <c r="J95">
        <v>2682.07</v>
      </c>
      <c r="K95">
        <v>29</v>
      </c>
      <c r="L95">
        <v>1069.67</v>
      </c>
      <c r="M95">
        <v>1252.3</v>
      </c>
      <c r="N95">
        <v>2744.59</v>
      </c>
      <c r="O95">
        <v>31</v>
      </c>
      <c r="P95">
        <v>1143.44</v>
      </c>
      <c r="Q95">
        <v>1252.02</v>
      </c>
      <c r="R95">
        <v>2668.99</v>
      </c>
      <c r="T95">
        <v>0</v>
      </c>
      <c r="V95">
        <v>0</v>
      </c>
      <c r="X95">
        <v>0</v>
      </c>
      <c r="Z95">
        <v>0</v>
      </c>
      <c r="AB95">
        <v>0</v>
      </c>
      <c r="AD95">
        <v>0</v>
      </c>
      <c r="AF95">
        <v>0</v>
      </c>
      <c r="AH95">
        <v>0</v>
      </c>
      <c r="AJ95">
        <v>0</v>
      </c>
      <c r="AL95">
        <v>0</v>
      </c>
      <c r="AN95">
        <v>0</v>
      </c>
      <c r="AP95">
        <v>0</v>
      </c>
      <c r="AR95">
        <v>0</v>
      </c>
      <c r="AT95">
        <v>0</v>
      </c>
      <c r="AV95">
        <v>0</v>
      </c>
      <c r="AX95">
        <v>0</v>
      </c>
      <c r="AZ95">
        <v>0</v>
      </c>
      <c r="BB95">
        <v>0</v>
      </c>
      <c r="BC95">
        <v>91</v>
      </c>
      <c r="BD95">
        <v>3356.55</v>
      </c>
      <c r="BE95">
        <v>3759.3</v>
      </c>
      <c r="BF95">
        <v>8095.65</v>
      </c>
      <c r="BG95">
        <v>0</v>
      </c>
      <c r="BH95">
        <v>1</v>
      </c>
      <c r="BJ95" s="22">
        <f t="shared" si="1"/>
        <v>15211.5</v>
      </c>
    </row>
    <row r="96" spans="1:62" x14ac:dyDescent="0.25">
      <c r="A96">
        <v>311</v>
      </c>
      <c r="B96" t="s">
        <v>1796</v>
      </c>
      <c r="D96">
        <v>100</v>
      </c>
      <c r="F96" t="s">
        <v>757</v>
      </c>
      <c r="G96">
        <v>31</v>
      </c>
      <c r="H96">
        <v>635.24</v>
      </c>
      <c r="I96">
        <v>1315.2</v>
      </c>
      <c r="J96">
        <v>3644.91</v>
      </c>
      <c r="K96">
        <v>29</v>
      </c>
      <c r="L96">
        <v>594.26</v>
      </c>
      <c r="M96">
        <v>1328.86</v>
      </c>
      <c r="N96">
        <v>3673.73</v>
      </c>
      <c r="O96">
        <v>31</v>
      </c>
      <c r="P96">
        <v>635.24</v>
      </c>
      <c r="Q96">
        <v>1328.58</v>
      </c>
      <c r="R96">
        <v>3631.53</v>
      </c>
      <c r="T96">
        <v>0</v>
      </c>
      <c r="V96">
        <v>0</v>
      </c>
      <c r="X96">
        <v>0</v>
      </c>
      <c r="Z96">
        <v>0</v>
      </c>
      <c r="AB96">
        <v>0</v>
      </c>
      <c r="AD96">
        <v>0</v>
      </c>
      <c r="AF96">
        <v>0</v>
      </c>
      <c r="AH96">
        <v>0</v>
      </c>
      <c r="AJ96">
        <v>0</v>
      </c>
      <c r="AL96">
        <v>0</v>
      </c>
      <c r="AN96">
        <v>0</v>
      </c>
      <c r="AP96">
        <v>0</v>
      </c>
      <c r="AR96">
        <v>0</v>
      </c>
      <c r="AT96">
        <v>0</v>
      </c>
      <c r="AV96">
        <v>0</v>
      </c>
      <c r="AX96">
        <v>0</v>
      </c>
      <c r="AZ96">
        <v>0</v>
      </c>
      <c r="BB96">
        <v>0</v>
      </c>
      <c r="BC96">
        <v>91</v>
      </c>
      <c r="BD96">
        <v>1864.75</v>
      </c>
      <c r="BE96">
        <v>3972.64</v>
      </c>
      <c r="BF96">
        <v>10950.17</v>
      </c>
      <c r="BG96">
        <v>0</v>
      </c>
      <c r="BH96">
        <v>1</v>
      </c>
      <c r="BJ96" s="22">
        <f t="shared" si="1"/>
        <v>16787.559999999998</v>
      </c>
    </row>
    <row r="97" spans="1:62" x14ac:dyDescent="0.25">
      <c r="A97">
        <v>312</v>
      </c>
      <c r="B97" t="s">
        <v>1796</v>
      </c>
      <c r="D97">
        <v>100</v>
      </c>
      <c r="F97" t="s">
        <v>758</v>
      </c>
      <c r="G97">
        <v>31</v>
      </c>
      <c r="H97">
        <v>1143.44</v>
      </c>
      <c r="I97">
        <v>1020.06</v>
      </c>
      <c r="J97">
        <v>1859.05</v>
      </c>
      <c r="K97">
        <v>29</v>
      </c>
      <c r="L97">
        <v>1069.67</v>
      </c>
      <c r="M97">
        <v>1016.82</v>
      </c>
      <c r="N97">
        <v>1919.73</v>
      </c>
      <c r="O97">
        <v>31</v>
      </c>
      <c r="P97">
        <v>1143.44</v>
      </c>
      <c r="Q97">
        <v>1016.54</v>
      </c>
      <c r="R97">
        <v>1844.76</v>
      </c>
      <c r="T97">
        <v>0</v>
      </c>
      <c r="V97">
        <v>0</v>
      </c>
      <c r="X97">
        <v>0</v>
      </c>
      <c r="Z97">
        <v>0</v>
      </c>
      <c r="AB97">
        <v>0</v>
      </c>
      <c r="AD97">
        <v>0</v>
      </c>
      <c r="AF97">
        <v>0</v>
      </c>
      <c r="AH97">
        <v>0</v>
      </c>
      <c r="AJ97">
        <v>0</v>
      </c>
      <c r="AL97">
        <v>0</v>
      </c>
      <c r="AN97">
        <v>0</v>
      </c>
      <c r="AP97">
        <v>0</v>
      </c>
      <c r="AR97">
        <v>0</v>
      </c>
      <c r="AT97">
        <v>0</v>
      </c>
      <c r="AV97">
        <v>0</v>
      </c>
      <c r="AX97">
        <v>0</v>
      </c>
      <c r="AZ97">
        <v>0</v>
      </c>
      <c r="BB97">
        <v>0</v>
      </c>
      <c r="BC97">
        <v>91</v>
      </c>
      <c r="BD97">
        <v>3356.55</v>
      </c>
      <c r="BE97">
        <v>3053.42</v>
      </c>
      <c r="BF97">
        <v>5623.54</v>
      </c>
      <c r="BG97">
        <v>0</v>
      </c>
      <c r="BH97">
        <v>1</v>
      </c>
      <c r="BJ97" s="22">
        <f t="shared" si="1"/>
        <v>12033.51</v>
      </c>
    </row>
    <row r="98" spans="1:62" x14ac:dyDescent="0.25">
      <c r="A98">
        <v>313</v>
      </c>
      <c r="B98" t="s">
        <v>1796</v>
      </c>
      <c r="D98">
        <v>100</v>
      </c>
      <c r="F98" t="s">
        <v>759</v>
      </c>
      <c r="G98">
        <v>31</v>
      </c>
      <c r="H98">
        <v>1143.44</v>
      </c>
      <c r="I98">
        <v>874.63</v>
      </c>
      <c r="J98">
        <v>1656.64</v>
      </c>
      <c r="K98">
        <v>29</v>
      </c>
      <c r="L98">
        <v>1069.67</v>
      </c>
      <c r="M98">
        <v>888.04</v>
      </c>
      <c r="N98">
        <v>1717.01</v>
      </c>
      <c r="O98">
        <v>31</v>
      </c>
      <c r="P98">
        <v>1143.44</v>
      </c>
      <c r="Q98">
        <v>888.34</v>
      </c>
      <c r="R98">
        <v>1644.16</v>
      </c>
      <c r="T98">
        <v>0</v>
      </c>
      <c r="V98">
        <v>0</v>
      </c>
      <c r="X98">
        <v>0</v>
      </c>
      <c r="Z98">
        <v>0</v>
      </c>
      <c r="AB98">
        <v>0</v>
      </c>
      <c r="AD98">
        <v>0</v>
      </c>
      <c r="AF98">
        <v>0</v>
      </c>
      <c r="AH98">
        <v>0</v>
      </c>
      <c r="AJ98">
        <v>0</v>
      </c>
      <c r="AL98">
        <v>0</v>
      </c>
      <c r="AN98">
        <v>0</v>
      </c>
      <c r="AP98">
        <v>0</v>
      </c>
      <c r="AR98">
        <v>0</v>
      </c>
      <c r="AT98">
        <v>0</v>
      </c>
      <c r="AV98">
        <v>0</v>
      </c>
      <c r="AX98">
        <v>0</v>
      </c>
      <c r="AZ98">
        <v>0</v>
      </c>
      <c r="BB98">
        <v>0</v>
      </c>
      <c r="BC98">
        <v>91</v>
      </c>
      <c r="BD98">
        <v>3356.55</v>
      </c>
      <c r="BE98">
        <v>2651.01</v>
      </c>
      <c r="BF98">
        <v>5017.8100000000004</v>
      </c>
      <c r="BG98">
        <v>0</v>
      </c>
      <c r="BH98">
        <v>1</v>
      </c>
      <c r="BJ98" s="22">
        <f t="shared" si="1"/>
        <v>11025.37</v>
      </c>
    </row>
    <row r="99" spans="1:62" x14ac:dyDescent="0.25">
      <c r="A99">
        <v>316</v>
      </c>
      <c r="B99" t="s">
        <v>1796</v>
      </c>
      <c r="D99">
        <v>100</v>
      </c>
      <c r="F99" t="s">
        <v>761</v>
      </c>
      <c r="G99">
        <v>31</v>
      </c>
      <c r="H99">
        <v>635.24</v>
      </c>
      <c r="I99">
        <v>1196.6199999999999</v>
      </c>
      <c r="J99">
        <v>2990.5</v>
      </c>
      <c r="K99">
        <v>29</v>
      </c>
      <c r="L99">
        <v>594.26</v>
      </c>
      <c r="M99">
        <v>1192.19</v>
      </c>
      <c r="N99">
        <v>3018.85</v>
      </c>
      <c r="O99">
        <v>31</v>
      </c>
      <c r="P99">
        <v>635.24</v>
      </c>
      <c r="Q99">
        <v>1191.6099999999999</v>
      </c>
      <c r="R99">
        <v>2976.37</v>
      </c>
      <c r="T99">
        <v>0</v>
      </c>
      <c r="V99">
        <v>0</v>
      </c>
      <c r="X99">
        <v>0</v>
      </c>
      <c r="Z99">
        <v>0</v>
      </c>
      <c r="AB99">
        <v>0</v>
      </c>
      <c r="AD99">
        <v>0</v>
      </c>
      <c r="AF99">
        <v>0</v>
      </c>
      <c r="AH99">
        <v>0</v>
      </c>
      <c r="AJ99">
        <v>0</v>
      </c>
      <c r="AL99">
        <v>0</v>
      </c>
      <c r="AN99">
        <v>0</v>
      </c>
      <c r="AP99">
        <v>0</v>
      </c>
      <c r="AR99">
        <v>0</v>
      </c>
      <c r="AT99">
        <v>0</v>
      </c>
      <c r="AV99">
        <v>0</v>
      </c>
      <c r="AX99">
        <v>0</v>
      </c>
      <c r="AZ99">
        <v>0</v>
      </c>
      <c r="BB99">
        <v>0</v>
      </c>
      <c r="BC99">
        <v>91</v>
      </c>
      <c r="BD99">
        <v>1864.75</v>
      </c>
      <c r="BE99">
        <v>3580.42</v>
      </c>
      <c r="BF99">
        <v>8985.7199999999993</v>
      </c>
      <c r="BG99">
        <v>0</v>
      </c>
      <c r="BH99">
        <v>1</v>
      </c>
      <c r="BJ99" s="22">
        <f t="shared" si="1"/>
        <v>14430.89</v>
      </c>
    </row>
    <row r="100" spans="1:62" x14ac:dyDescent="0.25">
      <c r="A100">
        <v>317</v>
      </c>
      <c r="B100" t="s">
        <v>1796</v>
      </c>
      <c r="D100">
        <v>100</v>
      </c>
      <c r="F100" t="s">
        <v>762</v>
      </c>
      <c r="G100">
        <v>31</v>
      </c>
      <c r="H100">
        <v>1143.44</v>
      </c>
      <c r="I100">
        <v>493.89</v>
      </c>
      <c r="J100">
        <v>312.66000000000003</v>
      </c>
      <c r="K100">
        <v>29</v>
      </c>
      <c r="L100">
        <v>1069.67</v>
      </c>
      <c r="M100">
        <v>686.52</v>
      </c>
      <c r="N100">
        <v>1040.08</v>
      </c>
      <c r="O100">
        <v>31</v>
      </c>
      <c r="P100">
        <v>1143.44</v>
      </c>
      <c r="Q100">
        <v>685.34</v>
      </c>
      <c r="R100">
        <v>962.67</v>
      </c>
      <c r="T100">
        <v>0</v>
      </c>
      <c r="V100">
        <v>0</v>
      </c>
      <c r="X100">
        <v>0</v>
      </c>
      <c r="Z100">
        <v>0</v>
      </c>
      <c r="AB100">
        <v>0</v>
      </c>
      <c r="AD100">
        <v>0</v>
      </c>
      <c r="AF100">
        <v>0</v>
      </c>
      <c r="AH100">
        <v>0</v>
      </c>
      <c r="AJ100">
        <v>0</v>
      </c>
      <c r="AL100">
        <v>0</v>
      </c>
      <c r="AN100">
        <v>0</v>
      </c>
      <c r="AP100">
        <v>0</v>
      </c>
      <c r="AR100">
        <v>0</v>
      </c>
      <c r="AT100">
        <v>0</v>
      </c>
      <c r="AV100">
        <v>0</v>
      </c>
      <c r="AX100">
        <v>0</v>
      </c>
      <c r="AZ100">
        <v>0</v>
      </c>
      <c r="BB100">
        <v>0</v>
      </c>
      <c r="BC100">
        <v>91</v>
      </c>
      <c r="BD100">
        <v>3356.55</v>
      </c>
      <c r="BE100">
        <v>1865.75</v>
      </c>
      <c r="BF100">
        <v>2315.41</v>
      </c>
      <c r="BG100">
        <v>0</v>
      </c>
      <c r="BH100">
        <v>1</v>
      </c>
      <c r="BJ100" s="22">
        <f t="shared" si="1"/>
        <v>7537.71</v>
      </c>
    </row>
    <row r="101" spans="1:62" x14ac:dyDescent="0.25">
      <c r="A101">
        <v>318</v>
      </c>
      <c r="B101" t="s">
        <v>1796</v>
      </c>
      <c r="D101">
        <v>100</v>
      </c>
      <c r="F101" t="s">
        <v>763</v>
      </c>
      <c r="G101">
        <v>31</v>
      </c>
      <c r="H101">
        <v>635.24</v>
      </c>
      <c r="I101">
        <v>968.22</v>
      </c>
      <c r="J101">
        <v>2478.96</v>
      </c>
      <c r="K101">
        <v>29</v>
      </c>
      <c r="L101">
        <v>594.26</v>
      </c>
      <c r="M101">
        <v>981.63</v>
      </c>
      <c r="N101">
        <v>2507.15</v>
      </c>
      <c r="O101">
        <v>31</v>
      </c>
      <c r="P101">
        <v>635.24</v>
      </c>
      <c r="Q101">
        <v>981.34</v>
      </c>
      <c r="R101">
        <v>2464.94</v>
      </c>
      <c r="T101">
        <v>0</v>
      </c>
      <c r="V101">
        <v>0</v>
      </c>
      <c r="X101">
        <v>0</v>
      </c>
      <c r="Z101">
        <v>0</v>
      </c>
      <c r="AB101">
        <v>0</v>
      </c>
      <c r="AD101">
        <v>0</v>
      </c>
      <c r="AF101">
        <v>0</v>
      </c>
      <c r="AH101">
        <v>0</v>
      </c>
      <c r="AJ101">
        <v>0</v>
      </c>
      <c r="AL101">
        <v>0</v>
      </c>
      <c r="AN101">
        <v>0</v>
      </c>
      <c r="AP101">
        <v>0</v>
      </c>
      <c r="AR101">
        <v>0</v>
      </c>
      <c r="AT101">
        <v>0</v>
      </c>
      <c r="AV101">
        <v>0</v>
      </c>
      <c r="AX101">
        <v>0</v>
      </c>
      <c r="AZ101">
        <v>0</v>
      </c>
      <c r="BB101">
        <v>0</v>
      </c>
      <c r="BC101">
        <v>91</v>
      </c>
      <c r="BD101">
        <v>1864.75</v>
      </c>
      <c r="BE101">
        <v>2931.19</v>
      </c>
      <c r="BF101">
        <v>7451.05</v>
      </c>
      <c r="BG101">
        <v>0</v>
      </c>
      <c r="BH101">
        <v>1</v>
      </c>
      <c r="BJ101" s="22">
        <f t="shared" si="1"/>
        <v>12246.990000000002</v>
      </c>
    </row>
    <row r="102" spans="1:62" x14ac:dyDescent="0.25">
      <c r="A102">
        <v>320</v>
      </c>
      <c r="B102" t="s">
        <v>1796</v>
      </c>
      <c r="D102">
        <v>100</v>
      </c>
      <c r="F102" t="s">
        <v>764</v>
      </c>
      <c r="G102">
        <v>31</v>
      </c>
      <c r="H102">
        <v>1143.44</v>
      </c>
      <c r="I102">
        <v>895.62</v>
      </c>
      <c r="J102">
        <v>1726.93</v>
      </c>
      <c r="K102">
        <v>29</v>
      </c>
      <c r="L102">
        <v>1069.67</v>
      </c>
      <c r="M102">
        <v>909.89</v>
      </c>
      <c r="N102">
        <v>1790.94</v>
      </c>
      <c r="O102">
        <v>31</v>
      </c>
      <c r="P102">
        <v>1143.44</v>
      </c>
      <c r="Q102">
        <v>909.02</v>
      </c>
      <c r="R102">
        <v>1713.54</v>
      </c>
      <c r="T102">
        <v>0</v>
      </c>
      <c r="V102">
        <v>0</v>
      </c>
      <c r="X102">
        <v>0</v>
      </c>
      <c r="Z102">
        <v>0</v>
      </c>
      <c r="AB102">
        <v>0</v>
      </c>
      <c r="AD102">
        <v>0</v>
      </c>
      <c r="AF102">
        <v>0</v>
      </c>
      <c r="AH102">
        <v>0</v>
      </c>
      <c r="AJ102">
        <v>0</v>
      </c>
      <c r="AL102">
        <v>0</v>
      </c>
      <c r="AN102">
        <v>0</v>
      </c>
      <c r="AP102">
        <v>0</v>
      </c>
      <c r="AR102">
        <v>0</v>
      </c>
      <c r="AT102">
        <v>0</v>
      </c>
      <c r="AV102">
        <v>0</v>
      </c>
      <c r="AX102">
        <v>0</v>
      </c>
      <c r="AZ102">
        <v>0</v>
      </c>
      <c r="BB102">
        <v>0</v>
      </c>
      <c r="BC102">
        <v>91</v>
      </c>
      <c r="BD102">
        <v>3356.55</v>
      </c>
      <c r="BE102">
        <v>2714.53</v>
      </c>
      <c r="BF102">
        <v>5231.41</v>
      </c>
      <c r="BG102">
        <v>0</v>
      </c>
      <c r="BH102">
        <v>1</v>
      </c>
      <c r="BJ102" s="22">
        <f t="shared" si="1"/>
        <v>11302.49</v>
      </c>
    </row>
    <row r="103" spans="1:62" x14ac:dyDescent="0.25">
      <c r="A103">
        <v>325</v>
      </c>
      <c r="B103" t="s">
        <v>1796</v>
      </c>
      <c r="D103">
        <v>100</v>
      </c>
      <c r="F103" t="s">
        <v>765</v>
      </c>
      <c r="G103">
        <v>31</v>
      </c>
      <c r="H103">
        <v>635.24</v>
      </c>
      <c r="I103">
        <v>1278.1199999999999</v>
      </c>
      <c r="J103">
        <v>3522.18</v>
      </c>
      <c r="K103">
        <v>29</v>
      </c>
      <c r="L103">
        <v>594.26</v>
      </c>
      <c r="M103">
        <v>1291.97</v>
      </c>
      <c r="N103">
        <v>3549.62</v>
      </c>
      <c r="O103">
        <v>31</v>
      </c>
      <c r="P103">
        <v>635.24</v>
      </c>
      <c r="Q103">
        <v>1291.67</v>
      </c>
      <c r="R103">
        <v>3507.1</v>
      </c>
      <c r="T103">
        <v>0</v>
      </c>
      <c r="V103">
        <v>0</v>
      </c>
      <c r="X103">
        <v>0</v>
      </c>
      <c r="Z103">
        <v>0</v>
      </c>
      <c r="AB103">
        <v>0</v>
      </c>
      <c r="AD103">
        <v>0</v>
      </c>
      <c r="AF103">
        <v>0</v>
      </c>
      <c r="AH103">
        <v>0</v>
      </c>
      <c r="AJ103">
        <v>0</v>
      </c>
      <c r="AL103">
        <v>0</v>
      </c>
      <c r="AN103">
        <v>0</v>
      </c>
      <c r="AP103">
        <v>0</v>
      </c>
      <c r="AR103">
        <v>0</v>
      </c>
      <c r="AT103">
        <v>0</v>
      </c>
      <c r="AV103">
        <v>0</v>
      </c>
      <c r="AX103">
        <v>0</v>
      </c>
      <c r="AZ103">
        <v>0</v>
      </c>
      <c r="BB103">
        <v>0</v>
      </c>
      <c r="BC103">
        <v>91</v>
      </c>
      <c r="BD103">
        <v>1864.75</v>
      </c>
      <c r="BE103">
        <v>3861.76</v>
      </c>
      <c r="BF103">
        <v>10578.9</v>
      </c>
      <c r="BG103">
        <v>0</v>
      </c>
      <c r="BH103">
        <v>1</v>
      </c>
      <c r="BJ103" s="22">
        <f t="shared" si="1"/>
        <v>16305.41</v>
      </c>
    </row>
    <row r="104" spans="1:62" x14ac:dyDescent="0.25">
      <c r="A104">
        <v>329</v>
      </c>
      <c r="B104" t="s">
        <v>1796</v>
      </c>
      <c r="D104">
        <v>100</v>
      </c>
      <c r="F104" t="s">
        <v>767</v>
      </c>
      <c r="G104">
        <v>31</v>
      </c>
      <c r="H104">
        <v>1143.44</v>
      </c>
      <c r="I104">
        <v>238.73</v>
      </c>
      <c r="J104">
        <v>-531.41999999999996</v>
      </c>
      <c r="K104">
        <v>29</v>
      </c>
      <c r="L104">
        <v>1069.67</v>
      </c>
      <c r="M104">
        <v>107.03</v>
      </c>
      <c r="N104">
        <v>-967.84</v>
      </c>
      <c r="O104">
        <v>31</v>
      </c>
      <c r="P104">
        <v>1143.44</v>
      </c>
      <c r="Q104">
        <v>107.02</v>
      </c>
      <c r="R104">
        <v>-1041.5999999999999</v>
      </c>
      <c r="T104">
        <v>0</v>
      </c>
      <c r="V104">
        <v>0</v>
      </c>
      <c r="X104">
        <v>0</v>
      </c>
      <c r="Z104">
        <v>0</v>
      </c>
      <c r="AB104">
        <v>0</v>
      </c>
      <c r="AD104">
        <v>0</v>
      </c>
      <c r="AF104">
        <v>0</v>
      </c>
      <c r="AH104">
        <v>0</v>
      </c>
      <c r="AJ104">
        <v>0</v>
      </c>
      <c r="AL104">
        <v>0</v>
      </c>
      <c r="AN104">
        <v>0</v>
      </c>
      <c r="AP104">
        <v>0</v>
      </c>
      <c r="AR104">
        <v>0</v>
      </c>
      <c r="AT104">
        <v>0</v>
      </c>
      <c r="AV104">
        <v>0</v>
      </c>
      <c r="AX104">
        <v>0</v>
      </c>
      <c r="AZ104">
        <v>0</v>
      </c>
      <c r="BB104">
        <v>0</v>
      </c>
      <c r="BC104">
        <v>91</v>
      </c>
      <c r="BD104">
        <v>3356.55</v>
      </c>
      <c r="BE104">
        <v>452.78</v>
      </c>
      <c r="BF104">
        <v>0</v>
      </c>
      <c r="BG104">
        <v>-2540.86</v>
      </c>
      <c r="BH104">
        <v>1</v>
      </c>
      <c r="BJ104" s="22">
        <f t="shared" si="1"/>
        <v>3809.33</v>
      </c>
    </row>
    <row r="105" spans="1:62" x14ac:dyDescent="0.25">
      <c r="A105">
        <v>336</v>
      </c>
      <c r="B105" t="s">
        <v>1796</v>
      </c>
      <c r="D105">
        <v>100</v>
      </c>
      <c r="F105" t="s">
        <v>772</v>
      </c>
      <c r="G105">
        <v>31</v>
      </c>
      <c r="H105">
        <v>1143.44</v>
      </c>
      <c r="I105">
        <v>1058.21</v>
      </c>
      <c r="J105">
        <v>2275.4</v>
      </c>
      <c r="K105">
        <v>29</v>
      </c>
      <c r="L105">
        <v>1069.67</v>
      </c>
      <c r="M105">
        <v>1072.6099999999999</v>
      </c>
      <c r="N105">
        <v>2337.4699999999998</v>
      </c>
      <c r="O105">
        <v>31</v>
      </c>
      <c r="P105">
        <v>1143.44</v>
      </c>
      <c r="Q105">
        <v>1072.05</v>
      </c>
      <c r="R105">
        <v>2261.25</v>
      </c>
      <c r="T105">
        <v>0</v>
      </c>
      <c r="V105">
        <v>0</v>
      </c>
      <c r="X105">
        <v>0</v>
      </c>
      <c r="Z105">
        <v>0</v>
      </c>
      <c r="AB105">
        <v>0</v>
      </c>
      <c r="AD105">
        <v>0</v>
      </c>
      <c r="AF105">
        <v>0</v>
      </c>
      <c r="AH105">
        <v>0</v>
      </c>
      <c r="AJ105">
        <v>0</v>
      </c>
      <c r="AL105">
        <v>0</v>
      </c>
      <c r="AN105">
        <v>0</v>
      </c>
      <c r="AP105">
        <v>0</v>
      </c>
      <c r="AR105">
        <v>0</v>
      </c>
      <c r="AT105">
        <v>0</v>
      </c>
      <c r="AV105">
        <v>0</v>
      </c>
      <c r="AX105">
        <v>0</v>
      </c>
      <c r="AZ105">
        <v>0</v>
      </c>
      <c r="BB105">
        <v>0</v>
      </c>
      <c r="BC105">
        <v>91</v>
      </c>
      <c r="BD105">
        <v>3356.55</v>
      </c>
      <c r="BE105">
        <v>3202.87</v>
      </c>
      <c r="BF105">
        <v>6874.12</v>
      </c>
      <c r="BG105">
        <v>0</v>
      </c>
      <c r="BH105">
        <v>1</v>
      </c>
      <c r="BJ105" s="22">
        <f t="shared" si="1"/>
        <v>13433.54</v>
      </c>
    </row>
    <row r="106" spans="1:62" x14ac:dyDescent="0.25">
      <c r="A106">
        <v>337</v>
      </c>
      <c r="B106" t="s">
        <v>1796</v>
      </c>
      <c r="D106">
        <v>100</v>
      </c>
      <c r="F106" t="s">
        <v>773</v>
      </c>
      <c r="G106">
        <v>31</v>
      </c>
      <c r="H106">
        <v>1143.44</v>
      </c>
      <c r="I106">
        <v>765.56</v>
      </c>
      <c r="J106">
        <v>1286.8499999999999</v>
      </c>
      <c r="K106">
        <v>29</v>
      </c>
      <c r="L106">
        <v>1069.67</v>
      </c>
      <c r="M106">
        <v>778.53</v>
      </c>
      <c r="N106">
        <v>1348.82</v>
      </c>
      <c r="O106">
        <v>31</v>
      </c>
      <c r="P106">
        <v>1143.44</v>
      </c>
      <c r="Q106">
        <v>778.25</v>
      </c>
      <c r="R106">
        <v>1274.46</v>
      </c>
      <c r="T106">
        <v>0</v>
      </c>
      <c r="V106">
        <v>0</v>
      </c>
      <c r="X106">
        <v>0</v>
      </c>
      <c r="Z106">
        <v>0</v>
      </c>
      <c r="AB106">
        <v>0</v>
      </c>
      <c r="AD106">
        <v>0</v>
      </c>
      <c r="AF106">
        <v>0</v>
      </c>
      <c r="AH106">
        <v>0</v>
      </c>
      <c r="AJ106">
        <v>0</v>
      </c>
      <c r="AL106">
        <v>0</v>
      </c>
      <c r="AN106">
        <v>0</v>
      </c>
      <c r="AP106">
        <v>0</v>
      </c>
      <c r="AR106">
        <v>0</v>
      </c>
      <c r="AT106">
        <v>0</v>
      </c>
      <c r="AV106">
        <v>0</v>
      </c>
      <c r="AX106">
        <v>0</v>
      </c>
      <c r="AZ106">
        <v>0</v>
      </c>
      <c r="BB106">
        <v>0</v>
      </c>
      <c r="BC106">
        <v>91</v>
      </c>
      <c r="BD106">
        <v>3356.55</v>
      </c>
      <c r="BE106">
        <v>2322.34</v>
      </c>
      <c r="BF106">
        <v>3910.13</v>
      </c>
      <c r="BG106">
        <v>0</v>
      </c>
      <c r="BH106">
        <v>1</v>
      </c>
      <c r="BJ106" s="22">
        <f t="shared" si="1"/>
        <v>9589.02</v>
      </c>
    </row>
    <row r="107" spans="1:62" x14ac:dyDescent="0.25">
      <c r="A107">
        <v>338</v>
      </c>
      <c r="B107" t="s">
        <v>1796</v>
      </c>
      <c r="D107">
        <v>100</v>
      </c>
      <c r="F107" t="s">
        <v>774</v>
      </c>
      <c r="G107">
        <v>31</v>
      </c>
      <c r="H107">
        <v>1143.44</v>
      </c>
      <c r="I107">
        <v>1003.39</v>
      </c>
      <c r="J107">
        <v>1859.12</v>
      </c>
      <c r="K107">
        <v>29</v>
      </c>
      <c r="L107">
        <v>1069.67</v>
      </c>
      <c r="M107">
        <v>1000.46</v>
      </c>
      <c r="N107">
        <v>1920.7</v>
      </c>
      <c r="O107">
        <v>31</v>
      </c>
      <c r="P107">
        <v>1143.44</v>
      </c>
      <c r="Q107">
        <v>1000.15</v>
      </c>
      <c r="R107">
        <v>1845.4</v>
      </c>
      <c r="T107">
        <v>0</v>
      </c>
      <c r="V107">
        <v>0</v>
      </c>
      <c r="X107">
        <v>0</v>
      </c>
      <c r="Z107">
        <v>0</v>
      </c>
      <c r="AB107">
        <v>0</v>
      </c>
      <c r="AD107">
        <v>0</v>
      </c>
      <c r="AF107">
        <v>0</v>
      </c>
      <c r="AH107">
        <v>0</v>
      </c>
      <c r="AJ107">
        <v>0</v>
      </c>
      <c r="AL107">
        <v>0</v>
      </c>
      <c r="AN107">
        <v>0</v>
      </c>
      <c r="AP107">
        <v>0</v>
      </c>
      <c r="AR107">
        <v>0</v>
      </c>
      <c r="AT107">
        <v>0</v>
      </c>
      <c r="AV107">
        <v>0</v>
      </c>
      <c r="AX107">
        <v>0</v>
      </c>
      <c r="AZ107">
        <v>0</v>
      </c>
      <c r="BB107">
        <v>0</v>
      </c>
      <c r="BC107">
        <v>91</v>
      </c>
      <c r="BD107">
        <v>3356.55</v>
      </c>
      <c r="BE107">
        <v>3004</v>
      </c>
      <c r="BF107">
        <v>5625.22</v>
      </c>
      <c r="BG107">
        <v>0</v>
      </c>
      <c r="BH107">
        <v>1</v>
      </c>
      <c r="BJ107" s="22">
        <f t="shared" si="1"/>
        <v>11985.77</v>
      </c>
    </row>
    <row r="108" spans="1:62" x14ac:dyDescent="0.25">
      <c r="A108">
        <v>340</v>
      </c>
      <c r="B108" t="s">
        <v>1796</v>
      </c>
      <c r="D108">
        <v>100</v>
      </c>
      <c r="F108" t="s">
        <v>775</v>
      </c>
      <c r="G108">
        <v>31</v>
      </c>
      <c r="H108">
        <v>635.24</v>
      </c>
      <c r="I108">
        <v>1054.05</v>
      </c>
      <c r="J108">
        <v>2535.98</v>
      </c>
      <c r="K108">
        <v>29</v>
      </c>
      <c r="L108">
        <v>594.26</v>
      </c>
      <c r="M108">
        <v>1051.1199999999999</v>
      </c>
      <c r="N108">
        <v>2564.77</v>
      </c>
      <c r="O108">
        <v>31</v>
      </c>
      <c r="P108">
        <v>635.24</v>
      </c>
      <c r="Q108">
        <v>1050.81</v>
      </c>
      <c r="R108">
        <v>2522.58</v>
      </c>
      <c r="T108">
        <v>0</v>
      </c>
      <c r="V108">
        <v>0</v>
      </c>
      <c r="X108">
        <v>0</v>
      </c>
      <c r="Z108">
        <v>0</v>
      </c>
      <c r="AB108">
        <v>0</v>
      </c>
      <c r="AD108">
        <v>0</v>
      </c>
      <c r="AF108">
        <v>0</v>
      </c>
      <c r="AH108">
        <v>0</v>
      </c>
      <c r="AJ108">
        <v>0</v>
      </c>
      <c r="AL108">
        <v>0</v>
      </c>
      <c r="AN108">
        <v>0</v>
      </c>
      <c r="AP108">
        <v>0</v>
      </c>
      <c r="AR108">
        <v>0</v>
      </c>
      <c r="AT108">
        <v>0</v>
      </c>
      <c r="AV108">
        <v>0</v>
      </c>
      <c r="AX108">
        <v>0</v>
      </c>
      <c r="AZ108">
        <v>0</v>
      </c>
      <c r="BB108">
        <v>0</v>
      </c>
      <c r="BC108">
        <v>91</v>
      </c>
      <c r="BD108">
        <v>1864.75</v>
      </c>
      <c r="BE108">
        <v>3155.98</v>
      </c>
      <c r="BF108">
        <v>7623.33</v>
      </c>
      <c r="BG108">
        <v>0</v>
      </c>
      <c r="BH108">
        <v>1</v>
      </c>
      <c r="BJ108" s="22">
        <f t="shared" si="1"/>
        <v>12644.06</v>
      </c>
    </row>
    <row r="109" spans="1:62" x14ac:dyDescent="0.25">
      <c r="A109">
        <v>346</v>
      </c>
      <c r="B109" t="s">
        <v>1796</v>
      </c>
      <c r="D109">
        <v>100</v>
      </c>
      <c r="F109" t="s">
        <v>778</v>
      </c>
      <c r="G109">
        <v>31</v>
      </c>
      <c r="H109">
        <v>635.24</v>
      </c>
      <c r="I109">
        <v>949.13</v>
      </c>
      <c r="J109">
        <v>2414.92</v>
      </c>
      <c r="K109">
        <v>29</v>
      </c>
      <c r="L109">
        <v>594.26</v>
      </c>
      <c r="M109">
        <v>962.53</v>
      </c>
      <c r="N109">
        <v>2443.11</v>
      </c>
      <c r="O109">
        <v>31</v>
      </c>
      <c r="P109">
        <v>635.24</v>
      </c>
      <c r="Q109">
        <v>962.24</v>
      </c>
      <c r="R109">
        <v>2400.62</v>
      </c>
      <c r="T109">
        <v>0</v>
      </c>
      <c r="V109">
        <v>0</v>
      </c>
      <c r="X109">
        <v>0</v>
      </c>
      <c r="Z109">
        <v>0</v>
      </c>
      <c r="AB109">
        <v>0</v>
      </c>
      <c r="AD109">
        <v>0</v>
      </c>
      <c r="AF109">
        <v>0</v>
      </c>
      <c r="AH109">
        <v>0</v>
      </c>
      <c r="AJ109">
        <v>0</v>
      </c>
      <c r="AL109">
        <v>0</v>
      </c>
      <c r="AN109">
        <v>0</v>
      </c>
      <c r="AP109">
        <v>0</v>
      </c>
      <c r="AR109">
        <v>0</v>
      </c>
      <c r="AT109">
        <v>0</v>
      </c>
      <c r="AV109">
        <v>0</v>
      </c>
      <c r="AX109">
        <v>0</v>
      </c>
      <c r="AZ109">
        <v>0</v>
      </c>
      <c r="BB109">
        <v>0</v>
      </c>
      <c r="BC109">
        <v>91</v>
      </c>
      <c r="BD109">
        <v>1864.75</v>
      </c>
      <c r="BE109">
        <v>2873.9</v>
      </c>
      <c r="BF109">
        <v>7258.65</v>
      </c>
      <c r="BG109">
        <v>0</v>
      </c>
      <c r="BH109">
        <v>1</v>
      </c>
      <c r="BJ109" s="22">
        <f t="shared" si="1"/>
        <v>11997.3</v>
      </c>
    </row>
    <row r="110" spans="1:62" x14ac:dyDescent="0.25">
      <c r="A110">
        <v>349</v>
      </c>
      <c r="B110" t="s">
        <v>1796</v>
      </c>
      <c r="D110">
        <v>100</v>
      </c>
      <c r="F110" t="s">
        <v>780</v>
      </c>
      <c r="G110">
        <v>31</v>
      </c>
      <c r="H110">
        <v>635.24</v>
      </c>
      <c r="I110">
        <v>1135.46</v>
      </c>
      <c r="J110">
        <v>2980.49</v>
      </c>
      <c r="K110">
        <v>29</v>
      </c>
      <c r="L110">
        <v>594.26</v>
      </c>
      <c r="M110">
        <v>1333.85</v>
      </c>
      <c r="N110">
        <v>3690.96</v>
      </c>
      <c r="O110">
        <v>31</v>
      </c>
      <c r="P110">
        <v>635.24</v>
      </c>
      <c r="Q110">
        <v>1333.27</v>
      </c>
      <c r="R110">
        <v>3647.86</v>
      </c>
      <c r="T110">
        <v>0</v>
      </c>
      <c r="V110">
        <v>0</v>
      </c>
      <c r="X110">
        <v>0</v>
      </c>
      <c r="Z110">
        <v>0</v>
      </c>
      <c r="AB110">
        <v>0</v>
      </c>
      <c r="AD110">
        <v>0</v>
      </c>
      <c r="AF110">
        <v>0</v>
      </c>
      <c r="AH110">
        <v>0</v>
      </c>
      <c r="AJ110">
        <v>0</v>
      </c>
      <c r="AL110">
        <v>0</v>
      </c>
      <c r="AN110">
        <v>0</v>
      </c>
      <c r="AP110">
        <v>0</v>
      </c>
      <c r="AR110">
        <v>0</v>
      </c>
      <c r="AT110">
        <v>0</v>
      </c>
      <c r="AV110">
        <v>0</v>
      </c>
      <c r="AX110">
        <v>0</v>
      </c>
      <c r="AZ110">
        <v>0</v>
      </c>
      <c r="BB110">
        <v>0</v>
      </c>
      <c r="BC110">
        <v>91</v>
      </c>
      <c r="BD110">
        <v>1864.75</v>
      </c>
      <c r="BE110">
        <v>3802.58</v>
      </c>
      <c r="BF110">
        <v>10319.31</v>
      </c>
      <c r="BG110">
        <v>0</v>
      </c>
      <c r="BH110">
        <v>1</v>
      </c>
      <c r="BJ110" s="22">
        <f t="shared" si="1"/>
        <v>15986.64</v>
      </c>
    </row>
    <row r="111" spans="1:62" x14ac:dyDescent="0.25">
      <c r="A111">
        <v>351</v>
      </c>
      <c r="B111" t="s">
        <v>1796</v>
      </c>
      <c r="D111">
        <v>100</v>
      </c>
      <c r="F111" t="s">
        <v>782</v>
      </c>
      <c r="G111">
        <v>31</v>
      </c>
      <c r="H111">
        <v>1143.44</v>
      </c>
      <c r="I111">
        <v>917.22</v>
      </c>
      <c r="J111">
        <v>1800</v>
      </c>
      <c r="K111">
        <v>29</v>
      </c>
      <c r="L111">
        <v>1069.67</v>
      </c>
      <c r="M111">
        <v>943.34</v>
      </c>
      <c r="N111">
        <v>1899.2</v>
      </c>
      <c r="O111">
        <v>31</v>
      </c>
      <c r="P111">
        <v>1143.44</v>
      </c>
      <c r="Q111">
        <v>941.9</v>
      </c>
      <c r="R111">
        <v>1823.96</v>
      </c>
      <c r="T111">
        <v>0</v>
      </c>
      <c r="V111">
        <v>0</v>
      </c>
      <c r="X111">
        <v>0</v>
      </c>
      <c r="Z111">
        <v>0</v>
      </c>
      <c r="AB111">
        <v>0</v>
      </c>
      <c r="AD111">
        <v>0</v>
      </c>
      <c r="AF111">
        <v>0</v>
      </c>
      <c r="AH111">
        <v>0</v>
      </c>
      <c r="AJ111">
        <v>0</v>
      </c>
      <c r="AL111">
        <v>0</v>
      </c>
      <c r="AN111">
        <v>0</v>
      </c>
      <c r="AP111">
        <v>0</v>
      </c>
      <c r="AR111">
        <v>0</v>
      </c>
      <c r="AT111">
        <v>0</v>
      </c>
      <c r="AV111">
        <v>0</v>
      </c>
      <c r="AX111">
        <v>0</v>
      </c>
      <c r="AZ111">
        <v>0</v>
      </c>
      <c r="BB111">
        <v>0</v>
      </c>
      <c r="BC111">
        <v>91</v>
      </c>
      <c r="BD111">
        <v>3356.55</v>
      </c>
      <c r="BE111">
        <v>2802.46</v>
      </c>
      <c r="BF111">
        <v>5523.16</v>
      </c>
      <c r="BG111">
        <v>0</v>
      </c>
      <c r="BH111">
        <v>1</v>
      </c>
      <c r="BJ111" s="22">
        <f t="shared" si="1"/>
        <v>11682.17</v>
      </c>
    </row>
    <row r="112" spans="1:62" x14ac:dyDescent="0.25">
      <c r="A112">
        <v>352</v>
      </c>
      <c r="B112" t="s">
        <v>1796</v>
      </c>
      <c r="D112">
        <v>100</v>
      </c>
      <c r="F112" t="s">
        <v>783</v>
      </c>
      <c r="G112">
        <v>31</v>
      </c>
      <c r="H112">
        <v>1143.44</v>
      </c>
      <c r="I112">
        <v>785.96</v>
      </c>
      <c r="J112">
        <v>1156.07</v>
      </c>
      <c r="K112">
        <v>29</v>
      </c>
      <c r="L112">
        <v>1069.67</v>
      </c>
      <c r="M112">
        <v>820.68</v>
      </c>
      <c r="N112">
        <v>1338.54</v>
      </c>
      <c r="O112">
        <v>31</v>
      </c>
      <c r="P112">
        <v>1143.44</v>
      </c>
      <c r="Q112">
        <v>836.94</v>
      </c>
      <c r="R112">
        <v>1324.37</v>
      </c>
      <c r="T112">
        <v>0</v>
      </c>
      <c r="V112">
        <v>0</v>
      </c>
      <c r="X112">
        <v>0</v>
      </c>
      <c r="Z112">
        <v>0</v>
      </c>
      <c r="AB112">
        <v>0</v>
      </c>
      <c r="AD112">
        <v>0</v>
      </c>
      <c r="AF112">
        <v>0</v>
      </c>
      <c r="AH112">
        <v>0</v>
      </c>
      <c r="AJ112">
        <v>0</v>
      </c>
      <c r="AL112">
        <v>0</v>
      </c>
      <c r="AN112">
        <v>0</v>
      </c>
      <c r="AP112">
        <v>0</v>
      </c>
      <c r="AR112">
        <v>0</v>
      </c>
      <c r="AT112">
        <v>0</v>
      </c>
      <c r="AV112">
        <v>0</v>
      </c>
      <c r="AX112">
        <v>0</v>
      </c>
      <c r="AZ112">
        <v>0</v>
      </c>
      <c r="BB112">
        <v>0</v>
      </c>
      <c r="BC112">
        <v>91</v>
      </c>
      <c r="BD112">
        <v>3356.55</v>
      </c>
      <c r="BE112">
        <v>2443.58</v>
      </c>
      <c r="BF112">
        <v>3818.98</v>
      </c>
      <c r="BG112">
        <v>0</v>
      </c>
      <c r="BH112">
        <v>1</v>
      </c>
      <c r="BJ112" s="22">
        <f t="shared" si="1"/>
        <v>9619.11</v>
      </c>
    </row>
    <row r="113" spans="1:62" x14ac:dyDescent="0.25">
      <c r="A113">
        <v>353</v>
      </c>
      <c r="B113" t="s">
        <v>1796</v>
      </c>
      <c r="D113">
        <v>100</v>
      </c>
      <c r="F113" t="s">
        <v>784</v>
      </c>
      <c r="G113">
        <v>31</v>
      </c>
      <c r="H113">
        <v>1143.44</v>
      </c>
      <c r="I113">
        <v>680.72</v>
      </c>
      <c r="J113">
        <v>686.54</v>
      </c>
      <c r="K113">
        <v>29</v>
      </c>
      <c r="L113">
        <v>1069.67</v>
      </c>
      <c r="M113">
        <v>648.54999999999995</v>
      </c>
      <c r="N113">
        <v>744.31</v>
      </c>
      <c r="O113">
        <v>31</v>
      </c>
      <c r="P113">
        <v>1143.44</v>
      </c>
      <c r="Q113">
        <v>661.35</v>
      </c>
      <c r="R113">
        <v>717.83</v>
      </c>
      <c r="T113">
        <v>0</v>
      </c>
      <c r="V113">
        <v>0</v>
      </c>
      <c r="X113">
        <v>0</v>
      </c>
      <c r="Z113">
        <v>0</v>
      </c>
      <c r="AB113">
        <v>0</v>
      </c>
      <c r="AD113">
        <v>0</v>
      </c>
      <c r="AF113">
        <v>0</v>
      </c>
      <c r="AH113">
        <v>0</v>
      </c>
      <c r="AJ113">
        <v>0</v>
      </c>
      <c r="AL113">
        <v>0</v>
      </c>
      <c r="AN113">
        <v>0</v>
      </c>
      <c r="AP113">
        <v>0</v>
      </c>
      <c r="AR113">
        <v>0</v>
      </c>
      <c r="AT113">
        <v>0</v>
      </c>
      <c r="AV113">
        <v>0</v>
      </c>
      <c r="AX113">
        <v>0</v>
      </c>
      <c r="AZ113">
        <v>0</v>
      </c>
      <c r="BB113">
        <v>0</v>
      </c>
      <c r="BC113">
        <v>91</v>
      </c>
      <c r="BD113">
        <v>3356.55</v>
      </c>
      <c r="BE113">
        <v>1990.62</v>
      </c>
      <c r="BF113">
        <v>2148.6799999999998</v>
      </c>
      <c r="BG113">
        <v>0</v>
      </c>
      <c r="BH113">
        <v>1</v>
      </c>
      <c r="BJ113" s="22">
        <f t="shared" si="1"/>
        <v>7495.85</v>
      </c>
    </row>
    <row r="114" spans="1:62" x14ac:dyDescent="0.25">
      <c r="A114">
        <v>355</v>
      </c>
      <c r="B114" t="s">
        <v>1796</v>
      </c>
      <c r="D114">
        <v>100</v>
      </c>
      <c r="F114" t="s">
        <v>786</v>
      </c>
      <c r="G114">
        <v>31</v>
      </c>
      <c r="H114">
        <v>635.24</v>
      </c>
      <c r="I114">
        <v>1138.29</v>
      </c>
      <c r="J114">
        <v>3052.19</v>
      </c>
      <c r="K114">
        <v>29</v>
      </c>
      <c r="L114">
        <v>594.26</v>
      </c>
      <c r="M114">
        <v>1165.94</v>
      </c>
      <c r="N114">
        <v>3122.27</v>
      </c>
      <c r="O114">
        <v>31</v>
      </c>
      <c r="P114">
        <v>635.24</v>
      </c>
      <c r="Q114">
        <v>1164.96</v>
      </c>
      <c r="R114">
        <v>3081.41</v>
      </c>
      <c r="T114">
        <v>0</v>
      </c>
      <c r="V114">
        <v>0</v>
      </c>
      <c r="X114">
        <v>0</v>
      </c>
      <c r="Z114">
        <v>0</v>
      </c>
      <c r="AB114">
        <v>0</v>
      </c>
      <c r="AD114">
        <v>0</v>
      </c>
      <c r="AF114">
        <v>0</v>
      </c>
      <c r="AH114">
        <v>0</v>
      </c>
      <c r="AJ114">
        <v>0</v>
      </c>
      <c r="AL114">
        <v>0</v>
      </c>
      <c r="AN114">
        <v>0</v>
      </c>
      <c r="AP114">
        <v>0</v>
      </c>
      <c r="AR114">
        <v>0</v>
      </c>
      <c r="AT114">
        <v>0</v>
      </c>
      <c r="AV114">
        <v>0</v>
      </c>
      <c r="AX114">
        <v>0</v>
      </c>
      <c r="AZ114">
        <v>0</v>
      </c>
      <c r="BB114">
        <v>0</v>
      </c>
      <c r="BC114">
        <v>91</v>
      </c>
      <c r="BD114">
        <v>1864.75</v>
      </c>
      <c r="BE114">
        <v>3469.19</v>
      </c>
      <c r="BF114">
        <v>9255.8700000000008</v>
      </c>
      <c r="BG114">
        <v>0</v>
      </c>
      <c r="BH114">
        <v>1</v>
      </c>
      <c r="BJ114" s="22">
        <f t="shared" si="1"/>
        <v>14589.810000000001</v>
      </c>
    </row>
    <row r="115" spans="1:62" x14ac:dyDescent="0.25">
      <c r="A115">
        <v>356</v>
      </c>
      <c r="B115" t="s">
        <v>1796</v>
      </c>
      <c r="D115">
        <v>100</v>
      </c>
      <c r="F115" t="s">
        <v>787</v>
      </c>
      <c r="G115">
        <v>31</v>
      </c>
      <c r="H115">
        <v>1143.44</v>
      </c>
      <c r="I115">
        <v>845.54</v>
      </c>
      <c r="J115">
        <v>1558.5</v>
      </c>
      <c r="K115">
        <v>29</v>
      </c>
      <c r="L115">
        <v>1069.67</v>
      </c>
      <c r="M115">
        <v>871.4</v>
      </c>
      <c r="N115">
        <v>1658.01</v>
      </c>
      <c r="O115">
        <v>31</v>
      </c>
      <c r="P115">
        <v>1143.44</v>
      </c>
      <c r="Q115">
        <v>870.22</v>
      </c>
      <c r="R115">
        <v>1583.67</v>
      </c>
      <c r="T115">
        <v>0</v>
      </c>
      <c r="V115">
        <v>0</v>
      </c>
      <c r="X115">
        <v>0</v>
      </c>
      <c r="Z115">
        <v>0</v>
      </c>
      <c r="AB115">
        <v>0</v>
      </c>
      <c r="AD115">
        <v>0</v>
      </c>
      <c r="AF115">
        <v>0</v>
      </c>
      <c r="AH115">
        <v>0</v>
      </c>
      <c r="AJ115">
        <v>0</v>
      </c>
      <c r="AL115">
        <v>0</v>
      </c>
      <c r="AN115">
        <v>0</v>
      </c>
      <c r="AP115">
        <v>0</v>
      </c>
      <c r="AR115">
        <v>0</v>
      </c>
      <c r="AT115">
        <v>0</v>
      </c>
      <c r="AV115">
        <v>0</v>
      </c>
      <c r="AX115">
        <v>0</v>
      </c>
      <c r="AZ115">
        <v>0</v>
      </c>
      <c r="BB115">
        <v>0</v>
      </c>
      <c r="BC115">
        <v>91</v>
      </c>
      <c r="BD115">
        <v>3356.55</v>
      </c>
      <c r="BE115">
        <v>2587.16</v>
      </c>
      <c r="BF115">
        <v>4800.18</v>
      </c>
      <c r="BG115">
        <v>0</v>
      </c>
      <c r="BH115">
        <v>1</v>
      </c>
      <c r="BJ115" s="22">
        <f t="shared" si="1"/>
        <v>10743.89</v>
      </c>
    </row>
    <row r="116" spans="1:62" x14ac:dyDescent="0.25">
      <c r="A116">
        <v>358</v>
      </c>
      <c r="B116" t="s">
        <v>1796</v>
      </c>
      <c r="D116">
        <v>100</v>
      </c>
      <c r="F116" t="s">
        <v>788</v>
      </c>
      <c r="G116">
        <v>31</v>
      </c>
      <c r="H116">
        <v>1143.44</v>
      </c>
      <c r="I116">
        <v>1193.6500000000001</v>
      </c>
      <c r="J116">
        <v>2729.91</v>
      </c>
      <c r="K116">
        <v>29</v>
      </c>
      <c r="L116">
        <v>1069.67</v>
      </c>
      <c r="M116">
        <v>1207.48</v>
      </c>
      <c r="N116">
        <v>2789.84</v>
      </c>
      <c r="O116">
        <v>31</v>
      </c>
      <c r="P116">
        <v>1143.44</v>
      </c>
      <c r="Q116">
        <v>1207.2</v>
      </c>
      <c r="R116">
        <v>2715.76</v>
      </c>
      <c r="T116">
        <v>0</v>
      </c>
      <c r="V116">
        <v>0</v>
      </c>
      <c r="X116">
        <v>0</v>
      </c>
      <c r="Z116">
        <v>0</v>
      </c>
      <c r="AB116">
        <v>0</v>
      </c>
      <c r="AD116">
        <v>0</v>
      </c>
      <c r="AF116">
        <v>0</v>
      </c>
      <c r="AH116">
        <v>0</v>
      </c>
      <c r="AJ116">
        <v>0</v>
      </c>
      <c r="AL116">
        <v>0</v>
      </c>
      <c r="AN116">
        <v>0</v>
      </c>
      <c r="AP116">
        <v>0</v>
      </c>
      <c r="AR116">
        <v>0</v>
      </c>
      <c r="AT116">
        <v>0</v>
      </c>
      <c r="AV116">
        <v>0</v>
      </c>
      <c r="AX116">
        <v>0</v>
      </c>
      <c r="AZ116">
        <v>0</v>
      </c>
      <c r="BB116">
        <v>0</v>
      </c>
      <c r="BC116">
        <v>91</v>
      </c>
      <c r="BD116">
        <v>3356.55</v>
      </c>
      <c r="BE116">
        <v>3608.33</v>
      </c>
      <c r="BF116">
        <v>8235.51</v>
      </c>
      <c r="BG116">
        <v>0</v>
      </c>
      <c r="BH116">
        <v>1</v>
      </c>
      <c r="BJ116" s="22">
        <f t="shared" si="1"/>
        <v>15200.39</v>
      </c>
    </row>
    <row r="117" spans="1:62" x14ac:dyDescent="0.25">
      <c r="A117">
        <v>362</v>
      </c>
      <c r="B117" t="s">
        <v>1796</v>
      </c>
      <c r="D117">
        <v>100</v>
      </c>
      <c r="F117" t="s">
        <v>791</v>
      </c>
      <c r="G117">
        <v>31</v>
      </c>
      <c r="H117">
        <v>1143.44</v>
      </c>
      <c r="I117">
        <v>1404.36</v>
      </c>
      <c r="J117">
        <v>3234.43</v>
      </c>
      <c r="K117">
        <v>29</v>
      </c>
      <c r="L117">
        <v>1069.67</v>
      </c>
      <c r="M117">
        <v>1418.49</v>
      </c>
      <c r="N117">
        <v>3295.28</v>
      </c>
      <c r="O117">
        <v>31</v>
      </c>
      <c r="P117">
        <v>1143.44</v>
      </c>
      <c r="Q117">
        <v>1418.2</v>
      </c>
      <c r="R117">
        <v>3220.9</v>
      </c>
      <c r="T117">
        <v>0</v>
      </c>
      <c r="V117">
        <v>0</v>
      </c>
      <c r="X117">
        <v>0</v>
      </c>
      <c r="Z117">
        <v>0</v>
      </c>
      <c r="AB117">
        <v>0</v>
      </c>
      <c r="AD117">
        <v>0</v>
      </c>
      <c r="AF117">
        <v>0</v>
      </c>
      <c r="AH117">
        <v>0</v>
      </c>
      <c r="AJ117">
        <v>0</v>
      </c>
      <c r="AL117">
        <v>0</v>
      </c>
      <c r="AN117">
        <v>0</v>
      </c>
      <c r="AP117">
        <v>0</v>
      </c>
      <c r="AR117">
        <v>0</v>
      </c>
      <c r="AT117">
        <v>0</v>
      </c>
      <c r="AV117">
        <v>0</v>
      </c>
      <c r="AX117">
        <v>0</v>
      </c>
      <c r="AZ117">
        <v>0</v>
      </c>
      <c r="BB117">
        <v>0</v>
      </c>
      <c r="BC117">
        <v>91</v>
      </c>
      <c r="BD117">
        <v>3356.55</v>
      </c>
      <c r="BE117">
        <v>4241.05</v>
      </c>
      <c r="BF117">
        <v>9750.61</v>
      </c>
      <c r="BG117">
        <v>0</v>
      </c>
      <c r="BH117">
        <v>1</v>
      </c>
      <c r="BJ117" s="22">
        <f t="shared" si="1"/>
        <v>17348.21</v>
      </c>
    </row>
    <row r="118" spans="1:62" x14ac:dyDescent="0.25">
      <c r="A118">
        <v>365</v>
      </c>
      <c r="B118" t="s">
        <v>1796</v>
      </c>
      <c r="D118">
        <v>100</v>
      </c>
      <c r="F118" t="s">
        <v>736</v>
      </c>
      <c r="G118">
        <v>31</v>
      </c>
      <c r="H118">
        <v>635.24</v>
      </c>
      <c r="I118">
        <v>1255.1600000000001</v>
      </c>
      <c r="J118">
        <v>3185.7</v>
      </c>
      <c r="K118">
        <v>29</v>
      </c>
      <c r="L118">
        <v>594.26</v>
      </c>
      <c r="M118">
        <v>1250.43</v>
      </c>
      <c r="N118">
        <v>3213.76</v>
      </c>
      <c r="O118">
        <v>31</v>
      </c>
      <c r="P118">
        <v>635.24</v>
      </c>
      <c r="Q118">
        <v>1250.17</v>
      </c>
      <c r="R118">
        <v>3171.24</v>
      </c>
      <c r="T118">
        <v>0</v>
      </c>
      <c r="V118">
        <v>0</v>
      </c>
      <c r="X118">
        <v>0</v>
      </c>
      <c r="Z118">
        <v>0</v>
      </c>
      <c r="AB118">
        <v>0</v>
      </c>
      <c r="AD118">
        <v>0</v>
      </c>
      <c r="AF118">
        <v>0</v>
      </c>
      <c r="AH118">
        <v>0</v>
      </c>
      <c r="AJ118">
        <v>0</v>
      </c>
      <c r="AL118">
        <v>0</v>
      </c>
      <c r="AN118">
        <v>0</v>
      </c>
      <c r="AP118">
        <v>0</v>
      </c>
      <c r="AR118">
        <v>0</v>
      </c>
      <c r="AT118">
        <v>0</v>
      </c>
      <c r="AV118">
        <v>0</v>
      </c>
      <c r="AX118">
        <v>0</v>
      </c>
      <c r="AZ118">
        <v>0</v>
      </c>
      <c r="BB118">
        <v>0</v>
      </c>
      <c r="BC118">
        <v>91</v>
      </c>
      <c r="BD118">
        <v>1864.75</v>
      </c>
      <c r="BE118">
        <v>3755.76</v>
      </c>
      <c r="BF118">
        <v>9570.7000000000007</v>
      </c>
      <c r="BG118">
        <v>0</v>
      </c>
      <c r="BH118">
        <v>1</v>
      </c>
      <c r="BJ118" s="22">
        <f t="shared" si="1"/>
        <v>15191.210000000001</v>
      </c>
    </row>
    <row r="119" spans="1:62" x14ac:dyDescent="0.25">
      <c r="A119">
        <v>373</v>
      </c>
      <c r="B119" t="s">
        <v>1796</v>
      </c>
      <c r="D119">
        <v>100</v>
      </c>
      <c r="F119" t="s">
        <v>1805</v>
      </c>
      <c r="G119">
        <v>31</v>
      </c>
      <c r="H119">
        <v>635.24</v>
      </c>
      <c r="I119">
        <v>1058.02</v>
      </c>
      <c r="J119">
        <v>2781.05</v>
      </c>
      <c r="K119">
        <v>29</v>
      </c>
      <c r="L119">
        <v>594.26</v>
      </c>
      <c r="M119">
        <v>1071.71</v>
      </c>
      <c r="N119">
        <v>2809.25</v>
      </c>
      <c r="O119">
        <v>31</v>
      </c>
      <c r="P119">
        <v>635.24</v>
      </c>
      <c r="Q119">
        <v>1071.42</v>
      </c>
      <c r="R119">
        <v>2767.04</v>
      </c>
      <c r="T119">
        <v>0</v>
      </c>
      <c r="V119">
        <v>0</v>
      </c>
      <c r="X119">
        <v>0</v>
      </c>
      <c r="Z119">
        <v>0</v>
      </c>
      <c r="AB119">
        <v>0</v>
      </c>
      <c r="AD119">
        <v>0</v>
      </c>
      <c r="AF119">
        <v>0</v>
      </c>
      <c r="AH119">
        <v>0</v>
      </c>
      <c r="AJ119">
        <v>0</v>
      </c>
      <c r="AL119">
        <v>0</v>
      </c>
      <c r="AN119">
        <v>0</v>
      </c>
      <c r="AP119">
        <v>0</v>
      </c>
      <c r="AR119">
        <v>0</v>
      </c>
      <c r="AT119">
        <v>0</v>
      </c>
      <c r="AV119">
        <v>0</v>
      </c>
      <c r="AX119">
        <v>0</v>
      </c>
      <c r="AZ119">
        <v>0</v>
      </c>
      <c r="BB119">
        <v>0</v>
      </c>
      <c r="BC119">
        <v>91</v>
      </c>
      <c r="BD119">
        <v>1864.75</v>
      </c>
      <c r="BE119">
        <v>3201.15</v>
      </c>
      <c r="BF119">
        <v>8357.34</v>
      </c>
      <c r="BG119">
        <v>0</v>
      </c>
      <c r="BH119">
        <v>1</v>
      </c>
      <c r="BJ119" s="22">
        <f t="shared" si="1"/>
        <v>13423.24</v>
      </c>
    </row>
    <row r="120" spans="1:62" x14ac:dyDescent="0.25">
      <c r="A120">
        <v>378</v>
      </c>
      <c r="B120" t="s">
        <v>1796</v>
      </c>
      <c r="D120">
        <v>100</v>
      </c>
      <c r="F120" t="s">
        <v>1807</v>
      </c>
      <c r="G120">
        <v>31</v>
      </c>
      <c r="H120">
        <v>1143.44</v>
      </c>
      <c r="I120">
        <v>739.46</v>
      </c>
      <c r="J120">
        <v>1013.25</v>
      </c>
      <c r="K120">
        <v>29</v>
      </c>
      <c r="L120">
        <v>1069.67</v>
      </c>
      <c r="M120">
        <v>763.44</v>
      </c>
      <c r="N120">
        <v>1160.3699999999999</v>
      </c>
      <c r="O120">
        <v>31</v>
      </c>
      <c r="P120">
        <v>1143.44</v>
      </c>
      <c r="Q120">
        <v>716.94</v>
      </c>
      <c r="R120">
        <v>926.77</v>
      </c>
      <c r="T120">
        <v>0</v>
      </c>
      <c r="V120">
        <v>0</v>
      </c>
      <c r="X120">
        <v>0</v>
      </c>
      <c r="Z120">
        <v>0</v>
      </c>
      <c r="AB120">
        <v>0</v>
      </c>
      <c r="AD120">
        <v>0</v>
      </c>
      <c r="AF120">
        <v>0</v>
      </c>
      <c r="AH120">
        <v>0</v>
      </c>
      <c r="AJ120">
        <v>0</v>
      </c>
      <c r="AL120">
        <v>0</v>
      </c>
      <c r="AN120">
        <v>0</v>
      </c>
      <c r="AP120">
        <v>0</v>
      </c>
      <c r="AR120">
        <v>0</v>
      </c>
      <c r="AT120">
        <v>0</v>
      </c>
      <c r="AV120">
        <v>0</v>
      </c>
      <c r="AX120">
        <v>0</v>
      </c>
      <c r="AZ120">
        <v>0</v>
      </c>
      <c r="BB120">
        <v>0</v>
      </c>
      <c r="BC120">
        <v>91</v>
      </c>
      <c r="BD120">
        <v>3356.55</v>
      </c>
      <c r="BE120">
        <v>2219.84</v>
      </c>
      <c r="BF120">
        <v>3100.39</v>
      </c>
      <c r="BG120">
        <v>0</v>
      </c>
      <c r="BH120">
        <v>1</v>
      </c>
      <c r="BJ120" s="22">
        <f t="shared" si="1"/>
        <v>8676.7800000000007</v>
      </c>
    </row>
    <row r="121" spans="1:62" x14ac:dyDescent="0.25">
      <c r="A121">
        <v>384</v>
      </c>
      <c r="B121" t="s">
        <v>1796</v>
      </c>
      <c r="D121">
        <v>100</v>
      </c>
      <c r="F121" t="s">
        <v>1808</v>
      </c>
      <c r="G121">
        <v>31</v>
      </c>
      <c r="H121">
        <v>1143.44</v>
      </c>
      <c r="I121">
        <v>694.44</v>
      </c>
      <c r="J121">
        <v>866.54</v>
      </c>
      <c r="K121">
        <v>29</v>
      </c>
      <c r="L121">
        <v>1069.67</v>
      </c>
      <c r="M121">
        <v>695.03</v>
      </c>
      <c r="N121">
        <v>933.36</v>
      </c>
      <c r="O121">
        <v>31</v>
      </c>
      <c r="P121">
        <v>1143.44</v>
      </c>
      <c r="Q121">
        <v>694.15</v>
      </c>
      <c r="R121">
        <v>855.96</v>
      </c>
      <c r="T121">
        <v>0</v>
      </c>
      <c r="V121">
        <v>0</v>
      </c>
      <c r="X121">
        <v>0</v>
      </c>
      <c r="Z121">
        <v>0</v>
      </c>
      <c r="AB121">
        <v>0</v>
      </c>
      <c r="AD121">
        <v>0</v>
      </c>
      <c r="AF121">
        <v>0</v>
      </c>
      <c r="AH121">
        <v>0</v>
      </c>
      <c r="AJ121">
        <v>0</v>
      </c>
      <c r="AL121">
        <v>0</v>
      </c>
      <c r="AN121">
        <v>0</v>
      </c>
      <c r="AP121">
        <v>0</v>
      </c>
      <c r="AR121">
        <v>0</v>
      </c>
      <c r="AT121">
        <v>0</v>
      </c>
      <c r="AV121">
        <v>0</v>
      </c>
      <c r="AX121">
        <v>0</v>
      </c>
      <c r="AZ121">
        <v>0</v>
      </c>
      <c r="BB121">
        <v>0</v>
      </c>
      <c r="BC121">
        <v>91</v>
      </c>
      <c r="BD121">
        <v>3356.55</v>
      </c>
      <c r="BE121">
        <v>2083.62</v>
      </c>
      <c r="BF121">
        <v>2655.86</v>
      </c>
      <c r="BG121">
        <v>0</v>
      </c>
      <c r="BH121">
        <v>1</v>
      </c>
      <c r="BJ121" s="22">
        <f t="shared" si="1"/>
        <v>8096.0300000000007</v>
      </c>
    </row>
    <row r="122" spans="1:62" x14ac:dyDescent="0.25">
      <c r="A122">
        <v>385</v>
      </c>
      <c r="B122" t="s">
        <v>1796</v>
      </c>
      <c r="D122">
        <v>100</v>
      </c>
      <c r="F122" t="s">
        <v>1809</v>
      </c>
      <c r="G122">
        <v>31</v>
      </c>
      <c r="H122">
        <v>1143.44</v>
      </c>
      <c r="I122">
        <v>628.20000000000005</v>
      </c>
      <c r="J122">
        <v>823.17</v>
      </c>
      <c r="K122">
        <v>29</v>
      </c>
      <c r="L122">
        <v>1069.67</v>
      </c>
      <c r="M122">
        <v>640.86</v>
      </c>
      <c r="N122">
        <v>886.97</v>
      </c>
      <c r="O122">
        <v>31</v>
      </c>
      <c r="P122">
        <v>1143.44</v>
      </c>
      <c r="Q122">
        <v>640.59</v>
      </c>
      <c r="R122">
        <v>811.68</v>
      </c>
      <c r="T122">
        <v>0</v>
      </c>
      <c r="V122">
        <v>0</v>
      </c>
      <c r="X122">
        <v>0</v>
      </c>
      <c r="Z122">
        <v>0</v>
      </c>
      <c r="AB122">
        <v>0</v>
      </c>
      <c r="AD122">
        <v>0</v>
      </c>
      <c r="AF122">
        <v>0</v>
      </c>
      <c r="AH122">
        <v>0</v>
      </c>
      <c r="AJ122">
        <v>0</v>
      </c>
      <c r="AL122">
        <v>0</v>
      </c>
      <c r="AN122">
        <v>0</v>
      </c>
      <c r="AP122">
        <v>0</v>
      </c>
      <c r="AR122">
        <v>0</v>
      </c>
      <c r="AT122">
        <v>0</v>
      </c>
      <c r="AV122">
        <v>0</v>
      </c>
      <c r="AX122">
        <v>0</v>
      </c>
      <c r="AZ122">
        <v>0</v>
      </c>
      <c r="BB122">
        <v>0</v>
      </c>
      <c r="BC122">
        <v>91</v>
      </c>
      <c r="BD122">
        <v>3356.55</v>
      </c>
      <c r="BE122">
        <v>1909.65</v>
      </c>
      <c r="BF122">
        <v>2521.8200000000002</v>
      </c>
      <c r="BG122">
        <v>0</v>
      </c>
      <c r="BH122">
        <v>1</v>
      </c>
      <c r="BJ122" s="22">
        <f t="shared" si="1"/>
        <v>7788.02</v>
      </c>
    </row>
    <row r="123" spans="1:62" x14ac:dyDescent="0.25">
      <c r="A123">
        <v>386</v>
      </c>
      <c r="B123" t="s">
        <v>1796</v>
      </c>
      <c r="D123">
        <v>100</v>
      </c>
      <c r="F123" t="s">
        <v>1810</v>
      </c>
      <c r="G123">
        <v>31</v>
      </c>
      <c r="H123">
        <v>635.24</v>
      </c>
      <c r="I123">
        <v>952.59</v>
      </c>
      <c r="J123">
        <v>2426.77</v>
      </c>
      <c r="K123">
        <v>29</v>
      </c>
      <c r="L123">
        <v>594.26</v>
      </c>
      <c r="M123">
        <v>966.57</v>
      </c>
      <c r="N123">
        <v>2456.4699999999998</v>
      </c>
      <c r="O123">
        <v>31</v>
      </c>
      <c r="P123">
        <v>635.24</v>
      </c>
      <c r="Q123">
        <v>966.26</v>
      </c>
      <c r="R123">
        <v>2413.9699999999998</v>
      </c>
      <c r="T123">
        <v>0</v>
      </c>
      <c r="V123">
        <v>0</v>
      </c>
      <c r="X123">
        <v>0</v>
      </c>
      <c r="Z123">
        <v>0</v>
      </c>
      <c r="AB123">
        <v>0</v>
      </c>
      <c r="AD123">
        <v>0</v>
      </c>
      <c r="AF123">
        <v>0</v>
      </c>
      <c r="AH123">
        <v>0</v>
      </c>
      <c r="AJ123">
        <v>0</v>
      </c>
      <c r="AL123">
        <v>0</v>
      </c>
      <c r="AN123">
        <v>0</v>
      </c>
      <c r="AP123">
        <v>0</v>
      </c>
      <c r="AR123">
        <v>0</v>
      </c>
      <c r="AT123">
        <v>0</v>
      </c>
      <c r="AV123">
        <v>0</v>
      </c>
      <c r="AX123">
        <v>0</v>
      </c>
      <c r="AZ123">
        <v>0</v>
      </c>
      <c r="BB123">
        <v>0</v>
      </c>
      <c r="BC123">
        <v>91</v>
      </c>
      <c r="BD123">
        <v>1864.75</v>
      </c>
      <c r="BE123">
        <v>2885.42</v>
      </c>
      <c r="BF123">
        <v>7297.21</v>
      </c>
      <c r="BG123">
        <v>0</v>
      </c>
      <c r="BH123">
        <v>1</v>
      </c>
      <c r="BJ123" s="22">
        <f t="shared" si="1"/>
        <v>12047.380000000001</v>
      </c>
    </row>
    <row r="124" spans="1:62" x14ac:dyDescent="0.25">
      <c r="A124">
        <v>389</v>
      </c>
      <c r="B124" t="s">
        <v>1796</v>
      </c>
      <c r="D124">
        <v>100</v>
      </c>
      <c r="F124" t="s">
        <v>1811</v>
      </c>
      <c r="G124">
        <v>31</v>
      </c>
      <c r="H124">
        <v>1143.44</v>
      </c>
      <c r="I124">
        <v>512.73</v>
      </c>
      <c r="J124">
        <v>1286.3399999999999</v>
      </c>
      <c r="K124">
        <v>29</v>
      </c>
      <c r="L124">
        <v>1069.67</v>
      </c>
      <c r="M124">
        <v>576.25</v>
      </c>
      <c r="N124">
        <v>1521.99</v>
      </c>
      <c r="O124">
        <v>31</v>
      </c>
      <c r="P124">
        <v>1143.44</v>
      </c>
      <c r="Q124">
        <v>515.9</v>
      </c>
      <c r="R124">
        <v>1240.29</v>
      </c>
      <c r="T124">
        <v>0</v>
      </c>
      <c r="V124">
        <v>0</v>
      </c>
      <c r="X124">
        <v>0</v>
      </c>
      <c r="Z124">
        <v>0</v>
      </c>
      <c r="AB124">
        <v>0</v>
      </c>
      <c r="AD124">
        <v>0</v>
      </c>
      <c r="AF124">
        <v>0</v>
      </c>
      <c r="AH124">
        <v>0</v>
      </c>
      <c r="AJ124">
        <v>0</v>
      </c>
      <c r="AL124">
        <v>0</v>
      </c>
      <c r="AN124">
        <v>0</v>
      </c>
      <c r="AP124">
        <v>0</v>
      </c>
      <c r="AR124">
        <v>0</v>
      </c>
      <c r="AT124">
        <v>0</v>
      </c>
      <c r="AV124">
        <v>0</v>
      </c>
      <c r="AX124">
        <v>0</v>
      </c>
      <c r="AZ124">
        <v>0</v>
      </c>
      <c r="BB124">
        <v>0</v>
      </c>
      <c r="BC124">
        <v>91</v>
      </c>
      <c r="BD124">
        <v>3356.55</v>
      </c>
      <c r="BE124">
        <v>1604.88</v>
      </c>
      <c r="BF124">
        <v>4048.62</v>
      </c>
      <c r="BG124">
        <v>0</v>
      </c>
      <c r="BH124">
        <v>1</v>
      </c>
      <c r="BJ124" s="22">
        <f t="shared" si="1"/>
        <v>9010.0499999999993</v>
      </c>
    </row>
    <row r="125" spans="1:62" x14ac:dyDescent="0.25">
      <c r="A125">
        <v>390</v>
      </c>
      <c r="B125" t="s">
        <v>1796</v>
      </c>
      <c r="D125">
        <v>100</v>
      </c>
      <c r="F125" t="s">
        <v>1812</v>
      </c>
      <c r="G125">
        <v>31</v>
      </c>
      <c r="H125">
        <v>635.24</v>
      </c>
      <c r="I125">
        <v>938.2</v>
      </c>
      <c r="J125">
        <v>2378.7199999999998</v>
      </c>
      <c r="K125">
        <v>29</v>
      </c>
      <c r="L125">
        <v>594.26</v>
      </c>
      <c r="M125">
        <v>952.17</v>
      </c>
      <c r="N125">
        <v>2407.5</v>
      </c>
      <c r="O125">
        <v>31</v>
      </c>
      <c r="P125">
        <v>635.24</v>
      </c>
      <c r="Q125">
        <v>951.6</v>
      </c>
      <c r="R125">
        <v>2365.31</v>
      </c>
      <c r="T125">
        <v>0</v>
      </c>
      <c r="V125">
        <v>0</v>
      </c>
      <c r="X125">
        <v>0</v>
      </c>
      <c r="Z125">
        <v>0</v>
      </c>
      <c r="AB125">
        <v>0</v>
      </c>
      <c r="AD125">
        <v>0</v>
      </c>
      <c r="AF125">
        <v>0</v>
      </c>
      <c r="AH125">
        <v>0</v>
      </c>
      <c r="AJ125">
        <v>0</v>
      </c>
      <c r="AL125">
        <v>0</v>
      </c>
      <c r="AN125">
        <v>0</v>
      </c>
      <c r="AP125">
        <v>0</v>
      </c>
      <c r="AR125">
        <v>0</v>
      </c>
      <c r="AT125">
        <v>0</v>
      </c>
      <c r="AV125">
        <v>0</v>
      </c>
      <c r="AX125">
        <v>0</v>
      </c>
      <c r="AZ125">
        <v>0</v>
      </c>
      <c r="BB125">
        <v>0</v>
      </c>
      <c r="BC125">
        <v>91</v>
      </c>
      <c r="BD125">
        <v>1864.75</v>
      </c>
      <c r="BE125">
        <v>2841.97</v>
      </c>
      <c r="BF125">
        <v>7151.53</v>
      </c>
      <c r="BG125">
        <v>0</v>
      </c>
      <c r="BH125">
        <v>1</v>
      </c>
      <c r="BJ125" s="22">
        <f t="shared" si="1"/>
        <v>11858.25</v>
      </c>
    </row>
    <row r="126" spans="1:62" x14ac:dyDescent="0.25">
      <c r="A126">
        <v>391</v>
      </c>
      <c r="B126" t="s">
        <v>1796</v>
      </c>
      <c r="D126">
        <v>100</v>
      </c>
      <c r="F126" t="s">
        <v>1813</v>
      </c>
      <c r="G126">
        <v>31</v>
      </c>
      <c r="H126">
        <v>635.24</v>
      </c>
      <c r="I126">
        <v>986.38</v>
      </c>
      <c r="J126">
        <v>2540.59</v>
      </c>
      <c r="K126">
        <v>29</v>
      </c>
      <c r="L126">
        <v>594.26</v>
      </c>
      <c r="M126">
        <v>1000.06</v>
      </c>
      <c r="N126">
        <v>2568.7800000000002</v>
      </c>
      <c r="O126">
        <v>31</v>
      </c>
      <c r="P126">
        <v>635.24</v>
      </c>
      <c r="Q126">
        <v>1000.05</v>
      </c>
      <c r="R126">
        <v>2527.81</v>
      </c>
      <c r="T126">
        <v>0</v>
      </c>
      <c r="V126">
        <v>0</v>
      </c>
      <c r="X126">
        <v>0</v>
      </c>
      <c r="Z126">
        <v>0</v>
      </c>
      <c r="AB126">
        <v>0</v>
      </c>
      <c r="AD126">
        <v>0</v>
      </c>
      <c r="AF126">
        <v>0</v>
      </c>
      <c r="AH126">
        <v>0</v>
      </c>
      <c r="AJ126">
        <v>0</v>
      </c>
      <c r="AL126">
        <v>0</v>
      </c>
      <c r="AN126">
        <v>0</v>
      </c>
      <c r="AP126">
        <v>0</v>
      </c>
      <c r="AR126">
        <v>0</v>
      </c>
      <c r="AT126">
        <v>0</v>
      </c>
      <c r="AV126">
        <v>0</v>
      </c>
      <c r="AX126">
        <v>0</v>
      </c>
      <c r="AZ126">
        <v>0</v>
      </c>
      <c r="BB126">
        <v>0</v>
      </c>
      <c r="BC126">
        <v>91</v>
      </c>
      <c r="BD126">
        <v>1864.75</v>
      </c>
      <c r="BE126">
        <v>2986.49</v>
      </c>
      <c r="BF126">
        <v>7637.18</v>
      </c>
      <c r="BG126">
        <v>0</v>
      </c>
      <c r="BH126">
        <v>1</v>
      </c>
      <c r="BJ126" s="22">
        <f t="shared" si="1"/>
        <v>12488.42</v>
      </c>
    </row>
    <row r="127" spans="1:62" x14ac:dyDescent="0.25">
      <c r="A127">
        <v>393</v>
      </c>
      <c r="B127" t="s">
        <v>1796</v>
      </c>
      <c r="D127">
        <v>100</v>
      </c>
      <c r="F127" t="s">
        <v>1814</v>
      </c>
      <c r="G127">
        <v>31</v>
      </c>
      <c r="H127">
        <v>635.24</v>
      </c>
      <c r="I127">
        <v>866.84</v>
      </c>
      <c r="J127">
        <v>2138.3200000000002</v>
      </c>
      <c r="K127">
        <v>29</v>
      </c>
      <c r="L127">
        <v>594.26</v>
      </c>
      <c r="M127">
        <v>892.69</v>
      </c>
      <c r="N127">
        <v>2204.41</v>
      </c>
      <c r="O127">
        <v>31</v>
      </c>
      <c r="P127">
        <v>635.24</v>
      </c>
      <c r="Q127">
        <v>891.52</v>
      </c>
      <c r="R127">
        <v>2162.88</v>
      </c>
      <c r="T127">
        <v>0</v>
      </c>
      <c r="V127">
        <v>0</v>
      </c>
      <c r="X127">
        <v>0</v>
      </c>
      <c r="Z127">
        <v>0</v>
      </c>
      <c r="AB127">
        <v>0</v>
      </c>
      <c r="AD127">
        <v>0</v>
      </c>
      <c r="AF127">
        <v>0</v>
      </c>
      <c r="AH127">
        <v>0</v>
      </c>
      <c r="AJ127">
        <v>0</v>
      </c>
      <c r="AL127">
        <v>0</v>
      </c>
      <c r="AN127">
        <v>0</v>
      </c>
      <c r="AP127">
        <v>0</v>
      </c>
      <c r="AR127">
        <v>0</v>
      </c>
      <c r="AT127">
        <v>0</v>
      </c>
      <c r="AV127">
        <v>0</v>
      </c>
      <c r="AX127">
        <v>0</v>
      </c>
      <c r="AZ127">
        <v>0</v>
      </c>
      <c r="BB127">
        <v>0</v>
      </c>
      <c r="BC127">
        <v>91</v>
      </c>
      <c r="BD127">
        <v>1864.75</v>
      </c>
      <c r="BE127">
        <v>2651.05</v>
      </c>
      <c r="BF127">
        <v>6505.61</v>
      </c>
      <c r="BG127">
        <v>0</v>
      </c>
      <c r="BH127">
        <v>1</v>
      </c>
      <c r="BJ127" s="22">
        <f t="shared" si="1"/>
        <v>11021.41</v>
      </c>
    </row>
    <row r="128" spans="1:62" x14ac:dyDescent="0.25">
      <c r="A128">
        <v>394</v>
      </c>
      <c r="B128" t="s">
        <v>1796</v>
      </c>
      <c r="D128">
        <v>100</v>
      </c>
      <c r="F128" t="s">
        <v>1822</v>
      </c>
      <c r="G128">
        <v>31</v>
      </c>
      <c r="H128">
        <v>1143.44</v>
      </c>
      <c r="I128">
        <v>561.70000000000005</v>
      </c>
      <c r="J128">
        <v>1447.5</v>
      </c>
      <c r="K128">
        <v>29</v>
      </c>
      <c r="L128">
        <v>1069.67</v>
      </c>
      <c r="M128">
        <v>579.28</v>
      </c>
      <c r="N128">
        <v>1521</v>
      </c>
      <c r="O128">
        <v>31</v>
      </c>
      <c r="P128">
        <v>1143.44</v>
      </c>
      <c r="Q128">
        <v>614.96</v>
      </c>
      <c r="R128">
        <v>1573.4</v>
      </c>
      <c r="T128">
        <v>0</v>
      </c>
      <c r="V128">
        <v>0</v>
      </c>
      <c r="X128">
        <v>0</v>
      </c>
      <c r="Z128">
        <v>0</v>
      </c>
      <c r="AB128">
        <v>0</v>
      </c>
      <c r="AD128">
        <v>0</v>
      </c>
      <c r="AF128">
        <v>0</v>
      </c>
      <c r="AH128">
        <v>0</v>
      </c>
      <c r="AJ128">
        <v>0</v>
      </c>
      <c r="AL128">
        <v>0</v>
      </c>
      <c r="AN128">
        <v>0</v>
      </c>
      <c r="AP128">
        <v>0</v>
      </c>
      <c r="AR128">
        <v>0</v>
      </c>
      <c r="AT128">
        <v>0</v>
      </c>
      <c r="AV128">
        <v>0</v>
      </c>
      <c r="AX128">
        <v>0</v>
      </c>
      <c r="AZ128">
        <v>0</v>
      </c>
      <c r="BB128">
        <v>0</v>
      </c>
      <c r="BC128">
        <v>91</v>
      </c>
      <c r="BD128">
        <v>3356.55</v>
      </c>
      <c r="BE128">
        <v>1755.94</v>
      </c>
      <c r="BF128">
        <v>4541.8999999999996</v>
      </c>
      <c r="BG128">
        <v>0</v>
      </c>
      <c r="BH128">
        <v>1</v>
      </c>
      <c r="BJ128" s="22">
        <f t="shared" si="1"/>
        <v>9654.39</v>
      </c>
    </row>
    <row r="129" spans="1:62" x14ac:dyDescent="0.25">
      <c r="A129">
        <v>396</v>
      </c>
      <c r="B129" t="s">
        <v>1796</v>
      </c>
      <c r="D129">
        <v>100</v>
      </c>
      <c r="F129" t="s">
        <v>1815</v>
      </c>
      <c r="G129">
        <v>31</v>
      </c>
      <c r="H129">
        <v>1143.44</v>
      </c>
      <c r="I129">
        <v>894.32</v>
      </c>
      <c r="J129">
        <v>1501.5</v>
      </c>
      <c r="K129">
        <v>29</v>
      </c>
      <c r="L129">
        <v>1069.67</v>
      </c>
      <c r="M129">
        <v>891.86</v>
      </c>
      <c r="N129">
        <v>1554.23</v>
      </c>
      <c r="O129">
        <v>31</v>
      </c>
      <c r="P129">
        <v>1143.44</v>
      </c>
      <c r="Q129">
        <v>890.64</v>
      </c>
      <c r="R129">
        <v>1480.55</v>
      </c>
      <c r="T129">
        <v>0</v>
      </c>
      <c r="V129">
        <v>0</v>
      </c>
      <c r="X129">
        <v>0</v>
      </c>
      <c r="Z129">
        <v>0</v>
      </c>
      <c r="AB129">
        <v>0</v>
      </c>
      <c r="AD129">
        <v>0</v>
      </c>
      <c r="AF129">
        <v>0</v>
      </c>
      <c r="AH129">
        <v>0</v>
      </c>
      <c r="AJ129">
        <v>0</v>
      </c>
      <c r="AL129">
        <v>0</v>
      </c>
      <c r="AN129">
        <v>0</v>
      </c>
      <c r="AP129">
        <v>0</v>
      </c>
      <c r="AR129">
        <v>0</v>
      </c>
      <c r="AT129">
        <v>0</v>
      </c>
      <c r="AV129">
        <v>0</v>
      </c>
      <c r="AX129">
        <v>0</v>
      </c>
      <c r="AZ129">
        <v>0</v>
      </c>
      <c r="BB129">
        <v>0</v>
      </c>
      <c r="BC129">
        <v>91</v>
      </c>
      <c r="BD129">
        <v>3356.55</v>
      </c>
      <c r="BE129">
        <v>2676.82</v>
      </c>
      <c r="BF129">
        <v>4536.28</v>
      </c>
      <c r="BG129">
        <v>0</v>
      </c>
      <c r="BH129">
        <v>1</v>
      </c>
      <c r="BJ129" s="22">
        <f t="shared" si="1"/>
        <v>10569.650000000001</v>
      </c>
    </row>
    <row r="130" spans="1:62" x14ac:dyDescent="0.25">
      <c r="A130">
        <v>399</v>
      </c>
      <c r="B130" t="s">
        <v>1796</v>
      </c>
      <c r="D130">
        <v>100</v>
      </c>
      <c r="F130" t="s">
        <v>1816</v>
      </c>
      <c r="G130">
        <v>31</v>
      </c>
      <c r="H130">
        <v>635.24</v>
      </c>
      <c r="I130">
        <v>1363.55</v>
      </c>
      <c r="J130">
        <v>3809.32</v>
      </c>
      <c r="K130">
        <v>29</v>
      </c>
      <c r="L130">
        <v>594.26</v>
      </c>
      <c r="M130">
        <v>1377.66</v>
      </c>
      <c r="N130">
        <v>3837.38</v>
      </c>
      <c r="O130">
        <v>31</v>
      </c>
      <c r="P130">
        <v>635.24</v>
      </c>
      <c r="Q130">
        <v>1377.39</v>
      </c>
      <c r="R130">
        <v>3795.48</v>
      </c>
      <c r="T130">
        <v>0</v>
      </c>
      <c r="V130">
        <v>0</v>
      </c>
      <c r="X130">
        <v>0</v>
      </c>
      <c r="Z130">
        <v>0</v>
      </c>
      <c r="AB130">
        <v>0</v>
      </c>
      <c r="AD130">
        <v>0</v>
      </c>
      <c r="AF130">
        <v>0</v>
      </c>
      <c r="AH130">
        <v>0</v>
      </c>
      <c r="AJ130">
        <v>0</v>
      </c>
      <c r="AL130">
        <v>0</v>
      </c>
      <c r="AN130">
        <v>0</v>
      </c>
      <c r="AP130">
        <v>0</v>
      </c>
      <c r="AR130">
        <v>0</v>
      </c>
      <c r="AT130">
        <v>0</v>
      </c>
      <c r="AV130">
        <v>0</v>
      </c>
      <c r="AX130">
        <v>0</v>
      </c>
      <c r="AZ130">
        <v>0</v>
      </c>
      <c r="BB130">
        <v>0</v>
      </c>
      <c r="BC130">
        <v>91</v>
      </c>
      <c r="BD130">
        <v>1864.75</v>
      </c>
      <c r="BE130">
        <v>4118.6000000000004</v>
      </c>
      <c r="BF130">
        <v>11442.18</v>
      </c>
      <c r="BG130">
        <v>0</v>
      </c>
      <c r="BH130">
        <v>1</v>
      </c>
      <c r="BJ130" s="22">
        <f t="shared" si="1"/>
        <v>17425.53</v>
      </c>
    </row>
    <row r="131" spans="1:62" x14ac:dyDescent="0.25">
      <c r="A131">
        <v>401</v>
      </c>
      <c r="B131" t="s">
        <v>1796</v>
      </c>
      <c r="D131">
        <v>100</v>
      </c>
      <c r="F131" t="s">
        <v>1818</v>
      </c>
      <c r="G131">
        <v>31</v>
      </c>
      <c r="H131">
        <v>1143.44</v>
      </c>
      <c r="I131">
        <v>987.33</v>
      </c>
      <c r="J131">
        <v>1805.06</v>
      </c>
      <c r="K131">
        <v>29</v>
      </c>
      <c r="L131">
        <v>1069.67</v>
      </c>
      <c r="M131">
        <v>984.11</v>
      </c>
      <c r="N131">
        <v>1866.02</v>
      </c>
      <c r="O131">
        <v>31</v>
      </c>
      <c r="P131">
        <v>1143.44</v>
      </c>
      <c r="Q131">
        <v>984.09</v>
      </c>
      <c r="R131">
        <v>1792.27</v>
      </c>
      <c r="T131">
        <v>0</v>
      </c>
      <c r="V131">
        <v>0</v>
      </c>
      <c r="X131">
        <v>0</v>
      </c>
      <c r="Z131">
        <v>0</v>
      </c>
      <c r="AB131">
        <v>0</v>
      </c>
      <c r="AD131">
        <v>0</v>
      </c>
      <c r="AF131">
        <v>0</v>
      </c>
      <c r="AH131">
        <v>0</v>
      </c>
      <c r="AJ131">
        <v>0</v>
      </c>
      <c r="AL131">
        <v>0</v>
      </c>
      <c r="AN131">
        <v>0</v>
      </c>
      <c r="AP131">
        <v>0</v>
      </c>
      <c r="AR131">
        <v>0</v>
      </c>
      <c r="AT131">
        <v>0</v>
      </c>
      <c r="AV131">
        <v>0</v>
      </c>
      <c r="AX131">
        <v>0</v>
      </c>
      <c r="AZ131">
        <v>0</v>
      </c>
      <c r="BB131">
        <v>0</v>
      </c>
      <c r="BC131">
        <v>91</v>
      </c>
      <c r="BD131">
        <v>3356.55</v>
      </c>
      <c r="BE131">
        <v>2955.53</v>
      </c>
      <c r="BF131">
        <v>5463.35</v>
      </c>
      <c r="BG131">
        <v>0</v>
      </c>
      <c r="BH131">
        <v>1</v>
      </c>
      <c r="BJ131" s="22">
        <f t="shared" ref="BJ131:BJ161" si="2">BD131+BE131+BF131</f>
        <v>11775.43</v>
      </c>
    </row>
    <row r="132" spans="1:62" x14ac:dyDescent="0.25">
      <c r="A132">
        <v>402</v>
      </c>
      <c r="B132" t="s">
        <v>1796</v>
      </c>
      <c r="D132">
        <v>100</v>
      </c>
      <c r="F132" t="s">
        <v>1819</v>
      </c>
      <c r="G132">
        <v>31</v>
      </c>
      <c r="H132">
        <v>1143.44</v>
      </c>
      <c r="I132">
        <v>896.64</v>
      </c>
      <c r="J132">
        <v>1727.67</v>
      </c>
      <c r="K132">
        <v>29</v>
      </c>
      <c r="L132">
        <v>1069.67</v>
      </c>
      <c r="M132">
        <v>909.65</v>
      </c>
      <c r="N132">
        <v>1789.63</v>
      </c>
      <c r="O132">
        <v>31</v>
      </c>
      <c r="P132">
        <v>1143.44</v>
      </c>
      <c r="Q132">
        <v>909.64</v>
      </c>
      <c r="R132">
        <v>1716.17</v>
      </c>
      <c r="T132">
        <v>0</v>
      </c>
      <c r="V132">
        <v>0</v>
      </c>
      <c r="X132">
        <v>0</v>
      </c>
      <c r="Z132">
        <v>0</v>
      </c>
      <c r="AB132">
        <v>0</v>
      </c>
      <c r="AD132">
        <v>0</v>
      </c>
      <c r="AF132">
        <v>0</v>
      </c>
      <c r="AH132">
        <v>0</v>
      </c>
      <c r="AJ132">
        <v>0</v>
      </c>
      <c r="AL132">
        <v>0</v>
      </c>
      <c r="AN132">
        <v>0</v>
      </c>
      <c r="AP132">
        <v>0</v>
      </c>
      <c r="AR132">
        <v>0</v>
      </c>
      <c r="AT132">
        <v>0</v>
      </c>
      <c r="AV132">
        <v>0</v>
      </c>
      <c r="AX132">
        <v>0</v>
      </c>
      <c r="AZ132">
        <v>0</v>
      </c>
      <c r="BB132">
        <v>0</v>
      </c>
      <c r="BC132">
        <v>91</v>
      </c>
      <c r="BD132">
        <v>3356.55</v>
      </c>
      <c r="BE132">
        <v>2715.93</v>
      </c>
      <c r="BF132">
        <v>5233.47</v>
      </c>
      <c r="BG132">
        <v>0</v>
      </c>
      <c r="BH132">
        <v>1</v>
      </c>
      <c r="BJ132" s="22">
        <f t="shared" si="2"/>
        <v>11305.95</v>
      </c>
    </row>
    <row r="133" spans="1:62" x14ac:dyDescent="0.25">
      <c r="A133">
        <v>403</v>
      </c>
      <c r="B133" t="s">
        <v>1796</v>
      </c>
      <c r="D133">
        <v>100</v>
      </c>
      <c r="F133" t="s">
        <v>1824</v>
      </c>
      <c r="G133">
        <v>31</v>
      </c>
      <c r="H133">
        <v>1143.44</v>
      </c>
      <c r="I133">
        <v>499.14</v>
      </c>
      <c r="J133">
        <v>1038.06</v>
      </c>
      <c r="K133">
        <v>29</v>
      </c>
      <c r="L133">
        <v>1069.67</v>
      </c>
      <c r="M133">
        <v>497.97</v>
      </c>
      <c r="N133">
        <v>1100.95</v>
      </c>
      <c r="O133">
        <v>31</v>
      </c>
      <c r="P133">
        <v>1143.44</v>
      </c>
      <c r="Q133">
        <v>497.66</v>
      </c>
      <c r="R133">
        <v>1025.96</v>
      </c>
      <c r="T133">
        <v>0</v>
      </c>
      <c r="V133">
        <v>0</v>
      </c>
      <c r="X133">
        <v>0</v>
      </c>
      <c r="Z133">
        <v>0</v>
      </c>
      <c r="AB133">
        <v>0</v>
      </c>
      <c r="AD133">
        <v>0</v>
      </c>
      <c r="AF133">
        <v>0</v>
      </c>
      <c r="AH133">
        <v>0</v>
      </c>
      <c r="AJ133">
        <v>0</v>
      </c>
      <c r="AL133">
        <v>0</v>
      </c>
      <c r="AN133">
        <v>0</v>
      </c>
      <c r="AP133">
        <v>0</v>
      </c>
      <c r="AR133">
        <v>0</v>
      </c>
      <c r="AT133">
        <v>0</v>
      </c>
      <c r="AV133">
        <v>0</v>
      </c>
      <c r="AX133">
        <v>0</v>
      </c>
      <c r="AZ133">
        <v>0</v>
      </c>
      <c r="BB133">
        <v>0</v>
      </c>
      <c r="BC133">
        <v>91</v>
      </c>
      <c r="BD133">
        <v>3356.55</v>
      </c>
      <c r="BE133">
        <v>1494.77</v>
      </c>
      <c r="BF133">
        <v>3164.97</v>
      </c>
      <c r="BG133">
        <v>0</v>
      </c>
      <c r="BH133">
        <v>1</v>
      </c>
      <c r="BJ133" s="22">
        <f t="shared" si="2"/>
        <v>8016.2899999999991</v>
      </c>
    </row>
    <row r="134" spans="1:62" x14ac:dyDescent="0.25">
      <c r="A134">
        <v>407</v>
      </c>
      <c r="B134" t="s">
        <v>1796</v>
      </c>
      <c r="D134">
        <v>100</v>
      </c>
      <c r="F134" t="s">
        <v>5510</v>
      </c>
      <c r="G134">
        <v>31</v>
      </c>
      <c r="H134">
        <v>1143.44</v>
      </c>
      <c r="I134">
        <v>925.7</v>
      </c>
      <c r="J134">
        <v>1604.39</v>
      </c>
      <c r="K134">
        <v>29</v>
      </c>
      <c r="L134">
        <v>1069.67</v>
      </c>
      <c r="M134">
        <v>924.29</v>
      </c>
      <c r="N134">
        <v>1666.35</v>
      </c>
      <c r="O134">
        <v>31</v>
      </c>
      <c r="P134">
        <v>1143.44</v>
      </c>
      <c r="Q134">
        <v>923.97</v>
      </c>
      <c r="R134">
        <v>1591.68</v>
      </c>
      <c r="T134">
        <v>0</v>
      </c>
      <c r="V134">
        <v>0</v>
      </c>
      <c r="X134">
        <v>0</v>
      </c>
      <c r="Z134">
        <v>0</v>
      </c>
      <c r="AB134">
        <v>0</v>
      </c>
      <c r="AD134">
        <v>0</v>
      </c>
      <c r="AF134">
        <v>0</v>
      </c>
      <c r="AH134">
        <v>0</v>
      </c>
      <c r="AJ134">
        <v>0</v>
      </c>
      <c r="AL134">
        <v>0</v>
      </c>
      <c r="AN134">
        <v>0</v>
      </c>
      <c r="AP134">
        <v>0</v>
      </c>
      <c r="AR134">
        <v>0</v>
      </c>
      <c r="AT134">
        <v>0</v>
      </c>
      <c r="AV134">
        <v>0</v>
      </c>
      <c r="AX134">
        <v>0</v>
      </c>
      <c r="AZ134">
        <v>0</v>
      </c>
      <c r="BB134">
        <v>0</v>
      </c>
      <c r="BC134">
        <v>91</v>
      </c>
      <c r="BD134">
        <v>3356.55</v>
      </c>
      <c r="BE134">
        <v>2773.96</v>
      </c>
      <c r="BF134">
        <v>4862.42</v>
      </c>
      <c r="BG134">
        <v>0</v>
      </c>
      <c r="BH134">
        <v>1</v>
      </c>
      <c r="BJ134" s="22">
        <f t="shared" si="2"/>
        <v>10992.93</v>
      </c>
    </row>
    <row r="135" spans="1:62" x14ac:dyDescent="0.25">
      <c r="A135">
        <v>410</v>
      </c>
      <c r="B135" t="s">
        <v>1796</v>
      </c>
      <c r="D135">
        <v>100</v>
      </c>
      <c r="F135" t="s">
        <v>5511</v>
      </c>
      <c r="H135">
        <v>0</v>
      </c>
      <c r="I135">
        <v>996.89</v>
      </c>
      <c r="J135">
        <v>3196.44</v>
      </c>
      <c r="K135">
        <v>29</v>
      </c>
      <c r="L135">
        <v>1069.67</v>
      </c>
      <c r="M135">
        <v>1006.95</v>
      </c>
      <c r="N135">
        <v>2116.4</v>
      </c>
      <c r="O135">
        <v>31</v>
      </c>
      <c r="P135">
        <v>1143.44</v>
      </c>
      <c r="Q135">
        <v>1006.66</v>
      </c>
      <c r="R135">
        <v>2042.03</v>
      </c>
      <c r="T135">
        <v>0</v>
      </c>
      <c r="V135">
        <v>0</v>
      </c>
      <c r="X135">
        <v>0</v>
      </c>
      <c r="Z135">
        <v>0</v>
      </c>
      <c r="AB135">
        <v>0</v>
      </c>
      <c r="AD135">
        <v>0</v>
      </c>
      <c r="AF135">
        <v>0</v>
      </c>
      <c r="AH135">
        <v>0</v>
      </c>
      <c r="AJ135">
        <v>0</v>
      </c>
      <c r="AL135">
        <v>0</v>
      </c>
      <c r="AN135">
        <v>0</v>
      </c>
      <c r="AP135">
        <v>0</v>
      </c>
      <c r="AR135">
        <v>0</v>
      </c>
      <c r="AT135">
        <v>0</v>
      </c>
      <c r="AV135">
        <v>0</v>
      </c>
      <c r="AX135">
        <v>0</v>
      </c>
      <c r="AZ135">
        <v>0</v>
      </c>
      <c r="BB135">
        <v>0</v>
      </c>
      <c r="BC135">
        <v>60</v>
      </c>
      <c r="BD135">
        <v>2213.11</v>
      </c>
      <c r="BE135">
        <v>3010.5</v>
      </c>
      <c r="BF135">
        <v>7354.87</v>
      </c>
      <c r="BG135">
        <v>0</v>
      </c>
      <c r="BH135">
        <v>1</v>
      </c>
      <c r="BJ135" s="22">
        <f t="shared" si="2"/>
        <v>12578.48</v>
      </c>
    </row>
    <row r="136" spans="1:62" x14ac:dyDescent="0.25">
      <c r="A136">
        <v>411</v>
      </c>
      <c r="B136" t="s">
        <v>1796</v>
      </c>
      <c r="D136">
        <v>100</v>
      </c>
      <c r="F136" t="s">
        <v>5512</v>
      </c>
      <c r="G136">
        <v>31</v>
      </c>
      <c r="H136">
        <v>1143.44</v>
      </c>
      <c r="I136">
        <v>780</v>
      </c>
      <c r="J136">
        <v>1321.47</v>
      </c>
      <c r="K136">
        <v>29</v>
      </c>
      <c r="L136">
        <v>1069.67</v>
      </c>
      <c r="M136">
        <v>789.81</v>
      </c>
      <c r="N136">
        <v>1386.62</v>
      </c>
      <c r="O136">
        <v>31</v>
      </c>
      <c r="P136">
        <v>1143.44</v>
      </c>
      <c r="Q136">
        <v>789.52</v>
      </c>
      <c r="R136">
        <v>1311.96</v>
      </c>
      <c r="T136">
        <v>0</v>
      </c>
      <c r="V136">
        <v>0</v>
      </c>
      <c r="X136">
        <v>0</v>
      </c>
      <c r="Z136">
        <v>0</v>
      </c>
      <c r="AB136">
        <v>0</v>
      </c>
      <c r="AD136">
        <v>0</v>
      </c>
      <c r="AF136">
        <v>0</v>
      </c>
      <c r="AH136">
        <v>0</v>
      </c>
      <c r="AJ136">
        <v>0</v>
      </c>
      <c r="AL136">
        <v>0</v>
      </c>
      <c r="AN136">
        <v>0</v>
      </c>
      <c r="AP136">
        <v>0</v>
      </c>
      <c r="AR136">
        <v>0</v>
      </c>
      <c r="AT136">
        <v>0</v>
      </c>
      <c r="AV136">
        <v>0</v>
      </c>
      <c r="AX136">
        <v>0</v>
      </c>
      <c r="AZ136">
        <v>0</v>
      </c>
      <c r="BB136">
        <v>0</v>
      </c>
      <c r="BC136">
        <v>91</v>
      </c>
      <c r="BD136">
        <v>3356.55</v>
      </c>
      <c r="BE136">
        <v>2359.33</v>
      </c>
      <c r="BF136">
        <v>4020.05</v>
      </c>
      <c r="BG136">
        <v>0</v>
      </c>
      <c r="BH136">
        <v>1</v>
      </c>
      <c r="BJ136" s="22">
        <f t="shared" si="2"/>
        <v>9735.93</v>
      </c>
    </row>
    <row r="137" spans="1:62" x14ac:dyDescent="0.25">
      <c r="A137">
        <v>412</v>
      </c>
      <c r="B137" t="s">
        <v>1796</v>
      </c>
      <c r="D137">
        <v>100</v>
      </c>
      <c r="F137" t="s">
        <v>5513</v>
      </c>
      <c r="G137">
        <v>31</v>
      </c>
      <c r="H137">
        <v>1143.44</v>
      </c>
      <c r="I137">
        <v>1047.32</v>
      </c>
      <c r="J137">
        <v>2212.02</v>
      </c>
      <c r="K137">
        <v>29</v>
      </c>
      <c r="L137">
        <v>1069.67</v>
      </c>
      <c r="M137">
        <v>1055.72</v>
      </c>
      <c r="N137">
        <v>2280.7199999999998</v>
      </c>
      <c r="O137">
        <v>31</v>
      </c>
      <c r="P137">
        <v>1143.44</v>
      </c>
      <c r="Q137">
        <v>1055.1400000000001</v>
      </c>
      <c r="R137">
        <v>2204.81</v>
      </c>
      <c r="T137">
        <v>0</v>
      </c>
      <c r="V137">
        <v>0</v>
      </c>
      <c r="X137">
        <v>0</v>
      </c>
      <c r="Z137">
        <v>0</v>
      </c>
      <c r="AB137">
        <v>0</v>
      </c>
      <c r="AD137">
        <v>0</v>
      </c>
      <c r="AF137">
        <v>0</v>
      </c>
      <c r="AH137">
        <v>0</v>
      </c>
      <c r="AJ137">
        <v>0</v>
      </c>
      <c r="AL137">
        <v>0</v>
      </c>
      <c r="AN137">
        <v>0</v>
      </c>
      <c r="AP137">
        <v>0</v>
      </c>
      <c r="AR137">
        <v>0</v>
      </c>
      <c r="AT137">
        <v>0</v>
      </c>
      <c r="AV137">
        <v>0</v>
      </c>
      <c r="AX137">
        <v>0</v>
      </c>
      <c r="AZ137">
        <v>0</v>
      </c>
      <c r="BB137">
        <v>0</v>
      </c>
      <c r="BC137">
        <v>91</v>
      </c>
      <c r="BD137">
        <v>3356.55</v>
      </c>
      <c r="BE137">
        <v>3158.18</v>
      </c>
      <c r="BF137">
        <v>6697.55</v>
      </c>
      <c r="BG137">
        <v>0</v>
      </c>
      <c r="BH137">
        <v>1</v>
      </c>
      <c r="BJ137" s="22">
        <f t="shared" si="2"/>
        <v>13212.279999999999</v>
      </c>
    </row>
    <row r="138" spans="1:62" x14ac:dyDescent="0.25">
      <c r="A138">
        <v>413</v>
      </c>
      <c r="B138" t="s">
        <v>1796</v>
      </c>
      <c r="D138">
        <v>100</v>
      </c>
      <c r="F138" t="s">
        <v>5514</v>
      </c>
      <c r="H138">
        <v>0</v>
      </c>
      <c r="I138">
        <v>861.48</v>
      </c>
      <c r="J138">
        <v>2731.31</v>
      </c>
      <c r="L138">
        <v>0</v>
      </c>
      <c r="M138">
        <v>524.69000000000005</v>
      </c>
      <c r="N138">
        <v>2281.17</v>
      </c>
      <c r="P138">
        <v>0</v>
      </c>
      <c r="Q138">
        <v>153.25</v>
      </c>
      <c r="R138">
        <v>519.74</v>
      </c>
      <c r="T138">
        <v>0</v>
      </c>
      <c r="V138">
        <v>0</v>
      </c>
      <c r="X138">
        <v>0</v>
      </c>
      <c r="Z138">
        <v>0</v>
      </c>
      <c r="AB138">
        <v>0</v>
      </c>
      <c r="AD138">
        <v>0</v>
      </c>
      <c r="AF138">
        <v>0</v>
      </c>
      <c r="AH138">
        <v>0</v>
      </c>
      <c r="AJ138">
        <v>0</v>
      </c>
      <c r="AL138">
        <v>0</v>
      </c>
      <c r="AN138">
        <v>0</v>
      </c>
      <c r="AP138">
        <v>0</v>
      </c>
      <c r="AR138">
        <v>0</v>
      </c>
      <c r="AT138">
        <v>0</v>
      </c>
      <c r="AV138">
        <v>0</v>
      </c>
      <c r="AX138">
        <v>0</v>
      </c>
      <c r="AZ138">
        <v>0</v>
      </c>
      <c r="BB138">
        <v>0</v>
      </c>
      <c r="BD138">
        <v>0</v>
      </c>
      <c r="BE138">
        <v>1539.42</v>
      </c>
      <c r="BF138">
        <v>5532.22</v>
      </c>
      <c r="BG138">
        <v>0</v>
      </c>
      <c r="BH138">
        <v>1</v>
      </c>
      <c r="BJ138" s="22">
        <f t="shared" si="2"/>
        <v>7071.64</v>
      </c>
    </row>
    <row r="139" spans="1:62" x14ac:dyDescent="0.25">
      <c r="A139">
        <v>416</v>
      </c>
      <c r="B139" t="s">
        <v>1796</v>
      </c>
      <c r="D139">
        <v>100</v>
      </c>
      <c r="F139" t="s">
        <v>5515</v>
      </c>
      <c r="G139">
        <v>31</v>
      </c>
      <c r="H139">
        <v>1143.44</v>
      </c>
      <c r="I139">
        <v>1095.01</v>
      </c>
      <c r="J139">
        <v>2182.52</v>
      </c>
      <c r="K139">
        <v>29</v>
      </c>
      <c r="L139">
        <v>1069.67</v>
      </c>
      <c r="M139">
        <v>1086.2</v>
      </c>
      <c r="N139">
        <v>2254.5500000000002</v>
      </c>
      <c r="O139">
        <v>31</v>
      </c>
      <c r="P139">
        <v>1143.44</v>
      </c>
      <c r="Q139">
        <v>1100.51</v>
      </c>
      <c r="R139">
        <v>2179.85</v>
      </c>
      <c r="T139">
        <v>0</v>
      </c>
      <c r="V139">
        <v>0</v>
      </c>
      <c r="X139">
        <v>0</v>
      </c>
      <c r="Z139">
        <v>0</v>
      </c>
      <c r="AB139">
        <v>0</v>
      </c>
      <c r="AD139">
        <v>0</v>
      </c>
      <c r="AF139">
        <v>0</v>
      </c>
      <c r="AH139">
        <v>0</v>
      </c>
      <c r="AJ139">
        <v>0</v>
      </c>
      <c r="AL139">
        <v>0</v>
      </c>
      <c r="AN139">
        <v>0</v>
      </c>
      <c r="AP139">
        <v>0</v>
      </c>
      <c r="AR139">
        <v>0</v>
      </c>
      <c r="AT139">
        <v>0</v>
      </c>
      <c r="AV139">
        <v>0</v>
      </c>
      <c r="AX139">
        <v>0</v>
      </c>
      <c r="AZ139">
        <v>0</v>
      </c>
      <c r="BB139">
        <v>0</v>
      </c>
      <c r="BC139">
        <v>91</v>
      </c>
      <c r="BD139">
        <v>3356.55</v>
      </c>
      <c r="BE139">
        <v>3281.72</v>
      </c>
      <c r="BF139">
        <v>6616.92</v>
      </c>
      <c r="BG139">
        <v>0</v>
      </c>
      <c r="BH139">
        <v>1</v>
      </c>
      <c r="BJ139" s="22">
        <f t="shared" si="2"/>
        <v>13255.19</v>
      </c>
    </row>
    <row r="140" spans="1:62" x14ac:dyDescent="0.25">
      <c r="A140">
        <v>417</v>
      </c>
      <c r="B140" t="s">
        <v>1796</v>
      </c>
      <c r="D140">
        <v>100</v>
      </c>
      <c r="F140" t="s">
        <v>5516</v>
      </c>
      <c r="G140">
        <v>31</v>
      </c>
      <c r="H140">
        <v>635.24</v>
      </c>
      <c r="I140">
        <v>1103.02</v>
      </c>
      <c r="J140">
        <v>2941.63</v>
      </c>
      <c r="K140">
        <v>29</v>
      </c>
      <c r="L140">
        <v>594.26</v>
      </c>
      <c r="M140">
        <v>1108.06</v>
      </c>
      <c r="N140">
        <v>2979.66</v>
      </c>
      <c r="O140">
        <v>31</v>
      </c>
      <c r="P140">
        <v>635.24</v>
      </c>
      <c r="Q140">
        <v>1121.79</v>
      </c>
      <c r="R140">
        <v>2936.85</v>
      </c>
      <c r="T140">
        <v>0</v>
      </c>
      <c r="V140">
        <v>0</v>
      </c>
      <c r="X140">
        <v>0</v>
      </c>
      <c r="Z140">
        <v>0</v>
      </c>
      <c r="AB140">
        <v>0</v>
      </c>
      <c r="AD140">
        <v>0</v>
      </c>
      <c r="AF140">
        <v>0</v>
      </c>
      <c r="AH140">
        <v>0</v>
      </c>
      <c r="AJ140">
        <v>0</v>
      </c>
      <c r="AL140">
        <v>0</v>
      </c>
      <c r="AN140">
        <v>0</v>
      </c>
      <c r="AP140">
        <v>0</v>
      </c>
      <c r="AR140">
        <v>0</v>
      </c>
      <c r="AT140">
        <v>0</v>
      </c>
      <c r="AV140">
        <v>0</v>
      </c>
      <c r="AX140">
        <v>0</v>
      </c>
      <c r="AZ140">
        <v>0</v>
      </c>
      <c r="BB140">
        <v>0</v>
      </c>
      <c r="BC140">
        <v>91</v>
      </c>
      <c r="BD140">
        <v>1864.75</v>
      </c>
      <c r="BE140">
        <v>3332.87</v>
      </c>
      <c r="BF140">
        <v>8858.14</v>
      </c>
      <c r="BG140">
        <v>0</v>
      </c>
      <c r="BH140">
        <v>1</v>
      </c>
      <c r="BJ140" s="22">
        <f t="shared" si="2"/>
        <v>14055.759999999998</v>
      </c>
    </row>
    <row r="141" spans="1:62" x14ac:dyDescent="0.25">
      <c r="A141">
        <v>418</v>
      </c>
      <c r="B141" t="s">
        <v>1796</v>
      </c>
      <c r="D141">
        <v>100</v>
      </c>
      <c r="F141" t="s">
        <v>5517</v>
      </c>
      <c r="H141">
        <v>0</v>
      </c>
      <c r="I141">
        <v>1465.1</v>
      </c>
      <c r="J141">
        <v>4788.9399999999996</v>
      </c>
      <c r="K141">
        <v>29</v>
      </c>
      <c r="L141">
        <v>594.26</v>
      </c>
      <c r="M141">
        <v>1473.98</v>
      </c>
      <c r="N141">
        <v>4192.13</v>
      </c>
      <c r="O141">
        <v>31</v>
      </c>
      <c r="P141">
        <v>635.24</v>
      </c>
      <c r="Q141">
        <v>1483.13</v>
      </c>
      <c r="R141">
        <v>4150.8500000000004</v>
      </c>
      <c r="T141">
        <v>0</v>
      </c>
      <c r="V141">
        <v>0</v>
      </c>
      <c r="X141">
        <v>0</v>
      </c>
      <c r="Z141">
        <v>0</v>
      </c>
      <c r="AB141">
        <v>0</v>
      </c>
      <c r="AD141">
        <v>0</v>
      </c>
      <c r="AF141">
        <v>0</v>
      </c>
      <c r="AH141">
        <v>0</v>
      </c>
      <c r="AJ141">
        <v>0</v>
      </c>
      <c r="AL141">
        <v>0</v>
      </c>
      <c r="AN141">
        <v>0</v>
      </c>
      <c r="AP141">
        <v>0</v>
      </c>
      <c r="AR141">
        <v>0</v>
      </c>
      <c r="AT141">
        <v>0</v>
      </c>
      <c r="AV141">
        <v>0</v>
      </c>
      <c r="AX141">
        <v>0</v>
      </c>
      <c r="AZ141">
        <v>0</v>
      </c>
      <c r="BB141">
        <v>0</v>
      </c>
      <c r="BC141">
        <v>60</v>
      </c>
      <c r="BD141">
        <v>1229.5</v>
      </c>
      <c r="BE141">
        <v>4422.21</v>
      </c>
      <c r="BF141">
        <v>13131.92</v>
      </c>
      <c r="BG141">
        <v>0</v>
      </c>
      <c r="BH141">
        <v>1</v>
      </c>
      <c r="BJ141" s="22">
        <f t="shared" si="2"/>
        <v>18783.63</v>
      </c>
    </row>
    <row r="142" spans="1:62" x14ac:dyDescent="0.25">
      <c r="A142">
        <v>419</v>
      </c>
      <c r="B142" t="s">
        <v>1796</v>
      </c>
      <c r="D142">
        <v>100</v>
      </c>
      <c r="F142" t="s">
        <v>5518</v>
      </c>
      <c r="H142">
        <v>0</v>
      </c>
      <c r="I142">
        <v>914.13</v>
      </c>
      <c r="J142">
        <v>2889.04</v>
      </c>
      <c r="L142">
        <v>0</v>
      </c>
      <c r="M142">
        <v>918.35</v>
      </c>
      <c r="N142">
        <v>2888.71</v>
      </c>
      <c r="P142">
        <v>0</v>
      </c>
      <c r="Q142">
        <v>917.78</v>
      </c>
      <c r="R142">
        <v>2886.28</v>
      </c>
      <c r="T142">
        <v>0</v>
      </c>
      <c r="V142">
        <v>0</v>
      </c>
      <c r="X142">
        <v>0</v>
      </c>
      <c r="Z142">
        <v>0</v>
      </c>
      <c r="AB142">
        <v>0</v>
      </c>
      <c r="AD142">
        <v>0</v>
      </c>
      <c r="AF142">
        <v>0</v>
      </c>
      <c r="AH142">
        <v>0</v>
      </c>
      <c r="AJ142">
        <v>0</v>
      </c>
      <c r="AL142">
        <v>0</v>
      </c>
      <c r="AN142">
        <v>0</v>
      </c>
      <c r="AP142">
        <v>0</v>
      </c>
      <c r="AR142">
        <v>0</v>
      </c>
      <c r="AT142">
        <v>0</v>
      </c>
      <c r="AV142">
        <v>0</v>
      </c>
      <c r="AX142">
        <v>0</v>
      </c>
      <c r="AZ142">
        <v>0</v>
      </c>
      <c r="BB142">
        <v>0</v>
      </c>
      <c r="BD142">
        <v>0</v>
      </c>
      <c r="BE142">
        <v>2750.26</v>
      </c>
      <c r="BF142">
        <v>8664.0300000000007</v>
      </c>
      <c r="BG142">
        <v>0</v>
      </c>
      <c r="BH142">
        <v>1</v>
      </c>
      <c r="BJ142" s="22">
        <f t="shared" si="2"/>
        <v>11414.29</v>
      </c>
    </row>
    <row r="143" spans="1:62" x14ac:dyDescent="0.25">
      <c r="A143">
        <v>425</v>
      </c>
      <c r="B143" t="s">
        <v>1796</v>
      </c>
      <c r="D143">
        <v>100</v>
      </c>
      <c r="F143" t="s">
        <v>5523</v>
      </c>
      <c r="H143">
        <v>0</v>
      </c>
      <c r="I143">
        <v>408.07</v>
      </c>
      <c r="J143">
        <v>1444.66</v>
      </c>
      <c r="K143">
        <v>29</v>
      </c>
      <c r="L143">
        <v>1069.67</v>
      </c>
      <c r="M143">
        <v>849.15</v>
      </c>
      <c r="N143">
        <v>1635.02</v>
      </c>
      <c r="O143">
        <v>31</v>
      </c>
      <c r="P143">
        <v>1143.44</v>
      </c>
      <c r="Q143">
        <v>842.48</v>
      </c>
      <c r="R143">
        <v>1538.13</v>
      </c>
      <c r="T143">
        <v>0</v>
      </c>
      <c r="V143">
        <v>0</v>
      </c>
      <c r="X143">
        <v>0</v>
      </c>
      <c r="Z143">
        <v>0</v>
      </c>
      <c r="AB143">
        <v>0</v>
      </c>
      <c r="AD143">
        <v>0</v>
      </c>
      <c r="AF143">
        <v>0</v>
      </c>
      <c r="AH143">
        <v>0</v>
      </c>
      <c r="AJ143">
        <v>0</v>
      </c>
      <c r="AL143">
        <v>0</v>
      </c>
      <c r="AN143">
        <v>0</v>
      </c>
      <c r="AP143">
        <v>0</v>
      </c>
      <c r="AR143">
        <v>0</v>
      </c>
      <c r="AT143">
        <v>0</v>
      </c>
      <c r="AV143">
        <v>0</v>
      </c>
      <c r="AX143">
        <v>0</v>
      </c>
      <c r="AZ143">
        <v>0</v>
      </c>
      <c r="BB143">
        <v>0</v>
      </c>
      <c r="BC143">
        <v>60</v>
      </c>
      <c r="BD143">
        <v>2213.11</v>
      </c>
      <c r="BE143">
        <v>2099.6999999999998</v>
      </c>
      <c r="BF143">
        <v>4617.8100000000004</v>
      </c>
      <c r="BG143">
        <v>0</v>
      </c>
      <c r="BH143">
        <v>1</v>
      </c>
      <c r="BJ143" s="22">
        <f t="shared" si="2"/>
        <v>8930.619999999999</v>
      </c>
    </row>
    <row r="144" spans="1:62" x14ac:dyDescent="0.25">
      <c r="A144">
        <v>427</v>
      </c>
      <c r="B144" t="s">
        <v>1796</v>
      </c>
      <c r="D144">
        <v>100</v>
      </c>
      <c r="F144" t="s">
        <v>5524</v>
      </c>
      <c r="H144">
        <v>0</v>
      </c>
      <c r="J144">
        <v>0</v>
      </c>
      <c r="K144">
        <v>27</v>
      </c>
      <c r="L144">
        <v>995.9</v>
      </c>
      <c r="M144">
        <v>628.82000000000005</v>
      </c>
      <c r="N144">
        <v>963.42</v>
      </c>
      <c r="O144">
        <v>31</v>
      </c>
      <c r="P144">
        <v>1143.44</v>
      </c>
      <c r="Q144">
        <v>674.18</v>
      </c>
      <c r="R144">
        <v>973.02</v>
      </c>
      <c r="T144">
        <v>0</v>
      </c>
      <c r="V144">
        <v>0</v>
      </c>
      <c r="X144">
        <v>0</v>
      </c>
      <c r="Z144">
        <v>0</v>
      </c>
      <c r="AB144">
        <v>0</v>
      </c>
      <c r="AD144">
        <v>0</v>
      </c>
      <c r="AF144">
        <v>0</v>
      </c>
      <c r="AH144">
        <v>0</v>
      </c>
      <c r="AJ144">
        <v>0</v>
      </c>
      <c r="AL144">
        <v>0</v>
      </c>
      <c r="AN144">
        <v>0</v>
      </c>
      <c r="AP144">
        <v>0</v>
      </c>
      <c r="AR144">
        <v>0</v>
      </c>
      <c r="AT144">
        <v>0</v>
      </c>
      <c r="AV144">
        <v>0</v>
      </c>
      <c r="AX144">
        <v>0</v>
      </c>
      <c r="AZ144">
        <v>0</v>
      </c>
      <c r="BB144">
        <v>0</v>
      </c>
      <c r="BC144">
        <v>58</v>
      </c>
      <c r="BD144">
        <v>2139.34</v>
      </c>
      <c r="BE144">
        <v>1303</v>
      </c>
      <c r="BF144">
        <v>1936.44</v>
      </c>
      <c r="BG144">
        <v>0</v>
      </c>
      <c r="BH144">
        <v>1</v>
      </c>
      <c r="BJ144" s="22">
        <f t="shared" si="2"/>
        <v>5378.7800000000007</v>
      </c>
    </row>
    <row r="145" spans="1:62" x14ac:dyDescent="0.25">
      <c r="A145">
        <v>428</v>
      </c>
      <c r="B145" t="s">
        <v>1796</v>
      </c>
      <c r="D145">
        <v>100</v>
      </c>
      <c r="F145" t="s">
        <v>5525</v>
      </c>
      <c r="H145">
        <v>0</v>
      </c>
      <c r="J145">
        <v>0</v>
      </c>
      <c r="K145">
        <v>27</v>
      </c>
      <c r="L145">
        <v>553.27</v>
      </c>
      <c r="M145">
        <v>941.81</v>
      </c>
      <c r="N145">
        <v>2455.64</v>
      </c>
      <c r="O145">
        <v>31</v>
      </c>
      <c r="P145">
        <v>635.24</v>
      </c>
      <c r="Q145">
        <v>1010.84</v>
      </c>
      <c r="R145">
        <v>2612.33</v>
      </c>
      <c r="T145">
        <v>0</v>
      </c>
      <c r="V145">
        <v>0</v>
      </c>
      <c r="X145">
        <v>0</v>
      </c>
      <c r="Z145">
        <v>0</v>
      </c>
      <c r="AB145">
        <v>0</v>
      </c>
      <c r="AD145">
        <v>0</v>
      </c>
      <c r="AF145">
        <v>0</v>
      </c>
      <c r="AH145">
        <v>0</v>
      </c>
      <c r="AJ145">
        <v>0</v>
      </c>
      <c r="AL145">
        <v>0</v>
      </c>
      <c r="AN145">
        <v>0</v>
      </c>
      <c r="AP145">
        <v>0</v>
      </c>
      <c r="AR145">
        <v>0</v>
      </c>
      <c r="AT145">
        <v>0</v>
      </c>
      <c r="AV145">
        <v>0</v>
      </c>
      <c r="AX145">
        <v>0</v>
      </c>
      <c r="AZ145">
        <v>0</v>
      </c>
      <c r="BB145">
        <v>0</v>
      </c>
      <c r="BC145">
        <v>58</v>
      </c>
      <c r="BD145">
        <v>1188.52</v>
      </c>
      <c r="BE145">
        <v>1952.65</v>
      </c>
      <c r="BF145">
        <v>5067.97</v>
      </c>
      <c r="BG145">
        <v>0</v>
      </c>
      <c r="BH145">
        <v>1</v>
      </c>
      <c r="BJ145" s="22">
        <f t="shared" si="2"/>
        <v>8209.14</v>
      </c>
    </row>
    <row r="146" spans="1:62" x14ac:dyDescent="0.25">
      <c r="A146">
        <v>430</v>
      </c>
      <c r="B146" t="s">
        <v>1796</v>
      </c>
      <c r="D146">
        <v>100</v>
      </c>
      <c r="F146" t="s">
        <v>5526</v>
      </c>
      <c r="H146">
        <v>0</v>
      </c>
      <c r="J146">
        <v>0</v>
      </c>
      <c r="L146">
        <v>0</v>
      </c>
      <c r="N146">
        <v>0</v>
      </c>
      <c r="O146">
        <v>30</v>
      </c>
      <c r="P146">
        <v>1106.55</v>
      </c>
      <c r="Q146">
        <v>770.23</v>
      </c>
      <c r="R146">
        <v>1332.43</v>
      </c>
      <c r="T146">
        <v>0</v>
      </c>
      <c r="V146">
        <v>0</v>
      </c>
      <c r="X146">
        <v>0</v>
      </c>
      <c r="Z146">
        <v>0</v>
      </c>
      <c r="AB146">
        <v>0</v>
      </c>
      <c r="AD146">
        <v>0</v>
      </c>
      <c r="AF146">
        <v>0</v>
      </c>
      <c r="AH146">
        <v>0</v>
      </c>
      <c r="AJ146">
        <v>0</v>
      </c>
      <c r="AL146">
        <v>0</v>
      </c>
      <c r="AN146">
        <v>0</v>
      </c>
      <c r="AP146">
        <v>0</v>
      </c>
      <c r="AR146">
        <v>0</v>
      </c>
      <c r="AT146">
        <v>0</v>
      </c>
      <c r="AV146">
        <v>0</v>
      </c>
      <c r="AX146">
        <v>0</v>
      </c>
      <c r="AZ146">
        <v>0</v>
      </c>
      <c r="BB146">
        <v>0</v>
      </c>
      <c r="BC146">
        <v>30</v>
      </c>
      <c r="BD146">
        <v>1106.55</v>
      </c>
      <c r="BE146">
        <v>770.23</v>
      </c>
      <c r="BF146">
        <v>1332.43</v>
      </c>
      <c r="BG146">
        <v>0</v>
      </c>
      <c r="BH146">
        <v>1</v>
      </c>
      <c r="BJ146" s="22">
        <f t="shared" si="2"/>
        <v>3209.21</v>
      </c>
    </row>
    <row r="147" spans="1:62" x14ac:dyDescent="0.25">
      <c r="A147">
        <v>173</v>
      </c>
      <c r="B147" t="s">
        <v>1796</v>
      </c>
      <c r="D147">
        <v>100</v>
      </c>
      <c r="F147" t="s">
        <v>794</v>
      </c>
      <c r="G147">
        <v>31</v>
      </c>
      <c r="H147">
        <v>635.24</v>
      </c>
      <c r="I147">
        <v>1738.31</v>
      </c>
      <c r="J147">
        <v>4902.24</v>
      </c>
      <c r="K147">
        <v>29</v>
      </c>
      <c r="L147">
        <v>594.26</v>
      </c>
      <c r="M147">
        <v>1752.73</v>
      </c>
      <c r="N147">
        <v>5014.1099999999997</v>
      </c>
      <c r="O147">
        <v>31</v>
      </c>
      <c r="P147">
        <v>635.24</v>
      </c>
      <c r="Q147">
        <v>1752.14</v>
      </c>
      <c r="R147">
        <v>4881.5600000000004</v>
      </c>
      <c r="T147">
        <v>0</v>
      </c>
      <c r="V147">
        <v>0</v>
      </c>
      <c r="X147">
        <v>0</v>
      </c>
      <c r="Z147">
        <v>0</v>
      </c>
      <c r="AB147">
        <v>0</v>
      </c>
      <c r="AD147">
        <v>0</v>
      </c>
      <c r="AF147">
        <v>0</v>
      </c>
      <c r="AH147">
        <v>0</v>
      </c>
      <c r="AJ147">
        <v>0</v>
      </c>
      <c r="AL147">
        <v>0</v>
      </c>
      <c r="AN147">
        <v>0</v>
      </c>
      <c r="AP147">
        <v>0</v>
      </c>
      <c r="AR147">
        <v>0</v>
      </c>
      <c r="AT147">
        <v>0</v>
      </c>
      <c r="AV147">
        <v>0</v>
      </c>
      <c r="AX147">
        <v>0</v>
      </c>
      <c r="AZ147">
        <v>0</v>
      </c>
      <c r="BB147">
        <v>0</v>
      </c>
      <c r="BC147">
        <v>91</v>
      </c>
      <c r="BD147">
        <v>1864.75</v>
      </c>
      <c r="BE147">
        <v>5243.18</v>
      </c>
      <c r="BF147">
        <v>14797.91</v>
      </c>
      <c r="BG147">
        <v>0</v>
      </c>
      <c r="BH147">
        <v>1</v>
      </c>
      <c r="BJ147" s="22">
        <f t="shared" si="2"/>
        <v>21905.84</v>
      </c>
    </row>
    <row r="148" spans="1:62" x14ac:dyDescent="0.25">
      <c r="A148">
        <v>201</v>
      </c>
      <c r="B148" t="s">
        <v>1796</v>
      </c>
      <c r="D148">
        <v>100</v>
      </c>
      <c r="F148" t="s">
        <v>796</v>
      </c>
      <c r="G148">
        <v>31</v>
      </c>
      <c r="H148">
        <v>635.24</v>
      </c>
      <c r="I148">
        <v>1724.9</v>
      </c>
      <c r="J148">
        <v>5023.24</v>
      </c>
      <c r="K148">
        <v>29</v>
      </c>
      <c r="L148">
        <v>594.26</v>
      </c>
      <c r="M148">
        <v>1738.73</v>
      </c>
      <c r="N148">
        <v>5107.8599999999997</v>
      </c>
      <c r="O148">
        <v>31</v>
      </c>
      <c r="P148">
        <v>635.24</v>
      </c>
      <c r="Q148">
        <v>1738.45</v>
      </c>
      <c r="R148">
        <v>5004.28</v>
      </c>
      <c r="T148">
        <v>0</v>
      </c>
      <c r="V148">
        <v>0</v>
      </c>
      <c r="X148">
        <v>0</v>
      </c>
      <c r="Z148">
        <v>0</v>
      </c>
      <c r="AB148">
        <v>0</v>
      </c>
      <c r="AD148">
        <v>0</v>
      </c>
      <c r="AF148">
        <v>0</v>
      </c>
      <c r="AH148">
        <v>0</v>
      </c>
      <c r="AJ148">
        <v>0</v>
      </c>
      <c r="AL148">
        <v>0</v>
      </c>
      <c r="AN148">
        <v>0</v>
      </c>
      <c r="AP148">
        <v>0</v>
      </c>
      <c r="AR148">
        <v>0</v>
      </c>
      <c r="AT148">
        <v>0</v>
      </c>
      <c r="AV148">
        <v>0</v>
      </c>
      <c r="AX148">
        <v>0</v>
      </c>
      <c r="AZ148">
        <v>0</v>
      </c>
      <c r="BB148">
        <v>0</v>
      </c>
      <c r="BC148">
        <v>91</v>
      </c>
      <c r="BD148">
        <v>1864.75</v>
      </c>
      <c r="BE148">
        <v>5202.08</v>
      </c>
      <c r="BF148">
        <v>15135.38</v>
      </c>
      <c r="BG148">
        <v>0</v>
      </c>
      <c r="BH148">
        <v>1</v>
      </c>
      <c r="BJ148" s="22">
        <f t="shared" si="2"/>
        <v>22202.21</v>
      </c>
    </row>
    <row r="149" spans="1:62" x14ac:dyDescent="0.25">
      <c r="A149">
        <v>206</v>
      </c>
      <c r="B149" t="s">
        <v>1796</v>
      </c>
      <c r="D149">
        <v>100</v>
      </c>
      <c r="F149" t="s">
        <v>797</v>
      </c>
      <c r="G149">
        <v>31</v>
      </c>
      <c r="H149">
        <v>1143.44</v>
      </c>
      <c r="I149">
        <v>1628.05</v>
      </c>
      <c r="J149">
        <v>3916.14</v>
      </c>
      <c r="K149">
        <v>29</v>
      </c>
      <c r="L149">
        <v>1069.67</v>
      </c>
      <c r="M149">
        <v>1622.89</v>
      </c>
      <c r="N149">
        <v>4015.25</v>
      </c>
      <c r="O149">
        <v>31</v>
      </c>
      <c r="P149">
        <v>1143.44</v>
      </c>
      <c r="Q149">
        <v>1622.89</v>
      </c>
      <c r="R149">
        <v>3898.95</v>
      </c>
      <c r="T149">
        <v>0</v>
      </c>
      <c r="V149">
        <v>0</v>
      </c>
      <c r="X149">
        <v>0</v>
      </c>
      <c r="Z149">
        <v>0</v>
      </c>
      <c r="AB149">
        <v>0</v>
      </c>
      <c r="AD149">
        <v>0</v>
      </c>
      <c r="AF149">
        <v>0</v>
      </c>
      <c r="AH149">
        <v>0</v>
      </c>
      <c r="AJ149">
        <v>0</v>
      </c>
      <c r="AL149">
        <v>0</v>
      </c>
      <c r="AN149">
        <v>0</v>
      </c>
      <c r="AP149">
        <v>0</v>
      </c>
      <c r="AR149">
        <v>0</v>
      </c>
      <c r="AT149">
        <v>0</v>
      </c>
      <c r="AV149">
        <v>0</v>
      </c>
      <c r="AX149">
        <v>0</v>
      </c>
      <c r="AZ149">
        <v>0</v>
      </c>
      <c r="BB149">
        <v>0</v>
      </c>
      <c r="BC149">
        <v>91</v>
      </c>
      <c r="BD149">
        <v>3356.55</v>
      </c>
      <c r="BE149">
        <v>4873.83</v>
      </c>
      <c r="BF149">
        <v>11830.34</v>
      </c>
      <c r="BG149">
        <v>0</v>
      </c>
      <c r="BH149">
        <v>1</v>
      </c>
      <c r="BJ149" s="22">
        <f t="shared" si="2"/>
        <v>20060.72</v>
      </c>
    </row>
    <row r="150" spans="1:62" x14ac:dyDescent="0.25">
      <c r="A150">
        <v>216</v>
      </c>
      <c r="B150" t="s">
        <v>1796</v>
      </c>
      <c r="D150">
        <v>100</v>
      </c>
      <c r="F150" t="s">
        <v>798</v>
      </c>
      <c r="G150">
        <v>31</v>
      </c>
      <c r="H150">
        <v>635.24</v>
      </c>
      <c r="I150">
        <v>1652.61</v>
      </c>
      <c r="J150">
        <v>4506.3599999999997</v>
      </c>
      <c r="K150">
        <v>29</v>
      </c>
      <c r="L150">
        <v>594.26</v>
      </c>
      <c r="M150">
        <v>1648.04</v>
      </c>
      <c r="N150">
        <v>4563.29</v>
      </c>
      <c r="O150">
        <v>31</v>
      </c>
      <c r="P150">
        <v>635.24</v>
      </c>
      <c r="Q150">
        <v>1647.75</v>
      </c>
      <c r="R150">
        <v>4490.96</v>
      </c>
      <c r="T150">
        <v>0</v>
      </c>
      <c r="V150">
        <v>0</v>
      </c>
      <c r="X150">
        <v>0</v>
      </c>
      <c r="Z150">
        <v>0</v>
      </c>
      <c r="AB150">
        <v>0</v>
      </c>
      <c r="AD150">
        <v>0</v>
      </c>
      <c r="AF150">
        <v>0</v>
      </c>
      <c r="AH150">
        <v>0</v>
      </c>
      <c r="AJ150">
        <v>0</v>
      </c>
      <c r="AL150">
        <v>0</v>
      </c>
      <c r="AN150">
        <v>0</v>
      </c>
      <c r="AP150">
        <v>0</v>
      </c>
      <c r="AR150">
        <v>0</v>
      </c>
      <c r="AT150">
        <v>0</v>
      </c>
      <c r="AV150">
        <v>0</v>
      </c>
      <c r="AX150">
        <v>0</v>
      </c>
      <c r="AZ150">
        <v>0</v>
      </c>
      <c r="BB150">
        <v>0</v>
      </c>
      <c r="BC150">
        <v>91</v>
      </c>
      <c r="BD150">
        <v>1864.75</v>
      </c>
      <c r="BE150">
        <v>4948.3999999999996</v>
      </c>
      <c r="BF150">
        <v>13560.61</v>
      </c>
      <c r="BG150">
        <v>0</v>
      </c>
      <c r="BH150">
        <v>1</v>
      </c>
      <c r="BJ150" s="22">
        <f t="shared" si="2"/>
        <v>20373.760000000002</v>
      </c>
    </row>
    <row r="151" spans="1:62" x14ac:dyDescent="0.25">
      <c r="A151">
        <v>221</v>
      </c>
      <c r="B151" t="s">
        <v>1796</v>
      </c>
      <c r="D151">
        <v>100</v>
      </c>
      <c r="F151" t="s">
        <v>723</v>
      </c>
      <c r="G151">
        <v>31</v>
      </c>
      <c r="H151">
        <v>635.24</v>
      </c>
      <c r="I151">
        <v>1410.79</v>
      </c>
      <c r="J151">
        <v>3968.13</v>
      </c>
      <c r="K151">
        <v>29</v>
      </c>
      <c r="L151">
        <v>594.26</v>
      </c>
      <c r="M151">
        <v>1425.21</v>
      </c>
      <c r="N151">
        <v>4002.14</v>
      </c>
      <c r="O151">
        <v>31</v>
      </c>
      <c r="P151">
        <v>635.24</v>
      </c>
      <c r="Q151">
        <v>1424.37</v>
      </c>
      <c r="R151">
        <v>3953.28</v>
      </c>
      <c r="T151">
        <v>0</v>
      </c>
      <c r="V151">
        <v>0</v>
      </c>
      <c r="X151">
        <v>0</v>
      </c>
      <c r="Z151">
        <v>0</v>
      </c>
      <c r="AB151">
        <v>0</v>
      </c>
      <c r="AD151">
        <v>0</v>
      </c>
      <c r="AF151">
        <v>0</v>
      </c>
      <c r="AH151">
        <v>0</v>
      </c>
      <c r="AJ151">
        <v>0</v>
      </c>
      <c r="AL151">
        <v>0</v>
      </c>
      <c r="AN151">
        <v>0</v>
      </c>
      <c r="AP151">
        <v>0</v>
      </c>
      <c r="AR151">
        <v>0</v>
      </c>
      <c r="AT151">
        <v>0</v>
      </c>
      <c r="AV151">
        <v>0</v>
      </c>
      <c r="AX151">
        <v>0</v>
      </c>
      <c r="AZ151">
        <v>0</v>
      </c>
      <c r="BB151">
        <v>0</v>
      </c>
      <c r="BC151">
        <v>91</v>
      </c>
      <c r="BD151">
        <v>1864.75</v>
      </c>
      <c r="BE151">
        <v>4260.37</v>
      </c>
      <c r="BF151">
        <v>11923.55</v>
      </c>
      <c r="BG151">
        <v>0</v>
      </c>
      <c r="BH151">
        <v>1</v>
      </c>
      <c r="BJ151" s="22">
        <f t="shared" si="2"/>
        <v>18048.669999999998</v>
      </c>
    </row>
    <row r="152" spans="1:62" x14ac:dyDescent="0.25">
      <c r="A152">
        <v>243</v>
      </c>
      <c r="B152" t="s">
        <v>1796</v>
      </c>
      <c r="D152">
        <v>100</v>
      </c>
      <c r="F152" t="s">
        <v>800</v>
      </c>
      <c r="G152">
        <v>31</v>
      </c>
      <c r="H152">
        <v>635.24</v>
      </c>
      <c r="I152">
        <v>1297.46</v>
      </c>
      <c r="J152">
        <v>3587.18</v>
      </c>
      <c r="K152">
        <v>29</v>
      </c>
      <c r="L152">
        <v>594.26</v>
      </c>
      <c r="M152">
        <v>1312.18</v>
      </c>
      <c r="N152">
        <v>3617.65</v>
      </c>
      <c r="O152">
        <v>31</v>
      </c>
      <c r="P152">
        <v>635.24</v>
      </c>
      <c r="Q152">
        <v>1311.88</v>
      </c>
      <c r="R152">
        <v>3575.76</v>
      </c>
      <c r="T152">
        <v>0</v>
      </c>
      <c r="V152">
        <v>0</v>
      </c>
      <c r="X152">
        <v>0</v>
      </c>
      <c r="Z152">
        <v>0</v>
      </c>
      <c r="AB152">
        <v>0</v>
      </c>
      <c r="AD152">
        <v>0</v>
      </c>
      <c r="AF152">
        <v>0</v>
      </c>
      <c r="AH152">
        <v>0</v>
      </c>
      <c r="AJ152">
        <v>0</v>
      </c>
      <c r="AL152">
        <v>0</v>
      </c>
      <c r="AN152">
        <v>0</v>
      </c>
      <c r="AP152">
        <v>0</v>
      </c>
      <c r="AR152">
        <v>0</v>
      </c>
      <c r="AT152">
        <v>0</v>
      </c>
      <c r="AV152">
        <v>0</v>
      </c>
      <c r="AX152">
        <v>0</v>
      </c>
      <c r="AZ152">
        <v>0</v>
      </c>
      <c r="BB152">
        <v>0</v>
      </c>
      <c r="BC152">
        <v>91</v>
      </c>
      <c r="BD152">
        <v>1864.75</v>
      </c>
      <c r="BE152">
        <v>3921.52</v>
      </c>
      <c r="BF152">
        <v>10780.59</v>
      </c>
      <c r="BG152">
        <v>0</v>
      </c>
      <c r="BH152">
        <v>1</v>
      </c>
      <c r="BJ152" s="22">
        <f t="shared" si="2"/>
        <v>16566.86</v>
      </c>
    </row>
    <row r="153" spans="1:62" x14ac:dyDescent="0.25">
      <c r="A153">
        <v>303</v>
      </c>
      <c r="B153" t="s">
        <v>1796</v>
      </c>
      <c r="D153">
        <v>100</v>
      </c>
      <c r="F153" t="s">
        <v>803</v>
      </c>
      <c r="G153">
        <v>31</v>
      </c>
      <c r="H153">
        <v>635.24</v>
      </c>
      <c r="I153">
        <v>1837.88</v>
      </c>
      <c r="J153">
        <v>5246.73</v>
      </c>
      <c r="K153">
        <v>29</v>
      </c>
      <c r="L153">
        <v>594.26</v>
      </c>
      <c r="M153">
        <v>1859.49</v>
      </c>
      <c r="N153">
        <v>5301.03</v>
      </c>
      <c r="O153">
        <v>31</v>
      </c>
      <c r="P153">
        <v>635.24</v>
      </c>
      <c r="Q153">
        <v>1889.82</v>
      </c>
      <c r="R153">
        <v>5364.36</v>
      </c>
      <c r="T153">
        <v>0</v>
      </c>
      <c r="V153">
        <v>0</v>
      </c>
      <c r="X153">
        <v>0</v>
      </c>
      <c r="Z153">
        <v>0</v>
      </c>
      <c r="AB153">
        <v>0</v>
      </c>
      <c r="AD153">
        <v>0</v>
      </c>
      <c r="AF153">
        <v>0</v>
      </c>
      <c r="AH153">
        <v>0</v>
      </c>
      <c r="AJ153">
        <v>0</v>
      </c>
      <c r="AL153">
        <v>0</v>
      </c>
      <c r="AN153">
        <v>0</v>
      </c>
      <c r="AP153">
        <v>0</v>
      </c>
      <c r="AR153">
        <v>0</v>
      </c>
      <c r="AT153">
        <v>0</v>
      </c>
      <c r="AV153">
        <v>0</v>
      </c>
      <c r="AX153">
        <v>0</v>
      </c>
      <c r="AZ153">
        <v>0</v>
      </c>
      <c r="BB153">
        <v>0</v>
      </c>
      <c r="BC153">
        <v>91</v>
      </c>
      <c r="BD153">
        <v>1864.75</v>
      </c>
      <c r="BE153">
        <v>5587.19</v>
      </c>
      <c r="BF153">
        <v>15912.12</v>
      </c>
      <c r="BG153">
        <v>0</v>
      </c>
      <c r="BH153">
        <v>1</v>
      </c>
      <c r="BJ153" s="22">
        <f t="shared" si="2"/>
        <v>23364.06</v>
      </c>
    </row>
    <row r="154" spans="1:62" x14ac:dyDescent="0.25">
      <c r="A154">
        <v>308</v>
      </c>
      <c r="B154" t="s">
        <v>1796</v>
      </c>
      <c r="D154">
        <v>100</v>
      </c>
      <c r="F154" t="s">
        <v>804</v>
      </c>
      <c r="G154">
        <v>31</v>
      </c>
      <c r="H154">
        <v>635.24</v>
      </c>
      <c r="I154">
        <v>2368.0100000000002</v>
      </c>
      <c r="J154">
        <v>6654.87</v>
      </c>
      <c r="K154">
        <v>29</v>
      </c>
      <c r="L154">
        <v>594.26</v>
      </c>
      <c r="M154">
        <v>2363.6999999999998</v>
      </c>
      <c r="N154">
        <v>6684.75</v>
      </c>
      <c r="O154">
        <v>31</v>
      </c>
      <c r="P154">
        <v>635.24</v>
      </c>
      <c r="Q154">
        <v>2363.14</v>
      </c>
      <c r="R154">
        <v>6641.64</v>
      </c>
      <c r="T154">
        <v>0</v>
      </c>
      <c r="V154">
        <v>0</v>
      </c>
      <c r="X154">
        <v>0</v>
      </c>
      <c r="Z154">
        <v>0</v>
      </c>
      <c r="AB154">
        <v>0</v>
      </c>
      <c r="AD154">
        <v>0</v>
      </c>
      <c r="AF154">
        <v>0</v>
      </c>
      <c r="AH154">
        <v>0</v>
      </c>
      <c r="AJ154">
        <v>0</v>
      </c>
      <c r="AL154">
        <v>0</v>
      </c>
      <c r="AN154">
        <v>0</v>
      </c>
      <c r="AP154">
        <v>0</v>
      </c>
      <c r="AR154">
        <v>0</v>
      </c>
      <c r="AT154">
        <v>0</v>
      </c>
      <c r="AV154">
        <v>0</v>
      </c>
      <c r="AX154">
        <v>0</v>
      </c>
      <c r="AZ154">
        <v>0</v>
      </c>
      <c r="BB154">
        <v>0</v>
      </c>
      <c r="BC154">
        <v>91</v>
      </c>
      <c r="BD154">
        <v>1864.75</v>
      </c>
      <c r="BE154">
        <v>7094.85</v>
      </c>
      <c r="BF154">
        <v>19981.259999999998</v>
      </c>
      <c r="BG154">
        <v>0</v>
      </c>
      <c r="BH154">
        <v>1</v>
      </c>
      <c r="BJ154" s="22">
        <f t="shared" si="2"/>
        <v>28940.86</v>
      </c>
    </row>
    <row r="155" spans="1:62" x14ac:dyDescent="0.25">
      <c r="A155">
        <v>359</v>
      </c>
      <c r="B155" t="s">
        <v>1796</v>
      </c>
      <c r="D155">
        <v>100</v>
      </c>
      <c r="F155" t="s">
        <v>827</v>
      </c>
      <c r="G155">
        <v>31</v>
      </c>
      <c r="H155">
        <v>1143.44</v>
      </c>
      <c r="I155">
        <v>1494.95</v>
      </c>
      <c r="J155">
        <v>3472.33</v>
      </c>
      <c r="K155">
        <v>29</v>
      </c>
      <c r="L155">
        <v>1069.67</v>
      </c>
      <c r="M155">
        <v>1490.09</v>
      </c>
      <c r="N155">
        <v>3533.45</v>
      </c>
      <c r="O155">
        <v>31</v>
      </c>
      <c r="P155">
        <v>1143.44</v>
      </c>
      <c r="Q155">
        <v>1489.79</v>
      </c>
      <c r="R155">
        <v>3458.49</v>
      </c>
      <c r="T155">
        <v>0</v>
      </c>
      <c r="V155">
        <v>0</v>
      </c>
      <c r="X155">
        <v>0</v>
      </c>
      <c r="Z155">
        <v>0</v>
      </c>
      <c r="AB155">
        <v>0</v>
      </c>
      <c r="AD155">
        <v>0</v>
      </c>
      <c r="AF155">
        <v>0</v>
      </c>
      <c r="AH155">
        <v>0</v>
      </c>
      <c r="AJ155">
        <v>0</v>
      </c>
      <c r="AL155">
        <v>0</v>
      </c>
      <c r="AN155">
        <v>0</v>
      </c>
      <c r="AP155">
        <v>0</v>
      </c>
      <c r="AR155">
        <v>0</v>
      </c>
      <c r="AT155">
        <v>0</v>
      </c>
      <c r="AV155">
        <v>0</v>
      </c>
      <c r="AX155">
        <v>0</v>
      </c>
      <c r="AZ155">
        <v>0</v>
      </c>
      <c r="BB155">
        <v>0</v>
      </c>
      <c r="BC155">
        <v>91</v>
      </c>
      <c r="BD155">
        <v>3356.55</v>
      </c>
      <c r="BE155">
        <v>4474.83</v>
      </c>
      <c r="BF155">
        <v>10464.27</v>
      </c>
      <c r="BG155">
        <v>0</v>
      </c>
      <c r="BH155">
        <v>1</v>
      </c>
      <c r="BJ155" s="22">
        <f t="shared" si="2"/>
        <v>18295.650000000001</v>
      </c>
    </row>
    <row r="156" spans="1:62" x14ac:dyDescent="0.25">
      <c r="A156">
        <v>363</v>
      </c>
      <c r="B156" t="s">
        <v>1796</v>
      </c>
      <c r="D156">
        <v>100</v>
      </c>
      <c r="F156" t="s">
        <v>806</v>
      </c>
      <c r="G156">
        <v>31</v>
      </c>
      <c r="H156">
        <v>635.24</v>
      </c>
      <c r="I156">
        <v>1396.39</v>
      </c>
      <c r="J156">
        <v>3919.33</v>
      </c>
      <c r="K156">
        <v>29</v>
      </c>
      <c r="L156">
        <v>594.26</v>
      </c>
      <c r="M156">
        <v>1410.23</v>
      </c>
      <c r="N156">
        <v>3947.07</v>
      </c>
      <c r="O156">
        <v>31</v>
      </c>
      <c r="P156">
        <v>635.24</v>
      </c>
      <c r="Q156">
        <v>1409.95</v>
      </c>
      <c r="R156">
        <v>3904.87</v>
      </c>
      <c r="T156">
        <v>0</v>
      </c>
      <c r="V156">
        <v>0</v>
      </c>
      <c r="X156">
        <v>0</v>
      </c>
      <c r="Z156">
        <v>0</v>
      </c>
      <c r="AB156">
        <v>0</v>
      </c>
      <c r="AD156">
        <v>0</v>
      </c>
      <c r="AF156">
        <v>0</v>
      </c>
      <c r="AH156">
        <v>0</v>
      </c>
      <c r="AJ156">
        <v>0</v>
      </c>
      <c r="AL156">
        <v>0</v>
      </c>
      <c r="AN156">
        <v>0</v>
      </c>
      <c r="AP156">
        <v>0</v>
      </c>
      <c r="AR156">
        <v>0</v>
      </c>
      <c r="AT156">
        <v>0</v>
      </c>
      <c r="AV156">
        <v>0</v>
      </c>
      <c r="AX156">
        <v>0</v>
      </c>
      <c r="AZ156">
        <v>0</v>
      </c>
      <c r="BB156">
        <v>0</v>
      </c>
      <c r="BC156">
        <v>91</v>
      </c>
      <c r="BD156">
        <v>1864.75</v>
      </c>
      <c r="BE156">
        <v>4216.57</v>
      </c>
      <c r="BF156">
        <v>11771.27</v>
      </c>
      <c r="BG156">
        <v>0</v>
      </c>
      <c r="BH156">
        <v>1</v>
      </c>
      <c r="BJ156" s="22">
        <f t="shared" si="2"/>
        <v>17852.59</v>
      </c>
    </row>
    <row r="157" spans="1:62" x14ac:dyDescent="0.25">
      <c r="A157">
        <v>370</v>
      </c>
      <c r="B157" t="s">
        <v>1796</v>
      </c>
      <c r="D157">
        <v>100</v>
      </c>
      <c r="F157" t="s">
        <v>1820</v>
      </c>
      <c r="G157">
        <v>31</v>
      </c>
      <c r="H157">
        <v>635.24</v>
      </c>
      <c r="I157">
        <v>1402.11</v>
      </c>
      <c r="J157">
        <v>3670.78</v>
      </c>
      <c r="K157">
        <v>29</v>
      </c>
      <c r="L157">
        <v>594.26</v>
      </c>
      <c r="M157">
        <v>1397.24</v>
      </c>
      <c r="N157">
        <v>3698.82</v>
      </c>
      <c r="O157">
        <v>31</v>
      </c>
      <c r="P157">
        <v>635.24</v>
      </c>
      <c r="Q157">
        <v>1397.53</v>
      </c>
      <c r="R157">
        <v>3659.07</v>
      </c>
      <c r="T157">
        <v>0</v>
      </c>
      <c r="V157">
        <v>0</v>
      </c>
      <c r="X157">
        <v>0</v>
      </c>
      <c r="Z157">
        <v>0</v>
      </c>
      <c r="AB157">
        <v>0</v>
      </c>
      <c r="AD157">
        <v>0</v>
      </c>
      <c r="AF157">
        <v>0</v>
      </c>
      <c r="AH157">
        <v>0</v>
      </c>
      <c r="AJ157">
        <v>0</v>
      </c>
      <c r="AL157">
        <v>0</v>
      </c>
      <c r="AN157">
        <v>0</v>
      </c>
      <c r="AP157">
        <v>0</v>
      </c>
      <c r="AR157">
        <v>0</v>
      </c>
      <c r="AT157">
        <v>0</v>
      </c>
      <c r="AV157">
        <v>0</v>
      </c>
      <c r="AX157">
        <v>0</v>
      </c>
      <c r="AZ157">
        <v>0</v>
      </c>
      <c r="BB157">
        <v>0</v>
      </c>
      <c r="BC157">
        <v>91</v>
      </c>
      <c r="BD157">
        <v>1864.75</v>
      </c>
      <c r="BE157">
        <v>4196.88</v>
      </c>
      <c r="BF157">
        <v>11028.67</v>
      </c>
      <c r="BG157">
        <v>0</v>
      </c>
      <c r="BH157">
        <v>1</v>
      </c>
      <c r="BJ157" s="22">
        <f t="shared" si="2"/>
        <v>17090.3</v>
      </c>
    </row>
    <row r="158" spans="1:62" x14ac:dyDescent="0.25">
      <c r="A158">
        <v>405</v>
      </c>
      <c r="B158" t="s">
        <v>1796</v>
      </c>
      <c r="D158">
        <v>100</v>
      </c>
      <c r="F158" t="s">
        <v>1821</v>
      </c>
      <c r="G158">
        <v>31</v>
      </c>
      <c r="H158">
        <v>635.24</v>
      </c>
      <c r="I158">
        <v>2013.04</v>
      </c>
      <c r="J158">
        <v>5804.19</v>
      </c>
      <c r="K158">
        <v>29</v>
      </c>
      <c r="L158">
        <v>594.26</v>
      </c>
      <c r="M158">
        <v>2026.57</v>
      </c>
      <c r="N158">
        <v>5830.73</v>
      </c>
      <c r="O158">
        <v>31</v>
      </c>
      <c r="P158">
        <v>635.24</v>
      </c>
      <c r="Q158">
        <v>2027.16</v>
      </c>
      <c r="R158">
        <v>5791.87</v>
      </c>
      <c r="T158">
        <v>0</v>
      </c>
      <c r="V158">
        <v>0</v>
      </c>
      <c r="X158">
        <v>0</v>
      </c>
      <c r="Z158">
        <v>0</v>
      </c>
      <c r="AB158">
        <v>0</v>
      </c>
      <c r="AD158">
        <v>0</v>
      </c>
      <c r="AF158">
        <v>0</v>
      </c>
      <c r="AH158">
        <v>0</v>
      </c>
      <c r="AJ158">
        <v>0</v>
      </c>
      <c r="AL158">
        <v>0</v>
      </c>
      <c r="AN158">
        <v>0</v>
      </c>
      <c r="AP158">
        <v>0</v>
      </c>
      <c r="AR158">
        <v>0</v>
      </c>
      <c r="AT158">
        <v>0</v>
      </c>
      <c r="AV158">
        <v>0</v>
      </c>
      <c r="AX158">
        <v>0</v>
      </c>
      <c r="AZ158">
        <v>0</v>
      </c>
      <c r="BB158">
        <v>0</v>
      </c>
      <c r="BC158">
        <v>91</v>
      </c>
      <c r="BD158">
        <v>1864.75</v>
      </c>
      <c r="BE158">
        <v>6066.77</v>
      </c>
      <c r="BF158">
        <v>17426.79</v>
      </c>
      <c r="BG158">
        <v>0</v>
      </c>
      <c r="BH158">
        <v>1</v>
      </c>
      <c r="BJ158" s="22">
        <f t="shared" si="2"/>
        <v>25358.31</v>
      </c>
    </row>
    <row r="159" spans="1:62" x14ac:dyDescent="0.25">
      <c r="A159">
        <v>424</v>
      </c>
      <c r="B159" t="s">
        <v>1796</v>
      </c>
      <c r="D159">
        <v>100</v>
      </c>
      <c r="F159" t="s">
        <v>5519</v>
      </c>
      <c r="G159">
        <v>31</v>
      </c>
      <c r="H159">
        <v>635.24</v>
      </c>
      <c r="I159">
        <v>2105.3000000000002</v>
      </c>
      <c r="J159">
        <v>6105.85</v>
      </c>
      <c r="K159">
        <v>29</v>
      </c>
      <c r="L159">
        <v>594.26</v>
      </c>
      <c r="M159">
        <v>2106.7199999999998</v>
      </c>
      <c r="N159">
        <v>6146.3</v>
      </c>
      <c r="O159">
        <v>31</v>
      </c>
      <c r="P159">
        <v>635.24</v>
      </c>
      <c r="Q159">
        <v>2120.75</v>
      </c>
      <c r="R159">
        <v>6104.39</v>
      </c>
      <c r="T159">
        <v>0</v>
      </c>
      <c r="V159">
        <v>0</v>
      </c>
      <c r="X159">
        <v>0</v>
      </c>
      <c r="Z159">
        <v>0</v>
      </c>
      <c r="AB159">
        <v>0</v>
      </c>
      <c r="AD159">
        <v>0</v>
      </c>
      <c r="AF159">
        <v>0</v>
      </c>
      <c r="AH159">
        <v>0</v>
      </c>
      <c r="AJ159">
        <v>0</v>
      </c>
      <c r="AL159">
        <v>0</v>
      </c>
      <c r="AN159">
        <v>0</v>
      </c>
      <c r="AP159">
        <v>0</v>
      </c>
      <c r="AR159">
        <v>0</v>
      </c>
      <c r="AT159">
        <v>0</v>
      </c>
      <c r="AV159">
        <v>0</v>
      </c>
      <c r="AX159">
        <v>0</v>
      </c>
      <c r="AZ159">
        <v>0</v>
      </c>
      <c r="BB159">
        <v>0</v>
      </c>
      <c r="BC159">
        <v>91</v>
      </c>
      <c r="BD159">
        <v>1864.75</v>
      </c>
      <c r="BE159">
        <v>6332.77</v>
      </c>
      <c r="BF159">
        <v>18356.54</v>
      </c>
      <c r="BG159">
        <v>0</v>
      </c>
      <c r="BH159">
        <v>1</v>
      </c>
      <c r="BJ159" s="22">
        <f t="shared" si="2"/>
        <v>26554.06</v>
      </c>
    </row>
    <row r="160" spans="1:62" x14ac:dyDescent="0.25">
      <c r="A160">
        <v>211</v>
      </c>
      <c r="B160" t="s">
        <v>1796</v>
      </c>
      <c r="D160">
        <v>100</v>
      </c>
      <c r="F160" t="s">
        <v>808</v>
      </c>
      <c r="G160">
        <v>31</v>
      </c>
      <c r="H160">
        <v>635.24</v>
      </c>
      <c r="I160">
        <v>4597.68</v>
      </c>
      <c r="J160">
        <v>12615.13</v>
      </c>
      <c r="K160">
        <v>29</v>
      </c>
      <c r="L160">
        <v>594.26</v>
      </c>
      <c r="M160">
        <v>4538.5</v>
      </c>
      <c r="N160">
        <v>12512.94</v>
      </c>
      <c r="O160">
        <v>31</v>
      </c>
      <c r="P160">
        <v>635.24</v>
      </c>
      <c r="Q160">
        <v>4449.26</v>
      </c>
      <c r="R160">
        <v>12419.72</v>
      </c>
      <c r="T160">
        <v>0</v>
      </c>
      <c r="V160">
        <v>0</v>
      </c>
      <c r="X160">
        <v>0</v>
      </c>
      <c r="Z160">
        <v>0</v>
      </c>
      <c r="AB160">
        <v>0</v>
      </c>
      <c r="AD160">
        <v>0</v>
      </c>
      <c r="AF160">
        <v>0</v>
      </c>
      <c r="AH160">
        <v>0</v>
      </c>
      <c r="AJ160">
        <v>0</v>
      </c>
      <c r="AL160">
        <v>0</v>
      </c>
      <c r="AN160">
        <v>0</v>
      </c>
      <c r="AP160">
        <v>0</v>
      </c>
      <c r="AR160">
        <v>0</v>
      </c>
      <c r="AT160">
        <v>0</v>
      </c>
      <c r="AV160">
        <v>0</v>
      </c>
      <c r="AX160">
        <v>0</v>
      </c>
      <c r="AZ160">
        <v>0</v>
      </c>
      <c r="BB160">
        <v>0</v>
      </c>
      <c r="BC160">
        <v>91</v>
      </c>
      <c r="BD160">
        <v>1864.75</v>
      </c>
      <c r="BE160">
        <v>13585.44</v>
      </c>
      <c r="BF160">
        <v>37547.79</v>
      </c>
      <c r="BG160">
        <v>0</v>
      </c>
      <c r="BH160">
        <v>1</v>
      </c>
      <c r="BJ160" s="22">
        <f t="shared" si="2"/>
        <v>52997.98</v>
      </c>
    </row>
    <row r="161" spans="1:62" x14ac:dyDescent="0.25">
      <c r="A161">
        <v>415</v>
      </c>
      <c r="B161" t="s">
        <v>1796</v>
      </c>
      <c r="D161">
        <v>100</v>
      </c>
      <c r="F161" t="s">
        <v>5520</v>
      </c>
      <c r="H161">
        <v>0</v>
      </c>
      <c r="I161">
        <v>3303.51</v>
      </c>
      <c r="J161">
        <v>9268.9599999999991</v>
      </c>
      <c r="L161">
        <v>0</v>
      </c>
      <c r="M161">
        <v>3334.19</v>
      </c>
      <c r="N161">
        <v>9416.98</v>
      </c>
      <c r="P161">
        <v>0</v>
      </c>
      <c r="Q161">
        <v>3182.69</v>
      </c>
      <c r="R161">
        <v>9078.16</v>
      </c>
      <c r="T161">
        <v>0</v>
      </c>
      <c r="V161">
        <v>0</v>
      </c>
      <c r="X161">
        <v>0</v>
      </c>
      <c r="Z161">
        <v>0</v>
      </c>
      <c r="AB161">
        <v>0</v>
      </c>
      <c r="AD161">
        <v>0</v>
      </c>
      <c r="AF161">
        <v>0</v>
      </c>
      <c r="AH161">
        <v>0</v>
      </c>
      <c r="AJ161">
        <v>0</v>
      </c>
      <c r="AL161">
        <v>0</v>
      </c>
      <c r="AN161">
        <v>0</v>
      </c>
      <c r="AP161">
        <v>0</v>
      </c>
      <c r="AR161">
        <v>0</v>
      </c>
      <c r="AT161">
        <v>0</v>
      </c>
      <c r="AV161">
        <v>0</v>
      </c>
      <c r="AX161">
        <v>0</v>
      </c>
      <c r="AZ161">
        <v>0</v>
      </c>
      <c r="BB161">
        <v>0</v>
      </c>
      <c r="BD161">
        <v>0</v>
      </c>
      <c r="BE161">
        <v>9820.39</v>
      </c>
      <c r="BF161">
        <v>27764.1</v>
      </c>
      <c r="BG161">
        <v>0</v>
      </c>
      <c r="BH161">
        <v>1</v>
      </c>
      <c r="BJ161" s="22">
        <f t="shared" si="2"/>
        <v>37584.49</v>
      </c>
    </row>
    <row r="163" spans="1:62" x14ac:dyDescent="0.25">
      <c r="BJ163" s="22">
        <f>SUM(BJ2:BJ162)</f>
        <v>1963819.8199999994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A5C39-E149-43E6-9128-43EAB5DD4290}">
  <dimension ref="A1:V132"/>
  <sheetViews>
    <sheetView topLeftCell="C64" workbookViewId="0">
      <selection activeCell="O72" sqref="O72"/>
    </sheetView>
  </sheetViews>
  <sheetFormatPr defaultColWidth="11.44140625" defaultRowHeight="13.2" x14ac:dyDescent="0.25"/>
  <cols>
    <col min="1" max="1" width="11.44140625" style="306"/>
    <col min="2" max="2" width="19.5546875" style="306" bestFit="1" customWidth="1"/>
    <col min="3" max="8" width="11.44140625" style="306"/>
    <col min="9" max="9" width="26.109375" style="306" bestFit="1" customWidth="1"/>
    <col min="10" max="11" width="11.44140625" style="306"/>
    <col min="12" max="12" width="25.88671875" style="306" bestFit="1" customWidth="1"/>
    <col min="13" max="15" width="11.44140625" style="306"/>
    <col min="16" max="16" width="12.33203125" style="306" bestFit="1" customWidth="1"/>
    <col min="17" max="17" width="11.44140625" style="306"/>
    <col min="18" max="18" width="12.109375" style="306" bestFit="1" customWidth="1"/>
    <col min="19" max="264" width="11.44140625" style="306"/>
    <col min="265" max="265" width="26.109375" style="306" bestFit="1" customWidth="1"/>
    <col min="266" max="267" width="11.44140625" style="306"/>
    <col min="268" max="268" width="25.88671875" style="306" bestFit="1" customWidth="1"/>
    <col min="269" max="271" width="11.44140625" style="306"/>
    <col min="272" max="272" width="12.33203125" style="306" bestFit="1" customWidth="1"/>
    <col min="273" max="273" width="11.44140625" style="306"/>
    <col min="274" max="274" width="12.109375" style="306" bestFit="1" customWidth="1"/>
    <col min="275" max="520" width="11.44140625" style="306"/>
    <col min="521" max="521" width="26.109375" style="306" bestFit="1" customWidth="1"/>
    <col min="522" max="523" width="11.44140625" style="306"/>
    <col min="524" max="524" width="25.88671875" style="306" bestFit="1" customWidth="1"/>
    <col min="525" max="527" width="11.44140625" style="306"/>
    <col min="528" max="528" width="12.33203125" style="306" bestFit="1" customWidth="1"/>
    <col min="529" max="529" width="11.44140625" style="306"/>
    <col min="530" max="530" width="12.109375" style="306" bestFit="1" customWidth="1"/>
    <col min="531" max="776" width="11.44140625" style="306"/>
    <col min="777" max="777" width="26.109375" style="306" bestFit="1" customWidth="1"/>
    <col min="778" max="779" width="11.44140625" style="306"/>
    <col min="780" max="780" width="25.88671875" style="306" bestFit="1" customWidth="1"/>
    <col min="781" max="783" width="11.44140625" style="306"/>
    <col min="784" max="784" width="12.33203125" style="306" bestFit="1" customWidth="1"/>
    <col min="785" max="785" width="11.44140625" style="306"/>
    <col min="786" max="786" width="12.109375" style="306" bestFit="1" customWidth="1"/>
    <col min="787" max="1032" width="11.44140625" style="306"/>
    <col min="1033" max="1033" width="26.109375" style="306" bestFit="1" customWidth="1"/>
    <col min="1034" max="1035" width="11.44140625" style="306"/>
    <col min="1036" max="1036" width="25.88671875" style="306" bestFit="1" customWidth="1"/>
    <col min="1037" max="1039" width="11.44140625" style="306"/>
    <col min="1040" max="1040" width="12.33203125" style="306" bestFit="1" customWidth="1"/>
    <col min="1041" max="1041" width="11.44140625" style="306"/>
    <col min="1042" max="1042" width="12.109375" style="306" bestFit="1" customWidth="1"/>
    <col min="1043" max="1288" width="11.44140625" style="306"/>
    <col min="1289" max="1289" width="26.109375" style="306" bestFit="1" customWidth="1"/>
    <col min="1290" max="1291" width="11.44140625" style="306"/>
    <col min="1292" max="1292" width="25.88671875" style="306" bestFit="1" customWidth="1"/>
    <col min="1293" max="1295" width="11.44140625" style="306"/>
    <col min="1296" max="1296" width="12.33203125" style="306" bestFit="1" customWidth="1"/>
    <col min="1297" max="1297" width="11.44140625" style="306"/>
    <col min="1298" max="1298" width="12.109375" style="306" bestFit="1" customWidth="1"/>
    <col min="1299" max="1544" width="11.44140625" style="306"/>
    <col min="1545" max="1545" width="26.109375" style="306" bestFit="1" customWidth="1"/>
    <col min="1546" max="1547" width="11.44140625" style="306"/>
    <col min="1548" max="1548" width="25.88671875" style="306" bestFit="1" customWidth="1"/>
    <col min="1549" max="1551" width="11.44140625" style="306"/>
    <col min="1552" max="1552" width="12.33203125" style="306" bestFit="1" customWidth="1"/>
    <col min="1553" max="1553" width="11.44140625" style="306"/>
    <col min="1554" max="1554" width="12.109375" style="306" bestFit="1" customWidth="1"/>
    <col min="1555" max="1800" width="11.44140625" style="306"/>
    <col min="1801" max="1801" width="26.109375" style="306" bestFit="1" customWidth="1"/>
    <col min="1802" max="1803" width="11.44140625" style="306"/>
    <col min="1804" max="1804" width="25.88671875" style="306" bestFit="1" customWidth="1"/>
    <col min="1805" max="1807" width="11.44140625" style="306"/>
    <col min="1808" max="1808" width="12.33203125" style="306" bestFit="1" customWidth="1"/>
    <col min="1809" max="1809" width="11.44140625" style="306"/>
    <col min="1810" max="1810" width="12.109375" style="306" bestFit="1" customWidth="1"/>
    <col min="1811" max="2056" width="11.44140625" style="306"/>
    <col min="2057" max="2057" width="26.109375" style="306" bestFit="1" customWidth="1"/>
    <col min="2058" max="2059" width="11.44140625" style="306"/>
    <col min="2060" max="2060" width="25.88671875" style="306" bestFit="1" customWidth="1"/>
    <col min="2061" max="2063" width="11.44140625" style="306"/>
    <col min="2064" max="2064" width="12.33203125" style="306" bestFit="1" customWidth="1"/>
    <col min="2065" max="2065" width="11.44140625" style="306"/>
    <col min="2066" max="2066" width="12.109375" style="306" bestFit="1" customWidth="1"/>
    <col min="2067" max="2312" width="11.44140625" style="306"/>
    <col min="2313" max="2313" width="26.109375" style="306" bestFit="1" customWidth="1"/>
    <col min="2314" max="2315" width="11.44140625" style="306"/>
    <col min="2316" max="2316" width="25.88671875" style="306" bestFit="1" customWidth="1"/>
    <col min="2317" max="2319" width="11.44140625" style="306"/>
    <col min="2320" max="2320" width="12.33203125" style="306" bestFit="1" customWidth="1"/>
    <col min="2321" max="2321" width="11.44140625" style="306"/>
    <col min="2322" max="2322" width="12.109375" style="306" bestFit="1" customWidth="1"/>
    <col min="2323" max="2568" width="11.44140625" style="306"/>
    <col min="2569" max="2569" width="26.109375" style="306" bestFit="1" customWidth="1"/>
    <col min="2570" max="2571" width="11.44140625" style="306"/>
    <col min="2572" max="2572" width="25.88671875" style="306" bestFit="1" customWidth="1"/>
    <col min="2573" max="2575" width="11.44140625" style="306"/>
    <col min="2576" max="2576" width="12.33203125" style="306" bestFit="1" customWidth="1"/>
    <col min="2577" max="2577" width="11.44140625" style="306"/>
    <col min="2578" max="2578" width="12.109375" style="306" bestFit="1" customWidth="1"/>
    <col min="2579" max="2824" width="11.44140625" style="306"/>
    <col min="2825" max="2825" width="26.109375" style="306" bestFit="1" customWidth="1"/>
    <col min="2826" max="2827" width="11.44140625" style="306"/>
    <col min="2828" max="2828" width="25.88671875" style="306" bestFit="1" customWidth="1"/>
    <col min="2829" max="2831" width="11.44140625" style="306"/>
    <col min="2832" max="2832" width="12.33203125" style="306" bestFit="1" customWidth="1"/>
    <col min="2833" max="2833" width="11.44140625" style="306"/>
    <col min="2834" max="2834" width="12.109375" style="306" bestFit="1" customWidth="1"/>
    <col min="2835" max="3080" width="11.44140625" style="306"/>
    <col min="3081" max="3081" width="26.109375" style="306" bestFit="1" customWidth="1"/>
    <col min="3082" max="3083" width="11.44140625" style="306"/>
    <col min="3084" max="3084" width="25.88671875" style="306" bestFit="1" customWidth="1"/>
    <col min="3085" max="3087" width="11.44140625" style="306"/>
    <col min="3088" max="3088" width="12.33203125" style="306" bestFit="1" customWidth="1"/>
    <col min="3089" max="3089" width="11.44140625" style="306"/>
    <col min="3090" max="3090" width="12.109375" style="306" bestFit="1" customWidth="1"/>
    <col min="3091" max="3336" width="11.44140625" style="306"/>
    <col min="3337" max="3337" width="26.109375" style="306" bestFit="1" customWidth="1"/>
    <col min="3338" max="3339" width="11.44140625" style="306"/>
    <col min="3340" max="3340" width="25.88671875" style="306" bestFit="1" customWidth="1"/>
    <col min="3341" max="3343" width="11.44140625" style="306"/>
    <col min="3344" max="3344" width="12.33203125" style="306" bestFit="1" customWidth="1"/>
    <col min="3345" max="3345" width="11.44140625" style="306"/>
    <col min="3346" max="3346" width="12.109375" style="306" bestFit="1" customWidth="1"/>
    <col min="3347" max="3592" width="11.44140625" style="306"/>
    <col min="3593" max="3593" width="26.109375" style="306" bestFit="1" customWidth="1"/>
    <col min="3594" max="3595" width="11.44140625" style="306"/>
    <col min="3596" max="3596" width="25.88671875" style="306" bestFit="1" customWidth="1"/>
    <col min="3597" max="3599" width="11.44140625" style="306"/>
    <col min="3600" max="3600" width="12.33203125" style="306" bestFit="1" customWidth="1"/>
    <col min="3601" max="3601" width="11.44140625" style="306"/>
    <col min="3602" max="3602" width="12.109375" style="306" bestFit="1" customWidth="1"/>
    <col min="3603" max="3848" width="11.44140625" style="306"/>
    <col min="3849" max="3849" width="26.109375" style="306" bestFit="1" customWidth="1"/>
    <col min="3850" max="3851" width="11.44140625" style="306"/>
    <col min="3852" max="3852" width="25.88671875" style="306" bestFit="1" customWidth="1"/>
    <col min="3853" max="3855" width="11.44140625" style="306"/>
    <col min="3856" max="3856" width="12.33203125" style="306" bestFit="1" customWidth="1"/>
    <col min="3857" max="3857" width="11.44140625" style="306"/>
    <col min="3858" max="3858" width="12.109375" style="306" bestFit="1" customWidth="1"/>
    <col min="3859" max="4104" width="11.44140625" style="306"/>
    <col min="4105" max="4105" width="26.109375" style="306" bestFit="1" customWidth="1"/>
    <col min="4106" max="4107" width="11.44140625" style="306"/>
    <col min="4108" max="4108" width="25.88671875" style="306" bestFit="1" customWidth="1"/>
    <col min="4109" max="4111" width="11.44140625" style="306"/>
    <col min="4112" max="4112" width="12.33203125" style="306" bestFit="1" customWidth="1"/>
    <col min="4113" max="4113" width="11.44140625" style="306"/>
    <col min="4114" max="4114" width="12.109375" style="306" bestFit="1" customWidth="1"/>
    <col min="4115" max="4360" width="11.44140625" style="306"/>
    <col min="4361" max="4361" width="26.109375" style="306" bestFit="1" customWidth="1"/>
    <col min="4362" max="4363" width="11.44140625" style="306"/>
    <col min="4364" max="4364" width="25.88671875" style="306" bestFit="1" customWidth="1"/>
    <col min="4365" max="4367" width="11.44140625" style="306"/>
    <col min="4368" max="4368" width="12.33203125" style="306" bestFit="1" customWidth="1"/>
    <col min="4369" max="4369" width="11.44140625" style="306"/>
    <col min="4370" max="4370" width="12.109375" style="306" bestFit="1" customWidth="1"/>
    <col min="4371" max="4616" width="11.44140625" style="306"/>
    <col min="4617" max="4617" width="26.109375" style="306" bestFit="1" customWidth="1"/>
    <col min="4618" max="4619" width="11.44140625" style="306"/>
    <col min="4620" max="4620" width="25.88671875" style="306" bestFit="1" customWidth="1"/>
    <col min="4621" max="4623" width="11.44140625" style="306"/>
    <col min="4624" max="4624" width="12.33203125" style="306" bestFit="1" customWidth="1"/>
    <col min="4625" max="4625" width="11.44140625" style="306"/>
    <col min="4626" max="4626" width="12.109375" style="306" bestFit="1" customWidth="1"/>
    <col min="4627" max="4872" width="11.44140625" style="306"/>
    <col min="4873" max="4873" width="26.109375" style="306" bestFit="1" customWidth="1"/>
    <col min="4874" max="4875" width="11.44140625" style="306"/>
    <col min="4876" max="4876" width="25.88671875" style="306" bestFit="1" customWidth="1"/>
    <col min="4877" max="4879" width="11.44140625" style="306"/>
    <col min="4880" max="4880" width="12.33203125" style="306" bestFit="1" customWidth="1"/>
    <col min="4881" max="4881" width="11.44140625" style="306"/>
    <col min="4882" max="4882" width="12.109375" style="306" bestFit="1" customWidth="1"/>
    <col min="4883" max="5128" width="11.44140625" style="306"/>
    <col min="5129" max="5129" width="26.109375" style="306" bestFit="1" customWidth="1"/>
    <col min="5130" max="5131" width="11.44140625" style="306"/>
    <col min="5132" max="5132" width="25.88671875" style="306" bestFit="1" customWidth="1"/>
    <col min="5133" max="5135" width="11.44140625" style="306"/>
    <col min="5136" max="5136" width="12.33203125" style="306" bestFit="1" customWidth="1"/>
    <col min="5137" max="5137" width="11.44140625" style="306"/>
    <col min="5138" max="5138" width="12.109375" style="306" bestFit="1" customWidth="1"/>
    <col min="5139" max="5384" width="11.44140625" style="306"/>
    <col min="5385" max="5385" width="26.109375" style="306" bestFit="1" customWidth="1"/>
    <col min="5386" max="5387" width="11.44140625" style="306"/>
    <col min="5388" max="5388" width="25.88671875" style="306" bestFit="1" customWidth="1"/>
    <col min="5389" max="5391" width="11.44140625" style="306"/>
    <col min="5392" max="5392" width="12.33203125" style="306" bestFit="1" customWidth="1"/>
    <col min="5393" max="5393" width="11.44140625" style="306"/>
    <col min="5394" max="5394" width="12.109375" style="306" bestFit="1" customWidth="1"/>
    <col min="5395" max="5640" width="11.44140625" style="306"/>
    <col min="5641" max="5641" width="26.109375" style="306" bestFit="1" customWidth="1"/>
    <col min="5642" max="5643" width="11.44140625" style="306"/>
    <col min="5644" max="5644" width="25.88671875" style="306" bestFit="1" customWidth="1"/>
    <col min="5645" max="5647" width="11.44140625" style="306"/>
    <col min="5648" max="5648" width="12.33203125" style="306" bestFit="1" customWidth="1"/>
    <col min="5649" max="5649" width="11.44140625" style="306"/>
    <col min="5650" max="5650" width="12.109375" style="306" bestFit="1" customWidth="1"/>
    <col min="5651" max="5896" width="11.44140625" style="306"/>
    <col min="5897" max="5897" width="26.109375" style="306" bestFit="1" customWidth="1"/>
    <col min="5898" max="5899" width="11.44140625" style="306"/>
    <col min="5900" max="5900" width="25.88671875" style="306" bestFit="1" customWidth="1"/>
    <col min="5901" max="5903" width="11.44140625" style="306"/>
    <col min="5904" max="5904" width="12.33203125" style="306" bestFit="1" customWidth="1"/>
    <col min="5905" max="5905" width="11.44140625" style="306"/>
    <col min="5906" max="5906" width="12.109375" style="306" bestFit="1" customWidth="1"/>
    <col min="5907" max="6152" width="11.44140625" style="306"/>
    <col min="6153" max="6153" width="26.109375" style="306" bestFit="1" customWidth="1"/>
    <col min="6154" max="6155" width="11.44140625" style="306"/>
    <col min="6156" max="6156" width="25.88671875" style="306" bestFit="1" customWidth="1"/>
    <col min="6157" max="6159" width="11.44140625" style="306"/>
    <col min="6160" max="6160" width="12.33203125" style="306" bestFit="1" customWidth="1"/>
    <col min="6161" max="6161" width="11.44140625" style="306"/>
    <col min="6162" max="6162" width="12.109375" style="306" bestFit="1" customWidth="1"/>
    <col min="6163" max="6408" width="11.44140625" style="306"/>
    <col min="6409" max="6409" width="26.109375" style="306" bestFit="1" customWidth="1"/>
    <col min="6410" max="6411" width="11.44140625" style="306"/>
    <col min="6412" max="6412" width="25.88671875" style="306" bestFit="1" customWidth="1"/>
    <col min="6413" max="6415" width="11.44140625" style="306"/>
    <col min="6416" max="6416" width="12.33203125" style="306" bestFit="1" customWidth="1"/>
    <col min="6417" max="6417" width="11.44140625" style="306"/>
    <col min="6418" max="6418" width="12.109375" style="306" bestFit="1" customWidth="1"/>
    <col min="6419" max="6664" width="11.44140625" style="306"/>
    <col min="6665" max="6665" width="26.109375" style="306" bestFit="1" customWidth="1"/>
    <col min="6666" max="6667" width="11.44140625" style="306"/>
    <col min="6668" max="6668" width="25.88671875" style="306" bestFit="1" customWidth="1"/>
    <col min="6669" max="6671" width="11.44140625" style="306"/>
    <col min="6672" max="6672" width="12.33203125" style="306" bestFit="1" customWidth="1"/>
    <col min="6673" max="6673" width="11.44140625" style="306"/>
    <col min="6674" max="6674" width="12.109375" style="306" bestFit="1" customWidth="1"/>
    <col min="6675" max="6920" width="11.44140625" style="306"/>
    <col min="6921" max="6921" width="26.109375" style="306" bestFit="1" customWidth="1"/>
    <col min="6922" max="6923" width="11.44140625" style="306"/>
    <col min="6924" max="6924" width="25.88671875" style="306" bestFit="1" customWidth="1"/>
    <col min="6925" max="6927" width="11.44140625" style="306"/>
    <col min="6928" max="6928" width="12.33203125" style="306" bestFit="1" customWidth="1"/>
    <col min="6929" max="6929" width="11.44140625" style="306"/>
    <col min="6930" max="6930" width="12.109375" style="306" bestFit="1" customWidth="1"/>
    <col min="6931" max="7176" width="11.44140625" style="306"/>
    <col min="7177" max="7177" width="26.109375" style="306" bestFit="1" customWidth="1"/>
    <col min="7178" max="7179" width="11.44140625" style="306"/>
    <col min="7180" max="7180" width="25.88671875" style="306" bestFit="1" customWidth="1"/>
    <col min="7181" max="7183" width="11.44140625" style="306"/>
    <col min="7184" max="7184" width="12.33203125" style="306" bestFit="1" customWidth="1"/>
    <col min="7185" max="7185" width="11.44140625" style="306"/>
    <col min="7186" max="7186" width="12.109375" style="306" bestFit="1" customWidth="1"/>
    <col min="7187" max="7432" width="11.44140625" style="306"/>
    <col min="7433" max="7433" width="26.109375" style="306" bestFit="1" customWidth="1"/>
    <col min="7434" max="7435" width="11.44140625" style="306"/>
    <col min="7436" max="7436" width="25.88671875" style="306" bestFit="1" customWidth="1"/>
    <col min="7437" max="7439" width="11.44140625" style="306"/>
    <col min="7440" max="7440" width="12.33203125" style="306" bestFit="1" customWidth="1"/>
    <col min="7441" max="7441" width="11.44140625" style="306"/>
    <col min="7442" max="7442" width="12.109375" style="306" bestFit="1" customWidth="1"/>
    <col min="7443" max="7688" width="11.44140625" style="306"/>
    <col min="7689" max="7689" width="26.109375" style="306" bestFit="1" customWidth="1"/>
    <col min="7690" max="7691" width="11.44140625" style="306"/>
    <col min="7692" max="7692" width="25.88671875" style="306" bestFit="1" customWidth="1"/>
    <col min="7693" max="7695" width="11.44140625" style="306"/>
    <col min="7696" max="7696" width="12.33203125" style="306" bestFit="1" customWidth="1"/>
    <col min="7697" max="7697" width="11.44140625" style="306"/>
    <col min="7698" max="7698" width="12.109375" style="306" bestFit="1" customWidth="1"/>
    <col min="7699" max="7944" width="11.44140625" style="306"/>
    <col min="7945" max="7945" width="26.109375" style="306" bestFit="1" customWidth="1"/>
    <col min="7946" max="7947" width="11.44140625" style="306"/>
    <col min="7948" max="7948" width="25.88671875" style="306" bestFit="1" customWidth="1"/>
    <col min="7949" max="7951" width="11.44140625" style="306"/>
    <col min="7952" max="7952" width="12.33203125" style="306" bestFit="1" customWidth="1"/>
    <col min="7953" max="7953" width="11.44140625" style="306"/>
    <col min="7954" max="7954" width="12.109375" style="306" bestFit="1" customWidth="1"/>
    <col min="7955" max="8200" width="11.44140625" style="306"/>
    <col min="8201" max="8201" width="26.109375" style="306" bestFit="1" customWidth="1"/>
    <col min="8202" max="8203" width="11.44140625" style="306"/>
    <col min="8204" max="8204" width="25.88671875" style="306" bestFit="1" customWidth="1"/>
    <col min="8205" max="8207" width="11.44140625" style="306"/>
    <col min="8208" max="8208" width="12.33203125" style="306" bestFit="1" customWidth="1"/>
    <col min="8209" max="8209" width="11.44140625" style="306"/>
    <col min="8210" max="8210" width="12.109375" style="306" bestFit="1" customWidth="1"/>
    <col min="8211" max="8456" width="11.44140625" style="306"/>
    <col min="8457" max="8457" width="26.109375" style="306" bestFit="1" customWidth="1"/>
    <col min="8458" max="8459" width="11.44140625" style="306"/>
    <col min="8460" max="8460" width="25.88671875" style="306" bestFit="1" customWidth="1"/>
    <col min="8461" max="8463" width="11.44140625" style="306"/>
    <col min="8464" max="8464" width="12.33203125" style="306" bestFit="1" customWidth="1"/>
    <col min="8465" max="8465" width="11.44140625" style="306"/>
    <col min="8466" max="8466" width="12.109375" style="306" bestFit="1" customWidth="1"/>
    <col min="8467" max="8712" width="11.44140625" style="306"/>
    <col min="8713" max="8713" width="26.109375" style="306" bestFit="1" customWidth="1"/>
    <col min="8714" max="8715" width="11.44140625" style="306"/>
    <col min="8716" max="8716" width="25.88671875" style="306" bestFit="1" customWidth="1"/>
    <col min="8717" max="8719" width="11.44140625" style="306"/>
    <col min="8720" max="8720" width="12.33203125" style="306" bestFit="1" customWidth="1"/>
    <col min="8721" max="8721" width="11.44140625" style="306"/>
    <col min="8722" max="8722" width="12.109375" style="306" bestFit="1" customWidth="1"/>
    <col min="8723" max="8968" width="11.44140625" style="306"/>
    <col min="8969" max="8969" width="26.109375" style="306" bestFit="1" customWidth="1"/>
    <col min="8970" max="8971" width="11.44140625" style="306"/>
    <col min="8972" max="8972" width="25.88671875" style="306" bestFit="1" customWidth="1"/>
    <col min="8973" max="8975" width="11.44140625" style="306"/>
    <col min="8976" max="8976" width="12.33203125" style="306" bestFit="1" customWidth="1"/>
    <col min="8977" max="8977" width="11.44140625" style="306"/>
    <col min="8978" max="8978" width="12.109375" style="306" bestFit="1" customWidth="1"/>
    <col min="8979" max="9224" width="11.44140625" style="306"/>
    <col min="9225" max="9225" width="26.109375" style="306" bestFit="1" customWidth="1"/>
    <col min="9226" max="9227" width="11.44140625" style="306"/>
    <col min="9228" max="9228" width="25.88671875" style="306" bestFit="1" customWidth="1"/>
    <col min="9229" max="9231" width="11.44140625" style="306"/>
    <col min="9232" max="9232" width="12.33203125" style="306" bestFit="1" customWidth="1"/>
    <col min="9233" max="9233" width="11.44140625" style="306"/>
    <col min="9234" max="9234" width="12.109375" style="306" bestFit="1" customWidth="1"/>
    <col min="9235" max="9480" width="11.44140625" style="306"/>
    <col min="9481" max="9481" width="26.109375" style="306" bestFit="1" customWidth="1"/>
    <col min="9482" max="9483" width="11.44140625" style="306"/>
    <col min="9484" max="9484" width="25.88671875" style="306" bestFit="1" customWidth="1"/>
    <col min="9485" max="9487" width="11.44140625" style="306"/>
    <col min="9488" max="9488" width="12.33203125" style="306" bestFit="1" customWidth="1"/>
    <col min="9489" max="9489" width="11.44140625" style="306"/>
    <col min="9490" max="9490" width="12.109375" style="306" bestFit="1" customWidth="1"/>
    <col min="9491" max="9736" width="11.44140625" style="306"/>
    <col min="9737" max="9737" width="26.109375" style="306" bestFit="1" customWidth="1"/>
    <col min="9738" max="9739" width="11.44140625" style="306"/>
    <col min="9740" max="9740" width="25.88671875" style="306" bestFit="1" customWidth="1"/>
    <col min="9741" max="9743" width="11.44140625" style="306"/>
    <col min="9744" max="9744" width="12.33203125" style="306" bestFit="1" customWidth="1"/>
    <col min="9745" max="9745" width="11.44140625" style="306"/>
    <col min="9746" max="9746" width="12.109375" style="306" bestFit="1" customWidth="1"/>
    <col min="9747" max="9992" width="11.44140625" style="306"/>
    <col min="9993" max="9993" width="26.109375" style="306" bestFit="1" customWidth="1"/>
    <col min="9994" max="9995" width="11.44140625" style="306"/>
    <col min="9996" max="9996" width="25.88671875" style="306" bestFit="1" customWidth="1"/>
    <col min="9997" max="9999" width="11.44140625" style="306"/>
    <col min="10000" max="10000" width="12.33203125" style="306" bestFit="1" customWidth="1"/>
    <col min="10001" max="10001" width="11.44140625" style="306"/>
    <col min="10002" max="10002" width="12.109375" style="306" bestFit="1" customWidth="1"/>
    <col min="10003" max="10248" width="11.44140625" style="306"/>
    <col min="10249" max="10249" width="26.109375" style="306" bestFit="1" customWidth="1"/>
    <col min="10250" max="10251" width="11.44140625" style="306"/>
    <col min="10252" max="10252" width="25.88671875" style="306" bestFit="1" customWidth="1"/>
    <col min="10253" max="10255" width="11.44140625" style="306"/>
    <col min="10256" max="10256" width="12.33203125" style="306" bestFit="1" customWidth="1"/>
    <col min="10257" max="10257" width="11.44140625" style="306"/>
    <col min="10258" max="10258" width="12.109375" style="306" bestFit="1" customWidth="1"/>
    <col min="10259" max="10504" width="11.44140625" style="306"/>
    <col min="10505" max="10505" width="26.109375" style="306" bestFit="1" customWidth="1"/>
    <col min="10506" max="10507" width="11.44140625" style="306"/>
    <col min="10508" max="10508" width="25.88671875" style="306" bestFit="1" customWidth="1"/>
    <col min="10509" max="10511" width="11.44140625" style="306"/>
    <col min="10512" max="10512" width="12.33203125" style="306" bestFit="1" customWidth="1"/>
    <col min="10513" max="10513" width="11.44140625" style="306"/>
    <col min="10514" max="10514" width="12.109375" style="306" bestFit="1" customWidth="1"/>
    <col min="10515" max="10760" width="11.44140625" style="306"/>
    <col min="10761" max="10761" width="26.109375" style="306" bestFit="1" customWidth="1"/>
    <col min="10762" max="10763" width="11.44140625" style="306"/>
    <col min="10764" max="10764" width="25.88671875" style="306" bestFit="1" customWidth="1"/>
    <col min="10765" max="10767" width="11.44140625" style="306"/>
    <col min="10768" max="10768" width="12.33203125" style="306" bestFit="1" customWidth="1"/>
    <col min="10769" max="10769" width="11.44140625" style="306"/>
    <col min="10770" max="10770" width="12.109375" style="306" bestFit="1" customWidth="1"/>
    <col min="10771" max="11016" width="11.44140625" style="306"/>
    <col min="11017" max="11017" width="26.109375" style="306" bestFit="1" customWidth="1"/>
    <col min="11018" max="11019" width="11.44140625" style="306"/>
    <col min="11020" max="11020" width="25.88671875" style="306" bestFit="1" customWidth="1"/>
    <col min="11021" max="11023" width="11.44140625" style="306"/>
    <col min="11024" max="11024" width="12.33203125" style="306" bestFit="1" customWidth="1"/>
    <col min="11025" max="11025" width="11.44140625" style="306"/>
    <col min="11026" max="11026" width="12.109375" style="306" bestFit="1" customWidth="1"/>
    <col min="11027" max="11272" width="11.44140625" style="306"/>
    <col min="11273" max="11273" width="26.109375" style="306" bestFit="1" customWidth="1"/>
    <col min="11274" max="11275" width="11.44140625" style="306"/>
    <col min="11276" max="11276" width="25.88671875" style="306" bestFit="1" customWidth="1"/>
    <col min="11277" max="11279" width="11.44140625" style="306"/>
    <col min="11280" max="11280" width="12.33203125" style="306" bestFit="1" customWidth="1"/>
    <col min="11281" max="11281" width="11.44140625" style="306"/>
    <col min="11282" max="11282" width="12.109375" style="306" bestFit="1" customWidth="1"/>
    <col min="11283" max="11528" width="11.44140625" style="306"/>
    <col min="11529" max="11529" width="26.109375" style="306" bestFit="1" customWidth="1"/>
    <col min="11530" max="11531" width="11.44140625" style="306"/>
    <col min="11532" max="11532" width="25.88671875" style="306" bestFit="1" customWidth="1"/>
    <col min="11533" max="11535" width="11.44140625" style="306"/>
    <col min="11536" max="11536" width="12.33203125" style="306" bestFit="1" customWidth="1"/>
    <col min="11537" max="11537" width="11.44140625" style="306"/>
    <col min="11538" max="11538" width="12.109375" style="306" bestFit="1" customWidth="1"/>
    <col min="11539" max="11784" width="11.44140625" style="306"/>
    <col min="11785" max="11785" width="26.109375" style="306" bestFit="1" customWidth="1"/>
    <col min="11786" max="11787" width="11.44140625" style="306"/>
    <col min="11788" max="11788" width="25.88671875" style="306" bestFit="1" customWidth="1"/>
    <col min="11789" max="11791" width="11.44140625" style="306"/>
    <col min="11792" max="11792" width="12.33203125" style="306" bestFit="1" customWidth="1"/>
    <col min="11793" max="11793" width="11.44140625" style="306"/>
    <col min="11794" max="11794" width="12.109375" style="306" bestFit="1" customWidth="1"/>
    <col min="11795" max="12040" width="11.44140625" style="306"/>
    <col min="12041" max="12041" width="26.109375" style="306" bestFit="1" customWidth="1"/>
    <col min="12042" max="12043" width="11.44140625" style="306"/>
    <col min="12044" max="12044" width="25.88671875" style="306" bestFit="1" customWidth="1"/>
    <col min="12045" max="12047" width="11.44140625" style="306"/>
    <col min="12048" max="12048" width="12.33203125" style="306" bestFit="1" customWidth="1"/>
    <col min="12049" max="12049" width="11.44140625" style="306"/>
    <col min="12050" max="12050" width="12.109375" style="306" bestFit="1" customWidth="1"/>
    <col min="12051" max="12296" width="11.44140625" style="306"/>
    <col min="12297" max="12297" width="26.109375" style="306" bestFit="1" customWidth="1"/>
    <col min="12298" max="12299" width="11.44140625" style="306"/>
    <col min="12300" max="12300" width="25.88671875" style="306" bestFit="1" customWidth="1"/>
    <col min="12301" max="12303" width="11.44140625" style="306"/>
    <col min="12304" max="12304" width="12.33203125" style="306" bestFit="1" customWidth="1"/>
    <col min="12305" max="12305" width="11.44140625" style="306"/>
    <col min="12306" max="12306" width="12.109375" style="306" bestFit="1" customWidth="1"/>
    <col min="12307" max="12552" width="11.44140625" style="306"/>
    <col min="12553" max="12553" width="26.109375" style="306" bestFit="1" customWidth="1"/>
    <col min="12554" max="12555" width="11.44140625" style="306"/>
    <col min="12556" max="12556" width="25.88671875" style="306" bestFit="1" customWidth="1"/>
    <col min="12557" max="12559" width="11.44140625" style="306"/>
    <col min="12560" max="12560" width="12.33203125" style="306" bestFit="1" customWidth="1"/>
    <col min="12561" max="12561" width="11.44140625" style="306"/>
    <col min="12562" max="12562" width="12.109375" style="306" bestFit="1" customWidth="1"/>
    <col min="12563" max="12808" width="11.44140625" style="306"/>
    <col min="12809" max="12809" width="26.109375" style="306" bestFit="1" customWidth="1"/>
    <col min="12810" max="12811" width="11.44140625" style="306"/>
    <col min="12812" max="12812" width="25.88671875" style="306" bestFit="1" customWidth="1"/>
    <col min="12813" max="12815" width="11.44140625" style="306"/>
    <col min="12816" max="12816" width="12.33203125" style="306" bestFit="1" customWidth="1"/>
    <col min="12817" max="12817" width="11.44140625" style="306"/>
    <col min="12818" max="12818" width="12.109375" style="306" bestFit="1" customWidth="1"/>
    <col min="12819" max="13064" width="11.44140625" style="306"/>
    <col min="13065" max="13065" width="26.109375" style="306" bestFit="1" customWidth="1"/>
    <col min="13066" max="13067" width="11.44140625" style="306"/>
    <col min="13068" max="13068" width="25.88671875" style="306" bestFit="1" customWidth="1"/>
    <col min="13069" max="13071" width="11.44140625" style="306"/>
    <col min="13072" max="13072" width="12.33203125" style="306" bestFit="1" customWidth="1"/>
    <col min="13073" max="13073" width="11.44140625" style="306"/>
    <col min="13074" max="13074" width="12.109375" style="306" bestFit="1" customWidth="1"/>
    <col min="13075" max="13320" width="11.44140625" style="306"/>
    <col min="13321" max="13321" width="26.109375" style="306" bestFit="1" customWidth="1"/>
    <col min="13322" max="13323" width="11.44140625" style="306"/>
    <col min="13324" max="13324" width="25.88671875" style="306" bestFit="1" customWidth="1"/>
    <col min="13325" max="13327" width="11.44140625" style="306"/>
    <col min="13328" max="13328" width="12.33203125" style="306" bestFit="1" customWidth="1"/>
    <col min="13329" max="13329" width="11.44140625" style="306"/>
    <col min="13330" max="13330" width="12.109375" style="306" bestFit="1" customWidth="1"/>
    <col min="13331" max="13576" width="11.44140625" style="306"/>
    <col min="13577" max="13577" width="26.109375" style="306" bestFit="1" customWidth="1"/>
    <col min="13578" max="13579" width="11.44140625" style="306"/>
    <col min="13580" max="13580" width="25.88671875" style="306" bestFit="1" customWidth="1"/>
    <col min="13581" max="13583" width="11.44140625" style="306"/>
    <col min="13584" max="13584" width="12.33203125" style="306" bestFit="1" customWidth="1"/>
    <col min="13585" max="13585" width="11.44140625" style="306"/>
    <col min="13586" max="13586" width="12.109375" style="306" bestFit="1" customWidth="1"/>
    <col min="13587" max="13832" width="11.44140625" style="306"/>
    <col min="13833" max="13833" width="26.109375" style="306" bestFit="1" customWidth="1"/>
    <col min="13834" max="13835" width="11.44140625" style="306"/>
    <col min="13836" max="13836" width="25.88671875" style="306" bestFit="1" customWidth="1"/>
    <col min="13837" max="13839" width="11.44140625" style="306"/>
    <col min="13840" max="13840" width="12.33203125" style="306" bestFit="1" customWidth="1"/>
    <col min="13841" max="13841" width="11.44140625" style="306"/>
    <col min="13842" max="13842" width="12.109375" style="306" bestFit="1" customWidth="1"/>
    <col min="13843" max="14088" width="11.44140625" style="306"/>
    <col min="14089" max="14089" width="26.109375" style="306" bestFit="1" customWidth="1"/>
    <col min="14090" max="14091" width="11.44140625" style="306"/>
    <col min="14092" max="14092" width="25.88671875" style="306" bestFit="1" customWidth="1"/>
    <col min="14093" max="14095" width="11.44140625" style="306"/>
    <col min="14096" max="14096" width="12.33203125" style="306" bestFit="1" customWidth="1"/>
    <col min="14097" max="14097" width="11.44140625" style="306"/>
    <col min="14098" max="14098" width="12.109375" style="306" bestFit="1" customWidth="1"/>
    <col min="14099" max="14344" width="11.44140625" style="306"/>
    <col min="14345" max="14345" width="26.109375" style="306" bestFit="1" customWidth="1"/>
    <col min="14346" max="14347" width="11.44140625" style="306"/>
    <col min="14348" max="14348" width="25.88671875" style="306" bestFit="1" customWidth="1"/>
    <col min="14349" max="14351" width="11.44140625" style="306"/>
    <col min="14352" max="14352" width="12.33203125" style="306" bestFit="1" customWidth="1"/>
    <col min="14353" max="14353" width="11.44140625" style="306"/>
    <col min="14354" max="14354" width="12.109375" style="306" bestFit="1" customWidth="1"/>
    <col min="14355" max="14600" width="11.44140625" style="306"/>
    <col min="14601" max="14601" width="26.109375" style="306" bestFit="1" customWidth="1"/>
    <col min="14602" max="14603" width="11.44140625" style="306"/>
    <col min="14604" max="14604" width="25.88671875" style="306" bestFit="1" customWidth="1"/>
    <col min="14605" max="14607" width="11.44140625" style="306"/>
    <col min="14608" max="14608" width="12.33203125" style="306" bestFit="1" customWidth="1"/>
    <col min="14609" max="14609" width="11.44140625" style="306"/>
    <col min="14610" max="14610" width="12.109375" style="306" bestFit="1" customWidth="1"/>
    <col min="14611" max="14856" width="11.44140625" style="306"/>
    <col min="14857" max="14857" width="26.109375" style="306" bestFit="1" customWidth="1"/>
    <col min="14858" max="14859" width="11.44140625" style="306"/>
    <col min="14860" max="14860" width="25.88671875" style="306" bestFit="1" customWidth="1"/>
    <col min="14861" max="14863" width="11.44140625" style="306"/>
    <col min="14864" max="14864" width="12.33203125" style="306" bestFit="1" customWidth="1"/>
    <col min="14865" max="14865" width="11.44140625" style="306"/>
    <col min="14866" max="14866" width="12.109375" style="306" bestFit="1" customWidth="1"/>
    <col min="14867" max="15112" width="11.44140625" style="306"/>
    <col min="15113" max="15113" width="26.109375" style="306" bestFit="1" customWidth="1"/>
    <col min="15114" max="15115" width="11.44140625" style="306"/>
    <col min="15116" max="15116" width="25.88671875" style="306" bestFit="1" customWidth="1"/>
    <col min="15117" max="15119" width="11.44140625" style="306"/>
    <col min="15120" max="15120" width="12.33203125" style="306" bestFit="1" customWidth="1"/>
    <col min="15121" max="15121" width="11.44140625" style="306"/>
    <col min="15122" max="15122" width="12.109375" style="306" bestFit="1" customWidth="1"/>
    <col min="15123" max="15368" width="11.44140625" style="306"/>
    <col min="15369" max="15369" width="26.109375" style="306" bestFit="1" customWidth="1"/>
    <col min="15370" max="15371" width="11.44140625" style="306"/>
    <col min="15372" max="15372" width="25.88671875" style="306" bestFit="1" customWidth="1"/>
    <col min="15373" max="15375" width="11.44140625" style="306"/>
    <col min="15376" max="15376" width="12.33203125" style="306" bestFit="1" customWidth="1"/>
    <col min="15377" max="15377" width="11.44140625" style="306"/>
    <col min="15378" max="15378" width="12.109375" style="306" bestFit="1" customWidth="1"/>
    <col min="15379" max="15624" width="11.44140625" style="306"/>
    <col min="15625" max="15625" width="26.109375" style="306" bestFit="1" customWidth="1"/>
    <col min="15626" max="15627" width="11.44140625" style="306"/>
    <col min="15628" max="15628" width="25.88671875" style="306" bestFit="1" customWidth="1"/>
    <col min="15629" max="15631" width="11.44140625" style="306"/>
    <col min="15632" max="15632" width="12.33203125" style="306" bestFit="1" customWidth="1"/>
    <col min="15633" max="15633" width="11.44140625" style="306"/>
    <col min="15634" max="15634" width="12.109375" style="306" bestFit="1" customWidth="1"/>
    <col min="15635" max="15880" width="11.44140625" style="306"/>
    <col min="15881" max="15881" width="26.109375" style="306" bestFit="1" customWidth="1"/>
    <col min="15882" max="15883" width="11.44140625" style="306"/>
    <col min="15884" max="15884" width="25.88671875" style="306" bestFit="1" customWidth="1"/>
    <col min="15885" max="15887" width="11.44140625" style="306"/>
    <col min="15888" max="15888" width="12.33203125" style="306" bestFit="1" customWidth="1"/>
    <col min="15889" max="15889" width="11.44140625" style="306"/>
    <col min="15890" max="15890" width="12.109375" style="306" bestFit="1" customWidth="1"/>
    <col min="15891" max="16136" width="11.44140625" style="306"/>
    <col min="16137" max="16137" width="26.109375" style="306" bestFit="1" customWidth="1"/>
    <col min="16138" max="16139" width="11.44140625" style="306"/>
    <col min="16140" max="16140" width="25.88671875" style="306" bestFit="1" customWidth="1"/>
    <col min="16141" max="16143" width="11.44140625" style="306"/>
    <col min="16144" max="16144" width="12.33203125" style="306" bestFit="1" customWidth="1"/>
    <col min="16145" max="16145" width="11.44140625" style="306"/>
    <col min="16146" max="16146" width="12.109375" style="306" bestFit="1" customWidth="1"/>
    <col min="16147" max="16384" width="11.44140625" style="306"/>
  </cols>
  <sheetData>
    <row r="1" spans="1:22" ht="15.6" x14ac:dyDescent="0.25">
      <c r="A1" s="459"/>
      <c r="B1" s="458"/>
      <c r="C1" s="458"/>
      <c r="D1" s="458"/>
      <c r="E1" s="458"/>
      <c r="F1" s="459"/>
      <c r="G1" s="458"/>
      <c r="H1" s="458"/>
      <c r="I1" s="458"/>
      <c r="J1" s="458"/>
      <c r="K1" s="458"/>
      <c r="L1" s="458"/>
      <c r="M1" s="458"/>
      <c r="N1" s="458"/>
      <c r="O1" s="458"/>
      <c r="P1" s="458"/>
      <c r="Q1" s="458"/>
      <c r="R1" s="458"/>
      <c r="S1" s="458"/>
      <c r="T1" s="458"/>
      <c r="U1" s="458"/>
      <c r="V1" s="458"/>
    </row>
    <row r="2" spans="1:22" ht="15.6" x14ac:dyDescent="0.25">
      <c r="A2" s="770" t="s">
        <v>4886</v>
      </c>
      <c r="B2" s="769"/>
      <c r="C2" s="769"/>
      <c r="D2" s="769"/>
      <c r="E2" s="769"/>
      <c r="F2" s="770" t="s">
        <v>88</v>
      </c>
      <c r="G2" s="769"/>
      <c r="H2" s="769"/>
      <c r="I2" s="769"/>
      <c r="J2" s="769"/>
      <c r="K2" s="769"/>
      <c r="L2" s="769"/>
      <c r="M2" s="769"/>
      <c r="N2" s="769"/>
      <c r="O2" s="769"/>
      <c r="P2" s="769"/>
      <c r="Q2" s="769"/>
      <c r="R2" s="769"/>
    </row>
    <row r="3" spans="1:22" ht="13.8" x14ac:dyDescent="0.25">
      <c r="A3" s="460"/>
      <c r="B3" s="458"/>
      <c r="C3" s="458"/>
      <c r="D3" s="458"/>
      <c r="E3" s="458"/>
      <c r="F3" s="458"/>
      <c r="G3" s="458"/>
      <c r="H3" s="458"/>
      <c r="I3" s="458"/>
      <c r="J3" s="458"/>
      <c r="K3" s="458"/>
      <c r="L3" s="458"/>
      <c r="M3" s="458"/>
      <c r="N3" s="458"/>
      <c r="O3" s="458"/>
      <c r="P3" s="458"/>
      <c r="Q3" s="458"/>
      <c r="R3" s="458"/>
      <c r="S3" s="458"/>
      <c r="T3" s="458"/>
      <c r="U3" s="458"/>
      <c r="V3" s="458"/>
    </row>
    <row r="4" spans="1:22" ht="13.8" x14ac:dyDescent="0.25">
      <c r="A4" s="771" t="s">
        <v>4887</v>
      </c>
      <c r="B4" s="769"/>
      <c r="C4" s="769"/>
      <c r="D4" s="769"/>
      <c r="E4" s="769"/>
      <c r="F4" s="769"/>
      <c r="G4" s="769"/>
      <c r="H4" s="769"/>
      <c r="I4" s="769"/>
      <c r="J4" s="769"/>
      <c r="K4" s="769"/>
      <c r="L4" s="769"/>
      <c r="M4" s="769"/>
      <c r="N4" s="769"/>
      <c r="O4" s="769"/>
      <c r="P4" s="769"/>
      <c r="Q4" s="769"/>
      <c r="R4" s="769"/>
    </row>
    <row r="5" spans="1:22" x14ac:dyDescent="0.25">
      <c r="A5" s="461"/>
      <c r="B5" s="461"/>
      <c r="C5" s="461"/>
      <c r="D5" s="458"/>
      <c r="E5" s="458"/>
      <c r="F5" s="458"/>
      <c r="G5" s="458"/>
      <c r="H5" s="458"/>
      <c r="I5" s="462"/>
      <c r="J5" s="463"/>
      <c r="K5" s="458"/>
      <c r="L5" s="458"/>
      <c r="M5" s="458"/>
      <c r="N5" s="458"/>
      <c r="O5" s="458"/>
      <c r="P5" s="458"/>
      <c r="Q5" s="458"/>
      <c r="R5" s="458"/>
      <c r="S5" s="458"/>
      <c r="T5" s="458"/>
      <c r="U5" s="458"/>
      <c r="V5" s="458"/>
    </row>
    <row r="6" spans="1:22" x14ac:dyDescent="0.25">
      <c r="A6" s="772" t="s">
        <v>3</v>
      </c>
      <c r="B6" s="772" t="s">
        <v>340</v>
      </c>
      <c r="C6" s="772" t="s">
        <v>2236</v>
      </c>
      <c r="D6" s="769"/>
      <c r="E6" s="769"/>
      <c r="F6" s="769"/>
      <c r="G6" s="769"/>
      <c r="H6" s="769"/>
      <c r="I6" s="773">
        <v>44019</v>
      </c>
      <c r="J6" s="774">
        <v>0.69050925925925921</v>
      </c>
      <c r="K6" s="769"/>
      <c r="L6" s="769"/>
      <c r="M6" s="769"/>
      <c r="N6" s="769"/>
      <c r="O6" s="769"/>
      <c r="P6" s="769"/>
      <c r="Q6" s="769"/>
      <c r="R6" s="769"/>
    </row>
    <row r="9" spans="1:22" s="317" customFormat="1" ht="12.6" x14ac:dyDescent="0.25">
      <c r="A9" s="772" t="s">
        <v>3</v>
      </c>
      <c r="B9" s="775" t="s">
        <v>590</v>
      </c>
      <c r="C9" s="776" t="s">
        <v>5</v>
      </c>
      <c r="D9" s="772" t="s">
        <v>78</v>
      </c>
      <c r="E9" s="772" t="s">
        <v>6</v>
      </c>
      <c r="F9" s="772" t="s">
        <v>7</v>
      </c>
      <c r="G9" s="775" t="s">
        <v>589</v>
      </c>
      <c r="H9" s="772" t="s">
        <v>77</v>
      </c>
      <c r="I9" s="775" t="s">
        <v>588</v>
      </c>
      <c r="J9" s="775" t="s">
        <v>587</v>
      </c>
      <c r="K9" s="775" t="s">
        <v>586</v>
      </c>
      <c r="L9" s="775" t="s">
        <v>585</v>
      </c>
      <c r="M9" s="777" t="s">
        <v>85</v>
      </c>
      <c r="N9" s="777" t="s">
        <v>84</v>
      </c>
      <c r="O9" s="778" t="s">
        <v>583</v>
      </c>
      <c r="P9" s="777" t="s">
        <v>8</v>
      </c>
      <c r="Q9" s="777" t="s">
        <v>83</v>
      </c>
      <c r="R9" s="777" t="s">
        <v>82</v>
      </c>
      <c r="S9" s="465"/>
      <c r="T9" s="467" t="s">
        <v>8</v>
      </c>
      <c r="U9" s="464" t="s">
        <v>83</v>
      </c>
      <c r="V9" s="464" t="s">
        <v>82</v>
      </c>
    </row>
    <row r="10" spans="1:22" x14ac:dyDescent="0.25">
      <c r="A10" s="782" t="s">
        <v>340</v>
      </c>
      <c r="B10" s="782" t="s">
        <v>2236</v>
      </c>
      <c r="C10" s="783">
        <v>43831</v>
      </c>
      <c r="D10" s="782" t="s">
        <v>425</v>
      </c>
      <c r="E10" s="783">
        <v>43831</v>
      </c>
      <c r="F10" s="784"/>
      <c r="G10" s="785" t="s">
        <v>4888</v>
      </c>
      <c r="H10" s="785" t="s">
        <v>4889</v>
      </c>
      <c r="I10" s="784"/>
      <c r="J10" s="785" t="s">
        <v>76</v>
      </c>
      <c r="K10" s="784"/>
      <c r="L10" s="785" t="s">
        <v>76</v>
      </c>
      <c r="M10" s="784"/>
      <c r="N10" s="786">
        <v>276184.13</v>
      </c>
      <c r="O10" s="787" t="s">
        <v>81</v>
      </c>
      <c r="P10" s="788">
        <v>276184.13</v>
      </c>
      <c r="Q10" s="784"/>
      <c r="R10" s="787" t="s">
        <v>4890</v>
      </c>
    </row>
    <row r="11" spans="1:22" x14ac:dyDescent="0.25">
      <c r="A11" s="772" t="s">
        <v>340</v>
      </c>
      <c r="B11" s="772" t="s">
        <v>2236</v>
      </c>
      <c r="C11" s="779">
        <v>43496</v>
      </c>
      <c r="D11" s="772" t="s">
        <v>2497</v>
      </c>
      <c r="E11" s="779">
        <v>43496</v>
      </c>
      <c r="F11" s="772" t="s">
        <v>2498</v>
      </c>
      <c r="G11" s="776" t="s">
        <v>74</v>
      </c>
      <c r="H11" s="776" t="s">
        <v>89</v>
      </c>
      <c r="I11" s="776" t="s">
        <v>2499</v>
      </c>
      <c r="J11" s="776" t="s">
        <v>564</v>
      </c>
      <c r="K11" s="776" t="s">
        <v>2237</v>
      </c>
      <c r="L11" s="776" t="s">
        <v>2238</v>
      </c>
      <c r="M11" s="780">
        <v>4901.66</v>
      </c>
      <c r="N11" s="769"/>
      <c r="O11" s="777" t="s">
        <v>81</v>
      </c>
      <c r="P11" s="781">
        <v>4901.66</v>
      </c>
      <c r="Q11" s="781">
        <v>4781</v>
      </c>
      <c r="R11" s="777" t="s">
        <v>2500</v>
      </c>
      <c r="S11" s="464">
        <v>4901.66</v>
      </c>
      <c r="T11" s="468">
        <v>4901.66</v>
      </c>
      <c r="U11" s="458"/>
      <c r="V11" s="464" t="s">
        <v>2500</v>
      </c>
    </row>
    <row r="12" spans="1:22" x14ac:dyDescent="0.25">
      <c r="A12" s="772" t="s">
        <v>340</v>
      </c>
      <c r="B12" s="772" t="s">
        <v>2236</v>
      </c>
      <c r="C12" s="779">
        <v>43496</v>
      </c>
      <c r="D12" s="772" t="s">
        <v>2497</v>
      </c>
      <c r="E12" s="779">
        <v>43496</v>
      </c>
      <c r="F12" s="772" t="s">
        <v>2498</v>
      </c>
      <c r="G12" s="776" t="s">
        <v>74</v>
      </c>
      <c r="H12" s="776" t="s">
        <v>89</v>
      </c>
      <c r="I12" s="776" t="s">
        <v>2499</v>
      </c>
      <c r="J12" s="776" t="s">
        <v>564</v>
      </c>
      <c r="K12" s="776" t="s">
        <v>2237</v>
      </c>
      <c r="L12" s="776" t="s">
        <v>2238</v>
      </c>
      <c r="M12" s="780">
        <v>1639.26</v>
      </c>
      <c r="N12" s="769"/>
      <c r="O12" s="777" t="s">
        <v>81</v>
      </c>
      <c r="P12" s="781">
        <v>6540.92</v>
      </c>
      <c r="Q12" s="781">
        <v>4782</v>
      </c>
      <c r="R12" s="777" t="s">
        <v>2500</v>
      </c>
      <c r="S12" s="464">
        <v>1639.26</v>
      </c>
      <c r="T12" s="468">
        <v>6540.92</v>
      </c>
      <c r="U12" s="458"/>
      <c r="V12" s="464" t="s">
        <v>2500</v>
      </c>
    </row>
    <row r="13" spans="1:22" x14ac:dyDescent="0.25">
      <c r="A13" s="772" t="s">
        <v>340</v>
      </c>
      <c r="B13" s="772" t="s">
        <v>2236</v>
      </c>
      <c r="C13" s="779">
        <v>43496</v>
      </c>
      <c r="D13" s="772" t="s">
        <v>2511</v>
      </c>
      <c r="E13" s="779">
        <v>43496</v>
      </c>
      <c r="F13" s="772" t="s">
        <v>2512</v>
      </c>
      <c r="G13" s="776" t="s">
        <v>74</v>
      </c>
      <c r="H13" s="776" t="s">
        <v>89</v>
      </c>
      <c r="I13" s="776" t="s">
        <v>2241</v>
      </c>
      <c r="J13" s="776" t="s">
        <v>564</v>
      </c>
      <c r="K13" s="776" t="s">
        <v>2242</v>
      </c>
      <c r="L13" s="776" t="s">
        <v>2243</v>
      </c>
      <c r="M13" s="780">
        <v>1205.97</v>
      </c>
      <c r="N13" s="769"/>
      <c r="O13" s="777" t="s">
        <v>81</v>
      </c>
      <c r="P13" s="781">
        <v>7746.89</v>
      </c>
      <c r="Q13" s="781">
        <v>5638</v>
      </c>
      <c r="R13" s="777" t="s">
        <v>2513</v>
      </c>
      <c r="S13" s="464">
        <v>2174.06</v>
      </c>
      <c r="T13" s="468">
        <v>8714.98</v>
      </c>
      <c r="U13" s="458"/>
      <c r="V13" s="464" t="s">
        <v>2504</v>
      </c>
    </row>
    <row r="14" spans="1:22" x14ac:dyDescent="0.25">
      <c r="A14" s="772" t="s">
        <v>340</v>
      </c>
      <c r="B14" s="772" t="s">
        <v>2236</v>
      </c>
      <c r="C14" s="779">
        <v>43496</v>
      </c>
      <c r="D14" s="772" t="s">
        <v>2511</v>
      </c>
      <c r="E14" s="779">
        <v>43496</v>
      </c>
      <c r="F14" s="772" t="s">
        <v>2512</v>
      </c>
      <c r="G14" s="776" t="s">
        <v>74</v>
      </c>
      <c r="H14" s="776" t="s">
        <v>89</v>
      </c>
      <c r="I14" s="776" t="s">
        <v>2241</v>
      </c>
      <c r="J14" s="776" t="s">
        <v>564</v>
      </c>
      <c r="K14" s="776" t="s">
        <v>2242</v>
      </c>
      <c r="L14" s="776" t="s">
        <v>2243</v>
      </c>
      <c r="M14" s="780">
        <v>3452.03</v>
      </c>
      <c r="N14" s="769"/>
      <c r="O14" s="777" t="s">
        <v>81</v>
      </c>
      <c r="P14" s="781">
        <v>11198.92</v>
      </c>
      <c r="Q14" s="781">
        <v>5639</v>
      </c>
      <c r="R14" s="777" t="s">
        <v>2513</v>
      </c>
      <c r="S14" s="464">
        <v>6075.84</v>
      </c>
      <c r="T14" s="468">
        <v>14790.82</v>
      </c>
      <c r="U14" s="458"/>
      <c r="V14" s="464" t="s">
        <v>2504</v>
      </c>
    </row>
    <row r="15" spans="1:22" x14ac:dyDescent="0.25">
      <c r="A15" s="772" t="s">
        <v>340</v>
      </c>
      <c r="B15" s="772" t="s">
        <v>2236</v>
      </c>
      <c r="C15" s="779">
        <v>43496</v>
      </c>
      <c r="D15" s="772" t="s">
        <v>2568</v>
      </c>
      <c r="E15" s="779">
        <v>43496</v>
      </c>
      <c r="F15" s="772" t="s">
        <v>2569</v>
      </c>
      <c r="G15" s="776" t="s">
        <v>74</v>
      </c>
      <c r="H15" s="776" t="s">
        <v>89</v>
      </c>
      <c r="I15" s="769"/>
      <c r="J15" s="776" t="s">
        <v>564</v>
      </c>
      <c r="K15" s="776" t="s">
        <v>2248</v>
      </c>
      <c r="L15" s="776" t="s">
        <v>2249</v>
      </c>
      <c r="M15" s="780">
        <v>3908.68</v>
      </c>
      <c r="N15" s="769"/>
      <c r="O15" s="777" t="s">
        <v>81</v>
      </c>
      <c r="P15" s="781">
        <v>15107.6</v>
      </c>
      <c r="Q15" s="781">
        <v>5753</v>
      </c>
      <c r="R15" s="777" t="s">
        <v>2570</v>
      </c>
      <c r="S15" s="464">
        <v>10858.49</v>
      </c>
      <c r="T15" s="468">
        <v>25649.309999999998</v>
      </c>
      <c r="U15" s="458"/>
      <c r="V15" s="464" t="s">
        <v>2507</v>
      </c>
    </row>
    <row r="16" spans="1:22" x14ac:dyDescent="0.25">
      <c r="A16" s="772" t="s">
        <v>340</v>
      </c>
      <c r="B16" s="772" t="s">
        <v>2236</v>
      </c>
      <c r="C16" s="779">
        <v>43496</v>
      </c>
      <c r="D16" s="772" t="s">
        <v>2571</v>
      </c>
      <c r="E16" s="779">
        <v>43496</v>
      </c>
      <c r="F16" s="772" t="s">
        <v>2572</v>
      </c>
      <c r="G16" s="776" t="s">
        <v>2231</v>
      </c>
      <c r="H16" s="776" t="s">
        <v>2232</v>
      </c>
      <c r="I16" s="769"/>
      <c r="J16" s="776" t="s">
        <v>564</v>
      </c>
      <c r="K16" s="776" t="s">
        <v>2248</v>
      </c>
      <c r="L16" s="776" t="s">
        <v>2249</v>
      </c>
      <c r="M16" s="769"/>
      <c r="N16" s="780">
        <v>1.1399999999999999</v>
      </c>
      <c r="O16" s="777" t="s">
        <v>81</v>
      </c>
      <c r="P16" s="781">
        <v>15106.46</v>
      </c>
      <c r="Q16" s="781">
        <v>6070</v>
      </c>
      <c r="R16" s="777" t="s">
        <v>2573</v>
      </c>
      <c r="S16" s="464">
        <v>3923.66</v>
      </c>
      <c r="T16" s="468">
        <v>29572.969999999998</v>
      </c>
      <c r="U16" s="458"/>
      <c r="V16" s="464" t="s">
        <v>2507</v>
      </c>
    </row>
    <row r="17" spans="1:22" x14ac:dyDescent="0.25">
      <c r="A17" s="772" t="s">
        <v>340</v>
      </c>
      <c r="B17" s="772" t="s">
        <v>2236</v>
      </c>
      <c r="C17" s="779">
        <v>43524</v>
      </c>
      <c r="D17" s="772" t="s">
        <v>2501</v>
      </c>
      <c r="E17" s="779">
        <v>43524</v>
      </c>
      <c r="F17" s="772" t="s">
        <v>2502</v>
      </c>
      <c r="G17" s="776" t="s">
        <v>74</v>
      </c>
      <c r="H17" s="776" t="s">
        <v>89</v>
      </c>
      <c r="I17" s="776" t="s">
        <v>2503</v>
      </c>
      <c r="J17" s="776" t="s">
        <v>564</v>
      </c>
      <c r="K17" s="776" t="s">
        <v>2237</v>
      </c>
      <c r="L17" s="776" t="s">
        <v>2238</v>
      </c>
      <c r="M17" s="780">
        <v>2174.06</v>
      </c>
      <c r="N17" s="769"/>
      <c r="O17" s="777" t="s">
        <v>81</v>
      </c>
      <c r="P17" s="781">
        <v>17280.52</v>
      </c>
      <c r="Q17" s="781">
        <v>10917</v>
      </c>
      <c r="R17" s="777" t="s">
        <v>2504</v>
      </c>
      <c r="S17" s="464">
        <v>264.35000000000002</v>
      </c>
      <c r="T17" s="468">
        <v>29837.319999999996</v>
      </c>
      <c r="U17" s="458"/>
      <c r="V17" s="464" t="s">
        <v>2510</v>
      </c>
    </row>
    <row r="18" spans="1:22" x14ac:dyDescent="0.25">
      <c r="A18" s="772" t="s">
        <v>340</v>
      </c>
      <c r="B18" s="772" t="s">
        <v>2236</v>
      </c>
      <c r="C18" s="779">
        <v>43524</v>
      </c>
      <c r="D18" s="772" t="s">
        <v>2501</v>
      </c>
      <c r="E18" s="779">
        <v>43524</v>
      </c>
      <c r="F18" s="772" t="s">
        <v>2502</v>
      </c>
      <c r="G18" s="776" t="s">
        <v>74</v>
      </c>
      <c r="H18" s="776" t="s">
        <v>89</v>
      </c>
      <c r="I18" s="776" t="s">
        <v>2503</v>
      </c>
      <c r="J18" s="776" t="s">
        <v>564</v>
      </c>
      <c r="K18" s="776" t="s">
        <v>2237</v>
      </c>
      <c r="L18" s="776" t="s">
        <v>2238</v>
      </c>
      <c r="M18" s="780">
        <v>6075.84</v>
      </c>
      <c r="N18" s="769"/>
      <c r="O18" s="777" t="s">
        <v>81</v>
      </c>
      <c r="P18" s="781">
        <v>23356.36</v>
      </c>
      <c r="Q18" s="781">
        <v>10918</v>
      </c>
      <c r="R18" s="777" t="s">
        <v>2504</v>
      </c>
      <c r="S18" s="464">
        <v>620.83000000000004</v>
      </c>
      <c r="T18" s="468">
        <v>30458.149999999998</v>
      </c>
      <c r="U18" s="458"/>
      <c r="V18" s="464" t="s">
        <v>2510</v>
      </c>
    </row>
    <row r="19" spans="1:22" x14ac:dyDescent="0.25">
      <c r="A19" s="772" t="s">
        <v>340</v>
      </c>
      <c r="B19" s="772" t="s">
        <v>2236</v>
      </c>
      <c r="C19" s="779">
        <v>43524</v>
      </c>
      <c r="D19" s="772" t="s">
        <v>2555</v>
      </c>
      <c r="E19" s="779">
        <v>43518</v>
      </c>
      <c r="F19" s="772" t="s">
        <v>2556</v>
      </c>
      <c r="G19" s="776" t="s">
        <v>74</v>
      </c>
      <c r="H19" s="776" t="s">
        <v>89</v>
      </c>
      <c r="I19" s="769"/>
      <c r="J19" s="776" t="s">
        <v>564</v>
      </c>
      <c r="K19" s="776" t="s">
        <v>2246</v>
      </c>
      <c r="L19" s="776" t="s">
        <v>2247</v>
      </c>
      <c r="M19" s="780">
        <v>7380</v>
      </c>
      <c r="N19" s="769"/>
      <c r="O19" s="777" t="s">
        <v>81</v>
      </c>
      <c r="P19" s="781">
        <v>30736.36</v>
      </c>
      <c r="Q19" s="781">
        <v>10952</v>
      </c>
      <c r="R19" s="777" t="s">
        <v>2557</v>
      </c>
      <c r="S19" s="464">
        <v>1205.97</v>
      </c>
      <c r="T19" s="468">
        <v>31664.12</v>
      </c>
      <c r="U19" s="458"/>
      <c r="V19" s="464" t="s">
        <v>2513</v>
      </c>
    </row>
    <row r="20" spans="1:22" x14ac:dyDescent="0.25">
      <c r="A20" s="772" t="s">
        <v>340</v>
      </c>
      <c r="B20" s="772" t="s">
        <v>2236</v>
      </c>
      <c r="C20" s="779">
        <v>43524</v>
      </c>
      <c r="D20" s="772" t="s">
        <v>2514</v>
      </c>
      <c r="E20" s="779">
        <v>43524</v>
      </c>
      <c r="F20" s="772" t="s">
        <v>2515</v>
      </c>
      <c r="G20" s="776" t="s">
        <v>74</v>
      </c>
      <c r="H20" s="776" t="s">
        <v>89</v>
      </c>
      <c r="I20" s="776" t="s">
        <v>2241</v>
      </c>
      <c r="J20" s="776" t="s">
        <v>564</v>
      </c>
      <c r="K20" s="776" t="s">
        <v>2242</v>
      </c>
      <c r="L20" s="776" t="s">
        <v>2243</v>
      </c>
      <c r="M20" s="780">
        <v>2477.5700000000002</v>
      </c>
      <c r="N20" s="769"/>
      <c r="O20" s="777" t="s">
        <v>81</v>
      </c>
      <c r="P20" s="781">
        <v>33213.93</v>
      </c>
      <c r="Q20" s="781">
        <v>11768</v>
      </c>
      <c r="R20" s="777" t="s">
        <v>2516</v>
      </c>
      <c r="S20" s="464">
        <v>3452.03</v>
      </c>
      <c r="T20" s="468">
        <v>35116.15</v>
      </c>
      <c r="U20" s="458"/>
      <c r="V20" s="464" t="s">
        <v>2513</v>
      </c>
    </row>
    <row r="21" spans="1:22" x14ac:dyDescent="0.25">
      <c r="A21" s="772" t="s">
        <v>340</v>
      </c>
      <c r="B21" s="772" t="s">
        <v>2236</v>
      </c>
      <c r="C21" s="779">
        <v>43524</v>
      </c>
      <c r="D21" s="772" t="s">
        <v>2514</v>
      </c>
      <c r="E21" s="779">
        <v>43524</v>
      </c>
      <c r="F21" s="772" t="s">
        <v>2515</v>
      </c>
      <c r="G21" s="776" t="s">
        <v>74</v>
      </c>
      <c r="H21" s="776" t="s">
        <v>89</v>
      </c>
      <c r="I21" s="776" t="s">
        <v>2241</v>
      </c>
      <c r="J21" s="776" t="s">
        <v>564</v>
      </c>
      <c r="K21" s="776" t="s">
        <v>2242</v>
      </c>
      <c r="L21" s="776" t="s">
        <v>2243</v>
      </c>
      <c r="M21" s="780">
        <v>9165.5300000000007</v>
      </c>
      <c r="N21" s="769"/>
      <c r="O21" s="777" t="s">
        <v>81</v>
      </c>
      <c r="P21" s="781">
        <v>42379.46</v>
      </c>
      <c r="Q21" s="781">
        <v>11769</v>
      </c>
      <c r="R21" s="777" t="s">
        <v>2516</v>
      </c>
      <c r="S21" s="464">
        <v>2477.5700000000002</v>
      </c>
      <c r="T21" s="468">
        <v>37593.72</v>
      </c>
      <c r="U21" s="458"/>
      <c r="V21" s="464" t="s">
        <v>2516</v>
      </c>
    </row>
    <row r="22" spans="1:22" x14ac:dyDescent="0.25">
      <c r="A22" s="772" t="s">
        <v>340</v>
      </c>
      <c r="B22" s="772" t="s">
        <v>2236</v>
      </c>
      <c r="C22" s="779">
        <v>43524</v>
      </c>
      <c r="D22" s="772" t="s">
        <v>2574</v>
      </c>
      <c r="E22" s="779">
        <v>43524</v>
      </c>
      <c r="F22" s="772" t="s">
        <v>2575</v>
      </c>
      <c r="G22" s="776" t="s">
        <v>2231</v>
      </c>
      <c r="H22" s="776" t="s">
        <v>2232</v>
      </c>
      <c r="I22" s="769"/>
      <c r="J22" s="776" t="s">
        <v>564</v>
      </c>
      <c r="K22" s="776" t="s">
        <v>2248</v>
      </c>
      <c r="L22" s="776" t="s">
        <v>2249</v>
      </c>
      <c r="M22" s="769"/>
      <c r="N22" s="780">
        <v>1.04</v>
      </c>
      <c r="O22" s="777" t="s">
        <v>81</v>
      </c>
      <c r="P22" s="781">
        <v>42378.42</v>
      </c>
      <c r="Q22" s="781">
        <v>11778</v>
      </c>
      <c r="R22" s="777" t="s">
        <v>2576</v>
      </c>
      <c r="S22" s="464">
        <v>9165.5300000000007</v>
      </c>
      <c r="T22" s="468">
        <v>46759.25</v>
      </c>
      <c r="U22" s="458"/>
      <c r="V22" s="464" t="s">
        <v>2516</v>
      </c>
    </row>
    <row r="23" spans="1:22" x14ac:dyDescent="0.25">
      <c r="A23" s="772" t="s">
        <v>340</v>
      </c>
      <c r="B23" s="772" t="s">
        <v>2236</v>
      </c>
      <c r="C23" s="779">
        <v>43524</v>
      </c>
      <c r="D23" s="772" t="s">
        <v>2577</v>
      </c>
      <c r="E23" s="779">
        <v>43524</v>
      </c>
      <c r="F23" s="772" t="s">
        <v>2578</v>
      </c>
      <c r="G23" s="776" t="s">
        <v>74</v>
      </c>
      <c r="H23" s="776" t="s">
        <v>89</v>
      </c>
      <c r="I23" s="769"/>
      <c r="J23" s="776" t="s">
        <v>564</v>
      </c>
      <c r="K23" s="776" t="s">
        <v>2248</v>
      </c>
      <c r="L23" s="776" t="s">
        <v>2249</v>
      </c>
      <c r="M23" s="780">
        <v>3421.88</v>
      </c>
      <c r="N23" s="769"/>
      <c r="O23" s="777" t="s">
        <v>81</v>
      </c>
      <c r="P23" s="781">
        <v>45800.3</v>
      </c>
      <c r="Q23" s="781">
        <v>11796</v>
      </c>
      <c r="R23" s="777" t="s">
        <v>2579</v>
      </c>
      <c r="S23" s="464">
        <v>3292.36</v>
      </c>
      <c r="T23" s="468">
        <v>50051.61</v>
      </c>
      <c r="U23" s="458"/>
      <c r="V23" s="464" t="s">
        <v>2519</v>
      </c>
    </row>
    <row r="24" spans="1:22" x14ac:dyDescent="0.25">
      <c r="A24" s="772" t="s">
        <v>340</v>
      </c>
      <c r="B24" s="772" t="s">
        <v>2236</v>
      </c>
      <c r="C24" s="779">
        <v>43524</v>
      </c>
      <c r="D24" s="772" t="s">
        <v>2558</v>
      </c>
      <c r="E24" s="779">
        <v>43509</v>
      </c>
      <c r="F24" s="772" t="s">
        <v>2559</v>
      </c>
      <c r="G24" s="776" t="s">
        <v>74</v>
      </c>
      <c r="H24" s="776" t="s">
        <v>89</v>
      </c>
      <c r="I24" s="776" t="s">
        <v>2560</v>
      </c>
      <c r="J24" s="776" t="s">
        <v>564</v>
      </c>
      <c r="K24" s="776" t="s">
        <v>2246</v>
      </c>
      <c r="L24" s="776" t="s">
        <v>2247</v>
      </c>
      <c r="M24" s="780">
        <v>1144.83</v>
      </c>
      <c r="N24" s="769"/>
      <c r="O24" s="777" t="s">
        <v>81</v>
      </c>
      <c r="P24" s="781">
        <v>46945.13</v>
      </c>
      <c r="Q24" s="781">
        <v>12321</v>
      </c>
      <c r="R24" s="777" t="s">
        <v>2561</v>
      </c>
      <c r="S24" s="464">
        <v>12782.57</v>
      </c>
      <c r="T24" s="468">
        <v>62834.18</v>
      </c>
      <c r="U24" s="458"/>
      <c r="V24" s="464" t="s">
        <v>2519</v>
      </c>
    </row>
    <row r="25" spans="1:22" x14ac:dyDescent="0.25">
      <c r="A25" s="772" t="s">
        <v>340</v>
      </c>
      <c r="B25" s="772" t="s">
        <v>2236</v>
      </c>
      <c r="C25" s="779">
        <v>43524</v>
      </c>
      <c r="D25" s="772" t="s">
        <v>2558</v>
      </c>
      <c r="E25" s="779">
        <v>43509</v>
      </c>
      <c r="F25" s="772" t="s">
        <v>2559</v>
      </c>
      <c r="G25" s="776" t="s">
        <v>74</v>
      </c>
      <c r="H25" s="776" t="s">
        <v>89</v>
      </c>
      <c r="I25" s="776" t="s">
        <v>2560</v>
      </c>
      <c r="J25" s="776" t="s">
        <v>564</v>
      </c>
      <c r="K25" s="776" t="s">
        <v>2246</v>
      </c>
      <c r="L25" s="776" t="s">
        <v>2247</v>
      </c>
      <c r="M25" s="780">
        <v>316.51</v>
      </c>
      <c r="N25" s="769"/>
      <c r="O25" s="777" t="s">
        <v>81</v>
      </c>
      <c r="P25" s="781">
        <v>47261.64</v>
      </c>
      <c r="Q25" s="781">
        <v>12322</v>
      </c>
      <c r="R25" s="777" t="s">
        <v>2561</v>
      </c>
      <c r="S25" s="464">
        <v>880.54</v>
      </c>
      <c r="T25" s="468">
        <v>63714.720000000001</v>
      </c>
      <c r="U25" s="458"/>
      <c r="V25" s="464" t="s">
        <v>2522</v>
      </c>
    </row>
    <row r="26" spans="1:22" x14ac:dyDescent="0.25">
      <c r="A26" s="772" t="s">
        <v>340</v>
      </c>
      <c r="B26" s="772" t="s">
        <v>2236</v>
      </c>
      <c r="C26" s="779">
        <v>43555</v>
      </c>
      <c r="D26" s="772" t="s">
        <v>2505</v>
      </c>
      <c r="E26" s="779">
        <v>43555</v>
      </c>
      <c r="F26" s="772" t="s">
        <v>2506</v>
      </c>
      <c r="G26" s="776" t="s">
        <v>74</v>
      </c>
      <c r="H26" s="776" t="s">
        <v>89</v>
      </c>
      <c r="I26" s="776" t="s">
        <v>2503</v>
      </c>
      <c r="J26" s="776" t="s">
        <v>564</v>
      </c>
      <c r="K26" s="776" t="s">
        <v>2237</v>
      </c>
      <c r="L26" s="776" t="s">
        <v>2238</v>
      </c>
      <c r="M26" s="780">
        <v>10858.49</v>
      </c>
      <c r="N26" s="769"/>
      <c r="O26" s="777" t="s">
        <v>81</v>
      </c>
      <c r="P26" s="781">
        <v>58120.13</v>
      </c>
      <c r="Q26" s="781">
        <v>18231</v>
      </c>
      <c r="R26" s="777" t="s">
        <v>2507</v>
      </c>
      <c r="S26" s="464">
        <v>3297.76</v>
      </c>
      <c r="T26" s="468">
        <v>67012.479999999996</v>
      </c>
      <c r="U26" s="458"/>
      <c r="V26" s="464" t="s">
        <v>2522</v>
      </c>
    </row>
    <row r="27" spans="1:22" x14ac:dyDescent="0.25">
      <c r="A27" s="772" t="s">
        <v>340</v>
      </c>
      <c r="B27" s="772" t="s">
        <v>2236</v>
      </c>
      <c r="C27" s="779">
        <v>43555</v>
      </c>
      <c r="D27" s="772" t="s">
        <v>2505</v>
      </c>
      <c r="E27" s="779">
        <v>43555</v>
      </c>
      <c r="F27" s="772" t="s">
        <v>2506</v>
      </c>
      <c r="G27" s="776" t="s">
        <v>74</v>
      </c>
      <c r="H27" s="776" t="s">
        <v>89</v>
      </c>
      <c r="I27" s="776" t="s">
        <v>2503</v>
      </c>
      <c r="J27" s="776" t="s">
        <v>564</v>
      </c>
      <c r="K27" s="776" t="s">
        <v>2237</v>
      </c>
      <c r="L27" s="776" t="s">
        <v>2238</v>
      </c>
      <c r="M27" s="780">
        <v>3923.66</v>
      </c>
      <c r="N27" s="769"/>
      <c r="O27" s="777" t="s">
        <v>81</v>
      </c>
      <c r="P27" s="781">
        <v>62043.79</v>
      </c>
      <c r="Q27" s="781">
        <v>18232</v>
      </c>
      <c r="R27" s="777" t="s">
        <v>2507</v>
      </c>
      <c r="S27" s="464">
        <v>3525.69</v>
      </c>
      <c r="T27" s="468">
        <v>70538.17</v>
      </c>
      <c r="U27" s="458"/>
      <c r="V27" s="464" t="s">
        <v>2524</v>
      </c>
    </row>
    <row r="28" spans="1:22" x14ac:dyDescent="0.25">
      <c r="A28" s="772" t="s">
        <v>340</v>
      </c>
      <c r="B28" s="772" t="s">
        <v>2236</v>
      </c>
      <c r="C28" s="779">
        <v>43555</v>
      </c>
      <c r="D28" s="772" t="s">
        <v>2517</v>
      </c>
      <c r="E28" s="779">
        <v>43555</v>
      </c>
      <c r="F28" s="772" t="s">
        <v>2518</v>
      </c>
      <c r="G28" s="776" t="s">
        <v>74</v>
      </c>
      <c r="H28" s="776" t="s">
        <v>89</v>
      </c>
      <c r="I28" s="776" t="s">
        <v>2241</v>
      </c>
      <c r="J28" s="776" t="s">
        <v>564</v>
      </c>
      <c r="K28" s="776" t="s">
        <v>2242</v>
      </c>
      <c r="L28" s="776" t="s">
        <v>2243</v>
      </c>
      <c r="M28" s="780">
        <v>3292.36</v>
      </c>
      <c r="N28" s="769"/>
      <c r="O28" s="777" t="s">
        <v>81</v>
      </c>
      <c r="P28" s="781">
        <v>65336.15</v>
      </c>
      <c r="Q28" s="781">
        <v>19006</v>
      </c>
      <c r="R28" s="777" t="s">
        <v>2519</v>
      </c>
      <c r="S28" s="464">
        <v>13801.47</v>
      </c>
      <c r="T28" s="468">
        <v>84339.64</v>
      </c>
      <c r="U28" s="458"/>
      <c r="V28" s="464" t="s">
        <v>2524</v>
      </c>
    </row>
    <row r="29" spans="1:22" x14ac:dyDescent="0.25">
      <c r="A29" s="772" t="s">
        <v>340</v>
      </c>
      <c r="B29" s="772" t="s">
        <v>2236</v>
      </c>
      <c r="C29" s="779">
        <v>43555</v>
      </c>
      <c r="D29" s="772" t="s">
        <v>2517</v>
      </c>
      <c r="E29" s="779">
        <v>43555</v>
      </c>
      <c r="F29" s="772" t="s">
        <v>2518</v>
      </c>
      <c r="G29" s="776" t="s">
        <v>74</v>
      </c>
      <c r="H29" s="776" t="s">
        <v>89</v>
      </c>
      <c r="I29" s="776" t="s">
        <v>2241</v>
      </c>
      <c r="J29" s="776" t="s">
        <v>564</v>
      </c>
      <c r="K29" s="776" t="s">
        <v>2242</v>
      </c>
      <c r="L29" s="776" t="s">
        <v>2243</v>
      </c>
      <c r="M29" s="780">
        <v>12782.57</v>
      </c>
      <c r="N29" s="769"/>
      <c r="O29" s="777" t="s">
        <v>81</v>
      </c>
      <c r="P29" s="781">
        <v>78118.720000000001</v>
      </c>
      <c r="Q29" s="781">
        <v>19007</v>
      </c>
      <c r="R29" s="777" t="s">
        <v>2519</v>
      </c>
      <c r="S29" s="464">
        <v>915.17</v>
      </c>
      <c r="T29" s="468">
        <v>85254.81</v>
      </c>
      <c r="U29" s="458"/>
      <c r="V29" s="464" t="s">
        <v>2527</v>
      </c>
    </row>
    <row r="30" spans="1:22" x14ac:dyDescent="0.25">
      <c r="A30" s="772" t="s">
        <v>340</v>
      </c>
      <c r="B30" s="772" t="s">
        <v>2236</v>
      </c>
      <c r="C30" s="779">
        <v>43555</v>
      </c>
      <c r="D30" s="772" t="s">
        <v>2520</v>
      </c>
      <c r="E30" s="779">
        <v>43555</v>
      </c>
      <c r="F30" s="772" t="s">
        <v>2521</v>
      </c>
      <c r="G30" s="776" t="s">
        <v>74</v>
      </c>
      <c r="H30" s="776" t="s">
        <v>89</v>
      </c>
      <c r="I30" s="776" t="s">
        <v>2241</v>
      </c>
      <c r="J30" s="776" t="s">
        <v>564</v>
      </c>
      <c r="K30" s="776" t="s">
        <v>2242</v>
      </c>
      <c r="L30" s="776" t="s">
        <v>2243</v>
      </c>
      <c r="M30" s="780">
        <v>880.54</v>
      </c>
      <c r="N30" s="769"/>
      <c r="O30" s="777" t="s">
        <v>81</v>
      </c>
      <c r="P30" s="781">
        <v>78999.259999999995</v>
      </c>
      <c r="Q30" s="781">
        <v>19011</v>
      </c>
      <c r="R30" s="777" t="s">
        <v>2522</v>
      </c>
      <c r="S30" s="464">
        <v>3136.49</v>
      </c>
      <c r="T30" s="468">
        <v>88391.3</v>
      </c>
      <c r="U30" s="458"/>
      <c r="V30" s="464" t="s">
        <v>2527</v>
      </c>
    </row>
    <row r="31" spans="1:22" x14ac:dyDescent="0.25">
      <c r="A31" s="772" t="s">
        <v>340</v>
      </c>
      <c r="B31" s="772" t="s">
        <v>2236</v>
      </c>
      <c r="C31" s="779">
        <v>43555</v>
      </c>
      <c r="D31" s="772" t="s">
        <v>2520</v>
      </c>
      <c r="E31" s="779">
        <v>43555</v>
      </c>
      <c r="F31" s="772" t="s">
        <v>2521</v>
      </c>
      <c r="G31" s="776" t="s">
        <v>74</v>
      </c>
      <c r="H31" s="776" t="s">
        <v>89</v>
      </c>
      <c r="I31" s="776" t="s">
        <v>2241</v>
      </c>
      <c r="J31" s="776" t="s">
        <v>564</v>
      </c>
      <c r="K31" s="776" t="s">
        <v>2242</v>
      </c>
      <c r="L31" s="776" t="s">
        <v>2243</v>
      </c>
      <c r="M31" s="780">
        <v>3297.76</v>
      </c>
      <c r="N31" s="769"/>
      <c r="O31" s="777" t="s">
        <v>81</v>
      </c>
      <c r="P31" s="781">
        <v>82297.02</v>
      </c>
      <c r="Q31" s="781">
        <v>19012</v>
      </c>
      <c r="R31" s="777" t="s">
        <v>2522</v>
      </c>
      <c r="S31" s="464">
        <v>1698.68</v>
      </c>
      <c r="T31" s="468">
        <v>90089.98</v>
      </c>
      <c r="U31" s="458"/>
      <c r="V31" s="464" t="s">
        <v>2530</v>
      </c>
    </row>
    <row r="32" spans="1:22" x14ac:dyDescent="0.25">
      <c r="A32" s="772" t="s">
        <v>340</v>
      </c>
      <c r="B32" s="772" t="s">
        <v>2236</v>
      </c>
      <c r="C32" s="779">
        <v>43555</v>
      </c>
      <c r="D32" s="772" t="s">
        <v>2580</v>
      </c>
      <c r="E32" s="779">
        <v>43555</v>
      </c>
      <c r="F32" s="772" t="s">
        <v>2581</v>
      </c>
      <c r="G32" s="776" t="s">
        <v>2231</v>
      </c>
      <c r="H32" s="776" t="s">
        <v>2232</v>
      </c>
      <c r="I32" s="769"/>
      <c r="J32" s="776" t="s">
        <v>564</v>
      </c>
      <c r="K32" s="776" t="s">
        <v>2248</v>
      </c>
      <c r="L32" s="776" t="s">
        <v>2249</v>
      </c>
      <c r="M32" s="769"/>
      <c r="N32" s="780">
        <v>1.0900000000000001</v>
      </c>
      <c r="O32" s="777" t="s">
        <v>81</v>
      </c>
      <c r="P32" s="781">
        <v>82295.929999999993</v>
      </c>
      <c r="Q32" s="781">
        <v>19352</v>
      </c>
      <c r="R32" s="777" t="s">
        <v>2582</v>
      </c>
      <c r="S32" s="464">
        <v>6221.17</v>
      </c>
      <c r="T32" s="468">
        <v>96311.15</v>
      </c>
      <c r="U32" s="458"/>
      <c r="V32" s="464" t="s">
        <v>2530</v>
      </c>
    </row>
    <row r="33" spans="1:22" x14ac:dyDescent="0.25">
      <c r="A33" s="772" t="s">
        <v>340</v>
      </c>
      <c r="B33" s="772" t="s">
        <v>2236</v>
      </c>
      <c r="C33" s="779">
        <v>43585</v>
      </c>
      <c r="D33" s="772" t="s">
        <v>2583</v>
      </c>
      <c r="E33" s="779">
        <v>43585</v>
      </c>
      <c r="F33" s="772" t="s">
        <v>2584</v>
      </c>
      <c r="G33" s="776" t="s">
        <v>74</v>
      </c>
      <c r="H33" s="776" t="s">
        <v>89</v>
      </c>
      <c r="I33" s="769"/>
      <c r="J33" s="776" t="s">
        <v>564</v>
      </c>
      <c r="K33" s="776" t="s">
        <v>2248</v>
      </c>
      <c r="L33" s="776" t="s">
        <v>2249</v>
      </c>
      <c r="M33" s="780">
        <v>3624.2</v>
      </c>
      <c r="N33" s="769"/>
      <c r="O33" s="777" t="s">
        <v>81</v>
      </c>
      <c r="P33" s="781">
        <v>85920.13</v>
      </c>
      <c r="Q33" s="781">
        <v>25453</v>
      </c>
      <c r="R33" s="777" t="s">
        <v>2585</v>
      </c>
      <c r="S33" s="464">
        <v>3525.64</v>
      </c>
      <c r="T33" s="468">
        <v>99836.79</v>
      </c>
      <c r="U33" s="458"/>
      <c r="V33" s="464" t="s">
        <v>2533</v>
      </c>
    </row>
    <row r="34" spans="1:22" x14ac:dyDescent="0.25">
      <c r="A34" s="772" t="s">
        <v>340</v>
      </c>
      <c r="B34" s="772" t="s">
        <v>2236</v>
      </c>
      <c r="C34" s="779">
        <v>43585</v>
      </c>
      <c r="D34" s="772" t="s">
        <v>919</v>
      </c>
      <c r="E34" s="779">
        <v>43585</v>
      </c>
      <c r="F34" s="772" t="s">
        <v>2523</v>
      </c>
      <c r="G34" s="776" t="s">
        <v>74</v>
      </c>
      <c r="H34" s="776" t="s">
        <v>89</v>
      </c>
      <c r="I34" s="776" t="s">
        <v>2241</v>
      </c>
      <c r="J34" s="776" t="s">
        <v>564</v>
      </c>
      <c r="K34" s="776" t="s">
        <v>2242</v>
      </c>
      <c r="L34" s="776" t="s">
        <v>2243</v>
      </c>
      <c r="M34" s="780">
        <v>3525.69</v>
      </c>
      <c r="N34" s="769"/>
      <c r="O34" s="777" t="s">
        <v>81</v>
      </c>
      <c r="P34" s="781">
        <v>89445.82</v>
      </c>
      <c r="Q34" s="781">
        <v>25529</v>
      </c>
      <c r="R34" s="777" t="s">
        <v>2524</v>
      </c>
      <c r="S34" s="464">
        <v>13767.4</v>
      </c>
      <c r="T34" s="468">
        <v>113604.18999999999</v>
      </c>
      <c r="U34" s="458"/>
      <c r="V34" s="464" t="s">
        <v>2533</v>
      </c>
    </row>
    <row r="35" spans="1:22" x14ac:dyDescent="0.25">
      <c r="A35" s="772" t="s">
        <v>340</v>
      </c>
      <c r="B35" s="772" t="s">
        <v>2236</v>
      </c>
      <c r="C35" s="779">
        <v>43585</v>
      </c>
      <c r="D35" s="772" t="s">
        <v>919</v>
      </c>
      <c r="E35" s="779">
        <v>43585</v>
      </c>
      <c r="F35" s="772" t="s">
        <v>2523</v>
      </c>
      <c r="G35" s="776" t="s">
        <v>74</v>
      </c>
      <c r="H35" s="776" t="s">
        <v>89</v>
      </c>
      <c r="I35" s="776" t="s">
        <v>2241</v>
      </c>
      <c r="J35" s="776" t="s">
        <v>564</v>
      </c>
      <c r="K35" s="776" t="s">
        <v>2242</v>
      </c>
      <c r="L35" s="776" t="s">
        <v>2243</v>
      </c>
      <c r="M35" s="780">
        <v>13801.47</v>
      </c>
      <c r="N35" s="769"/>
      <c r="O35" s="777" t="s">
        <v>81</v>
      </c>
      <c r="P35" s="781">
        <v>103247.29</v>
      </c>
      <c r="Q35" s="781">
        <v>25530</v>
      </c>
      <c r="R35" s="777" t="s">
        <v>2524</v>
      </c>
      <c r="S35" s="464">
        <v>3722.48</v>
      </c>
      <c r="T35" s="468">
        <v>117326.66999999998</v>
      </c>
      <c r="U35" s="458"/>
      <c r="V35" s="464" t="s">
        <v>2536</v>
      </c>
    </row>
    <row r="36" spans="1:22" x14ac:dyDescent="0.25">
      <c r="A36" s="772" t="s">
        <v>340</v>
      </c>
      <c r="B36" s="772" t="s">
        <v>2236</v>
      </c>
      <c r="C36" s="779">
        <v>43585</v>
      </c>
      <c r="D36" s="772" t="s">
        <v>2525</v>
      </c>
      <c r="E36" s="779">
        <v>43585</v>
      </c>
      <c r="F36" s="772" t="s">
        <v>2526</v>
      </c>
      <c r="G36" s="776" t="s">
        <v>74</v>
      </c>
      <c r="H36" s="776" t="s">
        <v>89</v>
      </c>
      <c r="I36" s="776" t="s">
        <v>2241</v>
      </c>
      <c r="J36" s="776" t="s">
        <v>564</v>
      </c>
      <c r="K36" s="776" t="s">
        <v>2242</v>
      </c>
      <c r="L36" s="776" t="s">
        <v>2243</v>
      </c>
      <c r="M36" s="780">
        <v>915.17</v>
      </c>
      <c r="N36" s="769"/>
      <c r="O36" s="777" t="s">
        <v>81</v>
      </c>
      <c r="P36" s="781">
        <v>104162.46</v>
      </c>
      <c r="Q36" s="781">
        <v>25534</v>
      </c>
      <c r="R36" s="777" t="s">
        <v>2527</v>
      </c>
      <c r="S36" s="464">
        <v>13558.26</v>
      </c>
      <c r="T36" s="468">
        <v>130884.92999999998</v>
      </c>
      <c r="U36" s="458"/>
      <c r="V36" s="464" t="s">
        <v>2536</v>
      </c>
    </row>
    <row r="37" spans="1:22" x14ac:dyDescent="0.25">
      <c r="A37" s="772" t="s">
        <v>340</v>
      </c>
      <c r="B37" s="772" t="s">
        <v>2236</v>
      </c>
      <c r="C37" s="779">
        <v>43585</v>
      </c>
      <c r="D37" s="772" t="s">
        <v>2525</v>
      </c>
      <c r="E37" s="779">
        <v>43585</v>
      </c>
      <c r="F37" s="772" t="s">
        <v>2526</v>
      </c>
      <c r="G37" s="776" t="s">
        <v>74</v>
      </c>
      <c r="H37" s="776" t="s">
        <v>89</v>
      </c>
      <c r="I37" s="776" t="s">
        <v>2241</v>
      </c>
      <c r="J37" s="776" t="s">
        <v>564</v>
      </c>
      <c r="K37" s="776" t="s">
        <v>2242</v>
      </c>
      <c r="L37" s="776" t="s">
        <v>2243</v>
      </c>
      <c r="M37" s="780">
        <v>3136.49</v>
      </c>
      <c r="N37" s="769"/>
      <c r="O37" s="777" t="s">
        <v>81</v>
      </c>
      <c r="P37" s="781">
        <v>107298.95</v>
      </c>
      <c r="Q37" s="781">
        <v>25535</v>
      </c>
      <c r="R37" s="777" t="s">
        <v>2527</v>
      </c>
      <c r="S37" s="464">
        <v>4318.7</v>
      </c>
      <c r="T37" s="468">
        <v>135203.62999999998</v>
      </c>
      <c r="U37" s="458"/>
      <c r="V37" s="464" t="s">
        <v>2539</v>
      </c>
    </row>
    <row r="38" spans="1:22" x14ac:dyDescent="0.25">
      <c r="A38" s="772" t="s">
        <v>340</v>
      </c>
      <c r="B38" s="772" t="s">
        <v>2236</v>
      </c>
      <c r="C38" s="779">
        <v>43585</v>
      </c>
      <c r="D38" s="772" t="s">
        <v>2508</v>
      </c>
      <c r="E38" s="779">
        <v>43585</v>
      </c>
      <c r="F38" s="772" t="s">
        <v>2509</v>
      </c>
      <c r="G38" s="776" t="s">
        <v>74</v>
      </c>
      <c r="H38" s="776" t="s">
        <v>89</v>
      </c>
      <c r="I38" s="776" t="s">
        <v>2503</v>
      </c>
      <c r="J38" s="776" t="s">
        <v>564</v>
      </c>
      <c r="K38" s="776" t="s">
        <v>2237</v>
      </c>
      <c r="L38" s="776" t="s">
        <v>2238</v>
      </c>
      <c r="M38" s="780">
        <v>264.35000000000002</v>
      </c>
      <c r="N38" s="769"/>
      <c r="O38" s="777" t="s">
        <v>81</v>
      </c>
      <c r="P38" s="781">
        <v>107563.3</v>
      </c>
      <c r="Q38" s="781">
        <v>25558</v>
      </c>
      <c r="R38" s="777" t="s">
        <v>2510</v>
      </c>
      <c r="S38" s="464">
        <v>15858.27</v>
      </c>
      <c r="T38" s="468">
        <v>151061.89999999997</v>
      </c>
      <c r="U38" s="458"/>
      <c r="V38" s="464" t="s">
        <v>2539</v>
      </c>
    </row>
    <row r="39" spans="1:22" x14ac:dyDescent="0.25">
      <c r="A39" s="772" t="s">
        <v>340</v>
      </c>
      <c r="B39" s="772" t="s">
        <v>2236</v>
      </c>
      <c r="C39" s="779">
        <v>43585</v>
      </c>
      <c r="D39" s="772" t="s">
        <v>2508</v>
      </c>
      <c r="E39" s="779">
        <v>43585</v>
      </c>
      <c r="F39" s="772" t="s">
        <v>2509</v>
      </c>
      <c r="G39" s="776" t="s">
        <v>74</v>
      </c>
      <c r="H39" s="776" t="s">
        <v>89</v>
      </c>
      <c r="I39" s="776" t="s">
        <v>2503</v>
      </c>
      <c r="J39" s="776" t="s">
        <v>564</v>
      </c>
      <c r="K39" s="776" t="s">
        <v>2237</v>
      </c>
      <c r="L39" s="776" t="s">
        <v>2238</v>
      </c>
      <c r="M39" s="780">
        <v>620.83000000000004</v>
      </c>
      <c r="N39" s="769"/>
      <c r="O39" s="777" t="s">
        <v>81</v>
      </c>
      <c r="P39" s="781">
        <v>108184.13</v>
      </c>
      <c r="Q39" s="781">
        <v>25559</v>
      </c>
      <c r="R39" s="777" t="s">
        <v>2510</v>
      </c>
      <c r="S39" s="464">
        <v>3694.16</v>
      </c>
      <c r="T39" s="468">
        <v>154756.05999999997</v>
      </c>
      <c r="U39" s="458"/>
      <c r="V39" s="464" t="s">
        <v>2542</v>
      </c>
    </row>
    <row r="40" spans="1:22" x14ac:dyDescent="0.25">
      <c r="A40" s="772" t="s">
        <v>340</v>
      </c>
      <c r="B40" s="772" t="s">
        <v>2236</v>
      </c>
      <c r="C40" s="779">
        <v>43616</v>
      </c>
      <c r="D40" s="772" t="s">
        <v>2528</v>
      </c>
      <c r="E40" s="779">
        <v>43616</v>
      </c>
      <c r="F40" s="772" t="s">
        <v>2529</v>
      </c>
      <c r="G40" s="776" t="s">
        <v>74</v>
      </c>
      <c r="H40" s="776" t="s">
        <v>89</v>
      </c>
      <c r="I40" s="776" t="s">
        <v>2241</v>
      </c>
      <c r="J40" s="776" t="s">
        <v>564</v>
      </c>
      <c r="K40" s="776" t="s">
        <v>2242</v>
      </c>
      <c r="L40" s="776" t="s">
        <v>2243</v>
      </c>
      <c r="M40" s="780">
        <v>1698.68</v>
      </c>
      <c r="N40" s="769"/>
      <c r="O40" s="777" t="s">
        <v>81</v>
      </c>
      <c r="P40" s="781">
        <v>109882.81</v>
      </c>
      <c r="Q40" s="781">
        <v>33992</v>
      </c>
      <c r="R40" s="777" t="s">
        <v>2530</v>
      </c>
      <c r="S40" s="464">
        <v>11415.57</v>
      </c>
      <c r="T40" s="468">
        <v>166171.62999999998</v>
      </c>
      <c r="U40" s="458"/>
      <c r="V40" s="464" t="s">
        <v>2542</v>
      </c>
    </row>
    <row r="41" spans="1:22" x14ac:dyDescent="0.25">
      <c r="A41" s="772" t="s">
        <v>340</v>
      </c>
      <c r="B41" s="772" t="s">
        <v>2236</v>
      </c>
      <c r="C41" s="779">
        <v>43616</v>
      </c>
      <c r="D41" s="772" t="s">
        <v>2528</v>
      </c>
      <c r="E41" s="779">
        <v>43616</v>
      </c>
      <c r="F41" s="772" t="s">
        <v>2529</v>
      </c>
      <c r="G41" s="776" t="s">
        <v>74</v>
      </c>
      <c r="H41" s="776" t="s">
        <v>89</v>
      </c>
      <c r="I41" s="776" t="s">
        <v>2241</v>
      </c>
      <c r="J41" s="776" t="s">
        <v>564</v>
      </c>
      <c r="K41" s="776" t="s">
        <v>2242</v>
      </c>
      <c r="L41" s="776" t="s">
        <v>2243</v>
      </c>
      <c r="M41" s="780">
        <v>6221.17</v>
      </c>
      <c r="N41" s="769"/>
      <c r="O41" s="777" t="s">
        <v>81</v>
      </c>
      <c r="P41" s="781">
        <v>116103.98</v>
      </c>
      <c r="Q41" s="781">
        <v>33993</v>
      </c>
      <c r="R41" s="777" t="s">
        <v>2530</v>
      </c>
      <c r="S41" s="464">
        <v>4075.77</v>
      </c>
      <c r="T41" s="468">
        <v>170247.39999999997</v>
      </c>
      <c r="U41" s="458"/>
      <c r="V41" s="464" t="s">
        <v>2545</v>
      </c>
    </row>
    <row r="42" spans="1:22" s="325" customFormat="1" x14ac:dyDescent="0.25">
      <c r="A42" s="772" t="s">
        <v>340</v>
      </c>
      <c r="B42" s="772" t="s">
        <v>2236</v>
      </c>
      <c r="C42" s="779">
        <v>43616</v>
      </c>
      <c r="D42" s="772" t="s">
        <v>2531</v>
      </c>
      <c r="E42" s="779">
        <v>43616</v>
      </c>
      <c r="F42" s="772" t="s">
        <v>2532</v>
      </c>
      <c r="G42" s="776" t="s">
        <v>74</v>
      </c>
      <c r="H42" s="776" t="s">
        <v>89</v>
      </c>
      <c r="I42" s="776" t="s">
        <v>2241</v>
      </c>
      <c r="J42" s="776" t="s">
        <v>564</v>
      </c>
      <c r="K42" s="776" t="s">
        <v>2242</v>
      </c>
      <c r="L42" s="776" t="s">
        <v>2243</v>
      </c>
      <c r="M42" s="780">
        <v>3525.64</v>
      </c>
      <c r="N42" s="769"/>
      <c r="O42" s="777" t="s">
        <v>81</v>
      </c>
      <c r="P42" s="781">
        <v>119629.62</v>
      </c>
      <c r="Q42" s="781">
        <v>33997</v>
      </c>
      <c r="R42" s="777" t="s">
        <v>2533</v>
      </c>
      <c r="S42" s="464">
        <v>14876.67</v>
      </c>
      <c r="T42" s="468">
        <v>185124.06999999998</v>
      </c>
      <c r="U42" s="458"/>
      <c r="V42" s="464" t="s">
        <v>2545</v>
      </c>
    </row>
    <row r="43" spans="1:22" s="325" customFormat="1" x14ac:dyDescent="0.25">
      <c r="A43" s="772" t="s">
        <v>340</v>
      </c>
      <c r="B43" s="772" t="s">
        <v>2236</v>
      </c>
      <c r="C43" s="779">
        <v>43616</v>
      </c>
      <c r="D43" s="772" t="s">
        <v>2531</v>
      </c>
      <c r="E43" s="779">
        <v>43616</v>
      </c>
      <c r="F43" s="772" t="s">
        <v>2532</v>
      </c>
      <c r="G43" s="776" t="s">
        <v>74</v>
      </c>
      <c r="H43" s="776" t="s">
        <v>89</v>
      </c>
      <c r="I43" s="776" t="s">
        <v>2241</v>
      </c>
      <c r="J43" s="776" t="s">
        <v>564</v>
      </c>
      <c r="K43" s="776" t="s">
        <v>2242</v>
      </c>
      <c r="L43" s="776" t="s">
        <v>2243</v>
      </c>
      <c r="M43" s="780">
        <v>13767.4</v>
      </c>
      <c r="N43" s="769"/>
      <c r="O43" s="777" t="s">
        <v>81</v>
      </c>
      <c r="P43" s="781">
        <v>133397.01999999999</v>
      </c>
      <c r="Q43" s="781">
        <v>33998</v>
      </c>
      <c r="R43" s="777" t="s">
        <v>2533</v>
      </c>
      <c r="S43" s="464">
        <v>3652.57</v>
      </c>
      <c r="T43" s="468">
        <v>188776.63999999998</v>
      </c>
      <c r="U43" s="458"/>
      <c r="V43" s="464" t="s">
        <v>2548</v>
      </c>
    </row>
    <row r="44" spans="1:22" s="325" customFormat="1" x14ac:dyDescent="0.25">
      <c r="A44" s="772" t="s">
        <v>340</v>
      </c>
      <c r="B44" s="772" t="s">
        <v>2236</v>
      </c>
      <c r="C44" s="779">
        <v>43616</v>
      </c>
      <c r="D44" s="772" t="s">
        <v>2586</v>
      </c>
      <c r="E44" s="779">
        <v>43616</v>
      </c>
      <c r="F44" s="772" t="s">
        <v>2587</v>
      </c>
      <c r="G44" s="776" t="s">
        <v>74</v>
      </c>
      <c r="H44" s="776" t="s">
        <v>89</v>
      </c>
      <c r="I44" s="769"/>
      <c r="J44" s="776" t="s">
        <v>564</v>
      </c>
      <c r="K44" s="776" t="s">
        <v>2248</v>
      </c>
      <c r="L44" s="776" t="s">
        <v>2249</v>
      </c>
      <c r="M44" s="780">
        <v>3905.54</v>
      </c>
      <c r="N44" s="769"/>
      <c r="O44" s="777" t="s">
        <v>81</v>
      </c>
      <c r="P44" s="781">
        <v>137302.56</v>
      </c>
      <c r="Q44" s="781">
        <v>34012</v>
      </c>
      <c r="R44" s="777" t="s">
        <v>2588</v>
      </c>
      <c r="S44" s="464">
        <v>13083</v>
      </c>
      <c r="T44" s="468">
        <v>201859.63999999998</v>
      </c>
      <c r="U44" s="458"/>
      <c r="V44" s="464" t="s">
        <v>2548</v>
      </c>
    </row>
    <row r="45" spans="1:22" s="325" customFormat="1" x14ac:dyDescent="0.25">
      <c r="A45" s="772" t="s">
        <v>340</v>
      </c>
      <c r="B45" s="772" t="s">
        <v>2236</v>
      </c>
      <c r="C45" s="779">
        <v>43616</v>
      </c>
      <c r="D45" s="772" t="s">
        <v>2562</v>
      </c>
      <c r="E45" s="779">
        <v>43616</v>
      </c>
      <c r="F45" s="772" t="s">
        <v>2563</v>
      </c>
      <c r="G45" s="776" t="s">
        <v>74</v>
      </c>
      <c r="H45" s="776" t="s">
        <v>89</v>
      </c>
      <c r="I45" s="769"/>
      <c r="J45" s="776" t="s">
        <v>564</v>
      </c>
      <c r="K45" s="776" t="s">
        <v>2246</v>
      </c>
      <c r="L45" s="776" t="s">
        <v>2247</v>
      </c>
      <c r="M45" s="780">
        <v>7740</v>
      </c>
      <c r="N45" s="769"/>
      <c r="O45" s="777" t="s">
        <v>81</v>
      </c>
      <c r="P45" s="781">
        <v>145042.56</v>
      </c>
      <c r="Q45" s="781">
        <v>34479</v>
      </c>
      <c r="R45" s="777" t="s">
        <v>2564</v>
      </c>
      <c r="S45" s="464">
        <v>3733.9</v>
      </c>
      <c r="T45" s="468">
        <v>205593.53999999998</v>
      </c>
      <c r="U45" s="458"/>
      <c r="V45" s="464" t="s">
        <v>2551</v>
      </c>
    </row>
    <row r="46" spans="1:22" s="325" customFormat="1" x14ac:dyDescent="0.25">
      <c r="A46" s="772" t="s">
        <v>340</v>
      </c>
      <c r="B46" s="772" t="s">
        <v>2236</v>
      </c>
      <c r="C46" s="779">
        <v>43616</v>
      </c>
      <c r="D46" s="772" t="s">
        <v>2565</v>
      </c>
      <c r="E46" s="779">
        <v>43616</v>
      </c>
      <c r="F46" s="772" t="s">
        <v>2566</v>
      </c>
      <c r="G46" s="776" t="s">
        <v>74</v>
      </c>
      <c r="H46" s="776" t="s">
        <v>89</v>
      </c>
      <c r="I46" s="769"/>
      <c r="J46" s="776" t="s">
        <v>564</v>
      </c>
      <c r="K46" s="776" t="s">
        <v>2246</v>
      </c>
      <c r="L46" s="776" t="s">
        <v>2247</v>
      </c>
      <c r="M46" s="780">
        <v>5040</v>
      </c>
      <c r="N46" s="769"/>
      <c r="O46" s="777" t="s">
        <v>81</v>
      </c>
      <c r="P46" s="781">
        <v>150082.56</v>
      </c>
      <c r="Q46" s="781">
        <v>34482</v>
      </c>
      <c r="R46" s="777" t="s">
        <v>2567</v>
      </c>
      <c r="S46" s="464">
        <v>13289.59</v>
      </c>
      <c r="T46" s="468">
        <v>218883.12999999998</v>
      </c>
      <c r="U46" s="458"/>
      <c r="V46" s="464" t="s">
        <v>2551</v>
      </c>
    </row>
    <row r="47" spans="1:22" x14ac:dyDescent="0.25">
      <c r="A47" s="772" t="s">
        <v>340</v>
      </c>
      <c r="B47" s="772" t="s">
        <v>2236</v>
      </c>
      <c r="C47" s="779">
        <v>43646</v>
      </c>
      <c r="D47" s="772" t="s">
        <v>2534</v>
      </c>
      <c r="E47" s="779">
        <v>43646</v>
      </c>
      <c r="F47" s="772" t="s">
        <v>2535</v>
      </c>
      <c r="G47" s="776" t="s">
        <v>74</v>
      </c>
      <c r="H47" s="776" t="s">
        <v>89</v>
      </c>
      <c r="I47" s="776" t="s">
        <v>2241</v>
      </c>
      <c r="J47" s="776" t="s">
        <v>564</v>
      </c>
      <c r="K47" s="776" t="s">
        <v>2242</v>
      </c>
      <c r="L47" s="776" t="s">
        <v>2243</v>
      </c>
      <c r="M47" s="780">
        <v>3722.48</v>
      </c>
      <c r="N47" s="769"/>
      <c r="O47" s="777" t="s">
        <v>81</v>
      </c>
      <c r="P47" s="781">
        <v>153805.04</v>
      </c>
      <c r="Q47" s="781">
        <v>40727</v>
      </c>
      <c r="R47" s="777" t="s">
        <v>2536</v>
      </c>
      <c r="S47" s="464">
        <v>3196.17</v>
      </c>
      <c r="T47" s="468">
        <v>222079.3</v>
      </c>
      <c r="U47" s="458"/>
      <c r="V47" s="464" t="s">
        <v>2554</v>
      </c>
    </row>
    <row r="48" spans="1:22" x14ac:dyDescent="0.25">
      <c r="A48" s="772" t="s">
        <v>340</v>
      </c>
      <c r="B48" s="772" t="s">
        <v>2236</v>
      </c>
      <c r="C48" s="779">
        <v>43646</v>
      </c>
      <c r="D48" s="772" t="s">
        <v>2534</v>
      </c>
      <c r="E48" s="779">
        <v>43646</v>
      </c>
      <c r="F48" s="772" t="s">
        <v>2535</v>
      </c>
      <c r="G48" s="776" t="s">
        <v>74</v>
      </c>
      <c r="H48" s="776" t="s">
        <v>89</v>
      </c>
      <c r="I48" s="776" t="s">
        <v>2241</v>
      </c>
      <c r="J48" s="776" t="s">
        <v>564</v>
      </c>
      <c r="K48" s="776" t="s">
        <v>2242</v>
      </c>
      <c r="L48" s="776" t="s">
        <v>2243</v>
      </c>
      <c r="M48" s="780">
        <v>13558.26</v>
      </c>
      <c r="N48" s="769"/>
      <c r="O48" s="777" t="s">
        <v>81</v>
      </c>
      <c r="P48" s="781">
        <v>167363.29999999999</v>
      </c>
      <c r="Q48" s="781">
        <v>40728</v>
      </c>
      <c r="R48" s="777" t="s">
        <v>2536</v>
      </c>
      <c r="S48" s="464">
        <v>10566.93</v>
      </c>
      <c r="T48" s="468">
        <v>232646.22999999998</v>
      </c>
      <c r="U48" s="458"/>
      <c r="V48" s="464" t="s">
        <v>2554</v>
      </c>
    </row>
    <row r="49" spans="1:22" x14ac:dyDescent="0.25">
      <c r="A49" s="772" t="s">
        <v>340</v>
      </c>
      <c r="B49" s="772" t="s">
        <v>2236</v>
      </c>
      <c r="C49" s="779">
        <v>43646</v>
      </c>
      <c r="D49" s="772" t="s">
        <v>2589</v>
      </c>
      <c r="E49" s="779">
        <v>43646</v>
      </c>
      <c r="F49" s="772" t="s">
        <v>2590</v>
      </c>
      <c r="G49" s="776" t="s">
        <v>74</v>
      </c>
      <c r="H49" s="776" t="s">
        <v>89</v>
      </c>
      <c r="I49" s="769"/>
      <c r="J49" s="776" t="s">
        <v>564</v>
      </c>
      <c r="K49" s="776" t="s">
        <v>2248</v>
      </c>
      <c r="L49" s="776" t="s">
        <v>2249</v>
      </c>
      <c r="M49" s="780">
        <v>3486.55</v>
      </c>
      <c r="N49" s="769"/>
      <c r="O49" s="777" t="s">
        <v>81</v>
      </c>
      <c r="P49" s="781">
        <v>170849.85</v>
      </c>
      <c r="Q49" s="781">
        <v>41254</v>
      </c>
      <c r="R49" s="777" t="s">
        <v>2591</v>
      </c>
      <c r="S49" s="464">
        <v>7380</v>
      </c>
      <c r="T49" s="468">
        <v>240026.22999999998</v>
      </c>
      <c r="U49" s="458"/>
      <c r="V49" s="464" t="s">
        <v>2557</v>
      </c>
    </row>
    <row r="50" spans="1:22" x14ac:dyDescent="0.25">
      <c r="A50" s="772" t="s">
        <v>340</v>
      </c>
      <c r="B50" s="772" t="s">
        <v>2236</v>
      </c>
      <c r="C50" s="779">
        <v>43677</v>
      </c>
      <c r="D50" s="772" t="s">
        <v>2537</v>
      </c>
      <c r="E50" s="779">
        <v>43677</v>
      </c>
      <c r="F50" s="772" t="s">
        <v>2538</v>
      </c>
      <c r="G50" s="776" t="s">
        <v>74</v>
      </c>
      <c r="H50" s="776" t="s">
        <v>89</v>
      </c>
      <c r="I50" s="776" t="s">
        <v>2241</v>
      </c>
      <c r="J50" s="776" t="s">
        <v>564</v>
      </c>
      <c r="K50" s="776" t="s">
        <v>2242</v>
      </c>
      <c r="L50" s="776" t="s">
        <v>2243</v>
      </c>
      <c r="M50" s="780">
        <v>4318.7</v>
      </c>
      <c r="N50" s="769"/>
      <c r="O50" s="777" t="s">
        <v>81</v>
      </c>
      <c r="P50" s="781">
        <v>175168.55</v>
      </c>
      <c r="Q50" s="781">
        <v>46908</v>
      </c>
      <c r="R50" s="777" t="s">
        <v>2539</v>
      </c>
      <c r="S50" s="464">
        <v>1144.83</v>
      </c>
      <c r="T50" s="468">
        <v>241171.05999999997</v>
      </c>
      <c r="U50" s="458"/>
      <c r="V50" s="464" t="s">
        <v>2561</v>
      </c>
    </row>
    <row r="51" spans="1:22" x14ac:dyDescent="0.25">
      <c r="A51" s="772" t="s">
        <v>340</v>
      </c>
      <c r="B51" s="772" t="s">
        <v>2236</v>
      </c>
      <c r="C51" s="779">
        <v>43677</v>
      </c>
      <c r="D51" s="772" t="s">
        <v>2537</v>
      </c>
      <c r="E51" s="779">
        <v>43677</v>
      </c>
      <c r="F51" s="772" t="s">
        <v>2538</v>
      </c>
      <c r="G51" s="776" t="s">
        <v>74</v>
      </c>
      <c r="H51" s="776" t="s">
        <v>89</v>
      </c>
      <c r="I51" s="776" t="s">
        <v>2241</v>
      </c>
      <c r="J51" s="776" t="s">
        <v>564</v>
      </c>
      <c r="K51" s="776" t="s">
        <v>2242</v>
      </c>
      <c r="L51" s="776" t="s">
        <v>2243</v>
      </c>
      <c r="M51" s="780">
        <v>15858.27</v>
      </c>
      <c r="N51" s="769"/>
      <c r="O51" s="777" t="s">
        <v>81</v>
      </c>
      <c r="P51" s="781">
        <v>191026.82</v>
      </c>
      <c r="Q51" s="781">
        <v>46909</v>
      </c>
      <c r="R51" s="777" t="s">
        <v>2539</v>
      </c>
      <c r="S51" s="464">
        <v>316.51</v>
      </c>
      <c r="T51" s="468">
        <v>241487.56999999998</v>
      </c>
      <c r="U51" s="458"/>
      <c r="V51" s="464" t="s">
        <v>2561</v>
      </c>
    </row>
    <row r="52" spans="1:22" x14ac:dyDescent="0.25">
      <c r="A52" s="772" t="s">
        <v>340</v>
      </c>
      <c r="B52" s="772" t="s">
        <v>2236</v>
      </c>
      <c r="C52" s="779">
        <v>43677</v>
      </c>
      <c r="D52" s="772" t="s">
        <v>2592</v>
      </c>
      <c r="E52" s="779">
        <v>43677</v>
      </c>
      <c r="F52" s="772" t="s">
        <v>2593</v>
      </c>
      <c r="G52" s="776" t="s">
        <v>74</v>
      </c>
      <c r="H52" s="776" t="s">
        <v>89</v>
      </c>
      <c r="I52" s="769"/>
      <c r="J52" s="776" t="s">
        <v>564</v>
      </c>
      <c r="K52" s="776" t="s">
        <v>2248</v>
      </c>
      <c r="L52" s="776" t="s">
        <v>2249</v>
      </c>
      <c r="M52" s="780">
        <v>3298.88</v>
      </c>
      <c r="N52" s="769"/>
      <c r="O52" s="777" t="s">
        <v>81</v>
      </c>
      <c r="P52" s="781">
        <v>194325.7</v>
      </c>
      <c r="Q52" s="781">
        <v>46916</v>
      </c>
      <c r="R52" s="777" t="s">
        <v>2594</v>
      </c>
      <c r="S52" s="464">
        <v>7740</v>
      </c>
      <c r="T52" s="468">
        <v>249227.56999999998</v>
      </c>
      <c r="U52" s="458"/>
      <c r="V52" s="464" t="s">
        <v>2564</v>
      </c>
    </row>
    <row r="53" spans="1:22" x14ac:dyDescent="0.25">
      <c r="A53" s="772" t="s">
        <v>340</v>
      </c>
      <c r="B53" s="772" t="s">
        <v>2236</v>
      </c>
      <c r="C53" s="779">
        <v>43708</v>
      </c>
      <c r="D53" s="772" t="s">
        <v>2540</v>
      </c>
      <c r="E53" s="779">
        <v>43708</v>
      </c>
      <c r="F53" s="772" t="s">
        <v>2541</v>
      </c>
      <c r="G53" s="776" t="s">
        <v>74</v>
      </c>
      <c r="H53" s="776" t="s">
        <v>89</v>
      </c>
      <c r="I53" s="776" t="s">
        <v>2241</v>
      </c>
      <c r="J53" s="776" t="s">
        <v>564</v>
      </c>
      <c r="K53" s="776" t="s">
        <v>2242</v>
      </c>
      <c r="L53" s="776" t="s">
        <v>2243</v>
      </c>
      <c r="M53" s="780">
        <v>3694.16</v>
      </c>
      <c r="N53" s="769"/>
      <c r="O53" s="777" t="s">
        <v>81</v>
      </c>
      <c r="P53" s="781">
        <v>198019.86</v>
      </c>
      <c r="Q53" s="781">
        <v>52047</v>
      </c>
      <c r="R53" s="777" t="s">
        <v>2542</v>
      </c>
      <c r="S53" s="464">
        <v>5040</v>
      </c>
      <c r="T53" s="468">
        <v>254267.56999999998</v>
      </c>
      <c r="U53" s="458"/>
      <c r="V53" s="464" t="s">
        <v>2567</v>
      </c>
    </row>
    <row r="54" spans="1:22" x14ac:dyDescent="0.25">
      <c r="A54" s="772" t="s">
        <v>340</v>
      </c>
      <c r="B54" s="772" t="s">
        <v>2236</v>
      </c>
      <c r="C54" s="779">
        <v>43708</v>
      </c>
      <c r="D54" s="772" t="s">
        <v>2540</v>
      </c>
      <c r="E54" s="779">
        <v>43708</v>
      </c>
      <c r="F54" s="772" t="s">
        <v>2541</v>
      </c>
      <c r="G54" s="776" t="s">
        <v>74</v>
      </c>
      <c r="H54" s="776" t="s">
        <v>89</v>
      </c>
      <c r="I54" s="776" t="s">
        <v>2241</v>
      </c>
      <c r="J54" s="776" t="s">
        <v>564</v>
      </c>
      <c r="K54" s="776" t="s">
        <v>2242</v>
      </c>
      <c r="L54" s="776" t="s">
        <v>2243</v>
      </c>
      <c r="M54" s="780">
        <v>11415.57</v>
      </c>
      <c r="N54" s="769"/>
      <c r="O54" s="777" t="s">
        <v>81</v>
      </c>
      <c r="P54" s="781">
        <v>209435.43</v>
      </c>
      <c r="Q54" s="781">
        <v>52048</v>
      </c>
      <c r="R54" s="777" t="s">
        <v>2542</v>
      </c>
      <c r="S54" s="464">
        <v>3908.68</v>
      </c>
      <c r="T54" s="468">
        <v>258176.24999999997</v>
      </c>
      <c r="U54" s="458"/>
      <c r="V54" s="464" t="s">
        <v>2570</v>
      </c>
    </row>
    <row r="55" spans="1:22" x14ac:dyDescent="0.25">
      <c r="A55" s="772" t="s">
        <v>340</v>
      </c>
      <c r="B55" s="772" t="s">
        <v>2236</v>
      </c>
      <c r="C55" s="779">
        <v>43708</v>
      </c>
      <c r="D55" s="772" t="s">
        <v>2595</v>
      </c>
      <c r="E55" s="779">
        <v>43708</v>
      </c>
      <c r="F55" s="772" t="s">
        <v>2596</v>
      </c>
      <c r="G55" s="776" t="s">
        <v>74</v>
      </c>
      <c r="H55" s="776" t="s">
        <v>89</v>
      </c>
      <c r="I55" s="769"/>
      <c r="J55" s="776" t="s">
        <v>564</v>
      </c>
      <c r="K55" s="776" t="s">
        <v>2248</v>
      </c>
      <c r="L55" s="776" t="s">
        <v>2249</v>
      </c>
      <c r="M55" s="780">
        <v>274.10000000000002</v>
      </c>
      <c r="N55" s="769"/>
      <c r="O55" s="777" t="s">
        <v>81</v>
      </c>
      <c r="P55" s="781">
        <v>209709.53</v>
      </c>
      <c r="Q55" s="781">
        <v>52075</v>
      </c>
      <c r="R55" s="777" t="s">
        <v>2597</v>
      </c>
      <c r="S55" s="464">
        <v>-1.1399999999999999</v>
      </c>
      <c r="T55" s="468">
        <v>258175.10999999996</v>
      </c>
      <c r="U55" s="458"/>
      <c r="V55" s="464" t="s">
        <v>2573</v>
      </c>
    </row>
    <row r="56" spans="1:22" x14ac:dyDescent="0.25">
      <c r="A56" s="772" t="s">
        <v>340</v>
      </c>
      <c r="B56" s="772" t="s">
        <v>2236</v>
      </c>
      <c r="C56" s="779">
        <v>43738</v>
      </c>
      <c r="D56" s="772" t="s">
        <v>2543</v>
      </c>
      <c r="E56" s="779">
        <v>43738</v>
      </c>
      <c r="F56" s="772" t="s">
        <v>2544</v>
      </c>
      <c r="G56" s="776" t="s">
        <v>74</v>
      </c>
      <c r="H56" s="776" t="s">
        <v>89</v>
      </c>
      <c r="I56" s="776" t="s">
        <v>2241</v>
      </c>
      <c r="J56" s="776" t="s">
        <v>564</v>
      </c>
      <c r="K56" s="776" t="s">
        <v>2242</v>
      </c>
      <c r="L56" s="776" t="s">
        <v>2243</v>
      </c>
      <c r="M56" s="780">
        <v>4075.77</v>
      </c>
      <c r="N56" s="769"/>
      <c r="O56" s="777" t="s">
        <v>81</v>
      </c>
      <c r="P56" s="781">
        <v>213785.3</v>
      </c>
      <c r="Q56" s="781">
        <v>57300</v>
      </c>
      <c r="R56" s="777" t="s">
        <v>2545</v>
      </c>
      <c r="S56" s="464">
        <v>-1.04</v>
      </c>
      <c r="T56" s="468">
        <v>258174.06999999995</v>
      </c>
      <c r="U56" s="458"/>
      <c r="V56" s="464" t="s">
        <v>2576</v>
      </c>
    </row>
    <row r="57" spans="1:22" x14ac:dyDescent="0.25">
      <c r="A57" s="772" t="s">
        <v>340</v>
      </c>
      <c r="B57" s="772" t="s">
        <v>2236</v>
      </c>
      <c r="C57" s="779">
        <v>43738</v>
      </c>
      <c r="D57" s="772" t="s">
        <v>2543</v>
      </c>
      <c r="E57" s="779">
        <v>43738</v>
      </c>
      <c r="F57" s="772" t="s">
        <v>2544</v>
      </c>
      <c r="G57" s="776" t="s">
        <v>74</v>
      </c>
      <c r="H57" s="776" t="s">
        <v>89</v>
      </c>
      <c r="I57" s="776" t="s">
        <v>2241</v>
      </c>
      <c r="J57" s="776" t="s">
        <v>564</v>
      </c>
      <c r="K57" s="776" t="s">
        <v>2242</v>
      </c>
      <c r="L57" s="776" t="s">
        <v>2243</v>
      </c>
      <c r="M57" s="780">
        <v>14876.67</v>
      </c>
      <c r="N57" s="769"/>
      <c r="O57" s="777" t="s">
        <v>81</v>
      </c>
      <c r="P57" s="781">
        <v>228661.97</v>
      </c>
      <c r="Q57" s="781">
        <v>57301</v>
      </c>
      <c r="R57" s="777" t="s">
        <v>2545</v>
      </c>
      <c r="S57" s="464">
        <v>3421.88</v>
      </c>
      <c r="T57" s="468">
        <v>261595.94999999995</v>
      </c>
      <c r="U57" s="458"/>
      <c r="V57" s="464" t="s">
        <v>2579</v>
      </c>
    </row>
    <row r="58" spans="1:22" x14ac:dyDescent="0.25">
      <c r="A58" s="772" t="s">
        <v>340</v>
      </c>
      <c r="B58" s="772" t="s">
        <v>2236</v>
      </c>
      <c r="C58" s="779">
        <v>43769</v>
      </c>
      <c r="D58" s="772" t="s">
        <v>2546</v>
      </c>
      <c r="E58" s="779">
        <v>43769</v>
      </c>
      <c r="F58" s="772" t="s">
        <v>2547</v>
      </c>
      <c r="G58" s="776" t="s">
        <v>74</v>
      </c>
      <c r="H58" s="776" t="s">
        <v>89</v>
      </c>
      <c r="I58" s="769"/>
      <c r="J58" s="776" t="s">
        <v>564</v>
      </c>
      <c r="K58" s="776" t="s">
        <v>2242</v>
      </c>
      <c r="L58" s="776" t="s">
        <v>2243</v>
      </c>
      <c r="M58" s="780">
        <v>3652.57</v>
      </c>
      <c r="N58" s="769"/>
      <c r="O58" s="777" t="s">
        <v>81</v>
      </c>
      <c r="P58" s="781">
        <v>232314.54</v>
      </c>
      <c r="Q58" s="781">
        <v>64343</v>
      </c>
      <c r="R58" s="777" t="s">
        <v>2548</v>
      </c>
      <c r="S58" s="464">
        <v>-1.0900000000000001</v>
      </c>
      <c r="T58" s="468">
        <v>261594.85999999996</v>
      </c>
      <c r="U58" s="458"/>
      <c r="V58" s="464" t="s">
        <v>2582</v>
      </c>
    </row>
    <row r="59" spans="1:22" x14ac:dyDescent="0.25">
      <c r="A59" s="772" t="s">
        <v>340</v>
      </c>
      <c r="B59" s="772" t="s">
        <v>2236</v>
      </c>
      <c r="C59" s="779">
        <v>43769</v>
      </c>
      <c r="D59" s="772" t="s">
        <v>2546</v>
      </c>
      <c r="E59" s="779">
        <v>43769</v>
      </c>
      <c r="F59" s="772" t="s">
        <v>2547</v>
      </c>
      <c r="G59" s="776" t="s">
        <v>74</v>
      </c>
      <c r="H59" s="776" t="s">
        <v>89</v>
      </c>
      <c r="I59" s="769"/>
      <c r="J59" s="776" t="s">
        <v>564</v>
      </c>
      <c r="K59" s="776" t="s">
        <v>2242</v>
      </c>
      <c r="L59" s="776" t="s">
        <v>2243</v>
      </c>
      <c r="M59" s="780">
        <v>13083</v>
      </c>
      <c r="N59" s="769"/>
      <c r="O59" s="777" t="s">
        <v>81</v>
      </c>
      <c r="P59" s="781">
        <v>245397.54</v>
      </c>
      <c r="Q59" s="781">
        <v>64344</v>
      </c>
      <c r="R59" s="777" t="s">
        <v>2548</v>
      </c>
      <c r="S59" s="464">
        <v>3624.2</v>
      </c>
      <c r="T59" s="468">
        <v>265219.05999999994</v>
      </c>
      <c r="U59" s="458"/>
      <c r="V59" s="464" t="s">
        <v>2585</v>
      </c>
    </row>
    <row r="60" spans="1:22" x14ac:dyDescent="0.25">
      <c r="A60" s="772" t="s">
        <v>340</v>
      </c>
      <c r="B60" s="772" t="s">
        <v>2236</v>
      </c>
      <c r="C60" s="779">
        <v>43799</v>
      </c>
      <c r="D60" s="772" t="s">
        <v>2549</v>
      </c>
      <c r="E60" s="779">
        <v>43799</v>
      </c>
      <c r="F60" s="772" t="s">
        <v>2550</v>
      </c>
      <c r="G60" s="776" t="s">
        <v>74</v>
      </c>
      <c r="H60" s="776" t="s">
        <v>89</v>
      </c>
      <c r="I60" s="769"/>
      <c r="J60" s="776" t="s">
        <v>564</v>
      </c>
      <c r="K60" s="776" t="s">
        <v>2242</v>
      </c>
      <c r="L60" s="776" t="s">
        <v>2243</v>
      </c>
      <c r="M60" s="780">
        <v>3733.9</v>
      </c>
      <c r="N60" s="769"/>
      <c r="O60" s="777" t="s">
        <v>81</v>
      </c>
      <c r="P60" s="781">
        <v>249131.44</v>
      </c>
      <c r="Q60" s="781">
        <v>69627</v>
      </c>
      <c r="R60" s="777" t="s">
        <v>2551</v>
      </c>
      <c r="S60" s="464">
        <v>3905.54</v>
      </c>
      <c r="T60" s="468">
        <v>269124.59999999992</v>
      </c>
      <c r="U60" s="458"/>
      <c r="V60" s="464" t="s">
        <v>2588</v>
      </c>
    </row>
    <row r="61" spans="1:22" x14ac:dyDescent="0.25">
      <c r="A61" s="772" t="s">
        <v>340</v>
      </c>
      <c r="B61" s="772" t="s">
        <v>2236</v>
      </c>
      <c r="C61" s="779">
        <v>43799</v>
      </c>
      <c r="D61" s="772" t="s">
        <v>2549</v>
      </c>
      <c r="E61" s="779">
        <v>43799</v>
      </c>
      <c r="F61" s="772" t="s">
        <v>2550</v>
      </c>
      <c r="G61" s="776" t="s">
        <v>74</v>
      </c>
      <c r="H61" s="776" t="s">
        <v>89</v>
      </c>
      <c r="I61" s="769"/>
      <c r="J61" s="776" t="s">
        <v>564</v>
      </c>
      <c r="K61" s="776" t="s">
        <v>2242</v>
      </c>
      <c r="L61" s="776" t="s">
        <v>2243</v>
      </c>
      <c r="M61" s="780">
        <v>13289.59</v>
      </c>
      <c r="N61" s="769"/>
      <c r="O61" s="777" t="s">
        <v>81</v>
      </c>
      <c r="P61" s="781">
        <v>262421.03000000003</v>
      </c>
      <c r="Q61" s="781">
        <v>69628</v>
      </c>
      <c r="R61" s="777" t="s">
        <v>2551</v>
      </c>
      <c r="S61" s="464">
        <v>3486.55</v>
      </c>
      <c r="T61" s="468">
        <v>272611.14999999991</v>
      </c>
      <c r="U61" s="458"/>
      <c r="V61" s="464" t="s">
        <v>2591</v>
      </c>
    </row>
    <row r="62" spans="1:22" x14ac:dyDescent="0.25">
      <c r="A62" s="772" t="s">
        <v>340</v>
      </c>
      <c r="B62" s="772" t="s">
        <v>2236</v>
      </c>
      <c r="C62" s="779">
        <v>43830</v>
      </c>
      <c r="D62" s="772" t="s">
        <v>2552</v>
      </c>
      <c r="E62" s="779">
        <v>43830</v>
      </c>
      <c r="F62" s="772" t="s">
        <v>2553</v>
      </c>
      <c r="G62" s="776" t="s">
        <v>74</v>
      </c>
      <c r="H62" s="776" t="s">
        <v>89</v>
      </c>
      <c r="I62" s="776" t="s">
        <v>2241</v>
      </c>
      <c r="J62" s="776" t="s">
        <v>564</v>
      </c>
      <c r="K62" s="776" t="s">
        <v>2242</v>
      </c>
      <c r="L62" s="776" t="s">
        <v>2243</v>
      </c>
      <c r="M62" s="780">
        <v>3196.17</v>
      </c>
      <c r="N62" s="769"/>
      <c r="O62" s="777" t="s">
        <v>81</v>
      </c>
      <c r="P62" s="781">
        <v>265617.2</v>
      </c>
      <c r="Q62" s="781">
        <v>74473</v>
      </c>
      <c r="R62" s="777" t="s">
        <v>2554</v>
      </c>
      <c r="S62" s="464">
        <v>3298.88</v>
      </c>
      <c r="T62" s="468">
        <v>275910.02999999991</v>
      </c>
      <c r="U62" s="458"/>
      <c r="V62" s="464" t="s">
        <v>2594</v>
      </c>
    </row>
    <row r="63" spans="1:22" x14ac:dyDescent="0.25">
      <c r="A63" s="772" t="s">
        <v>340</v>
      </c>
      <c r="B63" s="772" t="s">
        <v>2236</v>
      </c>
      <c r="C63" s="779">
        <v>43830</v>
      </c>
      <c r="D63" s="772" t="s">
        <v>2552</v>
      </c>
      <c r="E63" s="779">
        <v>43830</v>
      </c>
      <c r="F63" s="772" t="s">
        <v>2553</v>
      </c>
      <c r="G63" s="776" t="s">
        <v>74</v>
      </c>
      <c r="H63" s="776" t="s">
        <v>89</v>
      </c>
      <c r="I63" s="776" t="s">
        <v>2241</v>
      </c>
      <c r="J63" s="776" t="s">
        <v>564</v>
      </c>
      <c r="K63" s="776" t="s">
        <v>2242</v>
      </c>
      <c r="L63" s="776" t="s">
        <v>2243</v>
      </c>
      <c r="M63" s="780">
        <v>10566.93</v>
      </c>
      <c r="N63" s="769"/>
      <c r="O63" s="777" t="s">
        <v>81</v>
      </c>
      <c r="P63" s="781">
        <v>276184.13</v>
      </c>
      <c r="Q63" s="781">
        <v>74474</v>
      </c>
      <c r="R63" s="777" t="s">
        <v>2554</v>
      </c>
      <c r="S63" s="464">
        <v>274.10000000000002</v>
      </c>
      <c r="T63" s="469">
        <v>276184.12999999989</v>
      </c>
      <c r="U63" s="458"/>
      <c r="V63" s="464" t="s">
        <v>2597</v>
      </c>
    </row>
    <row r="64" spans="1:22" x14ac:dyDescent="0.25">
      <c r="A64" s="318"/>
      <c r="B64" s="318"/>
      <c r="C64" s="319"/>
      <c r="D64" s="318"/>
      <c r="E64" s="319"/>
      <c r="F64" s="318"/>
      <c r="G64" s="320"/>
      <c r="H64" s="320"/>
      <c r="I64" s="320"/>
      <c r="J64" s="320"/>
      <c r="K64" s="320"/>
      <c r="L64" s="320"/>
      <c r="P64" s="321"/>
      <c r="R64" s="322"/>
      <c r="S64" s="323"/>
      <c r="T64" s="323"/>
      <c r="U64" s="322"/>
    </row>
    <row r="65" spans="1:21" x14ac:dyDescent="0.25">
      <c r="A65" s="772" t="s">
        <v>340</v>
      </c>
      <c r="B65" s="772" t="s">
        <v>2236</v>
      </c>
      <c r="C65" s="779">
        <v>43861</v>
      </c>
      <c r="D65" s="772" t="s">
        <v>5551</v>
      </c>
      <c r="E65" s="779">
        <v>43861</v>
      </c>
      <c r="F65" s="772" t="s">
        <v>5552</v>
      </c>
      <c r="G65" s="776" t="s">
        <v>74</v>
      </c>
      <c r="H65" s="776" t="s">
        <v>89</v>
      </c>
      <c r="I65" s="769"/>
      <c r="J65" s="776" t="s">
        <v>564</v>
      </c>
      <c r="K65" s="776" t="s">
        <v>2242</v>
      </c>
      <c r="L65" s="776" t="s">
        <v>2243</v>
      </c>
      <c r="M65" s="780">
        <v>3869.32</v>
      </c>
      <c r="N65" s="769"/>
      <c r="O65" s="777" t="s">
        <v>81</v>
      </c>
      <c r="P65" s="781">
        <v>3869.32</v>
      </c>
      <c r="Q65" s="769"/>
      <c r="R65" s="777" t="s">
        <v>5553</v>
      </c>
      <c r="S65" s="466"/>
      <c r="U65" s="322"/>
    </row>
    <row r="66" spans="1:21" x14ac:dyDescent="0.25">
      <c r="A66" s="772" t="s">
        <v>340</v>
      </c>
      <c r="B66" s="772" t="s">
        <v>2236</v>
      </c>
      <c r="C66" s="779">
        <v>43890</v>
      </c>
      <c r="D66" s="772" t="s">
        <v>5554</v>
      </c>
      <c r="E66" s="779">
        <v>43890</v>
      </c>
      <c r="F66" s="772" t="s">
        <v>5555</v>
      </c>
      <c r="G66" s="776" t="s">
        <v>74</v>
      </c>
      <c r="H66" s="776" t="s">
        <v>89</v>
      </c>
      <c r="I66" s="769"/>
      <c r="J66" s="776" t="s">
        <v>564</v>
      </c>
      <c r="K66" s="776" t="s">
        <v>2246</v>
      </c>
      <c r="L66" s="776" t="s">
        <v>2247</v>
      </c>
      <c r="M66" s="780">
        <v>1550</v>
      </c>
      <c r="N66" s="769"/>
      <c r="O66" s="777" t="s">
        <v>81</v>
      </c>
      <c r="P66" s="781">
        <v>5419.32</v>
      </c>
      <c r="Q66" s="769"/>
      <c r="R66" s="777" t="s">
        <v>5556</v>
      </c>
      <c r="S66" s="323"/>
      <c r="U66" s="322"/>
    </row>
    <row r="67" spans="1:21" x14ac:dyDescent="0.25">
      <c r="A67" s="772" t="s">
        <v>340</v>
      </c>
      <c r="B67" s="772" t="s">
        <v>2236</v>
      </c>
      <c r="C67" s="779">
        <v>43905</v>
      </c>
      <c r="D67" s="772" t="s">
        <v>5557</v>
      </c>
      <c r="E67" s="779">
        <v>43890</v>
      </c>
      <c r="F67" s="772" t="s">
        <v>5558</v>
      </c>
      <c r="G67" s="776" t="s">
        <v>74</v>
      </c>
      <c r="H67" s="776" t="s">
        <v>89</v>
      </c>
      <c r="I67" s="776" t="s">
        <v>2241</v>
      </c>
      <c r="J67" s="776" t="s">
        <v>564</v>
      </c>
      <c r="K67" s="776" t="s">
        <v>2242</v>
      </c>
      <c r="L67" s="776" t="s">
        <v>2243</v>
      </c>
      <c r="M67" s="780">
        <v>2292.81</v>
      </c>
      <c r="N67" s="769"/>
      <c r="O67" s="777" t="s">
        <v>81</v>
      </c>
      <c r="P67" s="781">
        <v>7712.13</v>
      </c>
      <c r="Q67" s="769"/>
      <c r="R67" s="777" t="s">
        <v>5559</v>
      </c>
      <c r="S67" s="458"/>
      <c r="U67" s="322"/>
    </row>
    <row r="68" spans="1:21" x14ac:dyDescent="0.25">
      <c r="A68" s="772" t="s">
        <v>340</v>
      </c>
      <c r="B68" s="772" t="s">
        <v>2236</v>
      </c>
      <c r="C68" s="779">
        <v>43905</v>
      </c>
      <c r="D68" s="772" t="s">
        <v>5557</v>
      </c>
      <c r="E68" s="779">
        <v>43890</v>
      </c>
      <c r="F68" s="772" t="s">
        <v>5558</v>
      </c>
      <c r="G68" s="776" t="s">
        <v>74</v>
      </c>
      <c r="H68" s="776" t="s">
        <v>89</v>
      </c>
      <c r="I68" s="776" t="s">
        <v>2241</v>
      </c>
      <c r="J68" s="776" t="s">
        <v>564</v>
      </c>
      <c r="K68" s="776" t="s">
        <v>2242</v>
      </c>
      <c r="L68" s="776" t="s">
        <v>2243</v>
      </c>
      <c r="M68" s="780">
        <v>9160.2000000000007</v>
      </c>
      <c r="N68" s="769"/>
      <c r="O68" s="777" t="s">
        <v>81</v>
      </c>
      <c r="P68" s="781">
        <v>16872.330000000002</v>
      </c>
      <c r="Q68" s="769"/>
      <c r="R68" s="777" t="s">
        <v>5559</v>
      </c>
      <c r="S68" s="323"/>
      <c r="U68" s="322"/>
    </row>
    <row r="69" spans="1:21" x14ac:dyDescent="0.25">
      <c r="A69" s="772" t="s">
        <v>340</v>
      </c>
      <c r="B69" s="772" t="s">
        <v>2236</v>
      </c>
      <c r="C69" s="779">
        <v>43905</v>
      </c>
      <c r="D69" s="772" t="s">
        <v>5560</v>
      </c>
      <c r="E69" s="779">
        <v>43890</v>
      </c>
      <c r="F69" s="772" t="s">
        <v>5561</v>
      </c>
      <c r="G69" s="776" t="s">
        <v>74</v>
      </c>
      <c r="H69" s="776" t="s">
        <v>89</v>
      </c>
      <c r="I69" s="769"/>
      <c r="J69" s="776" t="s">
        <v>564</v>
      </c>
      <c r="K69" s="776" t="s">
        <v>2246</v>
      </c>
      <c r="L69" s="776" t="s">
        <v>2247</v>
      </c>
      <c r="M69" s="780">
        <v>1256.53</v>
      </c>
      <c r="N69" s="769"/>
      <c r="O69" s="777" t="s">
        <v>81</v>
      </c>
      <c r="P69" s="781">
        <v>18128.86</v>
      </c>
      <c r="Q69" s="769"/>
      <c r="R69" s="777" t="s">
        <v>5562</v>
      </c>
      <c r="S69" s="323"/>
      <c r="U69" s="322"/>
    </row>
    <row r="70" spans="1:21" x14ac:dyDescent="0.25">
      <c r="A70" s="772" t="s">
        <v>340</v>
      </c>
      <c r="B70" s="772" t="s">
        <v>2236</v>
      </c>
      <c r="C70" s="779">
        <v>43921</v>
      </c>
      <c r="D70" s="772" t="s">
        <v>425</v>
      </c>
      <c r="E70" s="779">
        <v>43921</v>
      </c>
      <c r="F70" s="769"/>
      <c r="G70" s="776" t="s">
        <v>1710</v>
      </c>
      <c r="H70" s="776" t="s">
        <v>1711</v>
      </c>
      <c r="I70" s="776" t="s">
        <v>5563</v>
      </c>
      <c r="J70" s="776" t="s">
        <v>76</v>
      </c>
      <c r="K70" s="769"/>
      <c r="L70" s="776" t="s">
        <v>76</v>
      </c>
      <c r="M70" s="780">
        <v>6282.89</v>
      </c>
      <c r="N70" s="769"/>
      <c r="O70" s="777" t="s">
        <v>81</v>
      </c>
      <c r="P70" s="781">
        <v>24411.75</v>
      </c>
      <c r="Q70" s="769"/>
      <c r="R70" s="777" t="s">
        <v>5564</v>
      </c>
      <c r="S70" s="323"/>
      <c r="U70" s="322"/>
    </row>
    <row r="71" spans="1:21" x14ac:dyDescent="0.25">
      <c r="A71" s="318"/>
      <c r="B71" s="318"/>
      <c r="C71" s="319"/>
      <c r="D71" s="318"/>
      <c r="E71" s="319"/>
      <c r="F71" s="318"/>
      <c r="G71" s="320"/>
      <c r="H71" s="320"/>
      <c r="J71" s="320"/>
      <c r="K71" s="320"/>
      <c r="L71" s="320"/>
      <c r="P71" s="321"/>
      <c r="R71" s="322"/>
      <c r="S71" s="323"/>
      <c r="U71" s="322"/>
    </row>
    <row r="72" spans="1:21" x14ac:dyDescent="0.25">
      <c r="A72" s="769"/>
      <c r="B72" s="769"/>
      <c r="C72" s="769"/>
      <c r="D72" s="769"/>
      <c r="E72" s="769"/>
      <c r="F72" s="769"/>
      <c r="G72" s="769"/>
      <c r="H72" s="769"/>
      <c r="I72" s="769"/>
      <c r="J72" s="769"/>
      <c r="K72" s="769"/>
      <c r="L72" s="769"/>
      <c r="M72" s="780">
        <v>300599.15000000008</v>
      </c>
      <c r="N72" s="780">
        <v>3.2699999999999996</v>
      </c>
      <c r="O72" s="789">
        <v>300595.88000000006</v>
      </c>
      <c r="P72" s="769"/>
      <c r="Q72" s="769"/>
      <c r="R72" s="769"/>
      <c r="S72" s="323"/>
      <c r="U72" s="322"/>
    </row>
    <row r="73" spans="1:21" x14ac:dyDescent="0.25">
      <c r="A73" s="318"/>
      <c r="B73" s="318"/>
      <c r="C73" s="319"/>
      <c r="D73" s="318"/>
      <c r="E73" s="319"/>
      <c r="F73" s="318"/>
      <c r="G73" s="320"/>
      <c r="H73" s="320"/>
      <c r="J73" s="320"/>
      <c r="K73" s="320"/>
      <c r="L73" s="320"/>
      <c r="P73" s="321"/>
      <c r="R73" s="322"/>
      <c r="S73" s="323"/>
      <c r="U73" s="322"/>
    </row>
    <row r="74" spans="1:21" x14ac:dyDescent="0.25">
      <c r="A74" s="318"/>
      <c r="B74" s="318"/>
      <c r="C74" s="319"/>
      <c r="D74" s="318"/>
      <c r="E74" s="319"/>
      <c r="F74" s="318"/>
      <c r="G74" s="320"/>
      <c r="H74" s="320"/>
      <c r="J74" s="320"/>
      <c r="K74" s="320"/>
      <c r="L74" s="320"/>
      <c r="P74" s="321"/>
      <c r="R74" s="322"/>
      <c r="S74" s="323"/>
      <c r="U74" s="322"/>
    </row>
    <row r="75" spans="1:21" x14ac:dyDescent="0.25">
      <c r="A75" s="318"/>
      <c r="B75" s="318"/>
      <c r="C75" s="319"/>
      <c r="D75" s="318"/>
      <c r="E75" s="319"/>
      <c r="F75" s="318"/>
      <c r="G75" s="320"/>
      <c r="H75" s="320"/>
      <c r="J75" s="320"/>
      <c r="K75" s="320"/>
      <c r="L75" s="320"/>
      <c r="P75" s="321"/>
      <c r="R75" s="322"/>
      <c r="S75" s="323"/>
      <c r="U75" s="322"/>
    </row>
    <row r="76" spans="1:21" x14ac:dyDescent="0.25">
      <c r="A76" s="318"/>
      <c r="B76" s="318"/>
      <c r="C76" s="319"/>
      <c r="D76" s="318"/>
      <c r="E76" s="319"/>
      <c r="F76" s="318"/>
      <c r="G76" s="320"/>
      <c r="H76" s="320"/>
      <c r="J76" s="320"/>
      <c r="K76" s="320"/>
      <c r="L76" s="320"/>
      <c r="P76" s="321"/>
      <c r="R76" s="322"/>
      <c r="S76" s="323"/>
      <c r="U76" s="322"/>
    </row>
    <row r="77" spans="1:21" x14ac:dyDescent="0.25">
      <c r="A77" s="318"/>
      <c r="B77" s="318"/>
      <c r="C77" s="319"/>
      <c r="D77" s="318"/>
      <c r="E77" s="319"/>
      <c r="F77" s="318"/>
      <c r="G77" s="320"/>
      <c r="H77" s="320"/>
      <c r="J77" s="320"/>
      <c r="K77" s="320"/>
      <c r="L77" s="320"/>
      <c r="P77" s="321"/>
      <c r="R77" s="322"/>
      <c r="S77" s="323"/>
      <c r="U77" s="322"/>
    </row>
    <row r="78" spans="1:21" x14ac:dyDescent="0.25">
      <c r="A78" s="318"/>
      <c r="B78" s="318"/>
      <c r="C78" s="319"/>
      <c r="D78" s="318"/>
      <c r="E78" s="319"/>
      <c r="F78" s="318"/>
      <c r="G78" s="320"/>
      <c r="H78" s="320"/>
      <c r="J78" s="320"/>
      <c r="K78" s="320"/>
      <c r="L78" s="320"/>
      <c r="P78" s="321"/>
      <c r="R78" s="322"/>
      <c r="S78" s="323"/>
      <c r="U78" s="322"/>
    </row>
    <row r="79" spans="1:21" x14ac:dyDescent="0.25">
      <c r="A79" s="318"/>
      <c r="B79" s="318"/>
      <c r="C79" s="319"/>
      <c r="D79" s="318"/>
      <c r="E79" s="319"/>
      <c r="F79" s="318"/>
      <c r="G79" s="320"/>
      <c r="H79" s="320"/>
      <c r="J79" s="320"/>
      <c r="K79" s="320"/>
      <c r="L79" s="320"/>
      <c r="P79" s="321"/>
      <c r="R79" s="322"/>
      <c r="S79" s="323"/>
      <c r="U79" s="322"/>
    </row>
    <row r="80" spans="1:21" x14ac:dyDescent="0.25">
      <c r="A80" s="318"/>
      <c r="B80" s="318"/>
      <c r="C80" s="319"/>
      <c r="D80" s="318"/>
      <c r="E80" s="319"/>
      <c r="F80" s="318"/>
      <c r="G80" s="320"/>
      <c r="H80" s="320"/>
      <c r="I80" s="320"/>
      <c r="J80" s="320"/>
      <c r="K80" s="320"/>
      <c r="L80" s="320"/>
      <c r="P80" s="321"/>
      <c r="R80" s="322"/>
      <c r="S80" s="323"/>
      <c r="U80" s="322"/>
    </row>
    <row r="81" spans="1:21" x14ac:dyDescent="0.25">
      <c r="A81" s="318"/>
      <c r="B81" s="318"/>
      <c r="C81" s="319"/>
      <c r="D81" s="318"/>
      <c r="E81" s="319"/>
      <c r="F81" s="318"/>
      <c r="G81" s="320"/>
      <c r="H81" s="320"/>
      <c r="I81" s="320"/>
      <c r="J81" s="320"/>
      <c r="K81" s="320"/>
      <c r="L81" s="320"/>
      <c r="P81" s="321"/>
      <c r="R81" s="322"/>
      <c r="S81" s="323"/>
      <c r="U81" s="322"/>
    </row>
    <row r="82" spans="1:21" x14ac:dyDescent="0.25">
      <c r="A82" s="318"/>
      <c r="B82" s="318"/>
      <c r="C82" s="319"/>
      <c r="D82" s="318"/>
      <c r="E82" s="319"/>
      <c r="F82" s="318"/>
      <c r="G82" s="320"/>
      <c r="H82" s="320"/>
      <c r="I82" s="320"/>
      <c r="J82" s="320"/>
      <c r="K82" s="320"/>
      <c r="L82" s="320"/>
      <c r="P82" s="321"/>
      <c r="R82" s="322"/>
      <c r="S82" s="323"/>
      <c r="U82" s="322"/>
    </row>
    <row r="83" spans="1:21" x14ac:dyDescent="0.25">
      <c r="A83" s="318"/>
      <c r="B83" s="318"/>
      <c r="C83" s="319"/>
      <c r="D83" s="318"/>
      <c r="E83" s="319"/>
      <c r="F83" s="318"/>
      <c r="G83" s="320"/>
      <c r="H83" s="320"/>
      <c r="I83" s="320"/>
      <c r="J83" s="320"/>
      <c r="K83" s="320"/>
      <c r="L83" s="320"/>
      <c r="P83" s="321"/>
      <c r="R83" s="322"/>
      <c r="S83" s="323"/>
      <c r="U83" s="322"/>
    </row>
    <row r="84" spans="1:21" x14ac:dyDescent="0.25">
      <c r="A84" s="318"/>
      <c r="B84" s="318"/>
      <c r="C84" s="319"/>
      <c r="D84" s="318"/>
      <c r="E84" s="319"/>
      <c r="F84" s="318"/>
      <c r="G84" s="320"/>
      <c r="H84" s="320"/>
      <c r="I84" s="320"/>
      <c r="J84" s="320"/>
      <c r="K84" s="320"/>
      <c r="L84" s="320"/>
      <c r="P84" s="321"/>
      <c r="R84" s="322"/>
      <c r="S84" s="323"/>
      <c r="U84" s="322"/>
    </row>
    <row r="85" spans="1:21" x14ac:dyDescent="0.25">
      <c r="A85" s="318"/>
      <c r="B85" s="318"/>
      <c r="C85" s="319"/>
      <c r="D85" s="318"/>
      <c r="E85" s="319"/>
      <c r="F85" s="318"/>
      <c r="G85" s="320"/>
      <c r="H85" s="320"/>
      <c r="I85" s="320"/>
      <c r="J85" s="320"/>
      <c r="K85" s="320"/>
      <c r="L85" s="320"/>
      <c r="P85" s="321"/>
      <c r="R85" s="322"/>
      <c r="S85" s="323"/>
      <c r="U85" s="322"/>
    </row>
    <row r="86" spans="1:21" x14ac:dyDescent="0.25">
      <c r="A86" s="318"/>
      <c r="B86" s="318"/>
      <c r="C86" s="319"/>
      <c r="D86" s="318"/>
      <c r="E86" s="319"/>
      <c r="F86" s="318"/>
      <c r="G86" s="320"/>
      <c r="H86" s="320"/>
      <c r="I86" s="320"/>
      <c r="J86" s="320"/>
      <c r="K86" s="320"/>
      <c r="L86" s="320"/>
      <c r="P86" s="321"/>
      <c r="R86" s="322"/>
      <c r="S86" s="323"/>
      <c r="U86" s="322"/>
    </row>
    <row r="87" spans="1:21" x14ac:dyDescent="0.25">
      <c r="A87" s="318"/>
      <c r="B87" s="318"/>
      <c r="C87" s="319"/>
      <c r="D87" s="318"/>
      <c r="E87" s="319"/>
      <c r="F87" s="318"/>
      <c r="G87" s="320"/>
      <c r="H87" s="320"/>
      <c r="I87" s="320"/>
      <c r="J87" s="320"/>
      <c r="K87" s="320"/>
      <c r="L87" s="320"/>
      <c r="P87" s="321"/>
      <c r="R87" s="322"/>
      <c r="S87" s="323"/>
      <c r="U87" s="322"/>
    </row>
    <row r="88" spans="1:21" x14ac:dyDescent="0.25">
      <c r="A88" s="318"/>
      <c r="B88" s="318"/>
      <c r="C88" s="319"/>
      <c r="D88" s="318"/>
      <c r="E88" s="319"/>
      <c r="F88" s="318"/>
      <c r="G88" s="320"/>
      <c r="H88" s="320"/>
      <c r="I88" s="320"/>
      <c r="J88" s="320"/>
      <c r="K88" s="320"/>
      <c r="L88" s="320"/>
      <c r="P88" s="321"/>
      <c r="R88" s="322"/>
      <c r="S88" s="323"/>
      <c r="U88" s="322"/>
    </row>
    <row r="89" spans="1:21" x14ac:dyDescent="0.25">
      <c r="A89" s="318"/>
      <c r="B89" s="318"/>
      <c r="C89" s="319"/>
      <c r="D89" s="318"/>
      <c r="E89" s="319"/>
      <c r="F89" s="318"/>
      <c r="G89" s="320"/>
      <c r="H89" s="320"/>
      <c r="I89" s="320"/>
      <c r="J89" s="320"/>
      <c r="K89" s="320"/>
      <c r="L89" s="320"/>
      <c r="P89" s="321"/>
      <c r="R89" s="322"/>
      <c r="S89" s="323"/>
      <c r="U89" s="322"/>
    </row>
    <row r="90" spans="1:21" x14ac:dyDescent="0.25">
      <c r="A90" s="318"/>
      <c r="B90" s="318"/>
      <c r="C90" s="319"/>
      <c r="D90" s="318"/>
      <c r="E90" s="319"/>
      <c r="F90" s="318"/>
      <c r="G90" s="320"/>
      <c r="H90" s="320"/>
      <c r="I90" s="320"/>
      <c r="J90" s="320"/>
      <c r="K90" s="320"/>
      <c r="L90" s="320"/>
      <c r="P90" s="321"/>
      <c r="R90" s="322"/>
      <c r="S90" s="323"/>
      <c r="U90" s="322"/>
    </row>
    <row r="91" spans="1:21" x14ac:dyDescent="0.25">
      <c r="A91" s="318"/>
      <c r="B91" s="318"/>
      <c r="C91" s="319"/>
      <c r="D91" s="318"/>
      <c r="E91" s="319"/>
      <c r="F91" s="318"/>
      <c r="G91" s="320"/>
      <c r="H91" s="320"/>
      <c r="I91" s="320"/>
      <c r="J91" s="320"/>
      <c r="K91" s="320"/>
      <c r="L91" s="320"/>
      <c r="P91" s="321"/>
      <c r="R91" s="322"/>
      <c r="S91" s="323"/>
      <c r="U91" s="322"/>
    </row>
    <row r="92" spans="1:21" x14ac:dyDescent="0.25">
      <c r="A92" s="318"/>
      <c r="B92" s="318"/>
      <c r="C92" s="319"/>
      <c r="D92" s="318"/>
      <c r="E92" s="319"/>
      <c r="F92" s="318"/>
      <c r="G92" s="320"/>
      <c r="H92" s="320"/>
      <c r="I92" s="320"/>
      <c r="J92" s="320"/>
      <c r="K92" s="320"/>
      <c r="L92" s="320"/>
      <c r="P92" s="321"/>
      <c r="R92" s="322"/>
      <c r="S92" s="323"/>
      <c r="U92" s="322"/>
    </row>
    <row r="93" spans="1:21" x14ac:dyDescent="0.25">
      <c r="A93" s="318"/>
      <c r="B93" s="318"/>
      <c r="C93" s="319"/>
      <c r="D93" s="318"/>
      <c r="E93" s="319"/>
      <c r="F93" s="318"/>
      <c r="G93" s="320"/>
      <c r="H93" s="320"/>
      <c r="I93" s="320"/>
      <c r="J93" s="320"/>
      <c r="K93" s="320"/>
      <c r="L93" s="320"/>
      <c r="P93" s="321"/>
      <c r="R93" s="322"/>
      <c r="S93" s="323"/>
      <c r="U93" s="322"/>
    </row>
    <row r="94" spans="1:21" x14ac:dyDescent="0.25">
      <c r="A94" s="318"/>
      <c r="B94" s="318"/>
      <c r="C94" s="319"/>
      <c r="D94" s="318"/>
      <c r="E94" s="319"/>
      <c r="F94" s="318"/>
      <c r="G94" s="320"/>
      <c r="H94" s="320"/>
      <c r="I94" s="320"/>
      <c r="J94" s="320"/>
      <c r="K94" s="320"/>
      <c r="L94" s="320"/>
      <c r="P94" s="321"/>
      <c r="R94" s="322"/>
      <c r="S94" s="323"/>
      <c r="U94" s="322"/>
    </row>
    <row r="95" spans="1:21" x14ac:dyDescent="0.25">
      <c r="A95" s="318"/>
      <c r="B95" s="318"/>
      <c r="C95" s="319"/>
      <c r="D95" s="318"/>
      <c r="E95" s="319"/>
      <c r="F95" s="318"/>
      <c r="G95" s="320"/>
      <c r="H95" s="320"/>
      <c r="I95" s="320"/>
      <c r="J95" s="320"/>
      <c r="K95" s="320"/>
      <c r="L95" s="320"/>
      <c r="P95" s="321"/>
      <c r="R95" s="322"/>
      <c r="S95" s="323"/>
      <c r="U95" s="322"/>
    </row>
    <row r="96" spans="1:21" x14ac:dyDescent="0.25">
      <c r="A96" s="318"/>
      <c r="B96" s="318"/>
      <c r="C96" s="319"/>
      <c r="D96" s="318"/>
      <c r="E96" s="319"/>
      <c r="F96" s="318"/>
      <c r="G96" s="320"/>
      <c r="H96" s="320"/>
      <c r="I96" s="320"/>
      <c r="J96" s="320"/>
      <c r="K96" s="320"/>
      <c r="L96" s="320"/>
      <c r="P96" s="326"/>
      <c r="Q96" s="326"/>
      <c r="R96" s="324"/>
      <c r="S96" s="323"/>
      <c r="U96" s="322"/>
    </row>
    <row r="97" spans="1:21" x14ac:dyDescent="0.25">
      <c r="A97" s="318"/>
      <c r="B97" s="318"/>
      <c r="C97" s="319"/>
      <c r="D97" s="318"/>
      <c r="E97" s="319"/>
      <c r="F97" s="318"/>
      <c r="G97" s="320"/>
      <c r="H97" s="320"/>
      <c r="I97" s="320"/>
      <c r="J97" s="320"/>
      <c r="K97" s="320"/>
      <c r="L97" s="320"/>
      <c r="P97" s="326"/>
      <c r="Q97" s="317"/>
      <c r="R97" s="307"/>
      <c r="S97" s="323"/>
      <c r="U97" s="322"/>
    </row>
    <row r="98" spans="1:21" x14ac:dyDescent="0.25">
      <c r="A98" s="318"/>
      <c r="B98" s="318"/>
      <c r="C98" s="319"/>
      <c r="D98" s="318"/>
      <c r="E98" s="319"/>
      <c r="F98" s="318"/>
      <c r="G98" s="320"/>
      <c r="H98" s="320"/>
      <c r="I98" s="320"/>
      <c r="J98" s="320"/>
      <c r="K98" s="320"/>
      <c r="L98" s="320"/>
      <c r="P98" s="321"/>
      <c r="R98" s="327"/>
      <c r="S98" s="323"/>
      <c r="U98" s="322"/>
    </row>
    <row r="99" spans="1:21" x14ac:dyDescent="0.25">
      <c r="A99" s="318"/>
      <c r="B99" s="318"/>
      <c r="C99" s="319"/>
      <c r="D99" s="318"/>
      <c r="E99" s="319"/>
      <c r="F99" s="318"/>
      <c r="G99" s="320"/>
      <c r="H99" s="320"/>
      <c r="I99" s="320"/>
      <c r="J99" s="320"/>
      <c r="K99" s="320"/>
      <c r="L99" s="320"/>
      <c r="P99" s="321"/>
      <c r="R99" s="322"/>
      <c r="S99" s="323"/>
      <c r="U99" s="322"/>
    </row>
    <row r="100" spans="1:21" x14ac:dyDescent="0.25">
      <c r="A100" s="318"/>
      <c r="B100" s="318"/>
      <c r="C100" s="319"/>
      <c r="D100" s="318"/>
      <c r="E100" s="319"/>
      <c r="F100" s="318"/>
      <c r="G100" s="320"/>
      <c r="H100" s="320"/>
      <c r="J100" s="320"/>
      <c r="K100" s="320"/>
      <c r="L100" s="320"/>
      <c r="P100" s="321"/>
      <c r="R100" s="322"/>
      <c r="S100" s="323"/>
      <c r="U100" s="322"/>
    </row>
    <row r="101" spans="1:21" x14ac:dyDescent="0.25">
      <c r="A101" s="318"/>
      <c r="B101" s="318"/>
      <c r="C101" s="319"/>
      <c r="D101" s="318"/>
      <c r="E101" s="319"/>
      <c r="F101" s="318"/>
      <c r="G101" s="320"/>
      <c r="H101" s="320"/>
      <c r="J101" s="320"/>
      <c r="K101" s="320"/>
      <c r="L101" s="320"/>
      <c r="P101" s="321"/>
      <c r="R101" s="322"/>
      <c r="S101" s="323"/>
      <c r="U101" s="322"/>
    </row>
    <row r="102" spans="1:21" x14ac:dyDescent="0.25">
      <c r="A102" s="318"/>
      <c r="B102" s="318"/>
      <c r="C102" s="319"/>
      <c r="D102" s="318"/>
      <c r="E102" s="319"/>
      <c r="F102" s="318"/>
      <c r="G102" s="320"/>
      <c r="H102" s="320"/>
      <c r="I102" s="320"/>
      <c r="J102" s="320"/>
      <c r="K102" s="320"/>
      <c r="L102" s="320"/>
      <c r="P102" s="321"/>
      <c r="R102" s="322"/>
      <c r="S102" s="323"/>
      <c r="U102" s="322"/>
    </row>
    <row r="103" spans="1:21" x14ac:dyDescent="0.25">
      <c r="A103" s="318"/>
      <c r="B103" s="318"/>
      <c r="C103" s="319"/>
      <c r="D103" s="318"/>
      <c r="E103" s="319"/>
      <c r="F103" s="318"/>
      <c r="G103" s="320"/>
      <c r="H103" s="320"/>
      <c r="I103" s="320"/>
      <c r="J103" s="320"/>
      <c r="K103" s="320"/>
      <c r="L103" s="320"/>
      <c r="P103" s="321"/>
      <c r="R103" s="322"/>
      <c r="S103" s="323"/>
      <c r="U103" s="322"/>
    </row>
    <row r="104" spans="1:21" x14ac:dyDescent="0.25">
      <c r="A104" s="318"/>
      <c r="B104" s="318"/>
      <c r="C104" s="319"/>
      <c r="D104" s="318"/>
      <c r="E104" s="319"/>
      <c r="F104" s="318"/>
      <c r="G104" s="320"/>
      <c r="H104" s="320"/>
      <c r="I104" s="320"/>
      <c r="J104" s="320"/>
      <c r="K104" s="320"/>
      <c r="L104" s="320"/>
      <c r="P104" s="321"/>
      <c r="R104" s="322"/>
      <c r="S104" s="323"/>
      <c r="U104" s="322"/>
    </row>
    <row r="105" spans="1:21" x14ac:dyDescent="0.25">
      <c r="A105" s="318"/>
      <c r="B105" s="318"/>
      <c r="C105" s="319"/>
      <c r="D105" s="318"/>
      <c r="E105" s="319"/>
      <c r="F105" s="318"/>
      <c r="G105" s="320"/>
      <c r="H105" s="320"/>
      <c r="I105" s="320"/>
      <c r="J105" s="320"/>
      <c r="K105" s="320"/>
      <c r="L105" s="320"/>
      <c r="P105" s="321"/>
      <c r="R105" s="322"/>
      <c r="S105" s="323"/>
      <c r="U105" s="322"/>
    </row>
    <row r="106" spans="1:21" x14ac:dyDescent="0.25">
      <c r="A106" s="318"/>
      <c r="B106" s="318"/>
      <c r="C106" s="319"/>
      <c r="D106" s="318"/>
      <c r="E106" s="319"/>
      <c r="F106" s="318"/>
      <c r="G106" s="320"/>
      <c r="H106" s="320"/>
      <c r="I106" s="320"/>
      <c r="J106" s="320"/>
      <c r="K106" s="320"/>
      <c r="L106" s="320"/>
      <c r="P106" s="321"/>
      <c r="R106" s="322"/>
      <c r="S106" s="323"/>
      <c r="U106" s="322"/>
    </row>
    <row r="107" spans="1:21" x14ac:dyDescent="0.25">
      <c r="A107" s="318"/>
      <c r="B107" s="318"/>
      <c r="C107" s="319"/>
      <c r="D107" s="318"/>
      <c r="E107" s="319"/>
      <c r="F107" s="318"/>
      <c r="G107" s="320"/>
      <c r="H107" s="320"/>
      <c r="I107" s="320"/>
      <c r="J107" s="320"/>
      <c r="K107" s="320"/>
      <c r="L107" s="320"/>
      <c r="P107" s="321"/>
      <c r="R107" s="322"/>
      <c r="S107" s="323"/>
      <c r="U107" s="322"/>
    </row>
    <row r="108" spans="1:21" x14ac:dyDescent="0.25">
      <c r="A108" s="318"/>
      <c r="B108" s="318"/>
      <c r="C108" s="319"/>
      <c r="D108" s="318"/>
      <c r="E108" s="319"/>
      <c r="F108" s="318"/>
      <c r="G108" s="320"/>
      <c r="H108" s="320"/>
      <c r="I108" s="320"/>
      <c r="J108" s="320"/>
      <c r="K108" s="320"/>
      <c r="L108" s="320"/>
      <c r="P108" s="321"/>
      <c r="R108" s="322"/>
      <c r="S108" s="323"/>
      <c r="U108" s="322"/>
    </row>
    <row r="109" spans="1:21" x14ac:dyDescent="0.25">
      <c r="A109" s="318"/>
      <c r="B109" s="318"/>
      <c r="C109" s="319"/>
      <c r="D109" s="318"/>
      <c r="E109" s="319"/>
      <c r="F109" s="318"/>
      <c r="G109" s="320"/>
      <c r="H109" s="320"/>
      <c r="I109" s="320"/>
      <c r="J109" s="320"/>
      <c r="K109" s="320"/>
      <c r="L109" s="320"/>
      <c r="P109" s="321"/>
      <c r="R109" s="322"/>
      <c r="S109" s="323"/>
      <c r="U109" s="322"/>
    </row>
    <row r="110" spans="1:21" x14ac:dyDescent="0.25">
      <c r="A110" s="318"/>
      <c r="B110" s="318"/>
      <c r="C110" s="319"/>
      <c r="D110" s="318"/>
      <c r="E110" s="319"/>
      <c r="F110" s="318"/>
      <c r="G110" s="320"/>
      <c r="H110" s="320"/>
      <c r="I110" s="320"/>
      <c r="J110" s="320"/>
      <c r="K110" s="320"/>
      <c r="L110" s="320"/>
      <c r="P110" s="321"/>
      <c r="R110" s="322"/>
      <c r="S110" s="323"/>
      <c r="U110" s="322"/>
    </row>
    <row r="111" spans="1:21" x14ac:dyDescent="0.25">
      <c r="A111" s="318"/>
      <c r="B111" s="318"/>
      <c r="C111" s="319"/>
      <c r="D111" s="318"/>
      <c r="E111" s="319"/>
      <c r="F111" s="318"/>
      <c r="G111" s="320"/>
      <c r="H111" s="320"/>
      <c r="I111" s="320"/>
      <c r="J111" s="320"/>
      <c r="K111" s="320"/>
      <c r="L111" s="320"/>
      <c r="P111" s="321"/>
      <c r="R111" s="322"/>
      <c r="S111" s="323"/>
      <c r="U111" s="322"/>
    </row>
    <row r="112" spans="1:21" x14ac:dyDescent="0.25">
      <c r="A112" s="318"/>
      <c r="B112" s="318"/>
      <c r="C112" s="319"/>
      <c r="D112" s="318"/>
      <c r="E112" s="319"/>
      <c r="F112" s="318"/>
      <c r="G112" s="320"/>
      <c r="H112" s="320"/>
      <c r="I112" s="320"/>
      <c r="J112" s="320"/>
      <c r="K112" s="320"/>
      <c r="L112" s="320"/>
      <c r="P112" s="326"/>
      <c r="Q112" s="326"/>
      <c r="R112" s="324"/>
      <c r="S112" s="323"/>
      <c r="U112" s="322"/>
    </row>
    <row r="113" spans="1:21" x14ac:dyDescent="0.25">
      <c r="A113" s="318"/>
      <c r="B113" s="318"/>
      <c r="C113" s="319"/>
      <c r="D113" s="318"/>
      <c r="E113" s="319"/>
      <c r="F113" s="318"/>
      <c r="G113" s="320"/>
      <c r="H113" s="320"/>
      <c r="I113" s="320"/>
      <c r="J113" s="320"/>
      <c r="K113" s="320"/>
      <c r="L113" s="320"/>
      <c r="P113" s="326"/>
      <c r="Q113" s="317"/>
      <c r="R113" s="307"/>
      <c r="S113" s="323"/>
      <c r="U113" s="322"/>
    </row>
    <row r="114" spans="1:21" x14ac:dyDescent="0.25">
      <c r="A114" s="318"/>
      <c r="B114" s="318"/>
      <c r="C114" s="319"/>
      <c r="D114" s="318"/>
      <c r="E114" s="319"/>
      <c r="F114" s="318"/>
      <c r="G114" s="320"/>
      <c r="H114" s="320"/>
      <c r="I114" s="320"/>
      <c r="J114" s="320"/>
      <c r="K114" s="320"/>
      <c r="L114" s="320"/>
      <c r="P114" s="321"/>
      <c r="R114" s="327"/>
      <c r="S114" s="323"/>
      <c r="U114" s="322"/>
    </row>
    <row r="115" spans="1:21" x14ac:dyDescent="0.25">
      <c r="A115" s="318"/>
      <c r="B115" s="318"/>
      <c r="C115" s="319"/>
      <c r="D115" s="318"/>
      <c r="E115" s="319"/>
      <c r="F115" s="318"/>
      <c r="G115" s="320"/>
      <c r="H115" s="320"/>
      <c r="I115" s="320"/>
      <c r="J115" s="320"/>
      <c r="K115" s="320"/>
      <c r="L115" s="320"/>
      <c r="P115" s="321"/>
      <c r="R115" s="322"/>
      <c r="S115" s="323"/>
      <c r="U115" s="322"/>
    </row>
    <row r="116" spans="1:21" x14ac:dyDescent="0.25">
      <c r="A116" s="318"/>
      <c r="B116" s="318"/>
      <c r="C116" s="319"/>
      <c r="D116" s="318"/>
      <c r="E116" s="319"/>
      <c r="F116" s="318"/>
      <c r="G116" s="320"/>
      <c r="H116" s="320"/>
      <c r="I116" s="320"/>
      <c r="J116" s="320"/>
      <c r="K116" s="320"/>
      <c r="L116" s="320"/>
      <c r="P116" s="321"/>
      <c r="R116" s="322"/>
      <c r="S116" s="323"/>
      <c r="U116" s="322"/>
    </row>
    <row r="117" spans="1:21" x14ac:dyDescent="0.25">
      <c r="A117" s="318"/>
      <c r="B117" s="318"/>
      <c r="C117" s="319"/>
      <c r="D117" s="318"/>
      <c r="E117" s="319"/>
      <c r="F117" s="318"/>
      <c r="G117" s="320"/>
      <c r="H117" s="320"/>
      <c r="I117" s="320"/>
      <c r="J117" s="320"/>
      <c r="K117" s="320"/>
      <c r="L117" s="320"/>
      <c r="P117" s="321"/>
      <c r="R117" s="322"/>
      <c r="S117" s="323"/>
      <c r="U117" s="322"/>
    </row>
    <row r="118" spans="1:21" x14ac:dyDescent="0.25">
      <c r="A118" s="318"/>
      <c r="B118" s="318"/>
      <c r="C118" s="319"/>
      <c r="D118" s="318"/>
      <c r="E118" s="319"/>
      <c r="F118" s="318"/>
      <c r="G118" s="320"/>
      <c r="H118" s="320"/>
      <c r="I118" s="320"/>
      <c r="J118" s="320"/>
      <c r="K118" s="320"/>
      <c r="L118" s="320"/>
      <c r="Q118" s="321"/>
      <c r="R118" s="322"/>
      <c r="S118" s="323"/>
      <c r="U118" s="322"/>
    </row>
    <row r="119" spans="1:21" x14ac:dyDescent="0.25">
      <c r="A119" s="318"/>
      <c r="B119" s="318"/>
      <c r="C119" s="319"/>
      <c r="D119" s="318"/>
      <c r="E119" s="319"/>
      <c r="F119" s="318"/>
      <c r="G119" s="320"/>
      <c r="H119" s="320"/>
      <c r="J119" s="320"/>
      <c r="K119" s="320"/>
      <c r="L119" s="320"/>
      <c r="Q119" s="321"/>
      <c r="R119" s="322"/>
      <c r="S119" s="323"/>
      <c r="U119" s="322"/>
    </row>
    <row r="120" spans="1:21" x14ac:dyDescent="0.25">
      <c r="A120" s="318"/>
      <c r="B120" s="318"/>
      <c r="C120" s="319"/>
      <c r="D120" s="318"/>
      <c r="E120" s="319"/>
      <c r="F120" s="318"/>
      <c r="G120" s="320"/>
      <c r="H120" s="320"/>
      <c r="J120" s="320"/>
      <c r="K120" s="320"/>
      <c r="L120" s="320"/>
      <c r="P120" s="321"/>
      <c r="R120" s="322"/>
      <c r="S120" s="323"/>
      <c r="U120" s="322"/>
    </row>
    <row r="121" spans="1:21" x14ac:dyDescent="0.25">
      <c r="P121" s="326"/>
      <c r="Q121" s="326"/>
      <c r="R121" s="326"/>
    </row>
    <row r="122" spans="1:21" x14ac:dyDescent="0.25">
      <c r="P122" s="326"/>
      <c r="Q122" s="326"/>
      <c r="R122" s="326"/>
    </row>
    <row r="123" spans="1:21" x14ac:dyDescent="0.25">
      <c r="P123" s="317"/>
      <c r="Q123" s="317"/>
      <c r="R123" s="327"/>
    </row>
    <row r="126" spans="1:21" x14ac:dyDescent="0.25">
      <c r="R126" s="308"/>
    </row>
    <row r="128" spans="1:21" x14ac:dyDescent="0.25">
      <c r="R128" s="315"/>
    </row>
    <row r="129" spans="18:18" x14ac:dyDescent="0.25">
      <c r="R129" s="309"/>
    </row>
    <row r="130" spans="18:18" x14ac:dyDescent="0.25">
      <c r="R130" s="310"/>
    </row>
    <row r="132" spans="18:18" x14ac:dyDescent="0.25">
      <c r="R132" s="310"/>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B1321-D162-4B18-998D-3B1C8E5D58DA}">
  <dimension ref="A2:U44"/>
  <sheetViews>
    <sheetView workbookViewId="0">
      <selection activeCell="N29" sqref="N29"/>
    </sheetView>
  </sheetViews>
  <sheetFormatPr defaultRowHeight="12.6" x14ac:dyDescent="0.25"/>
  <cols>
    <col min="1" max="1" width="11.5546875" style="75" customWidth="1"/>
    <col min="2" max="2" width="16.109375" style="75" bestFit="1" customWidth="1"/>
    <col min="3" max="7" width="11.5546875" style="75" customWidth="1"/>
    <col min="8" max="8" width="16" style="75" bestFit="1" customWidth="1"/>
    <col min="9" max="9" width="30.6640625" style="75" customWidth="1"/>
    <col min="10" max="263" width="11.5546875" style="75" customWidth="1"/>
    <col min="264" max="264" width="16" style="75" bestFit="1" customWidth="1"/>
    <col min="265" max="265" width="30.6640625" style="75" customWidth="1"/>
    <col min="266" max="519" width="11.5546875" style="75" customWidth="1"/>
    <col min="520" max="520" width="16" style="75" bestFit="1" customWidth="1"/>
    <col min="521" max="521" width="30.6640625" style="75" customWidth="1"/>
    <col min="522" max="775" width="11.5546875" style="75" customWidth="1"/>
    <col min="776" max="776" width="16" style="75" bestFit="1" customWidth="1"/>
    <col min="777" max="777" width="30.6640625" style="75" customWidth="1"/>
    <col min="778" max="1031" width="11.5546875" style="75" customWidth="1"/>
    <col min="1032" max="1032" width="16" style="75" bestFit="1" customWidth="1"/>
    <col min="1033" max="1033" width="30.6640625" style="75" customWidth="1"/>
    <col min="1034" max="1287" width="11.5546875" style="75" customWidth="1"/>
    <col min="1288" max="1288" width="16" style="75" bestFit="1" customWidth="1"/>
    <col min="1289" max="1289" width="30.6640625" style="75" customWidth="1"/>
    <col min="1290" max="1543" width="11.5546875" style="75" customWidth="1"/>
    <col min="1544" max="1544" width="16" style="75" bestFit="1" customWidth="1"/>
    <col min="1545" max="1545" width="30.6640625" style="75" customWidth="1"/>
    <col min="1546" max="1799" width="11.5546875" style="75" customWidth="1"/>
    <col min="1800" max="1800" width="16" style="75" bestFit="1" customWidth="1"/>
    <col min="1801" max="1801" width="30.6640625" style="75" customWidth="1"/>
    <col min="1802" max="2055" width="11.5546875" style="75" customWidth="1"/>
    <col min="2056" max="2056" width="16" style="75" bestFit="1" customWidth="1"/>
    <col min="2057" max="2057" width="30.6640625" style="75" customWidth="1"/>
    <col min="2058" max="2311" width="11.5546875" style="75" customWidth="1"/>
    <col min="2312" max="2312" width="16" style="75" bestFit="1" customWidth="1"/>
    <col min="2313" max="2313" width="30.6640625" style="75" customWidth="1"/>
    <col min="2314" max="2567" width="11.5546875" style="75" customWidth="1"/>
    <col min="2568" max="2568" width="16" style="75" bestFit="1" customWidth="1"/>
    <col min="2569" max="2569" width="30.6640625" style="75" customWidth="1"/>
    <col min="2570" max="2823" width="11.5546875" style="75" customWidth="1"/>
    <col min="2824" max="2824" width="16" style="75" bestFit="1" customWidth="1"/>
    <col min="2825" max="2825" width="30.6640625" style="75" customWidth="1"/>
    <col min="2826" max="3079" width="11.5546875" style="75" customWidth="1"/>
    <col min="3080" max="3080" width="16" style="75" bestFit="1" customWidth="1"/>
    <col min="3081" max="3081" width="30.6640625" style="75" customWidth="1"/>
    <col min="3082" max="3335" width="11.5546875" style="75" customWidth="1"/>
    <col min="3336" max="3336" width="16" style="75" bestFit="1" customWidth="1"/>
    <col min="3337" max="3337" width="30.6640625" style="75" customWidth="1"/>
    <col min="3338" max="3591" width="11.5546875" style="75" customWidth="1"/>
    <col min="3592" max="3592" width="16" style="75" bestFit="1" customWidth="1"/>
    <col min="3593" max="3593" width="30.6640625" style="75" customWidth="1"/>
    <col min="3594" max="3847" width="11.5546875" style="75" customWidth="1"/>
    <col min="3848" max="3848" width="16" style="75" bestFit="1" customWidth="1"/>
    <col min="3849" max="3849" width="30.6640625" style="75" customWidth="1"/>
    <col min="3850" max="4103" width="11.5546875" style="75" customWidth="1"/>
    <col min="4104" max="4104" width="16" style="75" bestFit="1" customWidth="1"/>
    <col min="4105" max="4105" width="30.6640625" style="75" customWidth="1"/>
    <col min="4106" max="4359" width="11.5546875" style="75" customWidth="1"/>
    <col min="4360" max="4360" width="16" style="75" bestFit="1" customWidth="1"/>
    <col min="4361" max="4361" width="30.6640625" style="75" customWidth="1"/>
    <col min="4362" max="4615" width="11.5546875" style="75" customWidth="1"/>
    <col min="4616" max="4616" width="16" style="75" bestFit="1" customWidth="1"/>
    <col min="4617" max="4617" width="30.6640625" style="75" customWidth="1"/>
    <col min="4618" max="4871" width="11.5546875" style="75" customWidth="1"/>
    <col min="4872" max="4872" width="16" style="75" bestFit="1" customWidth="1"/>
    <col min="4873" max="4873" width="30.6640625" style="75" customWidth="1"/>
    <col min="4874" max="5127" width="11.5546875" style="75" customWidth="1"/>
    <col min="5128" max="5128" width="16" style="75" bestFit="1" customWidth="1"/>
    <col min="5129" max="5129" width="30.6640625" style="75" customWidth="1"/>
    <col min="5130" max="5383" width="11.5546875" style="75" customWidth="1"/>
    <col min="5384" max="5384" width="16" style="75" bestFit="1" customWidth="1"/>
    <col min="5385" max="5385" width="30.6640625" style="75" customWidth="1"/>
    <col min="5386" max="5639" width="11.5546875" style="75" customWidth="1"/>
    <col min="5640" max="5640" width="16" style="75" bestFit="1" customWidth="1"/>
    <col min="5641" max="5641" width="30.6640625" style="75" customWidth="1"/>
    <col min="5642" max="5895" width="11.5546875" style="75" customWidth="1"/>
    <col min="5896" max="5896" width="16" style="75" bestFit="1" customWidth="1"/>
    <col min="5897" max="5897" width="30.6640625" style="75" customWidth="1"/>
    <col min="5898" max="6151" width="11.5546875" style="75" customWidth="1"/>
    <col min="6152" max="6152" width="16" style="75" bestFit="1" customWidth="1"/>
    <col min="6153" max="6153" width="30.6640625" style="75" customWidth="1"/>
    <col min="6154" max="6407" width="11.5546875" style="75" customWidth="1"/>
    <col min="6408" max="6408" width="16" style="75" bestFit="1" customWidth="1"/>
    <col min="6409" max="6409" width="30.6640625" style="75" customWidth="1"/>
    <col min="6410" max="6663" width="11.5546875" style="75" customWidth="1"/>
    <col min="6664" max="6664" width="16" style="75" bestFit="1" customWidth="1"/>
    <col min="6665" max="6665" width="30.6640625" style="75" customWidth="1"/>
    <col min="6666" max="6919" width="11.5546875" style="75" customWidth="1"/>
    <col min="6920" max="6920" width="16" style="75" bestFit="1" customWidth="1"/>
    <col min="6921" max="6921" width="30.6640625" style="75" customWidth="1"/>
    <col min="6922" max="7175" width="11.5546875" style="75" customWidth="1"/>
    <col min="7176" max="7176" width="16" style="75" bestFit="1" customWidth="1"/>
    <col min="7177" max="7177" width="30.6640625" style="75" customWidth="1"/>
    <col min="7178" max="7431" width="11.5546875" style="75" customWidth="1"/>
    <col min="7432" max="7432" width="16" style="75" bestFit="1" customWidth="1"/>
    <col min="7433" max="7433" width="30.6640625" style="75" customWidth="1"/>
    <col min="7434" max="7687" width="11.5546875" style="75" customWidth="1"/>
    <col min="7688" max="7688" width="16" style="75" bestFit="1" customWidth="1"/>
    <col min="7689" max="7689" width="30.6640625" style="75" customWidth="1"/>
    <col min="7690" max="7943" width="11.5546875" style="75" customWidth="1"/>
    <col min="7944" max="7944" width="16" style="75" bestFit="1" customWidth="1"/>
    <col min="7945" max="7945" width="30.6640625" style="75" customWidth="1"/>
    <col min="7946" max="8199" width="11.5546875" style="75" customWidth="1"/>
    <col min="8200" max="8200" width="16" style="75" bestFit="1" customWidth="1"/>
    <col min="8201" max="8201" width="30.6640625" style="75" customWidth="1"/>
    <col min="8202" max="8455" width="11.5546875" style="75" customWidth="1"/>
    <col min="8456" max="8456" width="16" style="75" bestFit="1" customWidth="1"/>
    <col min="8457" max="8457" width="30.6640625" style="75" customWidth="1"/>
    <col min="8458" max="8711" width="11.5546875" style="75" customWidth="1"/>
    <col min="8712" max="8712" width="16" style="75" bestFit="1" customWidth="1"/>
    <col min="8713" max="8713" width="30.6640625" style="75" customWidth="1"/>
    <col min="8714" max="8967" width="11.5546875" style="75" customWidth="1"/>
    <col min="8968" max="8968" width="16" style="75" bestFit="1" customWidth="1"/>
    <col min="8969" max="8969" width="30.6640625" style="75" customWidth="1"/>
    <col min="8970" max="9223" width="11.5546875" style="75" customWidth="1"/>
    <col min="9224" max="9224" width="16" style="75" bestFit="1" customWidth="1"/>
    <col min="9225" max="9225" width="30.6640625" style="75" customWidth="1"/>
    <col min="9226" max="9479" width="11.5546875" style="75" customWidth="1"/>
    <col min="9480" max="9480" width="16" style="75" bestFit="1" customWidth="1"/>
    <col min="9481" max="9481" width="30.6640625" style="75" customWidth="1"/>
    <col min="9482" max="9735" width="11.5546875" style="75" customWidth="1"/>
    <col min="9736" max="9736" width="16" style="75" bestFit="1" customWidth="1"/>
    <col min="9737" max="9737" width="30.6640625" style="75" customWidth="1"/>
    <col min="9738" max="9991" width="11.5546875" style="75" customWidth="1"/>
    <col min="9992" max="9992" width="16" style="75" bestFit="1" customWidth="1"/>
    <col min="9993" max="9993" width="30.6640625" style="75" customWidth="1"/>
    <col min="9994" max="10247" width="11.5546875" style="75" customWidth="1"/>
    <col min="10248" max="10248" width="16" style="75" bestFit="1" customWidth="1"/>
    <col min="10249" max="10249" width="30.6640625" style="75" customWidth="1"/>
    <col min="10250" max="10503" width="11.5546875" style="75" customWidth="1"/>
    <col min="10504" max="10504" width="16" style="75" bestFit="1" customWidth="1"/>
    <col min="10505" max="10505" width="30.6640625" style="75" customWidth="1"/>
    <col min="10506" max="10759" width="11.5546875" style="75" customWidth="1"/>
    <col min="10760" max="10760" width="16" style="75" bestFit="1" customWidth="1"/>
    <col min="10761" max="10761" width="30.6640625" style="75" customWidth="1"/>
    <col min="10762" max="11015" width="11.5546875" style="75" customWidth="1"/>
    <col min="11016" max="11016" width="16" style="75" bestFit="1" customWidth="1"/>
    <col min="11017" max="11017" width="30.6640625" style="75" customWidth="1"/>
    <col min="11018" max="11271" width="11.5546875" style="75" customWidth="1"/>
    <col min="11272" max="11272" width="16" style="75" bestFit="1" customWidth="1"/>
    <col min="11273" max="11273" width="30.6640625" style="75" customWidth="1"/>
    <col min="11274" max="11527" width="11.5546875" style="75" customWidth="1"/>
    <col min="11528" max="11528" width="16" style="75" bestFit="1" customWidth="1"/>
    <col min="11529" max="11529" width="30.6640625" style="75" customWidth="1"/>
    <col min="11530" max="11783" width="11.5546875" style="75" customWidth="1"/>
    <col min="11784" max="11784" width="16" style="75" bestFit="1" customWidth="1"/>
    <col min="11785" max="11785" width="30.6640625" style="75" customWidth="1"/>
    <col min="11786" max="12039" width="11.5546875" style="75" customWidth="1"/>
    <col min="12040" max="12040" width="16" style="75" bestFit="1" customWidth="1"/>
    <col min="12041" max="12041" width="30.6640625" style="75" customWidth="1"/>
    <col min="12042" max="12295" width="11.5546875" style="75" customWidth="1"/>
    <col min="12296" max="12296" width="16" style="75" bestFit="1" customWidth="1"/>
    <col min="12297" max="12297" width="30.6640625" style="75" customWidth="1"/>
    <col min="12298" max="12551" width="11.5546875" style="75" customWidth="1"/>
    <col min="12552" max="12552" width="16" style="75" bestFit="1" customWidth="1"/>
    <col min="12553" max="12553" width="30.6640625" style="75" customWidth="1"/>
    <col min="12554" max="12807" width="11.5546875" style="75" customWidth="1"/>
    <col min="12808" max="12808" width="16" style="75" bestFit="1" customWidth="1"/>
    <col min="12809" max="12809" width="30.6640625" style="75" customWidth="1"/>
    <col min="12810" max="13063" width="11.5546875" style="75" customWidth="1"/>
    <col min="13064" max="13064" width="16" style="75" bestFit="1" customWidth="1"/>
    <col min="13065" max="13065" width="30.6640625" style="75" customWidth="1"/>
    <col min="13066" max="13319" width="11.5546875" style="75" customWidth="1"/>
    <col min="13320" max="13320" width="16" style="75" bestFit="1" customWidth="1"/>
    <col min="13321" max="13321" width="30.6640625" style="75" customWidth="1"/>
    <col min="13322" max="13575" width="11.5546875" style="75" customWidth="1"/>
    <col min="13576" max="13576" width="16" style="75" bestFit="1" customWidth="1"/>
    <col min="13577" max="13577" width="30.6640625" style="75" customWidth="1"/>
    <col min="13578" max="13831" width="11.5546875" style="75" customWidth="1"/>
    <col min="13832" max="13832" width="16" style="75" bestFit="1" customWidth="1"/>
    <col min="13833" max="13833" width="30.6640625" style="75" customWidth="1"/>
    <col min="13834" max="14087" width="11.5546875" style="75" customWidth="1"/>
    <col min="14088" max="14088" width="16" style="75" bestFit="1" customWidth="1"/>
    <col min="14089" max="14089" width="30.6640625" style="75" customWidth="1"/>
    <col min="14090" max="14343" width="11.5546875" style="75" customWidth="1"/>
    <col min="14344" max="14344" width="16" style="75" bestFit="1" customWidth="1"/>
    <col min="14345" max="14345" width="30.6640625" style="75" customWidth="1"/>
    <col min="14346" max="14599" width="11.5546875" style="75" customWidth="1"/>
    <col min="14600" max="14600" width="16" style="75" bestFit="1" customWidth="1"/>
    <col min="14601" max="14601" width="30.6640625" style="75" customWidth="1"/>
    <col min="14602" max="14855" width="11.5546875" style="75" customWidth="1"/>
    <col min="14856" max="14856" width="16" style="75" bestFit="1" customWidth="1"/>
    <col min="14857" max="14857" width="30.6640625" style="75" customWidth="1"/>
    <col min="14858" max="15111" width="11.5546875" style="75" customWidth="1"/>
    <col min="15112" max="15112" width="16" style="75" bestFit="1" customWidth="1"/>
    <col min="15113" max="15113" width="30.6640625" style="75" customWidth="1"/>
    <col min="15114" max="15367" width="11.5546875" style="75" customWidth="1"/>
    <col min="15368" max="15368" width="16" style="75" bestFit="1" customWidth="1"/>
    <col min="15369" max="15369" width="30.6640625" style="75" customWidth="1"/>
    <col min="15370" max="15623" width="11.5546875" style="75" customWidth="1"/>
    <col min="15624" max="15624" width="16" style="75" bestFit="1" customWidth="1"/>
    <col min="15625" max="15625" width="30.6640625" style="75" customWidth="1"/>
    <col min="15626" max="15879" width="11.5546875" style="75" customWidth="1"/>
    <col min="15880" max="15880" width="16" style="75" bestFit="1" customWidth="1"/>
    <col min="15881" max="15881" width="30.6640625" style="75" customWidth="1"/>
    <col min="15882" max="16135" width="11.5546875" style="75" customWidth="1"/>
    <col min="16136" max="16136" width="16" style="75" bestFit="1" customWidth="1"/>
    <col min="16137" max="16137" width="30.6640625" style="75" customWidth="1"/>
    <col min="16138" max="16384" width="11.5546875" style="75" customWidth="1"/>
  </cols>
  <sheetData>
    <row r="2" spans="1:21" ht="15.6" x14ac:dyDescent="0.25">
      <c r="A2" s="723" t="s">
        <v>4886</v>
      </c>
      <c r="B2" s="722"/>
      <c r="C2" s="722"/>
      <c r="D2" s="722"/>
      <c r="E2" s="722"/>
      <c r="F2" s="723" t="s">
        <v>88</v>
      </c>
      <c r="G2" s="722"/>
      <c r="H2" s="722"/>
      <c r="I2" s="722"/>
      <c r="J2" s="722"/>
      <c r="K2" s="722"/>
      <c r="L2" s="722"/>
      <c r="M2" s="722"/>
      <c r="N2" s="722"/>
      <c r="O2" s="722"/>
      <c r="P2" s="722"/>
      <c r="Q2" s="722"/>
      <c r="R2" s="722"/>
    </row>
    <row r="4" spans="1:21" ht="13.8" x14ac:dyDescent="0.25">
      <c r="A4" s="724" t="s">
        <v>4887</v>
      </c>
      <c r="B4" s="722"/>
      <c r="C4" s="722"/>
      <c r="D4" s="722"/>
      <c r="E4" s="722"/>
      <c r="F4" s="722"/>
      <c r="G4" s="722"/>
      <c r="H4" s="722"/>
      <c r="I4" s="722"/>
      <c r="J4" s="722"/>
      <c r="K4" s="722"/>
      <c r="L4" s="722"/>
      <c r="M4" s="722"/>
      <c r="N4" s="722"/>
      <c r="O4" s="722"/>
      <c r="P4" s="722"/>
      <c r="Q4" s="722"/>
      <c r="R4" s="722"/>
    </row>
    <row r="6" spans="1:21" x14ac:dyDescent="0.25">
      <c r="A6" s="725" t="s">
        <v>3</v>
      </c>
      <c r="B6" s="725" t="s">
        <v>91</v>
      </c>
      <c r="C6" s="725" t="s">
        <v>4</v>
      </c>
      <c r="D6" s="722"/>
      <c r="E6" s="722"/>
      <c r="F6" s="722"/>
      <c r="G6" s="722"/>
      <c r="H6" s="722"/>
      <c r="I6" s="726">
        <v>44019</v>
      </c>
      <c r="J6" s="727">
        <v>0.58950231481481485</v>
      </c>
      <c r="K6" s="722"/>
      <c r="L6" s="722"/>
      <c r="M6" s="722"/>
      <c r="N6" s="722"/>
      <c r="O6" s="722"/>
      <c r="P6" s="722"/>
      <c r="Q6" s="722"/>
      <c r="R6" s="722"/>
    </row>
    <row r="9" spans="1:21" x14ac:dyDescent="0.25">
      <c r="A9" s="725" t="s">
        <v>3</v>
      </c>
      <c r="B9" s="728" t="s">
        <v>590</v>
      </c>
      <c r="C9" s="729" t="s">
        <v>5</v>
      </c>
      <c r="D9" s="725" t="s">
        <v>78</v>
      </c>
      <c r="E9" s="725" t="s">
        <v>6</v>
      </c>
      <c r="F9" s="725" t="s">
        <v>7</v>
      </c>
      <c r="G9" s="728" t="s">
        <v>589</v>
      </c>
      <c r="H9" s="725" t="s">
        <v>77</v>
      </c>
      <c r="I9" s="728" t="s">
        <v>588</v>
      </c>
      <c r="J9" s="728" t="s">
        <v>587</v>
      </c>
      <c r="K9" s="728" t="s">
        <v>586</v>
      </c>
      <c r="L9" s="728" t="s">
        <v>585</v>
      </c>
      <c r="M9" s="730" t="s">
        <v>85</v>
      </c>
      <c r="N9" s="730" t="s">
        <v>84</v>
      </c>
      <c r="O9" s="731" t="s">
        <v>583</v>
      </c>
      <c r="P9" s="730" t="s">
        <v>8</v>
      </c>
      <c r="Q9" s="730" t="s">
        <v>83</v>
      </c>
      <c r="R9" s="730" t="s">
        <v>82</v>
      </c>
      <c r="S9" s="274"/>
      <c r="T9" s="274"/>
      <c r="U9" s="274"/>
    </row>
    <row r="10" spans="1:21" x14ac:dyDescent="0.25">
      <c r="A10" s="735" t="s">
        <v>91</v>
      </c>
      <c r="B10" s="735" t="s">
        <v>4</v>
      </c>
      <c r="C10" s="736">
        <v>43831</v>
      </c>
      <c r="D10" s="735" t="s">
        <v>425</v>
      </c>
      <c r="E10" s="736">
        <v>43831</v>
      </c>
      <c r="F10" s="737"/>
      <c r="G10" s="738" t="s">
        <v>4888</v>
      </c>
      <c r="H10" s="738" t="s">
        <v>4889</v>
      </c>
      <c r="I10" s="737"/>
      <c r="J10" s="738" t="s">
        <v>76</v>
      </c>
      <c r="K10" s="737"/>
      <c r="L10" s="738" t="s">
        <v>76</v>
      </c>
      <c r="M10" s="737"/>
      <c r="N10" s="739">
        <v>25237.5</v>
      </c>
      <c r="O10" s="740" t="s">
        <v>81</v>
      </c>
      <c r="P10" s="741">
        <v>25237.5</v>
      </c>
      <c r="Q10" s="737"/>
      <c r="R10" s="740" t="s">
        <v>4890</v>
      </c>
    </row>
    <row r="11" spans="1:21" x14ac:dyDescent="0.25">
      <c r="A11" s="725" t="s">
        <v>91</v>
      </c>
      <c r="B11" s="725" t="s">
        <v>4</v>
      </c>
      <c r="C11" s="732">
        <v>43646</v>
      </c>
      <c r="D11" s="725" t="s">
        <v>5416</v>
      </c>
      <c r="E11" s="732">
        <v>43642</v>
      </c>
      <c r="F11" s="725" t="s">
        <v>5417</v>
      </c>
      <c r="G11" s="729" t="s">
        <v>74</v>
      </c>
      <c r="H11" s="729" t="s">
        <v>89</v>
      </c>
      <c r="I11" s="729" t="s">
        <v>90</v>
      </c>
      <c r="J11" s="729" t="s">
        <v>564</v>
      </c>
      <c r="K11" s="729" t="s">
        <v>592</v>
      </c>
      <c r="L11" s="729" t="s">
        <v>593</v>
      </c>
      <c r="M11" s="733">
        <v>1200</v>
      </c>
      <c r="N11" s="722"/>
      <c r="O11" s="730" t="s">
        <v>81</v>
      </c>
      <c r="P11" s="734">
        <v>1200</v>
      </c>
      <c r="Q11" s="734">
        <v>40495</v>
      </c>
      <c r="R11" s="730" t="s">
        <v>5418</v>
      </c>
      <c r="S11" s="275"/>
      <c r="U11" s="274"/>
    </row>
    <row r="12" spans="1:21" x14ac:dyDescent="0.25">
      <c r="A12" s="725" t="s">
        <v>91</v>
      </c>
      <c r="B12" s="725" t="s">
        <v>4</v>
      </c>
      <c r="C12" s="732">
        <v>43738</v>
      </c>
      <c r="D12" s="725" t="s">
        <v>5419</v>
      </c>
      <c r="E12" s="732">
        <v>43721</v>
      </c>
      <c r="F12" s="725" t="s">
        <v>5420</v>
      </c>
      <c r="G12" s="729" t="s">
        <v>74</v>
      </c>
      <c r="H12" s="729" t="s">
        <v>89</v>
      </c>
      <c r="I12" s="722"/>
      <c r="J12" s="729" t="s">
        <v>564</v>
      </c>
      <c r="K12" s="729" t="s">
        <v>5421</v>
      </c>
      <c r="L12" s="729" t="s">
        <v>5422</v>
      </c>
      <c r="M12" s="733">
        <v>714.88</v>
      </c>
      <c r="N12" s="722"/>
      <c r="O12" s="730" t="s">
        <v>81</v>
      </c>
      <c r="P12" s="734">
        <v>1914.88</v>
      </c>
      <c r="Q12" s="734">
        <v>57866</v>
      </c>
      <c r="R12" s="730" t="s">
        <v>5423</v>
      </c>
      <c r="S12" s="275"/>
      <c r="U12" s="274"/>
    </row>
    <row r="13" spans="1:21" x14ac:dyDescent="0.25">
      <c r="A13" s="725" t="s">
        <v>91</v>
      </c>
      <c r="B13" s="725" t="s">
        <v>4</v>
      </c>
      <c r="C13" s="732">
        <v>43738</v>
      </c>
      <c r="D13" s="725" t="s">
        <v>5424</v>
      </c>
      <c r="E13" s="732">
        <v>43738</v>
      </c>
      <c r="F13" s="725" t="s">
        <v>5425</v>
      </c>
      <c r="G13" s="729" t="s">
        <v>74</v>
      </c>
      <c r="H13" s="729" t="s">
        <v>89</v>
      </c>
      <c r="I13" s="722"/>
      <c r="J13" s="729" t="s">
        <v>564</v>
      </c>
      <c r="K13" s="729" t="s">
        <v>5421</v>
      </c>
      <c r="L13" s="729" t="s">
        <v>5422</v>
      </c>
      <c r="M13" s="733">
        <v>980</v>
      </c>
      <c r="N13" s="722"/>
      <c r="O13" s="730" t="s">
        <v>81</v>
      </c>
      <c r="P13" s="734">
        <v>2894.88</v>
      </c>
      <c r="Q13" s="734">
        <v>57869</v>
      </c>
      <c r="R13" s="730" t="s">
        <v>5426</v>
      </c>
      <c r="S13" s="275"/>
      <c r="U13" s="274"/>
    </row>
    <row r="14" spans="1:21" x14ac:dyDescent="0.25">
      <c r="A14" s="725" t="s">
        <v>91</v>
      </c>
      <c r="B14" s="725" t="s">
        <v>4</v>
      </c>
      <c r="C14" s="732">
        <v>43738</v>
      </c>
      <c r="D14" s="725" t="s">
        <v>5427</v>
      </c>
      <c r="E14" s="732">
        <v>43721</v>
      </c>
      <c r="F14" s="725" t="s">
        <v>5428</v>
      </c>
      <c r="G14" s="729" t="s">
        <v>74</v>
      </c>
      <c r="H14" s="729" t="s">
        <v>89</v>
      </c>
      <c r="I14" s="722"/>
      <c r="J14" s="729" t="s">
        <v>564</v>
      </c>
      <c r="K14" s="729" t="s">
        <v>5421</v>
      </c>
      <c r="L14" s="729" t="s">
        <v>5422</v>
      </c>
      <c r="M14" s="733">
        <v>1045</v>
      </c>
      <c r="N14" s="722"/>
      <c r="O14" s="730" t="s">
        <v>81</v>
      </c>
      <c r="P14" s="734">
        <v>3939.88</v>
      </c>
      <c r="Q14" s="734">
        <v>57875</v>
      </c>
      <c r="R14" s="730" t="s">
        <v>5429</v>
      </c>
      <c r="S14" s="275"/>
      <c r="U14" s="274"/>
    </row>
    <row r="15" spans="1:21" x14ac:dyDescent="0.25">
      <c r="A15" s="725" t="s">
        <v>91</v>
      </c>
      <c r="B15" s="725" t="s">
        <v>4</v>
      </c>
      <c r="C15" s="732">
        <v>43738</v>
      </c>
      <c r="D15" s="725" t="s">
        <v>5430</v>
      </c>
      <c r="E15" s="732">
        <v>43721</v>
      </c>
      <c r="F15" s="725" t="s">
        <v>5431</v>
      </c>
      <c r="G15" s="729" t="s">
        <v>74</v>
      </c>
      <c r="H15" s="729" t="s">
        <v>89</v>
      </c>
      <c r="I15" s="722"/>
      <c r="J15" s="729" t="s">
        <v>564</v>
      </c>
      <c r="K15" s="729" t="s">
        <v>5421</v>
      </c>
      <c r="L15" s="729" t="s">
        <v>5422</v>
      </c>
      <c r="M15" s="733">
        <v>558</v>
      </c>
      <c r="N15" s="722"/>
      <c r="O15" s="730" t="s">
        <v>81</v>
      </c>
      <c r="P15" s="734">
        <v>4497.88</v>
      </c>
      <c r="Q15" s="734">
        <v>57883</v>
      </c>
      <c r="R15" s="730" t="s">
        <v>5432</v>
      </c>
      <c r="S15" s="275"/>
      <c r="U15" s="274"/>
    </row>
    <row r="16" spans="1:21" x14ac:dyDescent="0.25">
      <c r="A16" s="725" t="s">
        <v>91</v>
      </c>
      <c r="B16" s="725" t="s">
        <v>4</v>
      </c>
      <c r="C16" s="732">
        <v>43738</v>
      </c>
      <c r="D16" s="725" t="s">
        <v>5433</v>
      </c>
      <c r="E16" s="732">
        <v>43734</v>
      </c>
      <c r="F16" s="725" t="s">
        <v>5434</v>
      </c>
      <c r="G16" s="729" t="s">
        <v>1757</v>
      </c>
      <c r="H16" s="729" t="s">
        <v>5435</v>
      </c>
      <c r="I16" s="722"/>
      <c r="J16" s="729" t="s">
        <v>564</v>
      </c>
      <c r="K16" s="729" t="s">
        <v>5436</v>
      </c>
      <c r="L16" s="729" t="s">
        <v>5437</v>
      </c>
      <c r="M16" s="733">
        <v>26.97</v>
      </c>
      <c r="N16" s="722"/>
      <c r="O16" s="730" t="s">
        <v>81</v>
      </c>
      <c r="P16" s="734">
        <v>4524.8500000000004</v>
      </c>
      <c r="Q16" s="734">
        <v>58531</v>
      </c>
      <c r="R16" s="730" t="s">
        <v>5438</v>
      </c>
      <c r="S16" s="275"/>
      <c r="U16" s="274"/>
    </row>
    <row r="17" spans="1:21" x14ac:dyDescent="0.25">
      <c r="A17" s="725" t="s">
        <v>91</v>
      </c>
      <c r="B17" s="725" t="s">
        <v>4</v>
      </c>
      <c r="C17" s="732">
        <v>43769</v>
      </c>
      <c r="D17" s="725" t="s">
        <v>5439</v>
      </c>
      <c r="E17" s="732">
        <v>43754</v>
      </c>
      <c r="F17" s="725" t="s">
        <v>5440</v>
      </c>
      <c r="G17" s="729" t="s">
        <v>74</v>
      </c>
      <c r="H17" s="729" t="s">
        <v>89</v>
      </c>
      <c r="I17" s="722"/>
      <c r="J17" s="729" t="s">
        <v>564</v>
      </c>
      <c r="K17" s="729" t="s">
        <v>929</v>
      </c>
      <c r="L17" s="729" t="s">
        <v>928</v>
      </c>
      <c r="M17" s="733">
        <v>183.47</v>
      </c>
      <c r="N17" s="722"/>
      <c r="O17" s="730" t="s">
        <v>81</v>
      </c>
      <c r="P17" s="734">
        <v>4708.32</v>
      </c>
      <c r="Q17" s="734">
        <v>63446</v>
      </c>
      <c r="R17" s="730" t="s">
        <v>5441</v>
      </c>
      <c r="S17" s="275"/>
      <c r="U17" s="274"/>
    </row>
    <row r="18" spans="1:21" x14ac:dyDescent="0.25">
      <c r="A18" s="725" t="s">
        <v>91</v>
      </c>
      <c r="B18" s="725" t="s">
        <v>4</v>
      </c>
      <c r="C18" s="732">
        <v>43769</v>
      </c>
      <c r="D18" s="725" t="s">
        <v>5442</v>
      </c>
      <c r="E18" s="732">
        <v>43741</v>
      </c>
      <c r="F18" s="725" t="s">
        <v>5443</v>
      </c>
      <c r="G18" s="729" t="s">
        <v>74</v>
      </c>
      <c r="H18" s="729" t="s">
        <v>89</v>
      </c>
      <c r="I18" s="722"/>
      <c r="J18" s="729" t="s">
        <v>564</v>
      </c>
      <c r="K18" s="729" t="s">
        <v>929</v>
      </c>
      <c r="L18" s="729" t="s">
        <v>928</v>
      </c>
      <c r="M18" s="733">
        <v>153.43</v>
      </c>
      <c r="N18" s="722"/>
      <c r="O18" s="730" t="s">
        <v>81</v>
      </c>
      <c r="P18" s="734">
        <v>4861.75</v>
      </c>
      <c r="Q18" s="734">
        <v>63449</v>
      </c>
      <c r="R18" s="730" t="s">
        <v>5444</v>
      </c>
      <c r="S18" s="275"/>
      <c r="U18" s="274"/>
    </row>
    <row r="19" spans="1:21" x14ac:dyDescent="0.25">
      <c r="A19" s="725" t="s">
        <v>91</v>
      </c>
      <c r="B19" s="725" t="s">
        <v>4</v>
      </c>
      <c r="C19" s="732">
        <v>43769</v>
      </c>
      <c r="D19" s="725" t="s">
        <v>5445</v>
      </c>
      <c r="E19" s="732">
        <v>43768</v>
      </c>
      <c r="F19" s="725" t="s">
        <v>5446</v>
      </c>
      <c r="G19" s="729" t="s">
        <v>74</v>
      </c>
      <c r="H19" s="729" t="s">
        <v>89</v>
      </c>
      <c r="I19" s="722"/>
      <c r="J19" s="729" t="s">
        <v>564</v>
      </c>
      <c r="K19" s="729" t="s">
        <v>5421</v>
      </c>
      <c r="L19" s="729" t="s">
        <v>5422</v>
      </c>
      <c r="M19" s="733">
        <v>1015</v>
      </c>
      <c r="N19" s="722"/>
      <c r="O19" s="730" t="s">
        <v>81</v>
      </c>
      <c r="P19" s="734">
        <v>5876.75</v>
      </c>
      <c r="Q19" s="734">
        <v>64368</v>
      </c>
      <c r="R19" s="730" t="s">
        <v>5447</v>
      </c>
      <c r="S19" s="275"/>
      <c r="U19" s="274"/>
    </row>
    <row r="20" spans="1:21" x14ac:dyDescent="0.25">
      <c r="A20" s="725" t="s">
        <v>91</v>
      </c>
      <c r="B20" s="725" t="s">
        <v>4</v>
      </c>
      <c r="C20" s="732">
        <v>43769</v>
      </c>
      <c r="D20" s="725" t="s">
        <v>5448</v>
      </c>
      <c r="E20" s="732">
        <v>43768</v>
      </c>
      <c r="F20" s="725" t="s">
        <v>5123</v>
      </c>
      <c r="G20" s="729" t="s">
        <v>74</v>
      </c>
      <c r="H20" s="729" t="s">
        <v>89</v>
      </c>
      <c r="I20" s="722"/>
      <c r="J20" s="729" t="s">
        <v>564</v>
      </c>
      <c r="K20" s="729" t="s">
        <v>5421</v>
      </c>
      <c r="L20" s="729" t="s">
        <v>5422</v>
      </c>
      <c r="M20" s="733">
        <v>2165</v>
      </c>
      <c r="N20" s="722"/>
      <c r="O20" s="730" t="s">
        <v>81</v>
      </c>
      <c r="P20" s="734">
        <v>8041.75</v>
      </c>
      <c r="Q20" s="734">
        <v>64372</v>
      </c>
      <c r="R20" s="730" t="s">
        <v>5449</v>
      </c>
      <c r="S20" s="275"/>
      <c r="U20" s="274"/>
    </row>
    <row r="21" spans="1:21" x14ac:dyDescent="0.25">
      <c r="A21" s="725" t="s">
        <v>91</v>
      </c>
      <c r="B21" s="725" t="s">
        <v>4</v>
      </c>
      <c r="C21" s="732">
        <v>43769</v>
      </c>
      <c r="D21" s="725" t="s">
        <v>5450</v>
      </c>
      <c r="E21" s="732">
        <v>43754</v>
      </c>
      <c r="F21" s="725" t="s">
        <v>5451</v>
      </c>
      <c r="G21" s="729" t="s">
        <v>74</v>
      </c>
      <c r="H21" s="729" t="s">
        <v>89</v>
      </c>
      <c r="I21" s="722"/>
      <c r="J21" s="729" t="s">
        <v>564</v>
      </c>
      <c r="K21" s="729" t="s">
        <v>5452</v>
      </c>
      <c r="L21" s="729" t="s">
        <v>5453</v>
      </c>
      <c r="M21" s="733">
        <v>489.84</v>
      </c>
      <c r="N21" s="722"/>
      <c r="O21" s="730" t="s">
        <v>81</v>
      </c>
      <c r="P21" s="734">
        <v>8531.59</v>
      </c>
      <c r="Q21" s="734">
        <v>64429</v>
      </c>
      <c r="R21" s="730" t="s">
        <v>5454</v>
      </c>
      <c r="S21" s="275"/>
      <c r="U21" s="274"/>
    </row>
    <row r="22" spans="1:21" x14ac:dyDescent="0.25">
      <c r="A22" s="725" t="s">
        <v>91</v>
      </c>
      <c r="B22" s="725" t="s">
        <v>4</v>
      </c>
      <c r="C22" s="732">
        <v>43784</v>
      </c>
      <c r="D22" s="725" t="s">
        <v>425</v>
      </c>
      <c r="E22" s="732">
        <v>43784</v>
      </c>
      <c r="F22" s="722"/>
      <c r="G22" s="729" t="s">
        <v>75</v>
      </c>
      <c r="H22" s="729" t="s">
        <v>92</v>
      </c>
      <c r="I22" s="729" t="s">
        <v>5455</v>
      </c>
      <c r="J22" s="729" t="s">
        <v>571</v>
      </c>
      <c r="K22" s="722"/>
      <c r="L22" s="729" t="s">
        <v>570</v>
      </c>
      <c r="M22" s="733">
        <v>59.96</v>
      </c>
      <c r="N22" s="722"/>
      <c r="O22" s="730" t="s">
        <v>81</v>
      </c>
      <c r="P22" s="734">
        <v>8591.5499999999993</v>
      </c>
      <c r="Q22" s="734">
        <v>67016</v>
      </c>
      <c r="R22" s="730" t="s">
        <v>5456</v>
      </c>
      <c r="S22" s="275"/>
      <c r="U22" s="274"/>
    </row>
    <row r="23" spans="1:21" x14ac:dyDescent="0.25">
      <c r="A23" s="725" t="s">
        <v>91</v>
      </c>
      <c r="B23" s="725" t="s">
        <v>4</v>
      </c>
      <c r="C23" s="732">
        <v>43784</v>
      </c>
      <c r="D23" s="725" t="s">
        <v>425</v>
      </c>
      <c r="E23" s="732">
        <v>43784</v>
      </c>
      <c r="F23" s="722"/>
      <c r="G23" s="729" t="s">
        <v>75</v>
      </c>
      <c r="H23" s="729" t="s">
        <v>5457</v>
      </c>
      <c r="I23" s="729" t="s">
        <v>5458</v>
      </c>
      <c r="J23" s="729" t="s">
        <v>571</v>
      </c>
      <c r="K23" s="722"/>
      <c r="L23" s="729" t="s">
        <v>570</v>
      </c>
      <c r="M23" s="733">
        <v>11.99</v>
      </c>
      <c r="N23" s="722"/>
      <c r="O23" s="730" t="s">
        <v>81</v>
      </c>
      <c r="P23" s="734">
        <v>8603.5400000000009</v>
      </c>
      <c r="Q23" s="734">
        <v>67021</v>
      </c>
      <c r="R23" s="730" t="s">
        <v>5456</v>
      </c>
      <c r="S23" s="275"/>
      <c r="U23" s="274"/>
    </row>
    <row r="24" spans="1:21" x14ac:dyDescent="0.25">
      <c r="A24" s="725" t="s">
        <v>91</v>
      </c>
      <c r="B24" s="725" t="s">
        <v>4</v>
      </c>
      <c r="C24" s="732">
        <v>43795</v>
      </c>
      <c r="D24" s="725" t="s">
        <v>425</v>
      </c>
      <c r="E24" s="732">
        <v>43795</v>
      </c>
      <c r="F24" s="722"/>
      <c r="G24" s="729" t="s">
        <v>75</v>
      </c>
      <c r="H24" s="729" t="s">
        <v>92</v>
      </c>
      <c r="I24" s="729" t="s">
        <v>5459</v>
      </c>
      <c r="J24" s="729" t="s">
        <v>922</v>
      </c>
      <c r="K24" s="722"/>
      <c r="L24" s="729" t="s">
        <v>921</v>
      </c>
      <c r="M24" s="733">
        <v>36.25</v>
      </c>
      <c r="N24" s="722"/>
      <c r="O24" s="730" t="s">
        <v>81</v>
      </c>
      <c r="P24" s="734">
        <v>8639.7900000000009</v>
      </c>
      <c r="Q24" s="734">
        <v>68107</v>
      </c>
      <c r="R24" s="730" t="s">
        <v>5460</v>
      </c>
      <c r="S24" s="275"/>
      <c r="U24" s="274"/>
    </row>
    <row r="25" spans="1:21" x14ac:dyDescent="0.25">
      <c r="A25" s="725" t="s">
        <v>91</v>
      </c>
      <c r="B25" s="725" t="s">
        <v>4</v>
      </c>
      <c r="C25" s="732">
        <v>43799</v>
      </c>
      <c r="D25" s="725" t="s">
        <v>5461</v>
      </c>
      <c r="E25" s="732">
        <v>43798</v>
      </c>
      <c r="F25" s="725" t="s">
        <v>5462</v>
      </c>
      <c r="G25" s="729" t="s">
        <v>74</v>
      </c>
      <c r="H25" s="729" t="s">
        <v>89</v>
      </c>
      <c r="I25" s="729" t="s">
        <v>5463</v>
      </c>
      <c r="J25" s="729" t="s">
        <v>564</v>
      </c>
      <c r="K25" s="729" t="s">
        <v>1705</v>
      </c>
      <c r="L25" s="729" t="s">
        <v>1706</v>
      </c>
      <c r="M25" s="733">
        <v>1650</v>
      </c>
      <c r="N25" s="722"/>
      <c r="O25" s="730" t="s">
        <v>81</v>
      </c>
      <c r="P25" s="734">
        <v>10289.790000000001</v>
      </c>
      <c r="Q25" s="734">
        <v>68986</v>
      </c>
      <c r="R25" s="730" t="s">
        <v>5464</v>
      </c>
      <c r="S25" s="275"/>
      <c r="U25" s="274"/>
    </row>
    <row r="26" spans="1:21" x14ac:dyDescent="0.25">
      <c r="A26" s="725" t="s">
        <v>91</v>
      </c>
      <c r="B26" s="725" t="s">
        <v>4</v>
      </c>
      <c r="C26" s="732">
        <v>43799</v>
      </c>
      <c r="D26" s="725" t="s">
        <v>5465</v>
      </c>
      <c r="E26" s="732">
        <v>43787</v>
      </c>
      <c r="F26" s="725" t="s">
        <v>5466</v>
      </c>
      <c r="G26" s="729" t="s">
        <v>74</v>
      </c>
      <c r="H26" s="729" t="s">
        <v>89</v>
      </c>
      <c r="I26" s="722"/>
      <c r="J26" s="729" t="s">
        <v>564</v>
      </c>
      <c r="K26" s="729" t="s">
        <v>5421</v>
      </c>
      <c r="L26" s="729" t="s">
        <v>5422</v>
      </c>
      <c r="M26" s="733">
        <v>1750</v>
      </c>
      <c r="N26" s="722"/>
      <c r="O26" s="730" t="s">
        <v>81</v>
      </c>
      <c r="P26" s="734">
        <v>12039.79</v>
      </c>
      <c r="Q26" s="734">
        <v>69584</v>
      </c>
      <c r="R26" s="730" t="s">
        <v>5467</v>
      </c>
      <c r="S26" s="275"/>
      <c r="U26" s="274"/>
    </row>
    <row r="27" spans="1:21" x14ac:dyDescent="0.25">
      <c r="A27" s="725" t="s">
        <v>91</v>
      </c>
      <c r="B27" s="725" t="s">
        <v>4</v>
      </c>
      <c r="C27" s="732">
        <v>43799</v>
      </c>
      <c r="D27" s="725" t="s">
        <v>5468</v>
      </c>
      <c r="E27" s="732">
        <v>43799</v>
      </c>
      <c r="F27" s="725" t="s">
        <v>5469</v>
      </c>
      <c r="G27" s="729" t="s">
        <v>74</v>
      </c>
      <c r="H27" s="729" t="s">
        <v>89</v>
      </c>
      <c r="I27" s="722"/>
      <c r="J27" s="729" t="s">
        <v>564</v>
      </c>
      <c r="K27" s="729" t="s">
        <v>5421</v>
      </c>
      <c r="L27" s="729" t="s">
        <v>5422</v>
      </c>
      <c r="M27" s="733">
        <v>450</v>
      </c>
      <c r="N27" s="722"/>
      <c r="O27" s="730" t="s">
        <v>81</v>
      </c>
      <c r="P27" s="734">
        <v>12489.79</v>
      </c>
      <c r="Q27" s="734">
        <v>69700</v>
      </c>
      <c r="R27" s="730" t="s">
        <v>5470</v>
      </c>
      <c r="S27" s="275"/>
      <c r="U27" s="274"/>
    </row>
    <row r="28" spans="1:21" x14ac:dyDescent="0.25">
      <c r="A28" s="725" t="s">
        <v>91</v>
      </c>
      <c r="B28" s="725" t="s">
        <v>4</v>
      </c>
      <c r="C28" s="732">
        <v>43799</v>
      </c>
      <c r="D28" s="725" t="s">
        <v>5471</v>
      </c>
      <c r="E28" s="732">
        <v>43789</v>
      </c>
      <c r="F28" s="725" t="s">
        <v>2899</v>
      </c>
      <c r="G28" s="729" t="s">
        <v>74</v>
      </c>
      <c r="H28" s="729" t="s">
        <v>89</v>
      </c>
      <c r="I28" s="722"/>
      <c r="J28" s="729" t="s">
        <v>564</v>
      </c>
      <c r="K28" s="729" t="s">
        <v>1707</v>
      </c>
      <c r="L28" s="729" t="s">
        <v>1708</v>
      </c>
      <c r="M28" s="733">
        <v>1258.19</v>
      </c>
      <c r="N28" s="722"/>
      <c r="O28" s="730" t="s">
        <v>81</v>
      </c>
      <c r="P28" s="734">
        <v>13747.98</v>
      </c>
      <c r="Q28" s="734">
        <v>70408</v>
      </c>
      <c r="R28" s="730" t="s">
        <v>5472</v>
      </c>
      <c r="S28" s="275"/>
      <c r="U28" s="274"/>
    </row>
    <row r="29" spans="1:21" x14ac:dyDescent="0.25">
      <c r="A29" s="725" t="s">
        <v>91</v>
      </c>
      <c r="B29" s="725" t="s">
        <v>4</v>
      </c>
      <c r="C29" s="732">
        <v>43799</v>
      </c>
      <c r="D29" s="725" t="s">
        <v>5473</v>
      </c>
      <c r="E29" s="732">
        <v>43789</v>
      </c>
      <c r="F29" s="725" t="s">
        <v>5474</v>
      </c>
      <c r="G29" s="729" t="s">
        <v>74</v>
      </c>
      <c r="H29" s="729" t="s">
        <v>89</v>
      </c>
      <c r="I29" s="722"/>
      <c r="J29" s="729" t="s">
        <v>564</v>
      </c>
      <c r="K29" s="729" t="s">
        <v>1709</v>
      </c>
      <c r="L29" s="729" t="s">
        <v>5475</v>
      </c>
      <c r="M29" s="733">
        <v>409.84</v>
      </c>
      <c r="N29" s="722"/>
      <c r="O29" s="730" t="s">
        <v>81</v>
      </c>
      <c r="P29" s="734">
        <v>14157.82</v>
      </c>
      <c r="Q29" s="734">
        <v>70420</v>
      </c>
      <c r="R29" s="730" t="s">
        <v>5476</v>
      </c>
      <c r="S29" s="275"/>
      <c r="U29" s="274"/>
    </row>
    <row r="30" spans="1:21" x14ac:dyDescent="0.25">
      <c r="A30" s="725" t="s">
        <v>91</v>
      </c>
      <c r="B30" s="725" t="s">
        <v>4</v>
      </c>
      <c r="C30" s="732">
        <v>43799</v>
      </c>
      <c r="D30" s="725" t="s">
        <v>5477</v>
      </c>
      <c r="E30" s="732">
        <v>43789</v>
      </c>
      <c r="F30" s="725" t="s">
        <v>5478</v>
      </c>
      <c r="G30" s="729" t="s">
        <v>74</v>
      </c>
      <c r="H30" s="729" t="s">
        <v>89</v>
      </c>
      <c r="I30" s="722"/>
      <c r="J30" s="729" t="s">
        <v>564</v>
      </c>
      <c r="K30" s="729" t="s">
        <v>924</v>
      </c>
      <c r="L30" s="729" t="s">
        <v>923</v>
      </c>
      <c r="M30" s="733">
        <v>1454.55</v>
      </c>
      <c r="N30" s="722"/>
      <c r="O30" s="730" t="s">
        <v>81</v>
      </c>
      <c r="P30" s="734">
        <v>15612.37</v>
      </c>
      <c r="Q30" s="734">
        <v>70486</v>
      </c>
      <c r="R30" s="730" t="s">
        <v>5479</v>
      </c>
      <c r="S30" s="275"/>
      <c r="U30" s="274"/>
    </row>
    <row r="31" spans="1:21" x14ac:dyDescent="0.25">
      <c r="A31" s="725" t="s">
        <v>91</v>
      </c>
      <c r="B31" s="725" t="s">
        <v>4</v>
      </c>
      <c r="C31" s="732">
        <v>43808</v>
      </c>
      <c r="D31" s="725" t="s">
        <v>425</v>
      </c>
      <c r="E31" s="732">
        <v>43808</v>
      </c>
      <c r="F31" s="722"/>
      <c r="G31" s="729" t="s">
        <v>1720</v>
      </c>
      <c r="H31" s="729" t="s">
        <v>1721</v>
      </c>
      <c r="I31" s="722"/>
      <c r="J31" s="729" t="s">
        <v>3484</v>
      </c>
      <c r="K31" s="722"/>
      <c r="L31" s="729" t="s">
        <v>3485</v>
      </c>
      <c r="M31" s="733">
        <v>250</v>
      </c>
      <c r="N31" s="722"/>
      <c r="O31" s="730" t="s">
        <v>81</v>
      </c>
      <c r="P31" s="734">
        <v>15862.37</v>
      </c>
      <c r="Q31" s="734">
        <v>71802</v>
      </c>
      <c r="R31" s="730" t="s">
        <v>5480</v>
      </c>
      <c r="S31" s="275"/>
      <c r="U31" s="274"/>
    </row>
    <row r="32" spans="1:21" x14ac:dyDescent="0.25">
      <c r="A32" s="725" t="s">
        <v>91</v>
      </c>
      <c r="B32" s="725" t="s">
        <v>4</v>
      </c>
      <c r="C32" s="732">
        <v>43810</v>
      </c>
      <c r="D32" s="725" t="s">
        <v>425</v>
      </c>
      <c r="E32" s="732">
        <v>43810</v>
      </c>
      <c r="F32" s="722"/>
      <c r="G32" s="729" t="s">
        <v>75</v>
      </c>
      <c r="H32" s="729" t="s">
        <v>92</v>
      </c>
      <c r="I32" s="729" t="s">
        <v>5481</v>
      </c>
      <c r="J32" s="729" t="s">
        <v>922</v>
      </c>
      <c r="K32" s="722"/>
      <c r="L32" s="729" t="s">
        <v>921</v>
      </c>
      <c r="M32" s="733">
        <v>92</v>
      </c>
      <c r="N32" s="722"/>
      <c r="O32" s="730" t="s">
        <v>81</v>
      </c>
      <c r="P32" s="734">
        <v>15954.37</v>
      </c>
      <c r="Q32" s="734">
        <v>72254</v>
      </c>
      <c r="R32" s="730" t="s">
        <v>5482</v>
      </c>
      <c r="S32" s="275"/>
      <c r="U32" s="274"/>
    </row>
    <row r="33" spans="1:21" x14ac:dyDescent="0.25">
      <c r="A33" s="725" t="s">
        <v>91</v>
      </c>
      <c r="B33" s="725" t="s">
        <v>4</v>
      </c>
      <c r="C33" s="732">
        <v>43817</v>
      </c>
      <c r="D33" s="725" t="s">
        <v>425</v>
      </c>
      <c r="E33" s="732">
        <v>43817</v>
      </c>
      <c r="F33" s="722"/>
      <c r="G33" s="729" t="s">
        <v>75</v>
      </c>
      <c r="H33" s="729" t="s">
        <v>92</v>
      </c>
      <c r="I33" s="729" t="s">
        <v>5483</v>
      </c>
      <c r="J33" s="729" t="s">
        <v>76</v>
      </c>
      <c r="K33" s="722"/>
      <c r="L33" s="729" t="s">
        <v>76</v>
      </c>
      <c r="M33" s="733">
        <v>29.98</v>
      </c>
      <c r="N33" s="722"/>
      <c r="O33" s="730" t="s">
        <v>81</v>
      </c>
      <c r="P33" s="734">
        <v>15984.35</v>
      </c>
      <c r="Q33" s="734">
        <v>73074</v>
      </c>
      <c r="R33" s="730" t="s">
        <v>3981</v>
      </c>
      <c r="S33" s="275"/>
      <c r="U33" s="274"/>
    </row>
    <row r="34" spans="1:21" x14ac:dyDescent="0.25">
      <c r="A34" s="725" t="s">
        <v>91</v>
      </c>
      <c r="B34" s="725" t="s">
        <v>4</v>
      </c>
      <c r="C34" s="732">
        <v>43830</v>
      </c>
      <c r="D34" s="725" t="s">
        <v>5484</v>
      </c>
      <c r="E34" s="732">
        <v>43808</v>
      </c>
      <c r="F34" s="725" t="s">
        <v>5485</v>
      </c>
      <c r="G34" s="729" t="s">
        <v>74</v>
      </c>
      <c r="H34" s="729" t="s">
        <v>89</v>
      </c>
      <c r="I34" s="729" t="s">
        <v>927</v>
      </c>
      <c r="J34" s="729" t="s">
        <v>564</v>
      </c>
      <c r="K34" s="729" t="s">
        <v>926</v>
      </c>
      <c r="L34" s="729" t="s">
        <v>925</v>
      </c>
      <c r="M34" s="733">
        <v>3060</v>
      </c>
      <c r="N34" s="722"/>
      <c r="O34" s="730" t="s">
        <v>81</v>
      </c>
      <c r="P34" s="734">
        <v>19044.349999999999</v>
      </c>
      <c r="Q34" s="734">
        <v>74037</v>
      </c>
      <c r="R34" s="730" t="s">
        <v>5486</v>
      </c>
      <c r="S34" s="275"/>
      <c r="U34" s="274"/>
    </row>
    <row r="35" spans="1:21" x14ac:dyDescent="0.25">
      <c r="A35" s="725" t="s">
        <v>91</v>
      </c>
      <c r="B35" s="725" t="s">
        <v>4</v>
      </c>
      <c r="C35" s="732">
        <v>43830</v>
      </c>
      <c r="D35" s="725" t="s">
        <v>5487</v>
      </c>
      <c r="E35" s="732">
        <v>43811</v>
      </c>
      <c r="F35" s="725" t="s">
        <v>5488</v>
      </c>
      <c r="G35" s="729" t="s">
        <v>74</v>
      </c>
      <c r="H35" s="729" t="s">
        <v>89</v>
      </c>
      <c r="I35" s="729" t="s">
        <v>923</v>
      </c>
      <c r="J35" s="729" t="s">
        <v>564</v>
      </c>
      <c r="K35" s="729" t="s">
        <v>924</v>
      </c>
      <c r="L35" s="729" t="s">
        <v>923</v>
      </c>
      <c r="M35" s="733">
        <v>5167.2700000000004</v>
      </c>
      <c r="N35" s="722"/>
      <c r="O35" s="730" t="s">
        <v>81</v>
      </c>
      <c r="P35" s="734">
        <v>24211.62</v>
      </c>
      <c r="Q35" s="734">
        <v>74053</v>
      </c>
      <c r="R35" s="730" t="s">
        <v>5489</v>
      </c>
      <c r="S35" s="275"/>
      <c r="U35" s="274"/>
    </row>
    <row r="36" spans="1:21" x14ac:dyDescent="0.25">
      <c r="A36" s="725" t="s">
        <v>91</v>
      </c>
      <c r="B36" s="725" t="s">
        <v>4</v>
      </c>
      <c r="C36" s="732">
        <v>43830</v>
      </c>
      <c r="D36" s="725" t="s">
        <v>5490</v>
      </c>
      <c r="E36" s="732">
        <v>43816</v>
      </c>
      <c r="F36" s="725" t="s">
        <v>5491</v>
      </c>
      <c r="G36" s="729" t="s">
        <v>74</v>
      </c>
      <c r="H36" s="729" t="s">
        <v>89</v>
      </c>
      <c r="I36" s="729" t="s">
        <v>5492</v>
      </c>
      <c r="J36" s="729" t="s">
        <v>564</v>
      </c>
      <c r="K36" s="729" t="s">
        <v>5493</v>
      </c>
      <c r="L36" s="729" t="s">
        <v>5494</v>
      </c>
      <c r="M36" s="733">
        <v>970</v>
      </c>
      <c r="N36" s="722"/>
      <c r="O36" s="730" t="s">
        <v>81</v>
      </c>
      <c r="P36" s="734">
        <v>25181.62</v>
      </c>
      <c r="Q36" s="734">
        <v>75558</v>
      </c>
      <c r="R36" s="730" t="s">
        <v>5495</v>
      </c>
      <c r="S36" s="275"/>
      <c r="U36" s="274"/>
    </row>
    <row r="37" spans="1:21" x14ac:dyDescent="0.25">
      <c r="A37" s="725" t="s">
        <v>91</v>
      </c>
      <c r="B37" s="725" t="s">
        <v>4</v>
      </c>
      <c r="C37" s="732">
        <v>43830</v>
      </c>
      <c r="D37" s="725" t="s">
        <v>425</v>
      </c>
      <c r="E37" s="732">
        <v>43830</v>
      </c>
      <c r="F37" s="722"/>
      <c r="G37" s="729" t="s">
        <v>1710</v>
      </c>
      <c r="H37" s="729" t="s">
        <v>1711</v>
      </c>
      <c r="I37" s="729" t="s">
        <v>5496</v>
      </c>
      <c r="J37" s="729" t="s">
        <v>76</v>
      </c>
      <c r="K37" s="722"/>
      <c r="L37" s="729" t="s">
        <v>76</v>
      </c>
      <c r="M37" s="733">
        <v>36.9</v>
      </c>
      <c r="N37" s="722"/>
      <c r="O37" s="730" t="s">
        <v>81</v>
      </c>
      <c r="P37" s="734">
        <v>25218.52</v>
      </c>
      <c r="Q37" s="734">
        <v>76115</v>
      </c>
      <c r="R37" s="730" t="s">
        <v>5497</v>
      </c>
      <c r="S37" s="275"/>
      <c r="U37" s="274"/>
    </row>
    <row r="38" spans="1:21" x14ac:dyDescent="0.25">
      <c r="A38" s="725" t="s">
        <v>91</v>
      </c>
      <c r="B38" s="725" t="s">
        <v>4</v>
      </c>
      <c r="C38" s="732">
        <v>43830</v>
      </c>
      <c r="D38" s="725" t="s">
        <v>425</v>
      </c>
      <c r="E38" s="732">
        <v>43830</v>
      </c>
      <c r="F38" s="722"/>
      <c r="G38" s="729" t="s">
        <v>1710</v>
      </c>
      <c r="H38" s="729" t="s">
        <v>1711</v>
      </c>
      <c r="I38" s="729" t="s">
        <v>5498</v>
      </c>
      <c r="J38" s="729" t="s">
        <v>76</v>
      </c>
      <c r="K38" s="722"/>
      <c r="L38" s="729" t="s">
        <v>76</v>
      </c>
      <c r="M38" s="733">
        <v>18.98</v>
      </c>
      <c r="N38" s="722"/>
      <c r="O38" s="730" t="s">
        <v>81</v>
      </c>
      <c r="P38" s="734">
        <v>25237.5</v>
      </c>
      <c r="Q38" s="734">
        <v>76117</v>
      </c>
      <c r="R38" s="730" t="s">
        <v>5497</v>
      </c>
      <c r="S38" s="275"/>
      <c r="U38" s="274"/>
    </row>
    <row r="39" spans="1:21" x14ac:dyDescent="0.25">
      <c r="A39" s="725" t="s">
        <v>91</v>
      </c>
      <c r="B39" s="725" t="s">
        <v>4</v>
      </c>
      <c r="C39" s="732">
        <v>43830</v>
      </c>
      <c r="D39" s="725" t="s">
        <v>425</v>
      </c>
      <c r="E39" s="732">
        <v>43830</v>
      </c>
      <c r="F39" s="722"/>
      <c r="G39" s="729" t="s">
        <v>1710</v>
      </c>
      <c r="H39" s="729" t="s">
        <v>1711</v>
      </c>
      <c r="I39" s="729" t="s">
        <v>5499</v>
      </c>
      <c r="J39" s="729" t="s">
        <v>76</v>
      </c>
      <c r="K39" s="722"/>
      <c r="L39" s="729" t="s">
        <v>76</v>
      </c>
      <c r="M39" s="733">
        <v>262.3</v>
      </c>
      <c r="N39" s="722"/>
      <c r="O39" s="730" t="s">
        <v>81</v>
      </c>
      <c r="P39" s="734">
        <v>25499.8</v>
      </c>
      <c r="Q39" s="734">
        <v>76465</v>
      </c>
      <c r="R39" s="730" t="s">
        <v>5500</v>
      </c>
      <c r="S39" s="275"/>
      <c r="U39" s="274"/>
    </row>
    <row r="40" spans="1:21" x14ac:dyDescent="0.25">
      <c r="A40" s="725" t="s">
        <v>91</v>
      </c>
      <c r="B40" s="725" t="s">
        <v>4</v>
      </c>
      <c r="C40" s="732">
        <v>43830</v>
      </c>
      <c r="D40" s="725" t="s">
        <v>425</v>
      </c>
      <c r="E40" s="732">
        <v>43830</v>
      </c>
      <c r="F40" s="722"/>
      <c r="G40" s="729" t="s">
        <v>1710</v>
      </c>
      <c r="H40" s="729" t="s">
        <v>1711</v>
      </c>
      <c r="I40" s="729" t="s">
        <v>5501</v>
      </c>
      <c r="J40" s="729" t="s">
        <v>76</v>
      </c>
      <c r="K40" s="722"/>
      <c r="L40" s="729" t="s">
        <v>76</v>
      </c>
      <c r="M40" s="722"/>
      <c r="N40" s="733">
        <v>262.3</v>
      </c>
      <c r="O40" s="730" t="s">
        <v>81</v>
      </c>
      <c r="P40" s="734">
        <v>25237.5</v>
      </c>
      <c r="Q40" s="734">
        <v>76470</v>
      </c>
      <c r="R40" s="730" t="s">
        <v>5500</v>
      </c>
      <c r="S40" s="275"/>
      <c r="U40" s="274"/>
    </row>
    <row r="41" spans="1:21" x14ac:dyDescent="0.25">
      <c r="A41" s="722"/>
      <c r="B41" s="722"/>
      <c r="C41" s="722"/>
      <c r="D41" s="722"/>
      <c r="E41" s="722"/>
      <c r="F41" s="722"/>
      <c r="G41" s="722"/>
      <c r="H41" s="722"/>
      <c r="I41" s="722"/>
      <c r="J41" s="722"/>
      <c r="K41" s="722"/>
      <c r="L41" s="722"/>
      <c r="M41" s="742"/>
      <c r="N41" s="742"/>
      <c r="O41" s="742"/>
      <c r="P41" s="722"/>
      <c r="Q41" s="722"/>
      <c r="R41" s="722"/>
      <c r="S41" s="275"/>
      <c r="U41" s="274"/>
    </row>
    <row r="42" spans="1:21" x14ac:dyDescent="0.25">
      <c r="A42" s="722"/>
      <c r="B42" s="722"/>
      <c r="C42" s="722"/>
      <c r="D42" s="722"/>
      <c r="E42" s="722"/>
      <c r="F42" s="722"/>
      <c r="G42" s="722"/>
      <c r="H42" s="722"/>
      <c r="I42" s="722"/>
      <c r="J42" s="722"/>
      <c r="K42" s="722"/>
      <c r="L42" s="722"/>
      <c r="M42" s="733">
        <v>25499.8</v>
      </c>
      <c r="N42" s="733">
        <v>262.3</v>
      </c>
      <c r="O42" s="742">
        <v>25237.5</v>
      </c>
      <c r="P42" s="722"/>
      <c r="Q42" s="722"/>
      <c r="R42" s="722"/>
      <c r="S42" s="275"/>
      <c r="U42" s="274"/>
    </row>
    <row r="43" spans="1:21" x14ac:dyDescent="0.25">
      <c r="P43" s="276"/>
      <c r="Q43" s="276"/>
    </row>
    <row r="44" spans="1:21" x14ac:dyDescent="0.25">
      <c r="P44" s="276"/>
      <c r="Q44" s="277"/>
    </row>
  </sheetData>
  <pageMargins left="0.75" right="0.75" top="1" bottom="1" header="0" footer="0"/>
  <pageSetup paperSize="145"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F15B8-C986-4EF8-92E0-0BBC0AE96186}">
  <dimension ref="A2:U99"/>
  <sheetViews>
    <sheetView topLeftCell="A66" workbookViewId="0">
      <selection activeCell="M99" sqref="M99"/>
    </sheetView>
  </sheetViews>
  <sheetFormatPr defaultRowHeight="12.6" x14ac:dyDescent="0.25"/>
  <cols>
    <col min="1" max="1" width="11.5546875" style="500" customWidth="1"/>
    <col min="2" max="2" width="16.33203125" style="500" bestFit="1" customWidth="1"/>
    <col min="3" max="3" width="10.44140625" style="500" customWidth="1"/>
    <col min="4" max="6" width="11.5546875" style="500" customWidth="1"/>
    <col min="7" max="7" width="28.109375" style="500" customWidth="1"/>
    <col min="8" max="8" width="11.5546875" style="500" customWidth="1"/>
    <col min="9" max="9" width="30.6640625" style="500" bestFit="1" customWidth="1"/>
    <col min="10" max="10" width="19.33203125" style="500" customWidth="1"/>
    <col min="11" max="11" width="11.5546875" style="500" customWidth="1"/>
    <col min="12" max="12" width="30.6640625" style="500" bestFit="1" customWidth="1"/>
    <col min="13" max="15" width="11.5546875" style="500" customWidth="1"/>
    <col min="16" max="16" width="10.44140625" style="500" bestFit="1" customWidth="1"/>
    <col min="17" max="18" width="11.5546875" style="500" customWidth="1"/>
    <col min="19" max="19" width="11.5546875" style="509" customWidth="1"/>
    <col min="20" max="259" width="11.5546875" style="500" customWidth="1"/>
    <col min="260" max="260" width="9.109375" style="500" customWidth="1"/>
    <col min="261" max="261" width="11.5546875" style="500" customWidth="1"/>
    <col min="262" max="262" width="9.109375" style="500" customWidth="1"/>
    <col min="263" max="264" width="11.5546875" style="500" customWidth="1"/>
    <col min="265" max="265" width="30.6640625" style="500" bestFit="1" customWidth="1"/>
    <col min="266" max="515" width="11.5546875" style="500" customWidth="1"/>
    <col min="516" max="516" width="9.109375" style="500" customWidth="1"/>
    <col min="517" max="517" width="11.5546875" style="500" customWidth="1"/>
    <col min="518" max="518" width="9.109375" style="500" customWidth="1"/>
    <col min="519" max="520" width="11.5546875" style="500" customWidth="1"/>
    <col min="521" max="521" width="30.6640625" style="500" bestFit="1" customWidth="1"/>
    <col min="522" max="771" width="11.5546875" style="500" customWidth="1"/>
    <col min="772" max="772" width="9.109375" style="500" customWidth="1"/>
    <col min="773" max="773" width="11.5546875" style="500" customWidth="1"/>
    <col min="774" max="774" width="9.109375" style="500" customWidth="1"/>
    <col min="775" max="776" width="11.5546875" style="500" customWidth="1"/>
    <col min="777" max="777" width="30.6640625" style="500" bestFit="1" customWidth="1"/>
    <col min="778" max="1027" width="11.5546875" style="500" customWidth="1"/>
    <col min="1028" max="1028" width="9.109375" style="500" customWidth="1"/>
    <col min="1029" max="1029" width="11.5546875" style="500" customWidth="1"/>
    <col min="1030" max="1030" width="9.109375" style="500" customWidth="1"/>
    <col min="1031" max="1032" width="11.5546875" style="500" customWidth="1"/>
    <col min="1033" max="1033" width="30.6640625" style="500" bestFit="1" customWidth="1"/>
    <col min="1034" max="1283" width="11.5546875" style="500" customWidth="1"/>
    <col min="1284" max="1284" width="9.109375" style="500" customWidth="1"/>
    <col min="1285" max="1285" width="11.5546875" style="500" customWidth="1"/>
    <col min="1286" max="1286" width="9.109375" style="500" customWidth="1"/>
    <col min="1287" max="1288" width="11.5546875" style="500" customWidth="1"/>
    <col min="1289" max="1289" width="30.6640625" style="500" bestFit="1" customWidth="1"/>
    <col min="1290" max="1539" width="11.5546875" style="500" customWidth="1"/>
    <col min="1540" max="1540" width="9.109375" style="500" customWidth="1"/>
    <col min="1541" max="1541" width="11.5546875" style="500" customWidth="1"/>
    <col min="1542" max="1542" width="9.109375" style="500" customWidth="1"/>
    <col min="1543" max="1544" width="11.5546875" style="500" customWidth="1"/>
    <col min="1545" max="1545" width="30.6640625" style="500" bestFit="1" customWidth="1"/>
    <col min="1546" max="1795" width="11.5546875" style="500" customWidth="1"/>
    <col min="1796" max="1796" width="9.109375" style="500" customWidth="1"/>
    <col min="1797" max="1797" width="11.5546875" style="500" customWidth="1"/>
    <col min="1798" max="1798" width="9.109375" style="500" customWidth="1"/>
    <col min="1799" max="1800" width="11.5546875" style="500" customWidth="1"/>
    <col min="1801" max="1801" width="30.6640625" style="500" bestFit="1" customWidth="1"/>
    <col min="1802" max="2051" width="11.5546875" style="500" customWidth="1"/>
    <col min="2052" max="2052" width="9.109375" style="500" customWidth="1"/>
    <col min="2053" max="2053" width="11.5546875" style="500" customWidth="1"/>
    <col min="2054" max="2054" width="9.109375" style="500" customWidth="1"/>
    <col min="2055" max="2056" width="11.5546875" style="500" customWidth="1"/>
    <col min="2057" max="2057" width="30.6640625" style="500" bestFit="1" customWidth="1"/>
    <col min="2058" max="2307" width="11.5546875" style="500" customWidth="1"/>
    <col min="2308" max="2308" width="9.109375" style="500" customWidth="1"/>
    <col min="2309" max="2309" width="11.5546875" style="500" customWidth="1"/>
    <col min="2310" max="2310" width="9.109375" style="500" customWidth="1"/>
    <col min="2311" max="2312" width="11.5546875" style="500" customWidth="1"/>
    <col min="2313" max="2313" width="30.6640625" style="500" bestFit="1" customWidth="1"/>
    <col min="2314" max="2563" width="11.5546875" style="500" customWidth="1"/>
    <col min="2564" max="2564" width="9.109375" style="500" customWidth="1"/>
    <col min="2565" max="2565" width="11.5546875" style="500" customWidth="1"/>
    <col min="2566" max="2566" width="9.109375" style="500" customWidth="1"/>
    <col min="2567" max="2568" width="11.5546875" style="500" customWidth="1"/>
    <col min="2569" max="2569" width="30.6640625" style="500" bestFit="1" customWidth="1"/>
    <col min="2570" max="2819" width="11.5546875" style="500" customWidth="1"/>
    <col min="2820" max="2820" width="9.109375" style="500" customWidth="1"/>
    <col min="2821" max="2821" width="11.5546875" style="500" customWidth="1"/>
    <col min="2822" max="2822" width="9.109375" style="500" customWidth="1"/>
    <col min="2823" max="2824" width="11.5546875" style="500" customWidth="1"/>
    <col min="2825" max="2825" width="30.6640625" style="500" bestFit="1" customWidth="1"/>
    <col min="2826" max="3075" width="11.5546875" style="500" customWidth="1"/>
    <col min="3076" max="3076" width="9.109375" style="500" customWidth="1"/>
    <col min="3077" max="3077" width="11.5546875" style="500" customWidth="1"/>
    <col min="3078" max="3078" width="9.109375" style="500" customWidth="1"/>
    <col min="3079" max="3080" width="11.5546875" style="500" customWidth="1"/>
    <col min="3081" max="3081" width="30.6640625" style="500" bestFit="1" customWidth="1"/>
    <col min="3082" max="3331" width="11.5546875" style="500" customWidth="1"/>
    <col min="3332" max="3332" width="9.109375" style="500" customWidth="1"/>
    <col min="3333" max="3333" width="11.5546875" style="500" customWidth="1"/>
    <col min="3334" max="3334" width="9.109375" style="500" customWidth="1"/>
    <col min="3335" max="3336" width="11.5546875" style="500" customWidth="1"/>
    <col min="3337" max="3337" width="30.6640625" style="500" bestFit="1" customWidth="1"/>
    <col min="3338" max="3587" width="11.5546875" style="500" customWidth="1"/>
    <col min="3588" max="3588" width="9.109375" style="500" customWidth="1"/>
    <col min="3589" max="3589" width="11.5546875" style="500" customWidth="1"/>
    <col min="3590" max="3590" width="9.109375" style="500" customWidth="1"/>
    <col min="3591" max="3592" width="11.5546875" style="500" customWidth="1"/>
    <col min="3593" max="3593" width="30.6640625" style="500" bestFit="1" customWidth="1"/>
    <col min="3594" max="3843" width="11.5546875" style="500" customWidth="1"/>
    <col min="3844" max="3844" width="9.109375" style="500" customWidth="1"/>
    <col min="3845" max="3845" width="11.5546875" style="500" customWidth="1"/>
    <col min="3846" max="3846" width="9.109375" style="500" customWidth="1"/>
    <col min="3847" max="3848" width="11.5546875" style="500" customWidth="1"/>
    <col min="3849" max="3849" width="30.6640625" style="500" bestFit="1" customWidth="1"/>
    <col min="3850" max="4099" width="11.5546875" style="500" customWidth="1"/>
    <col min="4100" max="4100" width="9.109375" style="500" customWidth="1"/>
    <col min="4101" max="4101" width="11.5546875" style="500" customWidth="1"/>
    <col min="4102" max="4102" width="9.109375" style="500" customWidth="1"/>
    <col min="4103" max="4104" width="11.5546875" style="500" customWidth="1"/>
    <col min="4105" max="4105" width="30.6640625" style="500" bestFit="1" customWidth="1"/>
    <col min="4106" max="4355" width="11.5546875" style="500" customWidth="1"/>
    <col min="4356" max="4356" width="9.109375" style="500" customWidth="1"/>
    <col min="4357" max="4357" width="11.5546875" style="500" customWidth="1"/>
    <col min="4358" max="4358" width="9.109375" style="500" customWidth="1"/>
    <col min="4359" max="4360" width="11.5546875" style="500" customWidth="1"/>
    <col min="4361" max="4361" width="30.6640625" style="500" bestFit="1" customWidth="1"/>
    <col min="4362" max="4611" width="11.5546875" style="500" customWidth="1"/>
    <col min="4612" max="4612" width="9.109375" style="500" customWidth="1"/>
    <col min="4613" max="4613" width="11.5546875" style="500" customWidth="1"/>
    <col min="4614" max="4614" width="9.109375" style="500" customWidth="1"/>
    <col min="4615" max="4616" width="11.5546875" style="500" customWidth="1"/>
    <col min="4617" max="4617" width="30.6640625" style="500" bestFit="1" customWidth="1"/>
    <col min="4618" max="4867" width="11.5546875" style="500" customWidth="1"/>
    <col min="4868" max="4868" width="9.109375" style="500" customWidth="1"/>
    <col min="4869" max="4869" width="11.5546875" style="500" customWidth="1"/>
    <col min="4870" max="4870" width="9.109375" style="500" customWidth="1"/>
    <col min="4871" max="4872" width="11.5546875" style="500" customWidth="1"/>
    <col min="4873" max="4873" width="30.6640625" style="500" bestFit="1" customWidth="1"/>
    <col min="4874" max="5123" width="11.5546875" style="500" customWidth="1"/>
    <col min="5124" max="5124" width="9.109375" style="500" customWidth="1"/>
    <col min="5125" max="5125" width="11.5546875" style="500" customWidth="1"/>
    <col min="5126" max="5126" width="9.109375" style="500" customWidth="1"/>
    <col min="5127" max="5128" width="11.5546875" style="500" customWidth="1"/>
    <col min="5129" max="5129" width="30.6640625" style="500" bestFit="1" customWidth="1"/>
    <col min="5130" max="5379" width="11.5546875" style="500" customWidth="1"/>
    <col min="5380" max="5380" width="9.109375" style="500" customWidth="1"/>
    <col min="5381" max="5381" width="11.5546875" style="500" customWidth="1"/>
    <col min="5382" max="5382" width="9.109375" style="500" customWidth="1"/>
    <col min="5383" max="5384" width="11.5546875" style="500" customWidth="1"/>
    <col min="5385" max="5385" width="30.6640625" style="500" bestFit="1" customWidth="1"/>
    <col min="5386" max="5635" width="11.5546875" style="500" customWidth="1"/>
    <col min="5636" max="5636" width="9.109375" style="500" customWidth="1"/>
    <col min="5637" max="5637" width="11.5546875" style="500" customWidth="1"/>
    <col min="5638" max="5638" width="9.109375" style="500" customWidth="1"/>
    <col min="5639" max="5640" width="11.5546875" style="500" customWidth="1"/>
    <col min="5641" max="5641" width="30.6640625" style="500" bestFit="1" customWidth="1"/>
    <col min="5642" max="5891" width="11.5546875" style="500" customWidth="1"/>
    <col min="5892" max="5892" width="9.109375" style="500" customWidth="1"/>
    <col min="5893" max="5893" width="11.5546875" style="500" customWidth="1"/>
    <col min="5894" max="5894" width="9.109375" style="500" customWidth="1"/>
    <col min="5895" max="5896" width="11.5546875" style="500" customWidth="1"/>
    <col min="5897" max="5897" width="30.6640625" style="500" bestFit="1" customWidth="1"/>
    <col min="5898" max="6147" width="11.5546875" style="500" customWidth="1"/>
    <col min="6148" max="6148" width="9.109375" style="500" customWidth="1"/>
    <col min="6149" max="6149" width="11.5546875" style="500" customWidth="1"/>
    <col min="6150" max="6150" width="9.109375" style="500" customWidth="1"/>
    <col min="6151" max="6152" width="11.5546875" style="500" customWidth="1"/>
    <col min="6153" max="6153" width="30.6640625" style="500" bestFit="1" customWidth="1"/>
    <col min="6154" max="6403" width="11.5546875" style="500" customWidth="1"/>
    <col min="6404" max="6404" width="9.109375" style="500" customWidth="1"/>
    <col min="6405" max="6405" width="11.5546875" style="500" customWidth="1"/>
    <col min="6406" max="6406" width="9.109375" style="500" customWidth="1"/>
    <col min="6407" max="6408" width="11.5546875" style="500" customWidth="1"/>
    <col min="6409" max="6409" width="30.6640625" style="500" bestFit="1" customWidth="1"/>
    <col min="6410" max="6659" width="11.5546875" style="500" customWidth="1"/>
    <col min="6660" max="6660" width="9.109375" style="500" customWidth="1"/>
    <col min="6661" max="6661" width="11.5546875" style="500" customWidth="1"/>
    <col min="6662" max="6662" width="9.109375" style="500" customWidth="1"/>
    <col min="6663" max="6664" width="11.5546875" style="500" customWidth="1"/>
    <col min="6665" max="6665" width="30.6640625" style="500" bestFit="1" customWidth="1"/>
    <col min="6666" max="6915" width="11.5546875" style="500" customWidth="1"/>
    <col min="6916" max="6916" width="9.109375" style="500" customWidth="1"/>
    <col min="6917" max="6917" width="11.5546875" style="500" customWidth="1"/>
    <col min="6918" max="6918" width="9.109375" style="500" customWidth="1"/>
    <col min="6919" max="6920" width="11.5546875" style="500" customWidth="1"/>
    <col min="6921" max="6921" width="30.6640625" style="500" bestFit="1" customWidth="1"/>
    <col min="6922" max="7171" width="11.5546875" style="500" customWidth="1"/>
    <col min="7172" max="7172" width="9.109375" style="500" customWidth="1"/>
    <col min="7173" max="7173" width="11.5546875" style="500" customWidth="1"/>
    <col min="7174" max="7174" width="9.109375" style="500" customWidth="1"/>
    <col min="7175" max="7176" width="11.5546875" style="500" customWidth="1"/>
    <col min="7177" max="7177" width="30.6640625" style="500" bestFit="1" customWidth="1"/>
    <col min="7178" max="7427" width="11.5546875" style="500" customWidth="1"/>
    <col min="7428" max="7428" width="9.109375" style="500" customWidth="1"/>
    <col min="7429" max="7429" width="11.5546875" style="500" customWidth="1"/>
    <col min="7430" max="7430" width="9.109375" style="500" customWidth="1"/>
    <col min="7431" max="7432" width="11.5546875" style="500" customWidth="1"/>
    <col min="7433" max="7433" width="30.6640625" style="500" bestFit="1" customWidth="1"/>
    <col min="7434" max="7683" width="11.5546875" style="500" customWidth="1"/>
    <col min="7684" max="7684" width="9.109375" style="500" customWidth="1"/>
    <col min="7685" max="7685" width="11.5546875" style="500" customWidth="1"/>
    <col min="7686" max="7686" width="9.109375" style="500" customWidth="1"/>
    <col min="7687" max="7688" width="11.5546875" style="500" customWidth="1"/>
    <col min="7689" max="7689" width="30.6640625" style="500" bestFit="1" customWidth="1"/>
    <col min="7690" max="7939" width="11.5546875" style="500" customWidth="1"/>
    <col min="7940" max="7940" width="9.109375" style="500" customWidth="1"/>
    <col min="7941" max="7941" width="11.5546875" style="500" customWidth="1"/>
    <col min="7942" max="7942" width="9.109375" style="500" customWidth="1"/>
    <col min="7943" max="7944" width="11.5546875" style="500" customWidth="1"/>
    <col min="7945" max="7945" width="30.6640625" style="500" bestFit="1" customWidth="1"/>
    <col min="7946" max="8195" width="11.5546875" style="500" customWidth="1"/>
    <col min="8196" max="8196" width="9.109375" style="500" customWidth="1"/>
    <col min="8197" max="8197" width="11.5546875" style="500" customWidth="1"/>
    <col min="8198" max="8198" width="9.109375" style="500" customWidth="1"/>
    <col min="8199" max="8200" width="11.5546875" style="500" customWidth="1"/>
    <col min="8201" max="8201" width="30.6640625" style="500" bestFit="1" customWidth="1"/>
    <col min="8202" max="8451" width="11.5546875" style="500" customWidth="1"/>
    <col min="8452" max="8452" width="9.109375" style="500" customWidth="1"/>
    <col min="8453" max="8453" width="11.5546875" style="500" customWidth="1"/>
    <col min="8454" max="8454" width="9.109375" style="500" customWidth="1"/>
    <col min="8455" max="8456" width="11.5546875" style="500" customWidth="1"/>
    <col min="8457" max="8457" width="30.6640625" style="500" bestFit="1" customWidth="1"/>
    <col min="8458" max="8707" width="11.5546875" style="500" customWidth="1"/>
    <col min="8708" max="8708" width="9.109375" style="500" customWidth="1"/>
    <col min="8709" max="8709" width="11.5546875" style="500" customWidth="1"/>
    <col min="8710" max="8710" width="9.109375" style="500" customWidth="1"/>
    <col min="8711" max="8712" width="11.5546875" style="500" customWidth="1"/>
    <col min="8713" max="8713" width="30.6640625" style="500" bestFit="1" customWidth="1"/>
    <col min="8714" max="8963" width="11.5546875" style="500" customWidth="1"/>
    <col min="8964" max="8964" width="9.109375" style="500" customWidth="1"/>
    <col min="8965" max="8965" width="11.5546875" style="500" customWidth="1"/>
    <col min="8966" max="8966" width="9.109375" style="500" customWidth="1"/>
    <col min="8967" max="8968" width="11.5546875" style="500" customWidth="1"/>
    <col min="8969" max="8969" width="30.6640625" style="500" bestFit="1" customWidth="1"/>
    <col min="8970" max="9219" width="11.5546875" style="500" customWidth="1"/>
    <col min="9220" max="9220" width="9.109375" style="500" customWidth="1"/>
    <col min="9221" max="9221" width="11.5546875" style="500" customWidth="1"/>
    <col min="9222" max="9222" width="9.109375" style="500" customWidth="1"/>
    <col min="9223" max="9224" width="11.5546875" style="500" customWidth="1"/>
    <col min="9225" max="9225" width="30.6640625" style="500" bestFit="1" customWidth="1"/>
    <col min="9226" max="9475" width="11.5546875" style="500" customWidth="1"/>
    <col min="9476" max="9476" width="9.109375" style="500" customWidth="1"/>
    <col min="9477" max="9477" width="11.5546875" style="500" customWidth="1"/>
    <col min="9478" max="9478" width="9.109375" style="500" customWidth="1"/>
    <col min="9479" max="9480" width="11.5546875" style="500" customWidth="1"/>
    <col min="9481" max="9481" width="30.6640625" style="500" bestFit="1" customWidth="1"/>
    <col min="9482" max="9731" width="11.5546875" style="500" customWidth="1"/>
    <col min="9732" max="9732" width="9.109375" style="500" customWidth="1"/>
    <col min="9733" max="9733" width="11.5546875" style="500" customWidth="1"/>
    <col min="9734" max="9734" width="9.109375" style="500" customWidth="1"/>
    <col min="9735" max="9736" width="11.5546875" style="500" customWidth="1"/>
    <col min="9737" max="9737" width="30.6640625" style="500" bestFit="1" customWidth="1"/>
    <col min="9738" max="9987" width="11.5546875" style="500" customWidth="1"/>
    <col min="9988" max="9988" width="9.109375" style="500" customWidth="1"/>
    <col min="9989" max="9989" width="11.5546875" style="500" customWidth="1"/>
    <col min="9990" max="9990" width="9.109375" style="500" customWidth="1"/>
    <col min="9991" max="9992" width="11.5546875" style="500" customWidth="1"/>
    <col min="9993" max="9993" width="30.6640625" style="500" bestFit="1" customWidth="1"/>
    <col min="9994" max="10243" width="11.5546875" style="500" customWidth="1"/>
    <col min="10244" max="10244" width="9.109375" style="500" customWidth="1"/>
    <col min="10245" max="10245" width="11.5546875" style="500" customWidth="1"/>
    <col min="10246" max="10246" width="9.109375" style="500" customWidth="1"/>
    <col min="10247" max="10248" width="11.5546875" style="500" customWidth="1"/>
    <col min="10249" max="10249" width="30.6640625" style="500" bestFit="1" customWidth="1"/>
    <col min="10250" max="10499" width="11.5546875" style="500" customWidth="1"/>
    <col min="10500" max="10500" width="9.109375" style="500" customWidth="1"/>
    <col min="10501" max="10501" width="11.5546875" style="500" customWidth="1"/>
    <col min="10502" max="10502" width="9.109375" style="500" customWidth="1"/>
    <col min="10503" max="10504" width="11.5546875" style="500" customWidth="1"/>
    <col min="10505" max="10505" width="30.6640625" style="500" bestFit="1" customWidth="1"/>
    <col min="10506" max="10755" width="11.5546875" style="500" customWidth="1"/>
    <col min="10756" max="10756" width="9.109375" style="500" customWidth="1"/>
    <col min="10757" max="10757" width="11.5546875" style="500" customWidth="1"/>
    <col min="10758" max="10758" width="9.109375" style="500" customWidth="1"/>
    <col min="10759" max="10760" width="11.5546875" style="500" customWidth="1"/>
    <col min="10761" max="10761" width="30.6640625" style="500" bestFit="1" customWidth="1"/>
    <col min="10762" max="11011" width="11.5546875" style="500" customWidth="1"/>
    <col min="11012" max="11012" width="9.109375" style="500" customWidth="1"/>
    <col min="11013" max="11013" width="11.5546875" style="500" customWidth="1"/>
    <col min="11014" max="11014" width="9.109375" style="500" customWidth="1"/>
    <col min="11015" max="11016" width="11.5546875" style="500" customWidth="1"/>
    <col min="11017" max="11017" width="30.6640625" style="500" bestFit="1" customWidth="1"/>
    <col min="11018" max="11267" width="11.5546875" style="500" customWidth="1"/>
    <col min="11268" max="11268" width="9.109375" style="500" customWidth="1"/>
    <col min="11269" max="11269" width="11.5546875" style="500" customWidth="1"/>
    <col min="11270" max="11270" width="9.109375" style="500" customWidth="1"/>
    <col min="11271" max="11272" width="11.5546875" style="500" customWidth="1"/>
    <col min="11273" max="11273" width="30.6640625" style="500" bestFit="1" customWidth="1"/>
    <col min="11274" max="11523" width="11.5546875" style="500" customWidth="1"/>
    <col min="11524" max="11524" width="9.109375" style="500" customWidth="1"/>
    <col min="11525" max="11525" width="11.5546875" style="500" customWidth="1"/>
    <col min="11526" max="11526" width="9.109375" style="500" customWidth="1"/>
    <col min="11527" max="11528" width="11.5546875" style="500" customWidth="1"/>
    <col min="11529" max="11529" width="30.6640625" style="500" bestFit="1" customWidth="1"/>
    <col min="11530" max="11779" width="11.5546875" style="500" customWidth="1"/>
    <col min="11780" max="11780" width="9.109375" style="500" customWidth="1"/>
    <col min="11781" max="11781" width="11.5546875" style="500" customWidth="1"/>
    <col min="11782" max="11782" width="9.109375" style="500" customWidth="1"/>
    <col min="11783" max="11784" width="11.5546875" style="500" customWidth="1"/>
    <col min="11785" max="11785" width="30.6640625" style="500" bestFit="1" customWidth="1"/>
    <col min="11786" max="12035" width="11.5546875" style="500" customWidth="1"/>
    <col min="12036" max="12036" width="9.109375" style="500" customWidth="1"/>
    <col min="12037" max="12037" width="11.5546875" style="500" customWidth="1"/>
    <col min="12038" max="12038" width="9.109375" style="500" customWidth="1"/>
    <col min="12039" max="12040" width="11.5546875" style="500" customWidth="1"/>
    <col min="12041" max="12041" width="30.6640625" style="500" bestFit="1" customWidth="1"/>
    <col min="12042" max="12291" width="11.5546875" style="500" customWidth="1"/>
    <col min="12292" max="12292" width="9.109375" style="500" customWidth="1"/>
    <col min="12293" max="12293" width="11.5546875" style="500" customWidth="1"/>
    <col min="12294" max="12294" width="9.109375" style="500" customWidth="1"/>
    <col min="12295" max="12296" width="11.5546875" style="500" customWidth="1"/>
    <col min="12297" max="12297" width="30.6640625" style="500" bestFit="1" customWidth="1"/>
    <col min="12298" max="12547" width="11.5546875" style="500" customWidth="1"/>
    <col min="12548" max="12548" width="9.109375" style="500" customWidth="1"/>
    <col min="12549" max="12549" width="11.5546875" style="500" customWidth="1"/>
    <col min="12550" max="12550" width="9.109375" style="500" customWidth="1"/>
    <col min="12551" max="12552" width="11.5546875" style="500" customWidth="1"/>
    <col min="12553" max="12553" width="30.6640625" style="500" bestFit="1" customWidth="1"/>
    <col min="12554" max="12803" width="11.5546875" style="500" customWidth="1"/>
    <col min="12804" max="12804" width="9.109375" style="500" customWidth="1"/>
    <col min="12805" max="12805" width="11.5546875" style="500" customWidth="1"/>
    <col min="12806" max="12806" width="9.109375" style="500" customWidth="1"/>
    <col min="12807" max="12808" width="11.5546875" style="500" customWidth="1"/>
    <col min="12809" max="12809" width="30.6640625" style="500" bestFit="1" customWidth="1"/>
    <col min="12810" max="13059" width="11.5546875" style="500" customWidth="1"/>
    <col min="13060" max="13060" width="9.109375" style="500" customWidth="1"/>
    <col min="13061" max="13061" width="11.5546875" style="500" customWidth="1"/>
    <col min="13062" max="13062" width="9.109375" style="500" customWidth="1"/>
    <col min="13063" max="13064" width="11.5546875" style="500" customWidth="1"/>
    <col min="13065" max="13065" width="30.6640625" style="500" bestFit="1" customWidth="1"/>
    <col min="13066" max="13315" width="11.5546875" style="500" customWidth="1"/>
    <col min="13316" max="13316" width="9.109375" style="500" customWidth="1"/>
    <col min="13317" max="13317" width="11.5546875" style="500" customWidth="1"/>
    <col min="13318" max="13318" width="9.109375" style="500" customWidth="1"/>
    <col min="13319" max="13320" width="11.5546875" style="500" customWidth="1"/>
    <col min="13321" max="13321" width="30.6640625" style="500" bestFit="1" customWidth="1"/>
    <col min="13322" max="13571" width="11.5546875" style="500" customWidth="1"/>
    <col min="13572" max="13572" width="9.109375" style="500" customWidth="1"/>
    <col min="13573" max="13573" width="11.5546875" style="500" customWidth="1"/>
    <col min="13574" max="13574" width="9.109375" style="500" customWidth="1"/>
    <col min="13575" max="13576" width="11.5546875" style="500" customWidth="1"/>
    <col min="13577" max="13577" width="30.6640625" style="500" bestFit="1" customWidth="1"/>
    <col min="13578" max="13827" width="11.5546875" style="500" customWidth="1"/>
    <col min="13828" max="13828" width="9.109375" style="500" customWidth="1"/>
    <col min="13829" max="13829" width="11.5546875" style="500" customWidth="1"/>
    <col min="13830" max="13830" width="9.109375" style="500" customWidth="1"/>
    <col min="13831" max="13832" width="11.5546875" style="500" customWidth="1"/>
    <col min="13833" max="13833" width="30.6640625" style="500" bestFit="1" customWidth="1"/>
    <col min="13834" max="14083" width="11.5546875" style="500" customWidth="1"/>
    <col min="14084" max="14084" width="9.109375" style="500" customWidth="1"/>
    <col min="14085" max="14085" width="11.5546875" style="500" customWidth="1"/>
    <col min="14086" max="14086" width="9.109375" style="500" customWidth="1"/>
    <col min="14087" max="14088" width="11.5546875" style="500" customWidth="1"/>
    <col min="14089" max="14089" width="30.6640625" style="500" bestFit="1" customWidth="1"/>
    <col min="14090" max="14339" width="11.5546875" style="500" customWidth="1"/>
    <col min="14340" max="14340" width="9.109375" style="500" customWidth="1"/>
    <col min="14341" max="14341" width="11.5546875" style="500" customWidth="1"/>
    <col min="14342" max="14342" width="9.109375" style="500" customWidth="1"/>
    <col min="14343" max="14344" width="11.5546875" style="500" customWidth="1"/>
    <col min="14345" max="14345" width="30.6640625" style="500" bestFit="1" customWidth="1"/>
    <col min="14346" max="14595" width="11.5546875" style="500" customWidth="1"/>
    <col min="14596" max="14596" width="9.109375" style="500" customWidth="1"/>
    <col min="14597" max="14597" width="11.5546875" style="500" customWidth="1"/>
    <col min="14598" max="14598" width="9.109375" style="500" customWidth="1"/>
    <col min="14599" max="14600" width="11.5546875" style="500" customWidth="1"/>
    <col min="14601" max="14601" width="30.6640625" style="500" bestFit="1" customWidth="1"/>
    <col min="14602" max="14851" width="11.5546875" style="500" customWidth="1"/>
    <col min="14852" max="14852" width="9.109375" style="500" customWidth="1"/>
    <col min="14853" max="14853" width="11.5546875" style="500" customWidth="1"/>
    <col min="14854" max="14854" width="9.109375" style="500" customWidth="1"/>
    <col min="14855" max="14856" width="11.5546875" style="500" customWidth="1"/>
    <col min="14857" max="14857" width="30.6640625" style="500" bestFit="1" customWidth="1"/>
    <col min="14858" max="15107" width="11.5546875" style="500" customWidth="1"/>
    <col min="15108" max="15108" width="9.109375" style="500" customWidth="1"/>
    <col min="15109" max="15109" width="11.5546875" style="500" customWidth="1"/>
    <col min="15110" max="15110" width="9.109375" style="500" customWidth="1"/>
    <col min="15111" max="15112" width="11.5546875" style="500" customWidth="1"/>
    <col min="15113" max="15113" width="30.6640625" style="500" bestFit="1" customWidth="1"/>
    <col min="15114" max="15363" width="11.5546875" style="500" customWidth="1"/>
    <col min="15364" max="15364" width="9.109375" style="500" customWidth="1"/>
    <col min="15365" max="15365" width="11.5546875" style="500" customWidth="1"/>
    <col min="15366" max="15366" width="9.109375" style="500" customWidth="1"/>
    <col min="15367" max="15368" width="11.5546875" style="500" customWidth="1"/>
    <col min="15369" max="15369" width="30.6640625" style="500" bestFit="1" customWidth="1"/>
    <col min="15370" max="15619" width="11.5546875" style="500" customWidth="1"/>
    <col min="15620" max="15620" width="9.109375" style="500" customWidth="1"/>
    <col min="15621" max="15621" width="11.5546875" style="500" customWidth="1"/>
    <col min="15622" max="15622" width="9.109375" style="500" customWidth="1"/>
    <col min="15623" max="15624" width="11.5546875" style="500" customWidth="1"/>
    <col min="15625" max="15625" width="30.6640625" style="500" bestFit="1" customWidth="1"/>
    <col min="15626" max="15875" width="11.5546875" style="500" customWidth="1"/>
    <col min="15876" max="15876" width="9.109375" style="500" customWidth="1"/>
    <col min="15877" max="15877" width="11.5546875" style="500" customWidth="1"/>
    <col min="15878" max="15878" width="9.109375" style="500" customWidth="1"/>
    <col min="15879" max="15880" width="11.5546875" style="500" customWidth="1"/>
    <col min="15881" max="15881" width="30.6640625" style="500" bestFit="1" customWidth="1"/>
    <col min="15882" max="16131" width="11.5546875" style="500" customWidth="1"/>
    <col min="16132" max="16132" width="9.109375" style="500" customWidth="1"/>
    <col min="16133" max="16133" width="11.5546875" style="500" customWidth="1"/>
    <col min="16134" max="16134" width="9.109375" style="500" customWidth="1"/>
    <col min="16135" max="16136" width="11.5546875" style="500" customWidth="1"/>
    <col min="16137" max="16137" width="30.6640625" style="500" bestFit="1" customWidth="1"/>
    <col min="16138" max="16384" width="11.5546875" style="500" customWidth="1"/>
  </cols>
  <sheetData>
    <row r="2" spans="1:21" ht="15.6" x14ac:dyDescent="0.25">
      <c r="A2" s="675" t="s">
        <v>4886</v>
      </c>
      <c r="B2" s="674"/>
      <c r="C2" s="674"/>
      <c r="D2" s="674"/>
      <c r="E2" s="674"/>
      <c r="F2" s="674"/>
      <c r="G2" s="674"/>
      <c r="H2" s="674"/>
      <c r="I2" s="674"/>
      <c r="J2" s="674"/>
      <c r="K2" s="674"/>
      <c r="L2" s="674"/>
      <c r="M2" s="674"/>
      <c r="N2" s="674"/>
      <c r="O2" s="674"/>
      <c r="P2" s="674"/>
      <c r="Q2" s="498"/>
      <c r="R2" s="498"/>
      <c r="S2" s="450"/>
      <c r="T2" s="498"/>
      <c r="U2" s="498"/>
    </row>
    <row r="4" spans="1:21" ht="13.8" x14ac:dyDescent="0.25">
      <c r="A4" s="676" t="s">
        <v>4887</v>
      </c>
      <c r="B4" s="674"/>
      <c r="C4" s="674"/>
      <c r="D4" s="674"/>
      <c r="E4" s="674"/>
      <c r="F4" s="674"/>
      <c r="G4" s="674"/>
      <c r="H4" s="674"/>
      <c r="I4" s="674"/>
      <c r="J4" s="674"/>
      <c r="K4" s="674"/>
      <c r="L4" s="674"/>
      <c r="M4" s="674"/>
      <c r="N4" s="674"/>
      <c r="O4" s="674"/>
      <c r="P4" s="674"/>
      <c r="Q4" s="498"/>
      <c r="R4" s="498"/>
      <c r="S4" s="450"/>
      <c r="T4" s="498"/>
      <c r="U4" s="498"/>
    </row>
    <row r="6" spans="1:21" x14ac:dyDescent="0.25">
      <c r="A6" s="677" t="s">
        <v>3</v>
      </c>
      <c r="B6" s="677" t="s">
        <v>382</v>
      </c>
      <c r="C6" s="677" t="s">
        <v>930</v>
      </c>
      <c r="D6" s="674"/>
      <c r="E6" s="674"/>
      <c r="F6" s="674"/>
      <c r="G6" s="678">
        <v>44019</v>
      </c>
      <c r="H6" s="679">
        <v>0.44983796296296297</v>
      </c>
      <c r="I6" s="674"/>
      <c r="J6" s="674"/>
      <c r="K6" s="674"/>
      <c r="L6" s="674"/>
      <c r="M6" s="674"/>
      <c r="N6" s="674"/>
      <c r="O6" s="674"/>
      <c r="P6" s="674"/>
      <c r="Q6" s="498"/>
      <c r="R6" s="498"/>
      <c r="S6" s="450"/>
      <c r="T6" s="498"/>
      <c r="U6" s="498"/>
    </row>
    <row r="9" spans="1:21" x14ac:dyDescent="0.25">
      <c r="A9" s="677" t="s">
        <v>3</v>
      </c>
      <c r="B9" s="680" t="s">
        <v>590</v>
      </c>
      <c r="C9" s="681" t="s">
        <v>5</v>
      </c>
      <c r="D9" s="677" t="s">
        <v>6</v>
      </c>
      <c r="E9" s="680" t="s">
        <v>589</v>
      </c>
      <c r="F9" s="677" t="s">
        <v>77</v>
      </c>
      <c r="G9" s="680" t="s">
        <v>588</v>
      </c>
      <c r="H9" s="680" t="s">
        <v>587</v>
      </c>
      <c r="I9" s="680" t="s">
        <v>586</v>
      </c>
      <c r="J9" s="680" t="s">
        <v>585</v>
      </c>
      <c r="K9" s="684" t="s">
        <v>85</v>
      </c>
      <c r="L9" s="684" t="s">
        <v>84</v>
      </c>
      <c r="M9" s="684" t="s">
        <v>583</v>
      </c>
      <c r="N9" s="685" t="s">
        <v>5298</v>
      </c>
      <c r="O9" s="685" t="s">
        <v>8</v>
      </c>
      <c r="P9" s="682" t="s">
        <v>82</v>
      </c>
      <c r="Q9" s="504" t="s">
        <v>84</v>
      </c>
      <c r="R9" s="505" t="s">
        <v>583</v>
      </c>
      <c r="S9" s="506" t="s">
        <v>8</v>
      </c>
      <c r="T9" s="504" t="s">
        <v>83</v>
      </c>
      <c r="U9" s="504" t="s">
        <v>82</v>
      </c>
    </row>
    <row r="10" spans="1:21" x14ac:dyDescent="0.25">
      <c r="A10" s="677" t="s">
        <v>382</v>
      </c>
      <c r="B10" s="677" t="s">
        <v>930</v>
      </c>
      <c r="C10" s="683">
        <v>43831</v>
      </c>
      <c r="D10" s="683">
        <v>43831</v>
      </c>
      <c r="E10" s="681" t="s">
        <v>4888</v>
      </c>
      <c r="F10" s="681" t="s">
        <v>4889</v>
      </c>
      <c r="G10" s="674"/>
      <c r="H10" s="681" t="s">
        <v>76</v>
      </c>
      <c r="I10" s="674"/>
      <c r="J10" s="681" t="s">
        <v>76</v>
      </c>
      <c r="K10" s="674"/>
      <c r="L10" s="684">
        <v>68132.67</v>
      </c>
      <c r="M10" s="684" t="s">
        <v>81</v>
      </c>
      <c r="N10" s="674"/>
      <c r="O10" s="674"/>
      <c r="P10" s="682" t="s">
        <v>4890</v>
      </c>
    </row>
    <row r="11" spans="1:21" x14ac:dyDescent="0.25">
      <c r="A11" s="677" t="s">
        <v>382</v>
      </c>
      <c r="B11" s="677" t="s">
        <v>930</v>
      </c>
      <c r="C11" s="683">
        <v>43467</v>
      </c>
      <c r="D11" s="683">
        <v>43467</v>
      </c>
      <c r="E11" s="681" t="s">
        <v>1724</v>
      </c>
      <c r="F11" s="681" t="s">
        <v>1725</v>
      </c>
      <c r="G11" s="681" t="s">
        <v>2355</v>
      </c>
      <c r="H11" s="681" t="s">
        <v>2356</v>
      </c>
      <c r="I11" s="674"/>
      <c r="J11" s="681" t="s">
        <v>2357</v>
      </c>
      <c r="K11" s="879">
        <v>235</v>
      </c>
      <c r="L11" s="674"/>
      <c r="M11" s="684" t="s">
        <v>81</v>
      </c>
      <c r="N11" s="684">
        <v>235</v>
      </c>
      <c r="O11" s="684">
        <v>235</v>
      </c>
      <c r="P11" s="682" t="s">
        <v>2358</v>
      </c>
      <c r="Q11" s="498"/>
      <c r="R11" s="504" t="s">
        <v>81</v>
      </c>
      <c r="S11" s="508">
        <v>235</v>
      </c>
      <c r="T11" s="498"/>
      <c r="U11" s="504" t="s">
        <v>2358</v>
      </c>
    </row>
    <row r="12" spans="1:21" x14ac:dyDescent="0.25">
      <c r="A12" s="677" t="s">
        <v>382</v>
      </c>
      <c r="B12" s="677" t="s">
        <v>930</v>
      </c>
      <c r="C12" s="683">
        <v>43467</v>
      </c>
      <c r="D12" s="683">
        <v>43467</v>
      </c>
      <c r="E12" s="681" t="s">
        <v>1724</v>
      </c>
      <c r="F12" s="681" t="s">
        <v>1725</v>
      </c>
      <c r="G12" s="681" t="s">
        <v>2359</v>
      </c>
      <c r="H12" s="681" t="s">
        <v>2356</v>
      </c>
      <c r="I12" s="674"/>
      <c r="J12" s="681" t="s">
        <v>2357</v>
      </c>
      <c r="K12" s="879">
        <v>1.45</v>
      </c>
      <c r="L12" s="674"/>
      <c r="M12" s="684" t="s">
        <v>81</v>
      </c>
      <c r="N12" s="684">
        <v>1.45</v>
      </c>
      <c r="O12" s="684">
        <v>236.45</v>
      </c>
      <c r="P12" s="682" t="s">
        <v>2360</v>
      </c>
      <c r="Q12" s="498"/>
      <c r="R12" s="504" t="s">
        <v>81</v>
      </c>
      <c r="S12" s="508">
        <v>236.45</v>
      </c>
      <c r="T12" s="498"/>
      <c r="U12" s="504" t="s">
        <v>2360</v>
      </c>
    </row>
    <row r="13" spans="1:21" x14ac:dyDescent="0.25">
      <c r="A13" s="677" t="s">
        <v>382</v>
      </c>
      <c r="B13" s="677" t="s">
        <v>930</v>
      </c>
      <c r="C13" s="683">
        <v>43467</v>
      </c>
      <c r="D13" s="683">
        <v>43467</v>
      </c>
      <c r="E13" s="681" t="s">
        <v>1720</v>
      </c>
      <c r="F13" s="681" t="s">
        <v>1721</v>
      </c>
      <c r="G13" s="674"/>
      <c r="H13" s="681" t="s">
        <v>1719</v>
      </c>
      <c r="I13" s="681" t="s">
        <v>2361</v>
      </c>
      <c r="J13" s="681" t="s">
        <v>2362</v>
      </c>
      <c r="K13" s="684">
        <v>37.5</v>
      </c>
      <c r="L13" s="674"/>
      <c r="M13" s="684" t="s">
        <v>81</v>
      </c>
      <c r="N13" s="684">
        <v>37.5</v>
      </c>
      <c r="O13" s="684">
        <v>273.95</v>
      </c>
      <c r="P13" s="682" t="s">
        <v>2363</v>
      </c>
      <c r="Q13" s="498"/>
      <c r="R13" s="504" t="s">
        <v>81</v>
      </c>
      <c r="S13" s="508">
        <v>273.95</v>
      </c>
      <c r="T13" s="498"/>
      <c r="U13" s="504" t="s">
        <v>2363</v>
      </c>
    </row>
    <row r="14" spans="1:21" x14ac:dyDescent="0.25">
      <c r="A14" s="677" t="s">
        <v>382</v>
      </c>
      <c r="B14" s="677" t="s">
        <v>930</v>
      </c>
      <c r="C14" s="683">
        <v>43467</v>
      </c>
      <c r="D14" s="683">
        <v>43467</v>
      </c>
      <c r="E14" s="681" t="s">
        <v>1720</v>
      </c>
      <c r="F14" s="681" t="s">
        <v>1721</v>
      </c>
      <c r="G14" s="681" t="s">
        <v>2364</v>
      </c>
      <c r="H14" s="681" t="s">
        <v>2365</v>
      </c>
      <c r="I14" s="674"/>
      <c r="J14" s="681" t="s">
        <v>2366</v>
      </c>
      <c r="K14" s="684">
        <v>2219.92</v>
      </c>
      <c r="L14" s="674"/>
      <c r="M14" s="684" t="s">
        <v>81</v>
      </c>
      <c r="N14" s="684">
        <v>2219.92</v>
      </c>
      <c r="O14" s="684">
        <v>2493.87</v>
      </c>
      <c r="P14" s="682" t="s">
        <v>2367</v>
      </c>
      <c r="Q14" s="498"/>
      <c r="R14" s="504" t="s">
        <v>81</v>
      </c>
      <c r="S14" s="508">
        <v>2493.87</v>
      </c>
      <c r="T14" s="498"/>
      <c r="U14" s="504" t="s">
        <v>2367</v>
      </c>
    </row>
    <row r="15" spans="1:21" x14ac:dyDescent="0.25">
      <c r="A15" s="677" t="s">
        <v>382</v>
      </c>
      <c r="B15" s="677" t="s">
        <v>930</v>
      </c>
      <c r="C15" s="683">
        <v>43467</v>
      </c>
      <c r="D15" s="683">
        <v>43467</v>
      </c>
      <c r="E15" s="681" t="s">
        <v>1720</v>
      </c>
      <c r="F15" s="333" t="s">
        <v>1721</v>
      </c>
      <c r="G15" s="880"/>
      <c r="H15" s="681" t="s">
        <v>76</v>
      </c>
      <c r="I15" s="674"/>
      <c r="J15" s="681" t="s">
        <v>76</v>
      </c>
      <c r="K15" s="879">
        <v>10950.86</v>
      </c>
      <c r="L15" s="674"/>
      <c r="M15" s="684" t="s">
        <v>81</v>
      </c>
      <c r="N15" s="684">
        <v>10950.86</v>
      </c>
      <c r="O15" s="684">
        <v>13444.73</v>
      </c>
      <c r="P15" s="682" t="s">
        <v>2368</v>
      </c>
      <c r="Q15" s="498"/>
      <c r="R15" s="504" t="s">
        <v>81</v>
      </c>
      <c r="S15" s="508">
        <v>13444.73</v>
      </c>
      <c r="T15" s="498"/>
      <c r="U15" s="504" t="s">
        <v>2368</v>
      </c>
    </row>
    <row r="16" spans="1:21" x14ac:dyDescent="0.25">
      <c r="A16" s="677" t="s">
        <v>382</v>
      </c>
      <c r="B16" s="677" t="s">
        <v>930</v>
      </c>
      <c r="C16" s="683">
        <v>43467</v>
      </c>
      <c r="D16" s="683">
        <v>43467</v>
      </c>
      <c r="E16" s="681" t="s">
        <v>1720</v>
      </c>
      <c r="F16" s="681" t="s">
        <v>1721</v>
      </c>
      <c r="G16" s="681" t="s">
        <v>2369</v>
      </c>
      <c r="H16" s="681" t="s">
        <v>2370</v>
      </c>
      <c r="I16" s="674"/>
      <c r="J16" s="681" t="s">
        <v>2371</v>
      </c>
      <c r="K16" s="674"/>
      <c r="L16" s="684">
        <v>1160</v>
      </c>
      <c r="M16" s="684" t="s">
        <v>81</v>
      </c>
      <c r="N16" s="684">
        <v>-1160</v>
      </c>
      <c r="O16" s="684">
        <v>12284.73</v>
      </c>
      <c r="P16" s="682" t="s">
        <v>2372</v>
      </c>
      <c r="Q16" s="507">
        <v>1160</v>
      </c>
      <c r="R16" s="504" t="s">
        <v>81</v>
      </c>
      <c r="S16" s="508">
        <v>12284.73</v>
      </c>
      <c r="T16" s="498"/>
      <c r="U16" s="504" t="s">
        <v>2372</v>
      </c>
    </row>
    <row r="17" spans="1:21" x14ac:dyDescent="0.25">
      <c r="A17" s="677" t="s">
        <v>382</v>
      </c>
      <c r="B17" s="677" t="s">
        <v>930</v>
      </c>
      <c r="C17" s="683">
        <v>43467</v>
      </c>
      <c r="D17" s="683">
        <v>43467</v>
      </c>
      <c r="E17" s="681" t="s">
        <v>1720</v>
      </c>
      <c r="F17" s="681" t="s">
        <v>1721</v>
      </c>
      <c r="G17" s="681" t="s">
        <v>2373</v>
      </c>
      <c r="H17" s="681" t="s">
        <v>76</v>
      </c>
      <c r="I17" s="674"/>
      <c r="J17" s="681" t="s">
        <v>76</v>
      </c>
      <c r="K17" s="684">
        <v>37.340000000000003</v>
      </c>
      <c r="L17" s="674"/>
      <c r="M17" s="684" t="s">
        <v>81</v>
      </c>
      <c r="N17" s="684">
        <v>37.340000000000003</v>
      </c>
      <c r="O17" s="684">
        <v>12322.07</v>
      </c>
      <c r="P17" s="682" t="s">
        <v>2374</v>
      </c>
      <c r="Q17" s="498"/>
      <c r="R17" s="504" t="s">
        <v>81</v>
      </c>
      <c r="S17" s="508">
        <v>12322.07</v>
      </c>
      <c r="T17" s="498"/>
      <c r="U17" s="504" t="s">
        <v>2374</v>
      </c>
    </row>
    <row r="18" spans="1:21" x14ac:dyDescent="0.25">
      <c r="A18" s="677" t="s">
        <v>382</v>
      </c>
      <c r="B18" s="677" t="s">
        <v>930</v>
      </c>
      <c r="C18" s="683">
        <v>43467</v>
      </c>
      <c r="D18" s="683">
        <v>43467</v>
      </c>
      <c r="E18" s="681" t="s">
        <v>1720</v>
      </c>
      <c r="F18" s="681" t="s">
        <v>1721</v>
      </c>
      <c r="G18" s="681" t="s">
        <v>2375</v>
      </c>
      <c r="H18" s="681" t="s">
        <v>76</v>
      </c>
      <c r="I18" s="674"/>
      <c r="J18" s="681" t="s">
        <v>76</v>
      </c>
      <c r="K18" s="684">
        <v>128.34</v>
      </c>
      <c r="L18" s="674"/>
      <c r="M18" s="684" t="s">
        <v>81</v>
      </c>
      <c r="N18" s="684">
        <v>128.34</v>
      </c>
      <c r="O18" s="684">
        <v>12450.41</v>
      </c>
      <c r="P18" s="682" t="s">
        <v>2374</v>
      </c>
      <c r="Q18" s="498"/>
      <c r="R18" s="504" t="s">
        <v>81</v>
      </c>
      <c r="S18" s="508">
        <v>12450.41</v>
      </c>
      <c r="T18" s="498"/>
      <c r="U18" s="504" t="s">
        <v>2374</v>
      </c>
    </row>
    <row r="19" spans="1:21" x14ac:dyDescent="0.25">
      <c r="A19" s="677" t="s">
        <v>382</v>
      </c>
      <c r="B19" s="677" t="s">
        <v>930</v>
      </c>
      <c r="C19" s="683">
        <v>43467</v>
      </c>
      <c r="D19" s="683">
        <v>43467</v>
      </c>
      <c r="E19" s="681" t="s">
        <v>1720</v>
      </c>
      <c r="F19" s="681" t="s">
        <v>1721</v>
      </c>
      <c r="G19" s="681" t="s">
        <v>2376</v>
      </c>
      <c r="H19" s="681" t="s">
        <v>76</v>
      </c>
      <c r="I19" s="674"/>
      <c r="J19" s="681" t="s">
        <v>76</v>
      </c>
      <c r="K19" s="684">
        <v>80.75</v>
      </c>
      <c r="L19" s="674"/>
      <c r="M19" s="684" t="s">
        <v>81</v>
      </c>
      <c r="N19" s="684">
        <v>80.75</v>
      </c>
      <c r="O19" s="684">
        <v>12531.16</v>
      </c>
      <c r="P19" s="682" t="s">
        <v>2374</v>
      </c>
      <c r="Q19" s="498"/>
      <c r="R19" s="504" t="s">
        <v>81</v>
      </c>
      <c r="S19" s="508">
        <v>12531.16</v>
      </c>
      <c r="T19" s="498"/>
      <c r="U19" s="504" t="s">
        <v>2374</v>
      </c>
    </row>
    <row r="20" spans="1:21" x14ac:dyDescent="0.25">
      <c r="A20" s="677" t="s">
        <v>382</v>
      </c>
      <c r="B20" s="677" t="s">
        <v>930</v>
      </c>
      <c r="C20" s="683">
        <v>43467</v>
      </c>
      <c r="D20" s="683">
        <v>43467</v>
      </c>
      <c r="E20" s="681" t="s">
        <v>1720</v>
      </c>
      <c r="F20" s="681" t="s">
        <v>1721</v>
      </c>
      <c r="G20" s="681" t="s">
        <v>2377</v>
      </c>
      <c r="H20" s="681" t="s">
        <v>76</v>
      </c>
      <c r="I20" s="674"/>
      <c r="J20" s="681" t="s">
        <v>76</v>
      </c>
      <c r="K20" s="684">
        <v>150</v>
      </c>
      <c r="L20" s="674"/>
      <c r="M20" s="684" t="s">
        <v>81</v>
      </c>
      <c r="N20" s="684">
        <v>150</v>
      </c>
      <c r="O20" s="684">
        <v>12681.16</v>
      </c>
      <c r="P20" s="682" t="s">
        <v>2374</v>
      </c>
      <c r="Q20" s="498"/>
      <c r="R20" s="504" t="s">
        <v>81</v>
      </c>
      <c r="S20" s="508">
        <v>12681.16</v>
      </c>
      <c r="T20" s="498"/>
      <c r="U20" s="504" t="s">
        <v>2374</v>
      </c>
    </row>
    <row r="21" spans="1:21" x14ac:dyDescent="0.25">
      <c r="A21" s="677" t="s">
        <v>382</v>
      </c>
      <c r="B21" s="677" t="s">
        <v>930</v>
      </c>
      <c r="C21" s="683">
        <v>43467</v>
      </c>
      <c r="D21" s="683">
        <v>43467</v>
      </c>
      <c r="E21" s="681" t="s">
        <v>1720</v>
      </c>
      <c r="F21" s="681" t="s">
        <v>1721</v>
      </c>
      <c r="G21" s="681" t="s">
        <v>2378</v>
      </c>
      <c r="H21" s="681" t="s">
        <v>76</v>
      </c>
      <c r="I21" s="674"/>
      <c r="J21" s="681" t="s">
        <v>76</v>
      </c>
      <c r="K21" s="684">
        <v>4350</v>
      </c>
      <c r="L21" s="674"/>
      <c r="M21" s="684" t="s">
        <v>81</v>
      </c>
      <c r="N21" s="684">
        <v>4350</v>
      </c>
      <c r="O21" s="684">
        <v>17031.16</v>
      </c>
      <c r="P21" s="682" t="s">
        <v>2374</v>
      </c>
      <c r="Q21" s="498"/>
      <c r="R21" s="504" t="s">
        <v>81</v>
      </c>
      <c r="S21" s="508">
        <v>17031.16</v>
      </c>
      <c r="T21" s="498"/>
      <c r="U21" s="504" t="s">
        <v>2374</v>
      </c>
    </row>
    <row r="22" spans="1:21" x14ac:dyDescent="0.25">
      <c r="A22" s="677" t="s">
        <v>382</v>
      </c>
      <c r="B22" s="677" t="s">
        <v>930</v>
      </c>
      <c r="C22" s="683">
        <v>43467</v>
      </c>
      <c r="D22" s="683">
        <v>43467</v>
      </c>
      <c r="E22" s="681" t="s">
        <v>1720</v>
      </c>
      <c r="F22" s="681" t="s">
        <v>1721</v>
      </c>
      <c r="G22" s="681" t="s">
        <v>2379</v>
      </c>
      <c r="H22" s="681" t="s">
        <v>76</v>
      </c>
      <c r="I22" s="674"/>
      <c r="J22" s="681" t="s">
        <v>76</v>
      </c>
      <c r="K22" s="684">
        <v>2700</v>
      </c>
      <c r="L22" s="674"/>
      <c r="M22" s="684" t="s">
        <v>81</v>
      </c>
      <c r="N22" s="684">
        <v>2700</v>
      </c>
      <c r="O22" s="684">
        <v>19731.16</v>
      </c>
      <c r="P22" s="682" t="s">
        <v>2374</v>
      </c>
      <c r="Q22" s="498"/>
      <c r="R22" s="504" t="s">
        <v>81</v>
      </c>
      <c r="S22" s="508">
        <v>19731.16</v>
      </c>
      <c r="T22" s="498"/>
      <c r="U22" s="504" t="s">
        <v>2374</v>
      </c>
    </row>
    <row r="23" spans="1:21" x14ac:dyDescent="0.25">
      <c r="A23" s="677" t="s">
        <v>382</v>
      </c>
      <c r="B23" s="677" t="s">
        <v>930</v>
      </c>
      <c r="C23" s="683">
        <v>43467</v>
      </c>
      <c r="D23" s="683">
        <v>43467</v>
      </c>
      <c r="E23" s="681" t="s">
        <v>1720</v>
      </c>
      <c r="F23" s="681" t="s">
        <v>1721</v>
      </c>
      <c r="G23" s="681" t="s">
        <v>2380</v>
      </c>
      <c r="H23" s="681" t="s">
        <v>76</v>
      </c>
      <c r="I23" s="674"/>
      <c r="J23" s="681" t="s">
        <v>76</v>
      </c>
      <c r="K23" s="684">
        <v>3500</v>
      </c>
      <c r="L23" s="674"/>
      <c r="M23" s="684" t="s">
        <v>81</v>
      </c>
      <c r="N23" s="684">
        <v>3500</v>
      </c>
      <c r="O23" s="684">
        <v>23231.16</v>
      </c>
      <c r="P23" s="682" t="s">
        <v>2374</v>
      </c>
      <c r="Q23" s="498"/>
      <c r="R23" s="504" t="s">
        <v>81</v>
      </c>
      <c r="S23" s="508">
        <v>23231.16</v>
      </c>
      <c r="T23" s="498"/>
      <c r="U23" s="504" t="s">
        <v>2374</v>
      </c>
    </row>
    <row r="24" spans="1:21" x14ac:dyDescent="0.25">
      <c r="A24" s="677" t="s">
        <v>382</v>
      </c>
      <c r="B24" s="677" t="s">
        <v>930</v>
      </c>
      <c r="C24" s="683">
        <v>43467</v>
      </c>
      <c r="D24" s="683">
        <v>43467</v>
      </c>
      <c r="E24" s="681" t="s">
        <v>1720</v>
      </c>
      <c r="F24" s="681" t="s">
        <v>1721</v>
      </c>
      <c r="G24" s="681" t="s">
        <v>2381</v>
      </c>
      <c r="H24" s="681" t="s">
        <v>76</v>
      </c>
      <c r="I24" s="674"/>
      <c r="J24" s="681" t="s">
        <v>76</v>
      </c>
      <c r="K24" s="684">
        <v>400</v>
      </c>
      <c r="L24" s="674"/>
      <c r="M24" s="684" t="s">
        <v>81</v>
      </c>
      <c r="N24" s="684">
        <v>400</v>
      </c>
      <c r="O24" s="684">
        <v>23631.16</v>
      </c>
      <c r="P24" s="682" t="s">
        <v>2374</v>
      </c>
      <c r="Q24" s="498"/>
      <c r="R24" s="504" t="s">
        <v>81</v>
      </c>
      <c r="S24" s="508">
        <v>23631.16</v>
      </c>
      <c r="T24" s="498"/>
      <c r="U24" s="504" t="s">
        <v>2374</v>
      </c>
    </row>
    <row r="25" spans="1:21" x14ac:dyDescent="0.25">
      <c r="A25" s="677" t="s">
        <v>382</v>
      </c>
      <c r="B25" s="677" t="s">
        <v>930</v>
      </c>
      <c r="C25" s="683">
        <v>43467</v>
      </c>
      <c r="D25" s="683">
        <v>43467</v>
      </c>
      <c r="E25" s="681" t="s">
        <v>1720</v>
      </c>
      <c r="F25" s="681" t="s">
        <v>1721</v>
      </c>
      <c r="G25" s="681" t="s">
        <v>2378</v>
      </c>
      <c r="H25" s="681" t="s">
        <v>76</v>
      </c>
      <c r="I25" s="674"/>
      <c r="J25" s="681" t="s">
        <v>76</v>
      </c>
      <c r="K25" s="684">
        <v>3698.77</v>
      </c>
      <c r="L25" s="674"/>
      <c r="M25" s="684" t="s">
        <v>81</v>
      </c>
      <c r="N25" s="684">
        <v>3698.77</v>
      </c>
      <c r="O25" s="684">
        <v>27329.93</v>
      </c>
      <c r="P25" s="682" t="s">
        <v>2374</v>
      </c>
      <c r="Q25" s="498"/>
      <c r="R25" s="504" t="s">
        <v>81</v>
      </c>
      <c r="S25" s="508">
        <v>27329.93</v>
      </c>
      <c r="T25" s="498"/>
      <c r="U25" s="504" t="s">
        <v>2374</v>
      </c>
    </row>
    <row r="26" spans="1:21" x14ac:dyDescent="0.25">
      <c r="A26" s="677" t="s">
        <v>382</v>
      </c>
      <c r="B26" s="677" t="s">
        <v>930</v>
      </c>
      <c r="C26" s="683">
        <v>43467</v>
      </c>
      <c r="D26" s="683">
        <v>43467</v>
      </c>
      <c r="E26" s="681" t="s">
        <v>1720</v>
      </c>
      <c r="F26" s="681" t="s">
        <v>1721</v>
      </c>
      <c r="G26" s="681" t="s">
        <v>2382</v>
      </c>
      <c r="H26" s="681" t="s">
        <v>76</v>
      </c>
      <c r="I26" s="674"/>
      <c r="J26" s="681" t="s">
        <v>76</v>
      </c>
      <c r="K26" s="684">
        <v>1583.34</v>
      </c>
      <c r="L26" s="674"/>
      <c r="M26" s="684" t="s">
        <v>81</v>
      </c>
      <c r="N26" s="684">
        <v>1583.34</v>
      </c>
      <c r="O26" s="684">
        <v>28913.27</v>
      </c>
      <c r="P26" s="682" t="s">
        <v>2374</v>
      </c>
      <c r="Q26" s="498"/>
      <c r="R26" s="504" t="s">
        <v>81</v>
      </c>
      <c r="S26" s="508">
        <v>28913.27</v>
      </c>
      <c r="T26" s="498"/>
      <c r="U26" s="504" t="s">
        <v>2374</v>
      </c>
    </row>
    <row r="27" spans="1:21" x14ac:dyDescent="0.25">
      <c r="A27" s="677" t="s">
        <v>382</v>
      </c>
      <c r="B27" s="677" t="s">
        <v>930</v>
      </c>
      <c r="C27" s="683">
        <v>43467</v>
      </c>
      <c r="D27" s="683">
        <v>43467</v>
      </c>
      <c r="E27" s="681" t="s">
        <v>1716</v>
      </c>
      <c r="F27" s="681" t="s">
        <v>2383</v>
      </c>
      <c r="G27" s="674"/>
      <c r="H27" s="681" t="s">
        <v>76</v>
      </c>
      <c r="I27" s="674"/>
      <c r="J27" s="681" t="s">
        <v>76</v>
      </c>
      <c r="K27" s="885">
        <v>2</v>
      </c>
      <c r="L27" s="674"/>
      <c r="M27" s="684" t="s">
        <v>81</v>
      </c>
      <c r="N27" s="684">
        <v>2</v>
      </c>
      <c r="O27" s="684">
        <v>28915.27</v>
      </c>
      <c r="P27" s="682" t="s">
        <v>2384</v>
      </c>
      <c r="Q27" s="498"/>
      <c r="R27" s="504" t="s">
        <v>81</v>
      </c>
      <c r="S27" s="508">
        <v>28915.27</v>
      </c>
      <c r="T27" s="498"/>
      <c r="U27" s="504" t="s">
        <v>2384</v>
      </c>
    </row>
    <row r="28" spans="1:21" x14ac:dyDescent="0.25">
      <c r="A28" s="677" t="s">
        <v>382</v>
      </c>
      <c r="B28" s="677" t="s">
        <v>930</v>
      </c>
      <c r="C28" s="683">
        <v>43467</v>
      </c>
      <c r="D28" s="683">
        <v>43467</v>
      </c>
      <c r="E28" s="681" t="s">
        <v>1720</v>
      </c>
      <c r="F28" s="681" t="s">
        <v>1721</v>
      </c>
      <c r="G28" s="674"/>
      <c r="H28" s="681" t="s">
        <v>2385</v>
      </c>
      <c r="I28" s="674"/>
      <c r="J28" s="681" t="s">
        <v>2386</v>
      </c>
      <c r="K28" s="879">
        <v>6967.86</v>
      </c>
      <c r="L28" s="674"/>
      <c r="M28" s="684" t="s">
        <v>81</v>
      </c>
      <c r="N28" s="684">
        <v>6967.86</v>
      </c>
      <c r="O28" s="684">
        <v>35883.129999999997</v>
      </c>
      <c r="P28" s="682" t="s">
        <v>2387</v>
      </c>
      <c r="Q28" s="498"/>
      <c r="R28" s="504" t="s">
        <v>81</v>
      </c>
      <c r="S28" s="508">
        <v>35883.129999999997</v>
      </c>
      <c r="T28" s="498"/>
      <c r="U28" s="504" t="s">
        <v>2387</v>
      </c>
    </row>
    <row r="29" spans="1:21" x14ac:dyDescent="0.25">
      <c r="A29" s="677" t="s">
        <v>382</v>
      </c>
      <c r="B29" s="677" t="s">
        <v>930</v>
      </c>
      <c r="C29" s="683">
        <v>43467</v>
      </c>
      <c r="D29" s="683">
        <v>43467</v>
      </c>
      <c r="E29" s="681" t="s">
        <v>1720</v>
      </c>
      <c r="F29" s="681" t="s">
        <v>1721</v>
      </c>
      <c r="G29" s="674"/>
      <c r="H29" s="681" t="s">
        <v>2388</v>
      </c>
      <c r="I29" s="674"/>
      <c r="J29" s="681" t="s">
        <v>2389</v>
      </c>
      <c r="K29" s="684">
        <v>244.18</v>
      </c>
      <c r="L29" s="674"/>
      <c r="M29" s="684" t="s">
        <v>81</v>
      </c>
      <c r="N29" s="684">
        <v>244.18</v>
      </c>
      <c r="O29" s="684">
        <v>36127.31</v>
      </c>
      <c r="P29" s="682" t="s">
        <v>2390</v>
      </c>
      <c r="Q29" s="498"/>
      <c r="R29" s="504" t="s">
        <v>81</v>
      </c>
      <c r="S29" s="508">
        <v>36127.31</v>
      </c>
      <c r="T29" s="498"/>
      <c r="U29" s="504" t="s">
        <v>2390</v>
      </c>
    </row>
    <row r="30" spans="1:21" x14ac:dyDescent="0.25">
      <c r="A30" s="677" t="s">
        <v>382</v>
      </c>
      <c r="B30" s="677" t="s">
        <v>930</v>
      </c>
      <c r="C30" s="683">
        <v>43467</v>
      </c>
      <c r="D30" s="683">
        <v>43467</v>
      </c>
      <c r="E30" s="681" t="s">
        <v>1720</v>
      </c>
      <c r="F30" s="681" t="s">
        <v>1721</v>
      </c>
      <c r="G30" s="681" t="s">
        <v>2391</v>
      </c>
      <c r="H30" s="681" t="s">
        <v>1722</v>
      </c>
      <c r="I30" s="674"/>
      <c r="J30" s="681" t="s">
        <v>1723</v>
      </c>
      <c r="K30" s="684">
        <v>1560</v>
      </c>
      <c r="L30" s="674"/>
      <c r="M30" s="684" t="s">
        <v>81</v>
      </c>
      <c r="N30" s="684">
        <v>1560</v>
      </c>
      <c r="O30" s="684">
        <v>37687.31</v>
      </c>
      <c r="P30" s="682" t="s">
        <v>2392</v>
      </c>
      <c r="Q30" s="498"/>
      <c r="R30" s="504" t="s">
        <v>81</v>
      </c>
      <c r="S30" s="508">
        <v>37687.31</v>
      </c>
      <c r="T30" s="498"/>
      <c r="U30" s="504" t="s">
        <v>2392</v>
      </c>
    </row>
    <row r="31" spans="1:21" x14ac:dyDescent="0.25">
      <c r="A31" s="677" t="s">
        <v>382</v>
      </c>
      <c r="B31" s="677" t="s">
        <v>930</v>
      </c>
      <c r="C31" s="683">
        <v>43496</v>
      </c>
      <c r="D31" s="683">
        <v>43496</v>
      </c>
      <c r="E31" s="681" t="s">
        <v>1724</v>
      </c>
      <c r="F31" s="681" t="s">
        <v>1725</v>
      </c>
      <c r="G31" s="681" t="s">
        <v>2393</v>
      </c>
      <c r="H31" s="681" t="s">
        <v>564</v>
      </c>
      <c r="I31" s="681" t="s">
        <v>2394</v>
      </c>
      <c r="J31" s="681" t="s">
        <v>2395</v>
      </c>
      <c r="K31" s="684">
        <v>3963.21</v>
      </c>
      <c r="L31" s="674"/>
      <c r="M31" s="684" t="s">
        <v>81</v>
      </c>
      <c r="N31" s="684">
        <v>3963.21</v>
      </c>
      <c r="O31" s="684">
        <v>41650.519999999997</v>
      </c>
      <c r="P31" s="682" t="s">
        <v>2396</v>
      </c>
      <c r="Q31" s="498"/>
      <c r="R31" s="504" t="s">
        <v>81</v>
      </c>
      <c r="S31" s="508">
        <v>41650.519999999997</v>
      </c>
      <c r="T31" s="498"/>
      <c r="U31" s="504" t="s">
        <v>2396</v>
      </c>
    </row>
    <row r="32" spans="1:21" x14ac:dyDescent="0.25">
      <c r="A32" s="677" t="s">
        <v>382</v>
      </c>
      <c r="B32" s="677" t="s">
        <v>930</v>
      </c>
      <c r="C32" s="683">
        <v>43496</v>
      </c>
      <c r="D32" s="683">
        <v>43096</v>
      </c>
      <c r="E32" s="681" t="s">
        <v>2397</v>
      </c>
      <c r="F32" s="681" t="s">
        <v>2398</v>
      </c>
      <c r="G32" s="681" t="s">
        <v>2399</v>
      </c>
      <c r="H32" s="681" t="s">
        <v>1719</v>
      </c>
      <c r="I32" s="681" t="s">
        <v>2400</v>
      </c>
      <c r="J32" s="681" t="s">
        <v>2401</v>
      </c>
      <c r="K32" s="684">
        <v>461.44</v>
      </c>
      <c r="L32" s="674"/>
      <c r="M32" s="684" t="s">
        <v>81</v>
      </c>
      <c r="N32" s="684">
        <v>461.44</v>
      </c>
      <c r="O32" s="684">
        <v>42111.96</v>
      </c>
      <c r="P32" s="682" t="s">
        <v>2402</v>
      </c>
      <c r="Q32" s="498"/>
      <c r="R32" s="504" t="s">
        <v>81</v>
      </c>
      <c r="S32" s="508">
        <v>42111.96</v>
      </c>
      <c r="T32" s="498"/>
      <c r="U32" s="504" t="s">
        <v>2402</v>
      </c>
    </row>
    <row r="33" spans="1:21" x14ac:dyDescent="0.25">
      <c r="A33" s="677" t="s">
        <v>382</v>
      </c>
      <c r="B33" s="677" t="s">
        <v>930</v>
      </c>
      <c r="C33" s="683">
        <v>43511</v>
      </c>
      <c r="D33" s="683">
        <v>43511</v>
      </c>
      <c r="E33" s="681" t="s">
        <v>75</v>
      </c>
      <c r="F33" s="681" t="s">
        <v>92</v>
      </c>
      <c r="G33" s="674"/>
      <c r="H33" s="681" t="s">
        <v>568</v>
      </c>
      <c r="I33" s="674"/>
      <c r="J33" s="681" t="s">
        <v>567</v>
      </c>
      <c r="K33" s="885">
        <v>0.79</v>
      </c>
      <c r="L33" s="674"/>
      <c r="M33" s="684" t="s">
        <v>81</v>
      </c>
      <c r="N33" s="684">
        <v>0.79</v>
      </c>
      <c r="O33" s="684">
        <v>42112.75</v>
      </c>
      <c r="P33" s="682" t="s">
        <v>2403</v>
      </c>
      <c r="Q33" s="498"/>
      <c r="R33" s="504" t="s">
        <v>81</v>
      </c>
      <c r="S33" s="508">
        <v>42112.75</v>
      </c>
      <c r="T33" s="498"/>
      <c r="U33" s="504" t="s">
        <v>2403</v>
      </c>
    </row>
    <row r="34" spans="1:21" x14ac:dyDescent="0.25">
      <c r="A34" s="677" t="s">
        <v>382</v>
      </c>
      <c r="B34" s="677" t="s">
        <v>930</v>
      </c>
      <c r="C34" s="683">
        <v>43522</v>
      </c>
      <c r="D34" s="683">
        <v>43522</v>
      </c>
      <c r="E34" s="681" t="s">
        <v>2404</v>
      </c>
      <c r="F34" s="681" t="s">
        <v>2405</v>
      </c>
      <c r="G34" s="681" t="s">
        <v>2406</v>
      </c>
      <c r="H34" s="681" t="s">
        <v>76</v>
      </c>
      <c r="I34" s="674"/>
      <c r="J34" s="681" t="s">
        <v>76</v>
      </c>
      <c r="K34" s="885">
        <v>0.01</v>
      </c>
      <c r="L34" s="674"/>
      <c r="M34" s="684" t="s">
        <v>81</v>
      </c>
      <c r="N34" s="684">
        <v>0.01</v>
      </c>
      <c r="O34" s="684">
        <v>42112.76</v>
      </c>
      <c r="P34" s="682" t="s">
        <v>2407</v>
      </c>
      <c r="Q34" s="498"/>
      <c r="R34" s="504" t="s">
        <v>81</v>
      </c>
      <c r="S34" s="508">
        <v>42112.76</v>
      </c>
      <c r="T34" s="498"/>
      <c r="U34" s="504" t="s">
        <v>2407</v>
      </c>
    </row>
    <row r="35" spans="1:21" x14ac:dyDescent="0.25">
      <c r="A35" s="677" t="s">
        <v>382</v>
      </c>
      <c r="B35" s="677" t="s">
        <v>930</v>
      </c>
      <c r="C35" s="683">
        <v>43528</v>
      </c>
      <c r="D35" s="683">
        <v>43528</v>
      </c>
      <c r="E35" s="681" t="s">
        <v>1714</v>
      </c>
      <c r="F35" s="681" t="s">
        <v>1715</v>
      </c>
      <c r="G35" s="674"/>
      <c r="H35" s="681" t="s">
        <v>568</v>
      </c>
      <c r="I35" s="674"/>
      <c r="J35" s="681" t="s">
        <v>567</v>
      </c>
      <c r="K35" s="885">
        <v>0.01</v>
      </c>
      <c r="L35" s="674"/>
      <c r="M35" s="684" t="s">
        <v>81</v>
      </c>
      <c r="N35" s="684">
        <v>0.01</v>
      </c>
      <c r="O35" s="684">
        <v>42112.770000000004</v>
      </c>
      <c r="P35" s="682" t="s">
        <v>2408</v>
      </c>
      <c r="Q35" s="498"/>
      <c r="R35" s="504" t="s">
        <v>81</v>
      </c>
      <c r="S35" s="508">
        <v>42112.77</v>
      </c>
      <c r="T35" s="498"/>
      <c r="U35" s="504" t="s">
        <v>2408</v>
      </c>
    </row>
    <row r="36" spans="1:21" x14ac:dyDescent="0.25">
      <c r="A36" s="677" t="s">
        <v>382</v>
      </c>
      <c r="B36" s="677" t="s">
        <v>930</v>
      </c>
      <c r="C36" s="683">
        <v>43529</v>
      </c>
      <c r="D36" s="683">
        <v>43529</v>
      </c>
      <c r="E36" s="681" t="s">
        <v>1714</v>
      </c>
      <c r="F36" s="681" t="s">
        <v>1715</v>
      </c>
      <c r="G36" s="674"/>
      <c r="H36" s="681" t="s">
        <v>76</v>
      </c>
      <c r="I36" s="674"/>
      <c r="J36" s="681" t="s">
        <v>76</v>
      </c>
      <c r="K36" s="885">
        <v>0.72</v>
      </c>
      <c r="L36" s="674"/>
      <c r="M36" s="684" t="s">
        <v>81</v>
      </c>
      <c r="N36" s="684">
        <v>0.72</v>
      </c>
      <c r="O36" s="684">
        <v>42113.490000000005</v>
      </c>
      <c r="P36" s="682" t="s">
        <v>2409</v>
      </c>
      <c r="Q36" s="498"/>
      <c r="R36" s="504" t="s">
        <v>81</v>
      </c>
      <c r="S36" s="508">
        <v>42113.49</v>
      </c>
      <c r="T36" s="498"/>
      <c r="U36" s="504" t="s">
        <v>2409</v>
      </c>
    </row>
    <row r="37" spans="1:21" x14ac:dyDescent="0.25">
      <c r="A37" s="677" t="s">
        <v>382</v>
      </c>
      <c r="B37" s="677" t="s">
        <v>930</v>
      </c>
      <c r="C37" s="683">
        <v>43537</v>
      </c>
      <c r="D37" s="683">
        <v>43537</v>
      </c>
      <c r="E37" s="681" t="s">
        <v>75</v>
      </c>
      <c r="F37" s="681" t="s">
        <v>92</v>
      </c>
      <c r="G37" s="681" t="s">
        <v>2410</v>
      </c>
      <c r="H37" s="681" t="s">
        <v>76</v>
      </c>
      <c r="I37" s="674"/>
      <c r="J37" s="681" t="s">
        <v>76</v>
      </c>
      <c r="K37" s="885">
        <v>0.01</v>
      </c>
      <c r="L37" s="674"/>
      <c r="M37" s="684" t="s">
        <v>81</v>
      </c>
      <c r="N37" s="684">
        <v>0.01</v>
      </c>
      <c r="O37" s="684">
        <v>42113.500000000007</v>
      </c>
      <c r="P37" s="682" t="s">
        <v>2411</v>
      </c>
      <c r="Q37" s="498"/>
      <c r="R37" s="504" t="s">
        <v>81</v>
      </c>
      <c r="S37" s="508">
        <v>42113.5</v>
      </c>
      <c r="T37" s="498"/>
      <c r="U37" s="504" t="s">
        <v>2411</v>
      </c>
    </row>
    <row r="38" spans="1:21" x14ac:dyDescent="0.25">
      <c r="A38" s="677" t="s">
        <v>382</v>
      </c>
      <c r="B38" s="677" t="s">
        <v>930</v>
      </c>
      <c r="C38" s="683">
        <v>43543</v>
      </c>
      <c r="D38" s="683">
        <v>43543</v>
      </c>
      <c r="E38" s="681" t="s">
        <v>75</v>
      </c>
      <c r="F38" s="681" t="s">
        <v>92</v>
      </c>
      <c r="G38" s="681" t="s">
        <v>2412</v>
      </c>
      <c r="H38" s="681" t="s">
        <v>571</v>
      </c>
      <c r="I38" s="674"/>
      <c r="J38" s="681" t="s">
        <v>570</v>
      </c>
      <c r="K38" s="885">
        <v>0.01</v>
      </c>
      <c r="L38" s="674"/>
      <c r="M38" s="684" t="s">
        <v>81</v>
      </c>
      <c r="N38" s="684">
        <v>0.01</v>
      </c>
      <c r="O38" s="684">
        <v>42113.510000000009</v>
      </c>
      <c r="P38" s="682" t="s">
        <v>2413</v>
      </c>
      <c r="Q38" s="498"/>
      <c r="R38" s="504" t="s">
        <v>81</v>
      </c>
      <c r="S38" s="508">
        <v>42113.51</v>
      </c>
      <c r="T38" s="498"/>
      <c r="U38" s="504" t="s">
        <v>2413</v>
      </c>
    </row>
    <row r="39" spans="1:21" x14ac:dyDescent="0.25">
      <c r="A39" s="677" t="s">
        <v>382</v>
      </c>
      <c r="B39" s="677" t="s">
        <v>930</v>
      </c>
      <c r="C39" s="683">
        <v>43552</v>
      </c>
      <c r="D39" s="683">
        <v>43552</v>
      </c>
      <c r="E39" s="681" t="s">
        <v>1716</v>
      </c>
      <c r="F39" s="681" t="s">
        <v>1717</v>
      </c>
      <c r="G39" s="681" t="s">
        <v>2414</v>
      </c>
      <c r="H39" s="681" t="s">
        <v>76</v>
      </c>
      <c r="I39" s="674"/>
      <c r="J39" s="681" t="s">
        <v>76</v>
      </c>
      <c r="K39" s="885">
        <v>0.02</v>
      </c>
      <c r="L39" s="674"/>
      <c r="M39" s="684" t="s">
        <v>81</v>
      </c>
      <c r="N39" s="684">
        <v>0.02</v>
      </c>
      <c r="O39" s="684">
        <v>42113.530000000006</v>
      </c>
      <c r="P39" s="682" t="s">
        <v>2415</v>
      </c>
      <c r="Q39" s="498"/>
      <c r="R39" s="504" t="s">
        <v>81</v>
      </c>
      <c r="S39" s="508">
        <v>42113.53</v>
      </c>
      <c r="T39" s="498"/>
      <c r="U39" s="504" t="s">
        <v>2415</v>
      </c>
    </row>
    <row r="40" spans="1:21" x14ac:dyDescent="0.25">
      <c r="A40" s="677" t="s">
        <v>382</v>
      </c>
      <c r="B40" s="677" t="s">
        <v>930</v>
      </c>
      <c r="C40" s="683">
        <v>43552</v>
      </c>
      <c r="D40" s="683">
        <v>43552</v>
      </c>
      <c r="E40" s="681" t="s">
        <v>1716</v>
      </c>
      <c r="F40" s="681" t="s">
        <v>1717</v>
      </c>
      <c r="G40" s="681" t="s">
        <v>2414</v>
      </c>
      <c r="H40" s="681" t="s">
        <v>76</v>
      </c>
      <c r="I40" s="674"/>
      <c r="J40" s="681" t="s">
        <v>76</v>
      </c>
      <c r="K40" s="885">
        <v>0.01</v>
      </c>
      <c r="L40" s="674"/>
      <c r="M40" s="684" t="s">
        <v>81</v>
      </c>
      <c r="N40" s="684">
        <v>0.01</v>
      </c>
      <c r="O40" s="684">
        <v>42113.540000000008</v>
      </c>
      <c r="P40" s="682" t="s">
        <v>2416</v>
      </c>
      <c r="Q40" s="498"/>
      <c r="R40" s="504" t="s">
        <v>81</v>
      </c>
      <c r="S40" s="508">
        <v>42113.54</v>
      </c>
      <c r="T40" s="498"/>
      <c r="U40" s="504" t="s">
        <v>2416</v>
      </c>
    </row>
    <row r="41" spans="1:21" x14ac:dyDescent="0.25">
      <c r="A41" s="677" t="s">
        <v>382</v>
      </c>
      <c r="B41" s="677" t="s">
        <v>930</v>
      </c>
      <c r="C41" s="683">
        <v>43552</v>
      </c>
      <c r="D41" s="683">
        <v>43552</v>
      </c>
      <c r="E41" s="681" t="s">
        <v>1724</v>
      </c>
      <c r="F41" s="681" t="s">
        <v>1725</v>
      </c>
      <c r="G41" s="681" t="s">
        <v>2417</v>
      </c>
      <c r="H41" s="681" t="s">
        <v>76</v>
      </c>
      <c r="I41" s="674"/>
      <c r="J41" s="681" t="s">
        <v>76</v>
      </c>
      <c r="K41" s="684">
        <v>214.67</v>
      </c>
      <c r="L41" s="674"/>
      <c r="M41" s="684" t="s">
        <v>81</v>
      </c>
      <c r="N41" s="684">
        <v>214.67</v>
      </c>
      <c r="O41" s="684">
        <v>42328.210000000006</v>
      </c>
      <c r="P41" s="682" t="s">
        <v>2418</v>
      </c>
      <c r="Q41" s="498"/>
      <c r="R41" s="504" t="s">
        <v>81</v>
      </c>
      <c r="S41" s="508">
        <v>42328.21</v>
      </c>
      <c r="T41" s="498"/>
      <c r="U41" s="504" t="s">
        <v>2418</v>
      </c>
    </row>
    <row r="42" spans="1:21" x14ac:dyDescent="0.25">
      <c r="A42" s="677" t="s">
        <v>382</v>
      </c>
      <c r="B42" s="677" t="s">
        <v>930</v>
      </c>
      <c r="C42" s="683">
        <v>43553</v>
      </c>
      <c r="D42" s="683">
        <v>43553</v>
      </c>
      <c r="E42" s="681" t="s">
        <v>75</v>
      </c>
      <c r="F42" s="681" t="s">
        <v>92</v>
      </c>
      <c r="G42" s="681" t="s">
        <v>2419</v>
      </c>
      <c r="H42" s="681" t="s">
        <v>568</v>
      </c>
      <c r="I42" s="674"/>
      <c r="J42" s="681" t="s">
        <v>567</v>
      </c>
      <c r="K42" s="885">
        <v>0.01</v>
      </c>
      <c r="L42" s="674"/>
      <c r="M42" s="684" t="s">
        <v>81</v>
      </c>
      <c r="N42" s="684">
        <v>0.01</v>
      </c>
      <c r="O42" s="684">
        <v>42328.220000000008</v>
      </c>
      <c r="P42" s="682" t="s">
        <v>2420</v>
      </c>
      <c r="Q42" s="498"/>
      <c r="R42" s="504" t="s">
        <v>81</v>
      </c>
      <c r="S42" s="508">
        <v>42328.22</v>
      </c>
      <c r="T42" s="498"/>
      <c r="U42" s="504" t="s">
        <v>2420</v>
      </c>
    </row>
    <row r="43" spans="1:21" x14ac:dyDescent="0.25">
      <c r="A43" s="677" t="s">
        <v>382</v>
      </c>
      <c r="B43" s="677" t="s">
        <v>930</v>
      </c>
      <c r="C43" s="683">
        <v>43555</v>
      </c>
      <c r="D43" s="683">
        <v>42690</v>
      </c>
      <c r="E43" s="681" t="s">
        <v>1757</v>
      </c>
      <c r="F43" s="681" t="s">
        <v>1758</v>
      </c>
      <c r="G43" s="681" t="s">
        <v>2421</v>
      </c>
      <c r="H43" s="681" t="s">
        <v>564</v>
      </c>
      <c r="I43" s="681" t="s">
        <v>2422</v>
      </c>
      <c r="J43" s="681" t="s">
        <v>2423</v>
      </c>
      <c r="K43" s="684">
        <v>1107.3900000000001</v>
      </c>
      <c r="L43" s="674"/>
      <c r="M43" s="684" t="s">
        <v>81</v>
      </c>
      <c r="N43" s="684">
        <v>1107.3900000000001</v>
      </c>
      <c r="O43" s="684">
        <v>43435.610000000008</v>
      </c>
      <c r="P43" s="682" t="s">
        <v>2424</v>
      </c>
      <c r="Q43" s="498"/>
      <c r="R43" s="504" t="s">
        <v>81</v>
      </c>
      <c r="S43" s="508">
        <v>43435.61</v>
      </c>
      <c r="T43" s="498"/>
      <c r="U43" s="504" t="s">
        <v>2424</v>
      </c>
    </row>
    <row r="44" spans="1:21" x14ac:dyDescent="0.25">
      <c r="A44" s="677" t="s">
        <v>382</v>
      </c>
      <c r="B44" s="677" t="s">
        <v>930</v>
      </c>
      <c r="C44" s="683">
        <v>43566</v>
      </c>
      <c r="D44" s="683">
        <v>43566</v>
      </c>
      <c r="E44" s="681" t="s">
        <v>75</v>
      </c>
      <c r="F44" s="681" t="s">
        <v>1703</v>
      </c>
      <c r="G44" s="681" t="s">
        <v>2425</v>
      </c>
      <c r="H44" s="681" t="s">
        <v>571</v>
      </c>
      <c r="I44" s="674"/>
      <c r="J44" s="681" t="s">
        <v>570</v>
      </c>
      <c r="K44" s="885">
        <v>0.01</v>
      </c>
      <c r="L44" s="674"/>
      <c r="M44" s="684" t="s">
        <v>81</v>
      </c>
      <c r="N44" s="684">
        <v>0.01</v>
      </c>
      <c r="O44" s="684">
        <v>43435.62000000001</v>
      </c>
      <c r="P44" s="682" t="s">
        <v>2426</v>
      </c>
      <c r="Q44" s="498"/>
      <c r="R44" s="504" t="s">
        <v>81</v>
      </c>
      <c r="S44" s="508">
        <v>43435.62</v>
      </c>
      <c r="T44" s="498"/>
      <c r="U44" s="504" t="s">
        <v>2426</v>
      </c>
    </row>
    <row r="45" spans="1:21" x14ac:dyDescent="0.25">
      <c r="A45" s="677" t="s">
        <v>382</v>
      </c>
      <c r="B45" s="677" t="s">
        <v>930</v>
      </c>
      <c r="C45" s="683">
        <v>43569</v>
      </c>
      <c r="D45" s="683">
        <v>43569</v>
      </c>
      <c r="E45" s="681" t="s">
        <v>1716</v>
      </c>
      <c r="F45" s="681" t="s">
        <v>1717</v>
      </c>
      <c r="G45" s="681" t="s">
        <v>2427</v>
      </c>
      <c r="H45" s="681" t="s">
        <v>76</v>
      </c>
      <c r="I45" s="674"/>
      <c r="J45" s="681" t="s">
        <v>76</v>
      </c>
      <c r="K45" s="885">
        <v>0.01</v>
      </c>
      <c r="L45" s="674"/>
      <c r="M45" s="684" t="s">
        <v>81</v>
      </c>
      <c r="N45" s="684">
        <v>0.01</v>
      </c>
      <c r="O45" s="684">
        <v>43435.630000000012</v>
      </c>
      <c r="P45" s="682" t="s">
        <v>2428</v>
      </c>
      <c r="Q45" s="498"/>
      <c r="R45" s="504" t="s">
        <v>81</v>
      </c>
      <c r="S45" s="508">
        <v>43435.63</v>
      </c>
      <c r="T45" s="498"/>
      <c r="U45" s="504" t="s">
        <v>2428</v>
      </c>
    </row>
    <row r="46" spans="1:21" x14ac:dyDescent="0.25">
      <c r="A46" s="677" t="s">
        <v>382</v>
      </c>
      <c r="B46" s="677" t="s">
        <v>930</v>
      </c>
      <c r="C46" s="683">
        <v>43578</v>
      </c>
      <c r="D46" s="683">
        <v>43578</v>
      </c>
      <c r="E46" s="681" t="s">
        <v>1716</v>
      </c>
      <c r="F46" s="681" t="s">
        <v>1717</v>
      </c>
      <c r="G46" s="674"/>
      <c r="H46" s="681" t="s">
        <v>76</v>
      </c>
      <c r="I46" s="674"/>
      <c r="J46" s="681" t="s">
        <v>76</v>
      </c>
      <c r="K46" s="885">
        <v>2</v>
      </c>
      <c r="L46" s="674"/>
      <c r="M46" s="684" t="s">
        <v>81</v>
      </c>
      <c r="N46" s="684">
        <v>2</v>
      </c>
      <c r="O46" s="684">
        <v>43437.630000000012</v>
      </c>
      <c r="P46" s="682" t="s">
        <v>2429</v>
      </c>
      <c r="Q46" s="498"/>
      <c r="R46" s="504" t="s">
        <v>81</v>
      </c>
      <c r="S46" s="508">
        <v>43437.63</v>
      </c>
      <c r="T46" s="498"/>
      <c r="U46" s="504" t="s">
        <v>2429</v>
      </c>
    </row>
    <row r="47" spans="1:21" x14ac:dyDescent="0.25">
      <c r="A47" s="677" t="s">
        <v>382</v>
      </c>
      <c r="B47" s="677" t="s">
        <v>930</v>
      </c>
      <c r="C47" s="683">
        <v>43578</v>
      </c>
      <c r="D47" s="683">
        <v>43578</v>
      </c>
      <c r="E47" s="681" t="s">
        <v>1716</v>
      </c>
      <c r="F47" s="681" t="s">
        <v>1717</v>
      </c>
      <c r="G47" s="681" t="s">
        <v>1718</v>
      </c>
      <c r="H47" s="681" t="s">
        <v>76</v>
      </c>
      <c r="I47" s="674"/>
      <c r="J47" s="681" t="s">
        <v>76</v>
      </c>
      <c r="K47" s="885">
        <v>0.01</v>
      </c>
      <c r="L47" s="674"/>
      <c r="M47" s="684" t="s">
        <v>81</v>
      </c>
      <c r="N47" s="684">
        <v>0.01</v>
      </c>
      <c r="O47" s="684">
        <v>43437.640000000014</v>
      </c>
      <c r="P47" s="682" t="s">
        <v>2430</v>
      </c>
      <c r="Q47" s="498"/>
      <c r="R47" s="504" t="s">
        <v>81</v>
      </c>
      <c r="S47" s="508">
        <v>43437.64</v>
      </c>
      <c r="T47" s="498"/>
      <c r="U47" s="504" t="s">
        <v>2430</v>
      </c>
    </row>
    <row r="48" spans="1:21" x14ac:dyDescent="0.25">
      <c r="A48" s="677" t="s">
        <v>382</v>
      </c>
      <c r="B48" s="677" t="s">
        <v>930</v>
      </c>
      <c r="C48" s="683">
        <v>43579</v>
      </c>
      <c r="D48" s="683">
        <v>43578</v>
      </c>
      <c r="E48" s="681" t="s">
        <v>1716</v>
      </c>
      <c r="F48" s="681" t="s">
        <v>1717</v>
      </c>
      <c r="G48" s="674"/>
      <c r="H48" s="681" t="s">
        <v>76</v>
      </c>
      <c r="I48" s="674"/>
      <c r="J48" s="681" t="s">
        <v>76</v>
      </c>
      <c r="K48" s="885">
        <v>0.01</v>
      </c>
      <c r="L48" s="674"/>
      <c r="M48" s="684" t="s">
        <v>81</v>
      </c>
      <c r="N48" s="684">
        <v>0.01</v>
      </c>
      <c r="O48" s="684">
        <v>43437.650000000016</v>
      </c>
      <c r="P48" s="682" t="s">
        <v>2431</v>
      </c>
      <c r="Q48" s="498"/>
      <c r="R48" s="504" t="s">
        <v>81</v>
      </c>
      <c r="S48" s="508">
        <v>43437.65</v>
      </c>
      <c r="T48" s="498"/>
      <c r="U48" s="504" t="s">
        <v>2431</v>
      </c>
    </row>
    <row r="49" spans="1:21" x14ac:dyDescent="0.25">
      <c r="A49" s="677" t="s">
        <v>382</v>
      </c>
      <c r="B49" s="677" t="s">
        <v>930</v>
      </c>
      <c r="C49" s="683">
        <v>43585</v>
      </c>
      <c r="D49" s="683">
        <v>43585</v>
      </c>
      <c r="E49" s="681" t="s">
        <v>1729</v>
      </c>
      <c r="F49" s="681" t="s">
        <v>1717</v>
      </c>
      <c r="G49" s="674"/>
      <c r="H49" s="681" t="s">
        <v>568</v>
      </c>
      <c r="I49" s="674"/>
      <c r="J49" s="681" t="s">
        <v>567</v>
      </c>
      <c r="K49" s="885">
        <v>0.01</v>
      </c>
      <c r="L49" s="674"/>
      <c r="M49" s="684" t="s">
        <v>81</v>
      </c>
      <c r="N49" s="684">
        <v>0.01</v>
      </c>
      <c r="O49" s="684">
        <v>43437.660000000018</v>
      </c>
      <c r="P49" s="682" t="s">
        <v>2432</v>
      </c>
      <c r="Q49" s="498"/>
      <c r="R49" s="504" t="s">
        <v>81</v>
      </c>
      <c r="S49" s="508">
        <v>43437.66</v>
      </c>
      <c r="T49" s="498"/>
      <c r="U49" s="504" t="s">
        <v>2432</v>
      </c>
    </row>
    <row r="50" spans="1:21" x14ac:dyDescent="0.25">
      <c r="A50" s="677" t="s">
        <v>382</v>
      </c>
      <c r="B50" s="677" t="s">
        <v>930</v>
      </c>
      <c r="C50" s="683">
        <v>43607</v>
      </c>
      <c r="D50" s="683">
        <v>43606</v>
      </c>
      <c r="E50" s="681" t="s">
        <v>1716</v>
      </c>
      <c r="F50" s="681" t="s">
        <v>1717</v>
      </c>
      <c r="G50" s="681" t="s">
        <v>1718</v>
      </c>
      <c r="H50" s="681" t="s">
        <v>76</v>
      </c>
      <c r="I50" s="674"/>
      <c r="J50" s="681" t="s">
        <v>76</v>
      </c>
      <c r="K50" s="885">
        <v>0.01</v>
      </c>
      <c r="L50" s="674"/>
      <c r="M50" s="684" t="s">
        <v>81</v>
      </c>
      <c r="N50" s="684">
        <v>0.01</v>
      </c>
      <c r="O50" s="684">
        <v>43437.67000000002</v>
      </c>
      <c r="P50" s="682" t="s">
        <v>2433</v>
      </c>
      <c r="Q50" s="498"/>
      <c r="R50" s="504" t="s">
        <v>81</v>
      </c>
      <c r="S50" s="508">
        <v>43437.67</v>
      </c>
      <c r="T50" s="498"/>
      <c r="U50" s="504" t="s">
        <v>2433</v>
      </c>
    </row>
    <row r="51" spans="1:21" x14ac:dyDescent="0.25">
      <c r="A51" s="677" t="s">
        <v>382</v>
      </c>
      <c r="B51" s="677" t="s">
        <v>930</v>
      </c>
      <c r="C51" s="683">
        <v>43609</v>
      </c>
      <c r="D51" s="683">
        <v>43609</v>
      </c>
      <c r="E51" s="681" t="s">
        <v>1716</v>
      </c>
      <c r="F51" s="681" t="s">
        <v>1717</v>
      </c>
      <c r="G51" s="681" t="s">
        <v>2434</v>
      </c>
      <c r="H51" s="681" t="s">
        <v>76</v>
      </c>
      <c r="I51" s="674"/>
      <c r="J51" s="681" t="s">
        <v>76</v>
      </c>
      <c r="K51" s="885">
        <v>2</v>
      </c>
      <c r="L51" s="674"/>
      <c r="M51" s="684" t="s">
        <v>81</v>
      </c>
      <c r="N51" s="684">
        <v>2</v>
      </c>
      <c r="O51" s="684">
        <v>43439.67000000002</v>
      </c>
      <c r="P51" s="682" t="s">
        <v>2435</v>
      </c>
      <c r="Q51" s="498"/>
      <c r="R51" s="504" t="s">
        <v>81</v>
      </c>
      <c r="S51" s="508">
        <v>43439.67</v>
      </c>
      <c r="T51" s="498"/>
      <c r="U51" s="504" t="s">
        <v>2435</v>
      </c>
    </row>
    <row r="52" spans="1:21" x14ac:dyDescent="0.25">
      <c r="A52" s="677" t="s">
        <v>382</v>
      </c>
      <c r="B52" s="677" t="s">
        <v>930</v>
      </c>
      <c r="C52" s="683">
        <v>43614</v>
      </c>
      <c r="D52" s="683">
        <v>43614</v>
      </c>
      <c r="E52" s="681" t="s">
        <v>1714</v>
      </c>
      <c r="F52" s="681" t="s">
        <v>1715</v>
      </c>
      <c r="G52" s="681" t="s">
        <v>2436</v>
      </c>
      <c r="H52" s="681" t="s">
        <v>76</v>
      </c>
      <c r="I52" s="674"/>
      <c r="J52" s="681" t="s">
        <v>76</v>
      </c>
      <c r="K52" s="885">
        <v>0.01</v>
      </c>
      <c r="L52" s="674"/>
      <c r="M52" s="684" t="s">
        <v>81</v>
      </c>
      <c r="N52" s="684">
        <v>0.01</v>
      </c>
      <c r="O52" s="684">
        <v>43439.680000000022</v>
      </c>
      <c r="P52" s="682" t="s">
        <v>2437</v>
      </c>
      <c r="Q52" s="498"/>
      <c r="R52" s="504" t="s">
        <v>81</v>
      </c>
      <c r="S52" s="508">
        <v>43439.68</v>
      </c>
      <c r="T52" s="498"/>
      <c r="U52" s="504" t="s">
        <v>2437</v>
      </c>
    </row>
    <row r="53" spans="1:21" x14ac:dyDescent="0.25">
      <c r="A53" s="677" t="s">
        <v>382</v>
      </c>
      <c r="B53" s="677" t="s">
        <v>930</v>
      </c>
      <c r="C53" s="683">
        <v>43616</v>
      </c>
      <c r="D53" s="683">
        <v>43616</v>
      </c>
      <c r="E53" s="681" t="s">
        <v>1720</v>
      </c>
      <c r="F53" s="681" t="s">
        <v>1721</v>
      </c>
      <c r="G53" s="674"/>
      <c r="H53" s="681" t="s">
        <v>76</v>
      </c>
      <c r="I53" s="674"/>
      <c r="J53" s="681" t="s">
        <v>76</v>
      </c>
      <c r="K53" s="885">
        <v>0.01</v>
      </c>
      <c r="L53" s="674"/>
      <c r="M53" s="684" t="s">
        <v>81</v>
      </c>
      <c r="N53" s="684">
        <v>0.01</v>
      </c>
      <c r="O53" s="684">
        <v>43439.690000000024</v>
      </c>
      <c r="P53" s="682" t="s">
        <v>2438</v>
      </c>
      <c r="Q53" s="498"/>
      <c r="R53" s="504" t="s">
        <v>81</v>
      </c>
      <c r="S53" s="508">
        <v>43439.69</v>
      </c>
      <c r="T53" s="498"/>
      <c r="U53" s="504" t="s">
        <v>2438</v>
      </c>
    </row>
    <row r="54" spans="1:21" x14ac:dyDescent="0.25">
      <c r="A54" s="677" t="s">
        <v>382</v>
      </c>
      <c r="B54" s="677" t="s">
        <v>930</v>
      </c>
      <c r="C54" s="683">
        <v>43644</v>
      </c>
      <c r="D54" s="683">
        <v>43644</v>
      </c>
      <c r="E54" s="681" t="s">
        <v>1716</v>
      </c>
      <c r="F54" s="681" t="s">
        <v>1717</v>
      </c>
      <c r="G54" s="681" t="s">
        <v>2414</v>
      </c>
      <c r="H54" s="681" t="s">
        <v>76</v>
      </c>
      <c r="I54" s="674"/>
      <c r="J54" s="681" t="s">
        <v>76</v>
      </c>
      <c r="K54" s="885">
        <v>2.0099999999999998</v>
      </c>
      <c r="L54" s="674"/>
      <c r="M54" s="684" t="s">
        <v>81</v>
      </c>
      <c r="N54" s="684">
        <v>2.0099999999999998</v>
      </c>
      <c r="O54" s="684">
        <v>43441.700000000026</v>
      </c>
      <c r="P54" s="682" t="s">
        <v>2439</v>
      </c>
      <c r="Q54" s="498"/>
      <c r="R54" s="504" t="s">
        <v>81</v>
      </c>
      <c r="S54" s="508">
        <v>43441.7</v>
      </c>
      <c r="T54" s="498"/>
      <c r="U54" s="504" t="s">
        <v>2439</v>
      </c>
    </row>
    <row r="55" spans="1:21" x14ac:dyDescent="0.25">
      <c r="A55" s="677" t="s">
        <v>382</v>
      </c>
      <c r="B55" s="677" t="s">
        <v>930</v>
      </c>
      <c r="C55" s="683">
        <v>43675</v>
      </c>
      <c r="D55" s="683">
        <v>43675</v>
      </c>
      <c r="E55" s="681" t="s">
        <v>1716</v>
      </c>
      <c r="F55" s="681" t="s">
        <v>1717</v>
      </c>
      <c r="G55" s="681" t="s">
        <v>1718</v>
      </c>
      <c r="H55" s="681" t="s">
        <v>76</v>
      </c>
      <c r="I55" s="674"/>
      <c r="J55" s="681" t="s">
        <v>76</v>
      </c>
      <c r="K55" s="885">
        <v>0.01</v>
      </c>
      <c r="L55" s="674"/>
      <c r="M55" s="684" t="s">
        <v>81</v>
      </c>
      <c r="N55" s="684">
        <v>0.01</v>
      </c>
      <c r="O55" s="684">
        <v>43441.710000000028</v>
      </c>
      <c r="P55" s="682" t="s">
        <v>2440</v>
      </c>
      <c r="Q55" s="498"/>
      <c r="R55" s="504" t="s">
        <v>81</v>
      </c>
      <c r="S55" s="508">
        <v>43441.71</v>
      </c>
      <c r="T55" s="498"/>
      <c r="U55" s="504" t="s">
        <v>2440</v>
      </c>
    </row>
    <row r="56" spans="1:21" x14ac:dyDescent="0.25">
      <c r="A56" s="677" t="s">
        <v>382</v>
      </c>
      <c r="B56" s="677" t="s">
        <v>930</v>
      </c>
      <c r="C56" s="683">
        <v>43676</v>
      </c>
      <c r="D56" s="683">
        <v>43676</v>
      </c>
      <c r="E56" s="681" t="s">
        <v>1729</v>
      </c>
      <c r="F56" s="681" t="s">
        <v>1717</v>
      </c>
      <c r="G56" s="674"/>
      <c r="H56" s="681" t="s">
        <v>568</v>
      </c>
      <c r="I56" s="674"/>
      <c r="J56" s="681" t="s">
        <v>567</v>
      </c>
      <c r="K56" s="885">
        <v>0.01</v>
      </c>
      <c r="L56" s="674"/>
      <c r="M56" s="684" t="s">
        <v>81</v>
      </c>
      <c r="N56" s="684">
        <v>0.01</v>
      </c>
      <c r="O56" s="684">
        <v>43441.72000000003</v>
      </c>
      <c r="P56" s="682" t="s">
        <v>2441</v>
      </c>
      <c r="Q56" s="498"/>
      <c r="R56" s="504" t="s">
        <v>81</v>
      </c>
      <c r="S56" s="508">
        <v>43441.72</v>
      </c>
      <c r="T56" s="498"/>
      <c r="U56" s="504" t="s">
        <v>2441</v>
      </c>
    </row>
    <row r="57" spans="1:21" x14ac:dyDescent="0.25">
      <c r="A57" s="677" t="s">
        <v>382</v>
      </c>
      <c r="B57" s="677" t="s">
        <v>930</v>
      </c>
      <c r="C57" s="683">
        <v>43677</v>
      </c>
      <c r="D57" s="683">
        <v>43676</v>
      </c>
      <c r="E57" s="681" t="s">
        <v>1759</v>
      </c>
      <c r="F57" s="681" t="s">
        <v>1760</v>
      </c>
      <c r="G57" s="681" t="s">
        <v>2442</v>
      </c>
      <c r="H57" s="681" t="s">
        <v>76</v>
      </c>
      <c r="I57" s="674"/>
      <c r="J57" s="681" t="s">
        <v>76</v>
      </c>
      <c r="K57" s="885">
        <v>4.6100000000000003</v>
      </c>
      <c r="L57" s="674"/>
      <c r="M57" s="684" t="s">
        <v>81</v>
      </c>
      <c r="N57" s="684">
        <v>4.6100000000000003</v>
      </c>
      <c r="O57" s="684">
        <v>43446.330000000031</v>
      </c>
      <c r="P57" s="682" t="s">
        <v>2443</v>
      </c>
      <c r="Q57" s="498"/>
      <c r="R57" s="504" t="s">
        <v>81</v>
      </c>
      <c r="S57" s="508">
        <v>43446.33</v>
      </c>
      <c r="T57" s="498"/>
      <c r="U57" s="504" t="s">
        <v>2443</v>
      </c>
    </row>
    <row r="58" spans="1:21" x14ac:dyDescent="0.25">
      <c r="A58" s="677" t="s">
        <v>382</v>
      </c>
      <c r="B58" s="677" t="s">
        <v>930</v>
      </c>
      <c r="C58" s="683">
        <v>43704</v>
      </c>
      <c r="D58" s="683">
        <v>43704</v>
      </c>
      <c r="E58" s="681" t="s">
        <v>1753</v>
      </c>
      <c r="F58" s="681" t="s">
        <v>1754</v>
      </c>
      <c r="G58" s="674"/>
      <c r="H58" s="681" t="s">
        <v>76</v>
      </c>
      <c r="I58" s="674"/>
      <c r="J58" s="681" t="s">
        <v>76</v>
      </c>
      <c r="K58" s="885">
        <v>0.01</v>
      </c>
      <c r="L58" s="674"/>
      <c r="M58" s="684" t="s">
        <v>81</v>
      </c>
      <c r="N58" s="684">
        <v>0.01</v>
      </c>
      <c r="O58" s="684">
        <v>43446.340000000033</v>
      </c>
      <c r="P58" s="682" t="s">
        <v>2444</v>
      </c>
      <c r="Q58" s="498"/>
      <c r="R58" s="504" t="s">
        <v>81</v>
      </c>
      <c r="S58" s="508">
        <v>43446.34</v>
      </c>
      <c r="T58" s="498"/>
      <c r="U58" s="504" t="s">
        <v>2444</v>
      </c>
    </row>
    <row r="59" spans="1:21" x14ac:dyDescent="0.25">
      <c r="A59" s="677" t="s">
        <v>382</v>
      </c>
      <c r="B59" s="677" t="s">
        <v>930</v>
      </c>
      <c r="C59" s="683">
        <v>43714</v>
      </c>
      <c r="D59" s="683">
        <v>43714</v>
      </c>
      <c r="E59" s="681" t="s">
        <v>1716</v>
      </c>
      <c r="F59" s="681" t="s">
        <v>1717</v>
      </c>
      <c r="G59" s="681" t="s">
        <v>1718</v>
      </c>
      <c r="H59" s="681" t="s">
        <v>76</v>
      </c>
      <c r="I59" s="674"/>
      <c r="J59" s="681" t="s">
        <v>76</v>
      </c>
      <c r="K59" s="885">
        <v>0.01</v>
      </c>
      <c r="L59" s="674"/>
      <c r="M59" s="684" t="s">
        <v>81</v>
      </c>
      <c r="N59" s="684">
        <v>0.01</v>
      </c>
      <c r="O59" s="684">
        <v>43446.350000000035</v>
      </c>
      <c r="P59" s="682" t="s">
        <v>2445</v>
      </c>
      <c r="Q59" s="498"/>
      <c r="R59" s="504" t="s">
        <v>81</v>
      </c>
      <c r="S59" s="508">
        <v>43446.35</v>
      </c>
      <c r="T59" s="498"/>
      <c r="U59" s="504" t="s">
        <v>2445</v>
      </c>
    </row>
    <row r="60" spans="1:21" x14ac:dyDescent="0.25">
      <c r="A60" s="677" t="s">
        <v>382</v>
      </c>
      <c r="B60" s="677" t="s">
        <v>930</v>
      </c>
      <c r="C60" s="683">
        <v>43734</v>
      </c>
      <c r="D60" s="683">
        <v>43731</v>
      </c>
      <c r="E60" s="681" t="s">
        <v>1716</v>
      </c>
      <c r="F60" s="681" t="s">
        <v>1717</v>
      </c>
      <c r="G60" s="681" t="s">
        <v>2446</v>
      </c>
      <c r="H60" s="681" t="s">
        <v>76</v>
      </c>
      <c r="I60" s="674"/>
      <c r="J60" s="681" t="s">
        <v>76</v>
      </c>
      <c r="K60" s="885">
        <v>0.01</v>
      </c>
      <c r="L60" s="674"/>
      <c r="M60" s="684" t="s">
        <v>81</v>
      </c>
      <c r="N60" s="684">
        <v>0.01</v>
      </c>
      <c r="O60" s="684">
        <v>43446.360000000037</v>
      </c>
      <c r="P60" s="682" t="s">
        <v>2447</v>
      </c>
      <c r="Q60" s="498"/>
      <c r="R60" s="504" t="s">
        <v>81</v>
      </c>
      <c r="S60" s="508">
        <v>43446.36</v>
      </c>
      <c r="T60" s="498"/>
      <c r="U60" s="504" t="s">
        <v>2447</v>
      </c>
    </row>
    <row r="61" spans="1:21" x14ac:dyDescent="0.25">
      <c r="A61" s="677" t="s">
        <v>382</v>
      </c>
      <c r="B61" s="677" t="s">
        <v>930</v>
      </c>
      <c r="C61" s="683">
        <v>43734</v>
      </c>
      <c r="D61" s="683">
        <v>43731</v>
      </c>
      <c r="E61" s="681" t="s">
        <v>1716</v>
      </c>
      <c r="F61" s="681" t="s">
        <v>1717</v>
      </c>
      <c r="G61" s="681" t="s">
        <v>2446</v>
      </c>
      <c r="H61" s="681" t="s">
        <v>76</v>
      </c>
      <c r="I61" s="674"/>
      <c r="J61" s="681" t="s">
        <v>76</v>
      </c>
      <c r="K61" s="885">
        <v>0.01</v>
      </c>
      <c r="L61" s="674"/>
      <c r="M61" s="684" t="s">
        <v>81</v>
      </c>
      <c r="N61" s="684">
        <v>0.01</v>
      </c>
      <c r="O61" s="684">
        <v>43446.370000000039</v>
      </c>
      <c r="P61" s="682" t="s">
        <v>2448</v>
      </c>
      <c r="Q61" s="498"/>
      <c r="R61" s="504" t="s">
        <v>81</v>
      </c>
      <c r="S61" s="508">
        <v>43446.37</v>
      </c>
      <c r="T61" s="498"/>
      <c r="U61" s="504" t="s">
        <v>2448</v>
      </c>
    </row>
    <row r="62" spans="1:21" x14ac:dyDescent="0.25">
      <c r="A62" s="677" t="s">
        <v>382</v>
      </c>
      <c r="B62" s="677" t="s">
        <v>930</v>
      </c>
      <c r="C62" s="683">
        <v>43739</v>
      </c>
      <c r="D62" s="683">
        <v>43739</v>
      </c>
      <c r="E62" s="681" t="s">
        <v>1729</v>
      </c>
      <c r="F62" s="681" t="s">
        <v>1717</v>
      </c>
      <c r="G62" s="681" t="s">
        <v>2449</v>
      </c>
      <c r="H62" s="681" t="s">
        <v>571</v>
      </c>
      <c r="I62" s="674"/>
      <c r="J62" s="681" t="s">
        <v>570</v>
      </c>
      <c r="K62" s="885">
        <v>0.01</v>
      </c>
      <c r="L62" s="674"/>
      <c r="M62" s="684" t="s">
        <v>81</v>
      </c>
      <c r="N62" s="684">
        <v>0.01</v>
      </c>
      <c r="O62" s="684">
        <v>43446.380000000041</v>
      </c>
      <c r="P62" s="682" t="s">
        <v>2450</v>
      </c>
      <c r="Q62" s="498"/>
      <c r="R62" s="504" t="s">
        <v>81</v>
      </c>
      <c r="S62" s="508">
        <v>43446.38</v>
      </c>
      <c r="T62" s="498"/>
      <c r="U62" s="504" t="s">
        <v>2450</v>
      </c>
    </row>
    <row r="63" spans="1:21" x14ac:dyDescent="0.25">
      <c r="A63" s="677" t="s">
        <v>382</v>
      </c>
      <c r="B63" s="677" t="s">
        <v>930</v>
      </c>
      <c r="C63" s="683">
        <v>43739</v>
      </c>
      <c r="D63" s="683">
        <v>43739</v>
      </c>
      <c r="E63" s="681" t="s">
        <v>1720</v>
      </c>
      <c r="F63" s="681" t="s">
        <v>1721</v>
      </c>
      <c r="G63" s="681" t="s">
        <v>2451</v>
      </c>
      <c r="H63" s="681" t="s">
        <v>2452</v>
      </c>
      <c r="I63" s="674"/>
      <c r="J63" s="681" t="s">
        <v>2453</v>
      </c>
      <c r="K63" s="684">
        <v>3.08</v>
      </c>
      <c r="L63" s="674"/>
      <c r="M63" s="684" t="s">
        <v>81</v>
      </c>
      <c r="N63" s="684">
        <v>3.08</v>
      </c>
      <c r="O63" s="684">
        <v>43449.460000000043</v>
      </c>
      <c r="P63" s="682" t="s">
        <v>2454</v>
      </c>
      <c r="Q63" s="498"/>
      <c r="R63" s="504" t="s">
        <v>81</v>
      </c>
      <c r="S63" s="508">
        <v>43449.46</v>
      </c>
      <c r="T63" s="498"/>
      <c r="U63" s="504" t="s">
        <v>2454</v>
      </c>
    </row>
    <row r="64" spans="1:21" x14ac:dyDescent="0.25">
      <c r="A64" s="677" t="s">
        <v>382</v>
      </c>
      <c r="B64" s="677" t="s">
        <v>930</v>
      </c>
      <c r="C64" s="683">
        <v>43741</v>
      </c>
      <c r="D64" s="683">
        <v>43741</v>
      </c>
      <c r="E64" s="681" t="s">
        <v>1743</v>
      </c>
      <c r="F64" s="681" t="s">
        <v>1703</v>
      </c>
      <c r="G64" s="681" t="s">
        <v>2455</v>
      </c>
      <c r="H64" s="681" t="s">
        <v>922</v>
      </c>
      <c r="I64" s="674"/>
      <c r="J64" s="681" t="s">
        <v>921</v>
      </c>
      <c r="K64" s="885">
        <v>0.02</v>
      </c>
      <c r="L64" s="674"/>
      <c r="M64" s="684" t="s">
        <v>81</v>
      </c>
      <c r="N64" s="684">
        <v>0.02</v>
      </c>
      <c r="O64" s="684">
        <v>43449.48000000004</v>
      </c>
      <c r="P64" s="682" t="s">
        <v>2456</v>
      </c>
      <c r="Q64" s="498"/>
      <c r="R64" s="504" t="s">
        <v>81</v>
      </c>
      <c r="S64" s="508">
        <v>43449.48</v>
      </c>
      <c r="T64" s="498"/>
      <c r="U64" s="504" t="s">
        <v>2456</v>
      </c>
    </row>
    <row r="65" spans="1:21" x14ac:dyDescent="0.25">
      <c r="A65" s="677" t="s">
        <v>382</v>
      </c>
      <c r="B65" s="677" t="s">
        <v>930</v>
      </c>
      <c r="C65" s="683">
        <v>43742</v>
      </c>
      <c r="D65" s="683">
        <v>43742</v>
      </c>
      <c r="E65" s="681" t="s">
        <v>1759</v>
      </c>
      <c r="F65" s="681" t="s">
        <v>1760</v>
      </c>
      <c r="G65" s="681" t="s">
        <v>2457</v>
      </c>
      <c r="H65" s="681" t="s">
        <v>76</v>
      </c>
      <c r="I65" s="674"/>
      <c r="J65" s="681" t="s">
        <v>76</v>
      </c>
      <c r="K65" s="885">
        <v>0.02</v>
      </c>
      <c r="L65" s="674"/>
      <c r="M65" s="684" t="s">
        <v>81</v>
      </c>
      <c r="N65" s="684">
        <v>0.02</v>
      </c>
      <c r="O65" s="684">
        <v>43449.500000000036</v>
      </c>
      <c r="P65" s="682" t="s">
        <v>2458</v>
      </c>
      <c r="Q65" s="498"/>
      <c r="R65" s="504" t="s">
        <v>81</v>
      </c>
      <c r="S65" s="508">
        <v>43449.5</v>
      </c>
      <c r="T65" s="498"/>
      <c r="U65" s="504" t="s">
        <v>2458</v>
      </c>
    </row>
    <row r="66" spans="1:21" x14ac:dyDescent="0.25">
      <c r="A66" s="677" t="s">
        <v>382</v>
      </c>
      <c r="B66" s="677" t="s">
        <v>930</v>
      </c>
      <c r="C66" s="683">
        <v>43769</v>
      </c>
      <c r="D66" s="683">
        <v>43741</v>
      </c>
      <c r="E66" s="681" t="s">
        <v>74</v>
      </c>
      <c r="F66" s="681" t="s">
        <v>89</v>
      </c>
      <c r="G66" s="674"/>
      <c r="H66" s="681" t="s">
        <v>564</v>
      </c>
      <c r="I66" s="681" t="s">
        <v>2459</v>
      </c>
      <c r="J66" s="681" t="s">
        <v>2460</v>
      </c>
      <c r="K66" s="885">
        <v>0.01</v>
      </c>
      <c r="L66" s="674"/>
      <c r="M66" s="684" t="s">
        <v>81</v>
      </c>
      <c r="N66" s="684">
        <v>0.01</v>
      </c>
      <c r="O66" s="684">
        <v>43449.510000000038</v>
      </c>
      <c r="P66" s="682" t="s">
        <v>2461</v>
      </c>
      <c r="Q66" s="498"/>
      <c r="R66" s="504" t="s">
        <v>81</v>
      </c>
      <c r="S66" s="508">
        <v>43449.51</v>
      </c>
      <c r="T66" s="498"/>
      <c r="U66" s="504" t="s">
        <v>2461</v>
      </c>
    </row>
    <row r="67" spans="1:21" x14ac:dyDescent="0.25">
      <c r="A67" s="677" t="s">
        <v>382</v>
      </c>
      <c r="B67" s="677" t="s">
        <v>930</v>
      </c>
      <c r="C67" s="683">
        <v>43773</v>
      </c>
      <c r="D67" s="683">
        <v>43773</v>
      </c>
      <c r="E67" s="681" t="s">
        <v>1714</v>
      </c>
      <c r="F67" s="681" t="s">
        <v>1715</v>
      </c>
      <c r="G67" s="674"/>
      <c r="H67" s="681" t="s">
        <v>76</v>
      </c>
      <c r="I67" s="674"/>
      <c r="J67" s="681" t="s">
        <v>76</v>
      </c>
      <c r="K67" s="885">
        <v>0.01</v>
      </c>
      <c r="L67" s="674"/>
      <c r="M67" s="684" t="s">
        <v>81</v>
      </c>
      <c r="N67" s="684">
        <v>0.01</v>
      </c>
      <c r="O67" s="684">
        <v>43449.52000000004</v>
      </c>
      <c r="P67" s="682" t="s">
        <v>2462</v>
      </c>
      <c r="Q67" s="498"/>
      <c r="R67" s="504" t="s">
        <v>81</v>
      </c>
      <c r="S67" s="508">
        <v>43449.52</v>
      </c>
      <c r="T67" s="498"/>
      <c r="U67" s="504" t="s">
        <v>2462</v>
      </c>
    </row>
    <row r="68" spans="1:21" x14ac:dyDescent="0.25">
      <c r="A68" s="677" t="s">
        <v>382</v>
      </c>
      <c r="B68" s="677" t="s">
        <v>930</v>
      </c>
      <c r="C68" s="683">
        <v>43794</v>
      </c>
      <c r="D68" s="683">
        <v>43794</v>
      </c>
      <c r="E68" s="681" t="s">
        <v>1714</v>
      </c>
      <c r="F68" s="681" t="s">
        <v>1715</v>
      </c>
      <c r="G68" s="681" t="s">
        <v>2463</v>
      </c>
      <c r="H68" s="681" t="s">
        <v>76</v>
      </c>
      <c r="I68" s="674"/>
      <c r="J68" s="681" t="s">
        <v>76</v>
      </c>
      <c r="K68" s="885">
        <v>0.01</v>
      </c>
      <c r="L68" s="674"/>
      <c r="M68" s="684" t="s">
        <v>81</v>
      </c>
      <c r="N68" s="684">
        <v>0.01</v>
      </c>
      <c r="O68" s="684">
        <v>43449.530000000042</v>
      </c>
      <c r="P68" s="682" t="s">
        <v>2464</v>
      </c>
      <c r="Q68" s="498"/>
      <c r="R68" s="504" t="s">
        <v>81</v>
      </c>
      <c r="S68" s="508">
        <v>43449.53</v>
      </c>
      <c r="T68" s="498"/>
      <c r="U68" s="504" t="s">
        <v>2464</v>
      </c>
    </row>
    <row r="69" spans="1:21" x14ac:dyDescent="0.25">
      <c r="A69" s="677" t="s">
        <v>382</v>
      </c>
      <c r="B69" s="677" t="s">
        <v>930</v>
      </c>
      <c r="C69" s="683">
        <v>43797</v>
      </c>
      <c r="D69" s="683">
        <v>43797</v>
      </c>
      <c r="E69" s="681" t="s">
        <v>1714</v>
      </c>
      <c r="F69" s="681" t="s">
        <v>1715</v>
      </c>
      <c r="G69" s="674"/>
      <c r="H69" s="681" t="s">
        <v>76</v>
      </c>
      <c r="I69" s="674"/>
      <c r="J69" s="681" t="s">
        <v>76</v>
      </c>
      <c r="K69" s="885">
        <v>0.8</v>
      </c>
      <c r="L69" s="674"/>
      <c r="M69" s="684" t="s">
        <v>81</v>
      </c>
      <c r="N69" s="684">
        <v>0.8</v>
      </c>
      <c r="O69" s="684">
        <v>43450.330000000045</v>
      </c>
      <c r="P69" s="682" t="s">
        <v>2465</v>
      </c>
      <c r="Q69" s="498"/>
      <c r="R69" s="504" t="s">
        <v>81</v>
      </c>
      <c r="S69" s="508">
        <v>43450.33</v>
      </c>
      <c r="T69" s="498"/>
      <c r="U69" s="504" t="s">
        <v>2465</v>
      </c>
    </row>
    <row r="70" spans="1:21" x14ac:dyDescent="0.25">
      <c r="A70" s="677" t="s">
        <v>382</v>
      </c>
      <c r="B70" s="677" t="s">
        <v>930</v>
      </c>
      <c r="C70" s="683">
        <v>43798</v>
      </c>
      <c r="D70" s="683">
        <v>43797</v>
      </c>
      <c r="E70" s="681" t="s">
        <v>1716</v>
      </c>
      <c r="F70" s="681" t="s">
        <v>1717</v>
      </c>
      <c r="G70" s="681" t="s">
        <v>2414</v>
      </c>
      <c r="H70" s="681" t="s">
        <v>76</v>
      </c>
      <c r="I70" s="674"/>
      <c r="J70" s="681" t="s">
        <v>76</v>
      </c>
      <c r="K70" s="885">
        <v>7.0000000000000007E-2</v>
      </c>
      <c r="L70" s="674"/>
      <c r="M70" s="684" t="s">
        <v>81</v>
      </c>
      <c r="N70" s="684">
        <v>7.0000000000000007E-2</v>
      </c>
      <c r="O70" s="684">
        <v>43450.400000000045</v>
      </c>
      <c r="P70" s="682" t="s">
        <v>2466</v>
      </c>
      <c r="Q70" s="498"/>
      <c r="R70" s="504" t="s">
        <v>81</v>
      </c>
      <c r="S70" s="508">
        <v>43450.400000000001</v>
      </c>
      <c r="T70" s="498"/>
      <c r="U70" s="504" t="s">
        <v>2466</v>
      </c>
    </row>
    <row r="71" spans="1:21" x14ac:dyDescent="0.25">
      <c r="A71" s="677" t="s">
        <v>382</v>
      </c>
      <c r="B71" s="677" t="s">
        <v>930</v>
      </c>
      <c r="C71" s="683">
        <v>43799</v>
      </c>
      <c r="D71" s="683">
        <v>43799</v>
      </c>
      <c r="E71" s="681" t="s">
        <v>1724</v>
      </c>
      <c r="F71" s="681" t="s">
        <v>1725</v>
      </c>
      <c r="G71" s="681" t="s">
        <v>2467</v>
      </c>
      <c r="H71" s="681" t="s">
        <v>76</v>
      </c>
      <c r="I71" s="674"/>
      <c r="J71" s="681" t="s">
        <v>76</v>
      </c>
      <c r="K71" s="885">
        <v>0.4</v>
      </c>
      <c r="L71" s="674"/>
      <c r="M71" s="684" t="s">
        <v>81</v>
      </c>
      <c r="N71" s="684">
        <v>0.4</v>
      </c>
      <c r="O71" s="684">
        <v>43450.800000000047</v>
      </c>
      <c r="P71" s="682" t="s">
        <v>2468</v>
      </c>
      <c r="Q71" s="498"/>
      <c r="R71" s="504" t="s">
        <v>81</v>
      </c>
      <c r="S71" s="508">
        <v>43450.8</v>
      </c>
      <c r="T71" s="498"/>
      <c r="U71" s="504" t="s">
        <v>2468</v>
      </c>
    </row>
    <row r="72" spans="1:21" x14ac:dyDescent="0.25">
      <c r="A72" s="677" t="s">
        <v>382</v>
      </c>
      <c r="B72" s="677" t="s">
        <v>930</v>
      </c>
      <c r="C72" s="683">
        <v>43799</v>
      </c>
      <c r="D72" s="683">
        <v>43799</v>
      </c>
      <c r="E72" s="681" t="s">
        <v>1720</v>
      </c>
      <c r="F72" s="681" t="s">
        <v>1721</v>
      </c>
      <c r="G72" s="681" t="s">
        <v>2469</v>
      </c>
      <c r="H72" s="681" t="s">
        <v>2470</v>
      </c>
      <c r="I72" s="674"/>
      <c r="J72" s="681" t="s">
        <v>2471</v>
      </c>
      <c r="K72" s="885">
        <v>0.61</v>
      </c>
      <c r="L72" s="674"/>
      <c r="M72" s="684" t="s">
        <v>81</v>
      </c>
      <c r="N72" s="684">
        <v>0.61</v>
      </c>
      <c r="O72" s="684">
        <v>43451.410000000047</v>
      </c>
      <c r="P72" s="682" t="s">
        <v>2472</v>
      </c>
      <c r="Q72" s="498"/>
      <c r="R72" s="504" t="s">
        <v>81</v>
      </c>
      <c r="S72" s="508">
        <v>43451.41</v>
      </c>
      <c r="T72" s="498"/>
      <c r="U72" s="504" t="s">
        <v>2472</v>
      </c>
    </row>
    <row r="73" spans="1:21" x14ac:dyDescent="0.25">
      <c r="A73" s="677" t="s">
        <v>382</v>
      </c>
      <c r="B73" s="677" t="s">
        <v>930</v>
      </c>
      <c r="C73" s="683">
        <v>43810</v>
      </c>
      <c r="D73" s="683">
        <v>43810</v>
      </c>
      <c r="E73" s="681" t="s">
        <v>1714</v>
      </c>
      <c r="F73" s="681" t="s">
        <v>1715</v>
      </c>
      <c r="G73" s="674"/>
      <c r="H73" s="681" t="s">
        <v>76</v>
      </c>
      <c r="I73" s="674"/>
      <c r="J73" s="681" t="s">
        <v>76</v>
      </c>
      <c r="K73" s="885">
        <v>0.05</v>
      </c>
      <c r="L73" s="674"/>
      <c r="M73" s="684" t="s">
        <v>81</v>
      </c>
      <c r="N73" s="684">
        <v>0.05</v>
      </c>
      <c r="O73" s="684">
        <v>43451.46000000005</v>
      </c>
      <c r="P73" s="682" t="s">
        <v>2473</v>
      </c>
      <c r="Q73" s="498"/>
      <c r="R73" s="504" t="s">
        <v>81</v>
      </c>
      <c r="S73" s="508">
        <v>43451.46</v>
      </c>
      <c r="T73" s="498"/>
      <c r="U73" s="504" t="s">
        <v>2473</v>
      </c>
    </row>
    <row r="74" spans="1:21" x14ac:dyDescent="0.25">
      <c r="A74" s="677" t="s">
        <v>382</v>
      </c>
      <c r="B74" s="677" t="s">
        <v>930</v>
      </c>
      <c r="C74" s="683">
        <v>43812</v>
      </c>
      <c r="D74" s="683">
        <v>43812</v>
      </c>
      <c r="E74" s="681" t="s">
        <v>1720</v>
      </c>
      <c r="F74" s="681" t="s">
        <v>1721</v>
      </c>
      <c r="G74" s="674"/>
      <c r="H74" s="681" t="s">
        <v>2474</v>
      </c>
      <c r="I74" s="674"/>
      <c r="J74" s="681" t="s">
        <v>2475</v>
      </c>
      <c r="K74" s="684">
        <v>744.65</v>
      </c>
      <c r="L74" s="674"/>
      <c r="M74" s="684" t="s">
        <v>81</v>
      </c>
      <c r="N74" s="684">
        <v>744.65</v>
      </c>
      <c r="O74" s="684">
        <v>44196.110000000052</v>
      </c>
      <c r="P74" s="682" t="s">
        <v>2476</v>
      </c>
      <c r="Q74" s="498"/>
      <c r="R74" s="504" t="s">
        <v>81</v>
      </c>
      <c r="S74" s="508">
        <v>44196.11</v>
      </c>
      <c r="T74" s="498"/>
      <c r="U74" s="504" t="s">
        <v>2476</v>
      </c>
    </row>
    <row r="75" spans="1:21" x14ac:dyDescent="0.25">
      <c r="A75" s="677" t="s">
        <v>382</v>
      </c>
      <c r="B75" s="677" t="s">
        <v>930</v>
      </c>
      <c r="C75" s="683">
        <v>43830</v>
      </c>
      <c r="D75" s="683">
        <v>43830</v>
      </c>
      <c r="E75" s="681" t="s">
        <v>1724</v>
      </c>
      <c r="F75" s="681" t="s">
        <v>1725</v>
      </c>
      <c r="G75" s="681" t="s">
        <v>2477</v>
      </c>
      <c r="H75" s="681" t="s">
        <v>2478</v>
      </c>
      <c r="I75" s="674"/>
      <c r="J75" s="681" t="s">
        <v>2479</v>
      </c>
      <c r="K75" s="879">
        <v>9825</v>
      </c>
      <c r="L75" s="674"/>
      <c r="M75" s="684" t="s">
        <v>81</v>
      </c>
      <c r="N75" s="684">
        <v>9825</v>
      </c>
      <c r="O75" s="684">
        <v>54021.110000000052</v>
      </c>
      <c r="P75" s="682" t="s">
        <v>2480</v>
      </c>
      <c r="Q75" s="498"/>
      <c r="R75" s="504" t="s">
        <v>81</v>
      </c>
      <c r="S75" s="508">
        <v>54021.11</v>
      </c>
      <c r="T75" s="498"/>
      <c r="U75" s="504" t="s">
        <v>2480</v>
      </c>
    </row>
    <row r="76" spans="1:21" x14ac:dyDescent="0.25">
      <c r="A76" s="677" t="s">
        <v>382</v>
      </c>
      <c r="B76" s="677" t="s">
        <v>930</v>
      </c>
      <c r="C76" s="683">
        <v>43830</v>
      </c>
      <c r="D76" s="683">
        <v>43830</v>
      </c>
      <c r="E76" s="681" t="s">
        <v>1724</v>
      </c>
      <c r="F76" s="681" t="s">
        <v>1725</v>
      </c>
      <c r="G76" s="681" t="s">
        <v>2481</v>
      </c>
      <c r="H76" s="681" t="s">
        <v>2482</v>
      </c>
      <c r="I76" s="674"/>
      <c r="J76" s="681" t="s">
        <v>2483</v>
      </c>
      <c r="K76" s="879">
        <v>10951.74</v>
      </c>
      <c r="L76" s="674"/>
      <c r="M76" s="684" t="s">
        <v>81</v>
      </c>
      <c r="N76" s="684">
        <v>10951.74</v>
      </c>
      <c r="O76" s="684">
        <v>64972.850000000049</v>
      </c>
      <c r="P76" s="682" t="s">
        <v>2484</v>
      </c>
      <c r="Q76" s="498"/>
      <c r="R76" s="504" t="s">
        <v>81</v>
      </c>
      <c r="S76" s="508">
        <v>64972.85</v>
      </c>
      <c r="T76" s="498"/>
      <c r="U76" s="504" t="s">
        <v>2484</v>
      </c>
    </row>
    <row r="77" spans="1:21" x14ac:dyDescent="0.25">
      <c r="A77" s="677" t="s">
        <v>382</v>
      </c>
      <c r="B77" s="677" t="s">
        <v>930</v>
      </c>
      <c r="C77" s="683">
        <v>43830</v>
      </c>
      <c r="D77" s="683">
        <v>43830</v>
      </c>
      <c r="E77" s="681" t="s">
        <v>2485</v>
      </c>
      <c r="F77" s="681" t="s">
        <v>2486</v>
      </c>
      <c r="G77" s="681" t="s">
        <v>2487</v>
      </c>
      <c r="H77" s="681" t="s">
        <v>1726</v>
      </c>
      <c r="I77" s="674"/>
      <c r="J77" s="681" t="s">
        <v>1727</v>
      </c>
      <c r="K77" s="684">
        <v>151.72999999999999</v>
      </c>
      <c r="L77" s="674"/>
      <c r="M77" s="684" t="s">
        <v>81</v>
      </c>
      <c r="N77" s="684">
        <v>151.72999999999999</v>
      </c>
      <c r="O77" s="684">
        <v>65124.580000000053</v>
      </c>
      <c r="P77" s="682" t="s">
        <v>2488</v>
      </c>
      <c r="Q77" s="498"/>
      <c r="R77" s="504" t="s">
        <v>81</v>
      </c>
      <c r="S77" s="508">
        <v>65124.58</v>
      </c>
      <c r="T77" s="498"/>
      <c r="U77" s="504" t="s">
        <v>2488</v>
      </c>
    </row>
    <row r="78" spans="1:21" x14ac:dyDescent="0.25">
      <c r="A78" s="677" t="s">
        <v>382</v>
      </c>
      <c r="B78" s="677" t="s">
        <v>930</v>
      </c>
      <c r="C78" s="683">
        <v>43830</v>
      </c>
      <c r="D78" s="683">
        <v>43830</v>
      </c>
      <c r="E78" s="681" t="s">
        <v>1720</v>
      </c>
      <c r="F78" s="681" t="s">
        <v>1721</v>
      </c>
      <c r="G78" s="674"/>
      <c r="H78" s="681" t="s">
        <v>76</v>
      </c>
      <c r="I78" s="674"/>
      <c r="J78" s="681" t="s">
        <v>76</v>
      </c>
      <c r="K78" s="684">
        <v>2783.35</v>
      </c>
      <c r="L78" s="674"/>
      <c r="M78" s="684" t="s">
        <v>81</v>
      </c>
      <c r="N78" s="684">
        <v>2783.35</v>
      </c>
      <c r="O78" s="684">
        <v>67907.930000000051</v>
      </c>
      <c r="P78" s="682" t="s">
        <v>2489</v>
      </c>
      <c r="Q78" s="498"/>
      <c r="R78" s="504" t="s">
        <v>81</v>
      </c>
      <c r="S78" s="508">
        <v>67907.929999999993</v>
      </c>
      <c r="T78" s="498"/>
      <c r="U78" s="504" t="s">
        <v>2489</v>
      </c>
    </row>
    <row r="79" spans="1:21" x14ac:dyDescent="0.25">
      <c r="A79" s="677" t="s">
        <v>382</v>
      </c>
      <c r="B79" s="677" t="s">
        <v>930</v>
      </c>
      <c r="C79" s="683">
        <v>43830</v>
      </c>
      <c r="D79" s="683">
        <v>43830</v>
      </c>
      <c r="E79" s="681" t="s">
        <v>1720</v>
      </c>
      <c r="F79" s="681" t="s">
        <v>1721</v>
      </c>
      <c r="G79" s="674"/>
      <c r="H79" s="681" t="s">
        <v>76</v>
      </c>
      <c r="I79" s="674"/>
      <c r="J79" s="681" t="s">
        <v>76</v>
      </c>
      <c r="K79" s="684">
        <v>86.41</v>
      </c>
      <c r="L79" s="674"/>
      <c r="M79" s="684" t="s">
        <v>81</v>
      </c>
      <c r="N79" s="684">
        <v>86.41</v>
      </c>
      <c r="O79" s="684">
        <v>67994.340000000055</v>
      </c>
      <c r="P79" s="682" t="s">
        <v>2489</v>
      </c>
      <c r="Q79" s="498"/>
      <c r="R79" s="504" t="s">
        <v>81</v>
      </c>
      <c r="S79" s="508">
        <v>67994.34</v>
      </c>
      <c r="T79" s="498"/>
      <c r="U79" s="504" t="s">
        <v>2489</v>
      </c>
    </row>
    <row r="80" spans="1:21" x14ac:dyDescent="0.25">
      <c r="A80" s="677" t="s">
        <v>382</v>
      </c>
      <c r="B80" s="677" t="s">
        <v>930</v>
      </c>
      <c r="C80" s="683">
        <v>43830</v>
      </c>
      <c r="D80" s="683">
        <v>43830</v>
      </c>
      <c r="E80" s="681" t="s">
        <v>1720</v>
      </c>
      <c r="F80" s="681" t="s">
        <v>1721</v>
      </c>
      <c r="G80" s="674"/>
      <c r="H80" s="681" t="s">
        <v>2490</v>
      </c>
      <c r="I80" s="674"/>
      <c r="J80" s="681" t="s">
        <v>2491</v>
      </c>
      <c r="K80" s="684">
        <v>137.81</v>
      </c>
      <c r="L80" s="674"/>
      <c r="M80" s="684" t="s">
        <v>81</v>
      </c>
      <c r="N80" s="684">
        <v>137.81</v>
      </c>
      <c r="O80" s="684">
        <v>68132.150000000052</v>
      </c>
      <c r="P80" s="682" t="s">
        <v>2492</v>
      </c>
      <c r="Q80" s="498"/>
      <c r="R80" s="504" t="s">
        <v>81</v>
      </c>
      <c r="S80" s="508">
        <v>68132.149999999994</v>
      </c>
      <c r="T80" s="498"/>
      <c r="U80" s="504" t="s">
        <v>2492</v>
      </c>
    </row>
    <row r="81" spans="1:16" x14ac:dyDescent="0.25">
      <c r="A81" s="677" t="s">
        <v>382</v>
      </c>
      <c r="B81" s="677" t="s">
        <v>930</v>
      </c>
      <c r="C81" s="683">
        <v>43830</v>
      </c>
      <c r="D81" s="683">
        <v>43830</v>
      </c>
      <c r="E81" s="681" t="s">
        <v>1720</v>
      </c>
      <c r="F81" s="681" t="s">
        <v>1721</v>
      </c>
      <c r="G81" s="681" t="s">
        <v>5299</v>
      </c>
      <c r="H81" s="681" t="s">
        <v>76</v>
      </c>
      <c r="I81" s="674"/>
      <c r="J81" s="681" t="s">
        <v>76</v>
      </c>
      <c r="K81" s="885">
        <v>0.52</v>
      </c>
      <c r="L81" s="674"/>
      <c r="M81" s="684" t="s">
        <v>81</v>
      </c>
      <c r="N81" s="684">
        <v>0.52</v>
      </c>
      <c r="O81" s="684">
        <v>68132.670000000056</v>
      </c>
      <c r="P81" s="682" t="s">
        <v>5300</v>
      </c>
    </row>
    <row r="82" spans="1:16" x14ac:dyDescent="0.25">
      <c r="A82" s="677" t="s">
        <v>382</v>
      </c>
      <c r="B82" s="677" t="s">
        <v>930</v>
      </c>
      <c r="C82" s="683">
        <v>43832</v>
      </c>
      <c r="D82" s="683">
        <v>43832</v>
      </c>
      <c r="E82" s="681" t="s">
        <v>1724</v>
      </c>
      <c r="F82" s="681" t="s">
        <v>1725</v>
      </c>
      <c r="G82" s="681" t="s">
        <v>5301</v>
      </c>
      <c r="H82" s="681" t="s">
        <v>5302</v>
      </c>
      <c r="I82" s="674"/>
      <c r="J82" s="681" t="s">
        <v>5303</v>
      </c>
      <c r="K82" s="684">
        <v>80</v>
      </c>
      <c r="L82" s="674"/>
      <c r="M82" s="684" t="s">
        <v>81</v>
      </c>
      <c r="N82" s="684">
        <v>80</v>
      </c>
      <c r="O82" s="684">
        <v>68212.670000000056</v>
      </c>
      <c r="P82" s="682" t="s">
        <v>5304</v>
      </c>
    </row>
    <row r="83" spans="1:16" x14ac:dyDescent="0.25">
      <c r="A83" s="677" t="s">
        <v>382</v>
      </c>
      <c r="B83" s="677" t="s">
        <v>930</v>
      </c>
      <c r="C83" s="683">
        <v>43832</v>
      </c>
      <c r="D83" s="683">
        <v>43832</v>
      </c>
      <c r="E83" s="681" t="s">
        <v>1720</v>
      </c>
      <c r="F83" s="681" t="s">
        <v>1721</v>
      </c>
      <c r="G83" s="674"/>
      <c r="H83" s="681" t="s">
        <v>76</v>
      </c>
      <c r="I83" s="674"/>
      <c r="J83" s="681" t="s">
        <v>76</v>
      </c>
      <c r="K83" s="684">
        <v>71.739999999999995</v>
      </c>
      <c r="L83" s="674"/>
      <c r="M83" s="684" t="s">
        <v>81</v>
      </c>
      <c r="N83" s="684">
        <v>71.739999999999995</v>
      </c>
      <c r="O83" s="684">
        <v>68284.410000000062</v>
      </c>
      <c r="P83" s="682" t="s">
        <v>5305</v>
      </c>
    </row>
    <row r="84" spans="1:16" x14ac:dyDescent="0.25">
      <c r="A84" s="677" t="s">
        <v>382</v>
      </c>
      <c r="B84" s="677" t="s">
        <v>930</v>
      </c>
      <c r="C84" s="683">
        <v>43844</v>
      </c>
      <c r="D84" s="683">
        <v>43844</v>
      </c>
      <c r="E84" s="681" t="s">
        <v>1716</v>
      </c>
      <c r="F84" s="681" t="s">
        <v>2383</v>
      </c>
      <c r="G84" s="674"/>
      <c r="H84" s="681" t="s">
        <v>76</v>
      </c>
      <c r="I84" s="674"/>
      <c r="J84" s="681" t="s">
        <v>76</v>
      </c>
      <c r="K84" s="885">
        <v>0.66</v>
      </c>
      <c r="L84" s="674"/>
      <c r="M84" s="684" t="s">
        <v>81</v>
      </c>
      <c r="N84" s="684">
        <v>0.66</v>
      </c>
      <c r="O84" s="684">
        <v>68285.070000000065</v>
      </c>
      <c r="P84" s="682" t="s">
        <v>4892</v>
      </c>
    </row>
    <row r="85" spans="1:16" x14ac:dyDescent="0.25">
      <c r="A85" s="677" t="s">
        <v>382</v>
      </c>
      <c r="B85" s="677" t="s">
        <v>930</v>
      </c>
      <c r="C85" s="683">
        <v>43861</v>
      </c>
      <c r="D85" s="683">
        <v>43861</v>
      </c>
      <c r="E85" s="681" t="s">
        <v>1716</v>
      </c>
      <c r="F85" s="681" t="s">
        <v>2383</v>
      </c>
      <c r="G85" s="674"/>
      <c r="H85" s="681" t="s">
        <v>76</v>
      </c>
      <c r="I85" s="674"/>
      <c r="J85" s="681" t="s">
        <v>76</v>
      </c>
      <c r="K85" s="885">
        <v>0.51</v>
      </c>
      <c r="L85" s="674"/>
      <c r="M85" s="684" t="s">
        <v>81</v>
      </c>
      <c r="N85" s="684">
        <v>0.51</v>
      </c>
      <c r="O85" s="684">
        <v>68285.58000000006</v>
      </c>
      <c r="P85" s="682" t="s">
        <v>5306</v>
      </c>
    </row>
    <row r="86" spans="1:16" x14ac:dyDescent="0.25">
      <c r="A86" s="677" t="s">
        <v>382</v>
      </c>
      <c r="B86" s="677" t="s">
        <v>930</v>
      </c>
      <c r="C86" s="683">
        <v>43872</v>
      </c>
      <c r="D86" s="683">
        <v>43872</v>
      </c>
      <c r="E86" s="681" t="s">
        <v>1716</v>
      </c>
      <c r="F86" s="681" t="s">
        <v>2383</v>
      </c>
      <c r="G86" s="674"/>
      <c r="H86" s="681" t="s">
        <v>76</v>
      </c>
      <c r="I86" s="674"/>
      <c r="J86" s="681" t="s">
        <v>76</v>
      </c>
      <c r="K86" s="885">
        <v>0.73</v>
      </c>
      <c r="L86" s="674"/>
      <c r="M86" s="684" t="s">
        <v>81</v>
      </c>
      <c r="N86" s="684">
        <v>0.73</v>
      </c>
      <c r="O86" s="684">
        <v>68286.310000000056</v>
      </c>
      <c r="P86" s="682" t="s">
        <v>4943</v>
      </c>
    </row>
    <row r="87" spans="1:16" x14ac:dyDescent="0.25">
      <c r="A87" s="677" t="s">
        <v>382</v>
      </c>
      <c r="B87" s="677" t="s">
        <v>930</v>
      </c>
      <c r="C87" s="683">
        <v>43875</v>
      </c>
      <c r="D87" s="683">
        <v>43866</v>
      </c>
      <c r="E87" s="681" t="s">
        <v>5307</v>
      </c>
      <c r="F87" s="681" t="s">
        <v>5308</v>
      </c>
      <c r="G87" s="681" t="s">
        <v>5309</v>
      </c>
      <c r="H87" s="681" t="s">
        <v>1719</v>
      </c>
      <c r="I87" s="681" t="s">
        <v>5310</v>
      </c>
      <c r="J87" s="681" t="s">
        <v>5311</v>
      </c>
      <c r="K87" s="684">
        <v>1710</v>
      </c>
      <c r="L87" s="674"/>
      <c r="M87" s="684" t="s">
        <v>81</v>
      </c>
      <c r="N87" s="684">
        <v>1710</v>
      </c>
      <c r="O87" s="684">
        <v>69996.310000000056</v>
      </c>
      <c r="P87" s="682" t="s">
        <v>5312</v>
      </c>
    </row>
    <row r="88" spans="1:16" x14ac:dyDescent="0.25">
      <c r="A88" s="677" t="s">
        <v>382</v>
      </c>
      <c r="B88" s="677" t="s">
        <v>930</v>
      </c>
      <c r="C88" s="683">
        <v>43882</v>
      </c>
      <c r="D88" s="683">
        <v>43882</v>
      </c>
      <c r="E88" s="681" t="s">
        <v>1714</v>
      </c>
      <c r="F88" s="681" t="s">
        <v>1715</v>
      </c>
      <c r="G88" s="674"/>
      <c r="H88" s="681" t="s">
        <v>76</v>
      </c>
      <c r="I88" s="674"/>
      <c r="J88" s="681" t="s">
        <v>76</v>
      </c>
      <c r="K88" s="885">
        <v>0.01</v>
      </c>
      <c r="L88" s="674"/>
      <c r="M88" s="684" t="s">
        <v>81</v>
      </c>
      <c r="N88" s="684">
        <v>0.01</v>
      </c>
      <c r="O88" s="684">
        <v>69996.320000000051</v>
      </c>
      <c r="P88" s="682" t="s">
        <v>5313</v>
      </c>
    </row>
    <row r="89" spans="1:16" x14ac:dyDescent="0.25">
      <c r="A89" s="677" t="s">
        <v>382</v>
      </c>
      <c r="B89" s="677" t="s">
        <v>930</v>
      </c>
      <c r="C89" s="683">
        <v>43888</v>
      </c>
      <c r="D89" s="683">
        <v>43888</v>
      </c>
      <c r="E89" s="681" t="s">
        <v>1716</v>
      </c>
      <c r="F89" s="681" t="s">
        <v>1717</v>
      </c>
      <c r="G89" s="681" t="s">
        <v>5314</v>
      </c>
      <c r="H89" s="681" t="s">
        <v>76</v>
      </c>
      <c r="I89" s="674"/>
      <c r="J89" s="681" t="s">
        <v>76</v>
      </c>
      <c r="K89" s="885">
        <v>0.02</v>
      </c>
      <c r="L89" s="674"/>
      <c r="M89" s="684" t="s">
        <v>81</v>
      </c>
      <c r="N89" s="684">
        <v>0.02</v>
      </c>
      <c r="O89" s="684">
        <v>69996.340000000055</v>
      </c>
      <c r="P89" s="682" t="s">
        <v>5315</v>
      </c>
    </row>
    <row r="90" spans="1:16" x14ac:dyDescent="0.25">
      <c r="A90" s="677" t="s">
        <v>382</v>
      </c>
      <c r="B90" s="677" t="s">
        <v>930</v>
      </c>
      <c r="C90" s="683">
        <v>43888</v>
      </c>
      <c r="D90" s="683">
        <v>43888</v>
      </c>
      <c r="E90" s="681" t="s">
        <v>1714</v>
      </c>
      <c r="F90" s="681" t="s">
        <v>1715</v>
      </c>
      <c r="G90" s="674"/>
      <c r="H90" s="681" t="s">
        <v>1719</v>
      </c>
      <c r="I90" s="681" t="s">
        <v>5316</v>
      </c>
      <c r="J90" s="681" t="s">
        <v>5317</v>
      </c>
      <c r="K90" s="885">
        <v>2</v>
      </c>
      <c r="L90" s="674"/>
      <c r="M90" s="684" t="s">
        <v>81</v>
      </c>
      <c r="N90" s="684">
        <v>2</v>
      </c>
      <c r="O90" s="684">
        <v>69998.340000000055</v>
      </c>
      <c r="P90" s="682" t="s">
        <v>5318</v>
      </c>
    </row>
    <row r="91" spans="1:16" x14ac:dyDescent="0.25">
      <c r="A91" s="677" t="s">
        <v>382</v>
      </c>
      <c r="B91" s="677" t="s">
        <v>930</v>
      </c>
      <c r="C91" s="683">
        <v>43890</v>
      </c>
      <c r="D91" s="683">
        <v>43890</v>
      </c>
      <c r="E91" s="681" t="s">
        <v>1724</v>
      </c>
      <c r="F91" s="681" t="s">
        <v>1725</v>
      </c>
      <c r="G91" s="681" t="s">
        <v>5319</v>
      </c>
      <c r="H91" s="681" t="s">
        <v>235</v>
      </c>
      <c r="I91" s="674"/>
      <c r="J91" s="681" t="s">
        <v>5320</v>
      </c>
      <c r="K91" s="885">
        <v>0.98</v>
      </c>
      <c r="L91" s="674"/>
      <c r="M91" s="684" t="s">
        <v>81</v>
      </c>
      <c r="N91" s="684">
        <v>0.98</v>
      </c>
      <c r="O91" s="684">
        <v>69999.320000000051</v>
      </c>
      <c r="P91" s="682" t="s">
        <v>5321</v>
      </c>
    </row>
    <row r="92" spans="1:16" x14ac:dyDescent="0.25">
      <c r="A92" s="677" t="s">
        <v>382</v>
      </c>
      <c r="B92" s="677" t="s">
        <v>930</v>
      </c>
      <c r="C92" s="683">
        <v>43893</v>
      </c>
      <c r="D92" s="683">
        <v>43893</v>
      </c>
      <c r="E92" s="681" t="s">
        <v>2404</v>
      </c>
      <c r="F92" s="681" t="s">
        <v>2405</v>
      </c>
      <c r="G92" s="681" t="s">
        <v>5322</v>
      </c>
      <c r="H92" s="681" t="s">
        <v>76</v>
      </c>
      <c r="I92" s="674"/>
      <c r="J92" s="681" t="s">
        <v>76</v>
      </c>
      <c r="K92" s="885">
        <v>2</v>
      </c>
      <c r="L92" s="674"/>
      <c r="M92" s="684" t="s">
        <v>81</v>
      </c>
      <c r="N92" s="684">
        <v>2</v>
      </c>
      <c r="O92" s="684">
        <v>70001.320000000051</v>
      </c>
      <c r="P92" s="682" t="s">
        <v>5323</v>
      </c>
    </row>
    <row r="93" spans="1:16" x14ac:dyDescent="0.25">
      <c r="A93" s="677" t="s">
        <v>382</v>
      </c>
      <c r="B93" s="677" t="s">
        <v>930</v>
      </c>
      <c r="C93" s="683">
        <v>43921</v>
      </c>
      <c r="D93" s="683">
        <v>43921</v>
      </c>
      <c r="E93" s="681" t="s">
        <v>5324</v>
      </c>
      <c r="F93" s="681" t="s">
        <v>5325</v>
      </c>
      <c r="G93" s="681" t="s">
        <v>5326</v>
      </c>
      <c r="H93" s="681" t="s">
        <v>76</v>
      </c>
      <c r="I93" s="674"/>
      <c r="J93" s="681" t="s">
        <v>76</v>
      </c>
      <c r="K93" s="885">
        <v>1.6</v>
      </c>
      <c r="L93" s="674"/>
      <c r="M93" s="684" t="s">
        <v>81</v>
      </c>
      <c r="N93" s="684">
        <v>1.6</v>
      </c>
      <c r="O93" s="684">
        <v>70002.920000000056</v>
      </c>
      <c r="P93" s="682" t="s">
        <v>5327</v>
      </c>
    </row>
    <row r="94" spans="1:16" x14ac:dyDescent="0.25">
      <c r="A94" s="677" t="s">
        <v>382</v>
      </c>
      <c r="B94" s="677" t="s">
        <v>930</v>
      </c>
      <c r="C94" s="683">
        <v>43921</v>
      </c>
      <c r="D94" s="683">
        <v>43921</v>
      </c>
      <c r="E94" s="681" t="s">
        <v>1720</v>
      </c>
      <c r="F94" s="681" t="s">
        <v>1721</v>
      </c>
      <c r="G94" s="681" t="s">
        <v>5328</v>
      </c>
      <c r="H94" s="681" t="s">
        <v>5302</v>
      </c>
      <c r="I94" s="674"/>
      <c r="J94" s="681" t="s">
        <v>5303</v>
      </c>
      <c r="K94" s="879">
        <v>44483.58</v>
      </c>
      <c r="L94" s="674"/>
      <c r="M94" s="684" t="s">
        <v>81</v>
      </c>
      <c r="N94" s="684">
        <v>44483.58</v>
      </c>
      <c r="O94" s="684">
        <v>114486.50000000006</v>
      </c>
      <c r="P94" s="682" t="s">
        <v>5329</v>
      </c>
    </row>
    <row r="96" spans="1:16" x14ac:dyDescent="0.25">
      <c r="A96" s="674"/>
      <c r="B96" s="674"/>
      <c r="C96" s="674"/>
      <c r="D96" s="674"/>
      <c r="E96" s="674"/>
      <c r="F96" s="674"/>
      <c r="G96" s="674"/>
      <c r="H96" s="674"/>
      <c r="I96" s="674"/>
      <c r="J96" s="674"/>
      <c r="K96" s="684">
        <v>115646.5</v>
      </c>
      <c r="L96" s="684">
        <v>1160</v>
      </c>
      <c r="M96" s="686">
        <v>114486.50000000006</v>
      </c>
      <c r="N96" s="674"/>
      <c r="O96" s="674"/>
      <c r="P96" s="674"/>
    </row>
    <row r="99" spans="12:13" x14ac:dyDescent="0.25">
      <c r="L99" s="886" t="s">
        <v>5592</v>
      </c>
      <c r="M99" s="887">
        <f>K11+K12+K27+K28+K33+K34+K35+K36+K37+K38+K39+K40+K42+K44+K45+K46+K47+K48+K49+K50+K51+K52+K53+K54+K55+K56+K57+K58+K59+K60+K61+K62+K64+K65+K66+K67+K68+K69+K70+K71+K72+K73+K75+K76+K81+K84+K85+K86+K88+K89+K90+K91+K92+K93+K94+K15</f>
        <v>83440.88</v>
      </c>
    </row>
  </sheetData>
  <pageMargins left="0.75" right="0.75" top="1" bottom="1" header="0" footer="0"/>
  <pageSetup paperSize="1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7C8AB-5465-4931-8E4E-886017C6028F}">
  <dimension ref="A1:V176"/>
  <sheetViews>
    <sheetView zoomScale="115" zoomScaleNormal="115" workbookViewId="0">
      <selection activeCell="L28" sqref="L28"/>
    </sheetView>
  </sheetViews>
  <sheetFormatPr defaultColWidth="9.109375" defaultRowHeight="13.2" x14ac:dyDescent="0.25"/>
  <cols>
    <col min="1" max="1" width="15" style="481" bestFit="1" customWidth="1"/>
    <col min="2" max="3" width="9.109375" style="481"/>
    <col min="4" max="4" width="9.6640625" style="481" bestFit="1" customWidth="1"/>
    <col min="5" max="5" width="7.6640625" style="481" bestFit="1" customWidth="1"/>
    <col min="6" max="7" width="9.109375" style="481"/>
    <col min="8" max="8" width="7.5546875" style="481" bestFit="1" customWidth="1"/>
    <col min="9" max="9" width="9" style="481" bestFit="1" customWidth="1"/>
    <col min="10" max="10" width="11.6640625" style="481" bestFit="1" customWidth="1"/>
    <col min="11" max="11" width="9.44140625" style="481" bestFit="1" customWidth="1"/>
    <col min="12" max="12" width="10.6640625" style="481" bestFit="1" customWidth="1"/>
    <col min="13" max="13" width="10.44140625" style="481" bestFit="1" customWidth="1"/>
    <col min="14" max="16384" width="9.109375" style="481"/>
  </cols>
  <sheetData>
    <row r="1" spans="1:22" x14ac:dyDescent="0.25">
      <c r="A1" s="491" t="s">
        <v>5528</v>
      </c>
      <c r="B1" s="492"/>
      <c r="C1" s="493" t="s">
        <v>2288</v>
      </c>
      <c r="D1" s="493" t="s">
        <v>2289</v>
      </c>
      <c r="E1" s="493" t="s">
        <v>4514</v>
      </c>
      <c r="F1" s="493" t="s">
        <v>4515</v>
      </c>
      <c r="G1" s="493" t="s">
        <v>2290</v>
      </c>
      <c r="H1" s="493" t="s">
        <v>2291</v>
      </c>
      <c r="I1" s="493" t="s">
        <v>4516</v>
      </c>
      <c r="J1" s="493" t="s">
        <v>4517</v>
      </c>
      <c r="K1" s="493" t="s">
        <v>2292</v>
      </c>
      <c r="L1" s="493" t="s">
        <v>2293</v>
      </c>
      <c r="M1" s="493" t="s">
        <v>4518</v>
      </c>
      <c r="N1" s="485"/>
      <c r="O1" s="485"/>
      <c r="P1" s="485"/>
      <c r="Q1" s="485"/>
      <c r="R1" s="485"/>
      <c r="S1" s="485"/>
      <c r="T1" s="485"/>
      <c r="U1" s="485"/>
      <c r="V1" s="485"/>
    </row>
    <row r="2" spans="1:22" x14ac:dyDescent="0.25">
      <c r="A2" s="494" t="s">
        <v>2294</v>
      </c>
      <c r="B2" s="492"/>
      <c r="C2" s="495">
        <v>50.06</v>
      </c>
      <c r="D2" s="492"/>
      <c r="E2" s="492"/>
      <c r="F2" s="492"/>
      <c r="G2" s="492"/>
      <c r="H2" s="492"/>
      <c r="I2" s="492"/>
      <c r="J2" s="492"/>
      <c r="K2" s="492"/>
      <c r="L2" s="492"/>
      <c r="M2" s="492"/>
      <c r="N2" s="503"/>
    </row>
    <row r="3" spans="1:22" x14ac:dyDescent="0.25">
      <c r="A3" s="494" t="s">
        <v>4519</v>
      </c>
      <c r="B3" s="492"/>
      <c r="C3" s="492"/>
      <c r="D3" s="495">
        <v>8</v>
      </c>
      <c r="E3" s="492"/>
      <c r="F3" s="492"/>
      <c r="G3" s="492"/>
      <c r="H3" s="492"/>
      <c r="I3" s="492"/>
      <c r="J3" s="492"/>
      <c r="K3" s="492"/>
      <c r="L3" s="492"/>
      <c r="M3" s="492"/>
      <c r="N3" s="503"/>
    </row>
    <row r="4" spans="1:22" x14ac:dyDescent="0.25">
      <c r="A4" s="494" t="s">
        <v>2297</v>
      </c>
      <c r="B4" s="492"/>
      <c r="C4" s="492"/>
      <c r="D4" s="495">
        <v>20.93</v>
      </c>
      <c r="E4" s="495">
        <v>20.93</v>
      </c>
      <c r="F4" s="495">
        <v>21.15</v>
      </c>
      <c r="G4" s="492"/>
      <c r="H4" s="492"/>
      <c r="I4" s="492"/>
      <c r="J4" s="492"/>
      <c r="K4" s="495">
        <v>21.46</v>
      </c>
      <c r="L4" s="492"/>
      <c r="M4" s="492"/>
      <c r="N4" s="503"/>
    </row>
    <row r="5" spans="1:22" x14ac:dyDescent="0.25">
      <c r="A5" s="494" t="s">
        <v>4520</v>
      </c>
      <c r="B5" s="492"/>
      <c r="C5" s="492"/>
      <c r="D5" s="492"/>
      <c r="E5" s="495">
        <v>93.86</v>
      </c>
      <c r="F5" s="492"/>
      <c r="G5" s="492"/>
      <c r="H5" s="492"/>
      <c r="I5" s="492"/>
      <c r="J5" s="492"/>
      <c r="K5" s="495">
        <v>27.39</v>
      </c>
      <c r="L5" s="492"/>
      <c r="M5" s="492"/>
      <c r="N5" s="503"/>
    </row>
    <row r="6" spans="1:22" x14ac:dyDescent="0.25">
      <c r="A6" s="494" t="s">
        <v>4521</v>
      </c>
      <c r="B6" s="492"/>
      <c r="C6" s="492"/>
      <c r="D6" s="492"/>
      <c r="E6" s="495">
        <v>44.08</v>
      </c>
      <c r="F6" s="492"/>
      <c r="G6" s="495">
        <v>22.04</v>
      </c>
      <c r="H6" s="492"/>
      <c r="I6" s="492"/>
      <c r="J6" s="492"/>
      <c r="K6" s="492"/>
      <c r="L6" s="492"/>
      <c r="M6" s="492"/>
      <c r="N6" s="503"/>
    </row>
    <row r="7" spans="1:22" x14ac:dyDescent="0.25">
      <c r="A7" s="494" t="s">
        <v>2296</v>
      </c>
      <c r="B7" s="492"/>
      <c r="C7" s="492"/>
      <c r="D7" s="492"/>
      <c r="E7" s="495">
        <v>32.299999999999997</v>
      </c>
      <c r="F7" s="492"/>
      <c r="G7" s="492"/>
      <c r="H7" s="492"/>
      <c r="I7" s="495">
        <v>15.2</v>
      </c>
      <c r="J7" s="492"/>
      <c r="K7" s="492"/>
      <c r="L7" s="492"/>
      <c r="M7" s="492"/>
      <c r="N7" s="503"/>
    </row>
    <row r="8" spans="1:22" x14ac:dyDescent="0.25">
      <c r="A8" s="501" t="s">
        <v>4522</v>
      </c>
      <c r="B8" s="492"/>
      <c r="C8" s="492"/>
      <c r="D8" s="492"/>
      <c r="E8" s="502">
        <v>21.6</v>
      </c>
      <c r="G8" s="502">
        <v>64.8</v>
      </c>
      <c r="H8" s="502">
        <v>21.6</v>
      </c>
      <c r="I8" s="492"/>
      <c r="J8" s="502">
        <v>56.7</v>
      </c>
      <c r="K8" s="492"/>
      <c r="L8" s="502">
        <v>43.2</v>
      </c>
      <c r="M8" s="502">
        <v>27</v>
      </c>
      <c r="N8" s="503"/>
      <c r="O8" s="503"/>
      <c r="P8" s="497"/>
    </row>
    <row r="9" spans="1:22" x14ac:dyDescent="0.25">
      <c r="A9" s="494" t="s">
        <v>4523</v>
      </c>
      <c r="B9" s="492"/>
      <c r="C9" s="492"/>
      <c r="D9" s="492"/>
      <c r="E9" s="492"/>
      <c r="F9" s="495">
        <v>27</v>
      </c>
      <c r="G9" s="492"/>
      <c r="H9" s="492"/>
      <c r="I9" s="492"/>
      <c r="J9" s="492"/>
      <c r="K9" s="492"/>
      <c r="L9" s="492"/>
      <c r="M9" s="492"/>
      <c r="N9" s="503"/>
    </row>
    <row r="10" spans="1:22" x14ac:dyDescent="0.25">
      <c r="A10" s="494" t="s">
        <v>2295</v>
      </c>
      <c r="B10" s="492"/>
      <c r="C10" s="492"/>
      <c r="D10" s="492"/>
      <c r="E10" s="492"/>
      <c r="F10" s="495">
        <v>29.7</v>
      </c>
      <c r="G10" s="492"/>
      <c r="H10" s="492"/>
      <c r="I10" s="492"/>
      <c r="J10" s="492"/>
      <c r="K10" s="492"/>
      <c r="L10" s="492"/>
      <c r="M10" s="492"/>
      <c r="N10" s="503"/>
    </row>
    <row r="11" spans="1:22" x14ac:dyDescent="0.25">
      <c r="A11" s="494" t="s">
        <v>4524</v>
      </c>
      <c r="B11" s="492"/>
      <c r="C11" s="492"/>
      <c r="D11" s="492"/>
      <c r="E11" s="492"/>
      <c r="F11" s="495">
        <v>33.6</v>
      </c>
      <c r="G11" s="492"/>
      <c r="H11" s="492"/>
      <c r="I11" s="492"/>
      <c r="J11" s="492"/>
      <c r="K11" s="492"/>
      <c r="L11" s="492"/>
      <c r="M11" s="492"/>
      <c r="N11" s="503"/>
    </row>
    <row r="12" spans="1:22" x14ac:dyDescent="0.25">
      <c r="A12" s="494" t="s">
        <v>579</v>
      </c>
      <c r="B12" s="492"/>
      <c r="C12" s="492"/>
      <c r="D12" s="492"/>
      <c r="E12" s="492"/>
      <c r="F12" s="495">
        <v>66.3</v>
      </c>
      <c r="G12" s="492"/>
      <c r="H12" s="492"/>
      <c r="I12" s="495">
        <v>50.7</v>
      </c>
      <c r="J12" s="492"/>
      <c r="K12" s="492"/>
      <c r="L12" s="492"/>
      <c r="M12" s="492"/>
      <c r="N12" s="503"/>
    </row>
    <row r="13" spans="1:22" x14ac:dyDescent="0.25">
      <c r="A13" s="494" t="s">
        <v>4525</v>
      </c>
      <c r="B13" s="492"/>
      <c r="C13" s="492"/>
      <c r="D13" s="492"/>
      <c r="E13" s="492"/>
      <c r="F13" s="495">
        <v>1.1000000000000001</v>
      </c>
      <c r="G13" s="492"/>
      <c r="H13" s="492"/>
      <c r="I13" s="492"/>
      <c r="J13" s="492"/>
      <c r="K13" s="492"/>
      <c r="L13" s="492"/>
      <c r="M13" s="492"/>
      <c r="N13" s="503"/>
    </row>
    <row r="14" spans="1:22" x14ac:dyDescent="0.25">
      <c r="A14" s="494" t="s">
        <v>4526</v>
      </c>
      <c r="B14" s="492"/>
      <c r="C14" s="492"/>
      <c r="D14" s="492"/>
      <c r="E14" s="492"/>
      <c r="F14" s="492"/>
      <c r="G14" s="495">
        <v>35.76</v>
      </c>
      <c r="H14" s="492"/>
      <c r="I14" s="492"/>
      <c r="J14" s="492"/>
      <c r="K14" s="492"/>
      <c r="L14" s="492"/>
      <c r="M14" s="492"/>
      <c r="N14" s="503"/>
    </row>
    <row r="15" spans="1:22" x14ac:dyDescent="0.25">
      <c r="A15" s="494" t="s">
        <v>4527</v>
      </c>
      <c r="B15" s="492"/>
      <c r="C15" s="492"/>
      <c r="D15" s="492"/>
      <c r="E15" s="492"/>
      <c r="F15" s="492"/>
      <c r="G15" s="495">
        <v>29.33</v>
      </c>
      <c r="H15" s="492"/>
      <c r="I15" s="492"/>
      <c r="J15" s="492"/>
      <c r="K15" s="492"/>
      <c r="L15" s="492"/>
      <c r="M15" s="492"/>
      <c r="N15" s="503"/>
    </row>
    <row r="16" spans="1:22" x14ac:dyDescent="0.25">
      <c r="A16" s="494" t="s">
        <v>4528</v>
      </c>
      <c r="B16" s="492"/>
      <c r="C16" s="492"/>
      <c r="D16" s="492"/>
      <c r="E16" s="492"/>
      <c r="F16" s="492"/>
      <c r="G16" s="492"/>
      <c r="H16" s="495">
        <v>19.88</v>
      </c>
      <c r="I16" s="492"/>
      <c r="J16" s="492"/>
      <c r="K16" s="492"/>
      <c r="L16" s="492"/>
      <c r="M16" s="492"/>
      <c r="N16" s="503"/>
    </row>
    <row r="17" spans="1:15" x14ac:dyDescent="0.25">
      <c r="A17" s="494" t="s">
        <v>4529</v>
      </c>
      <c r="B17" s="492"/>
      <c r="C17" s="492"/>
      <c r="D17" s="492"/>
      <c r="E17" s="492"/>
      <c r="F17" s="492"/>
      <c r="G17" s="492"/>
      <c r="H17" s="495">
        <v>72</v>
      </c>
      <c r="I17" s="492"/>
      <c r="J17" s="492"/>
      <c r="K17" s="495">
        <v>18</v>
      </c>
      <c r="L17" s="492"/>
      <c r="M17" s="492"/>
      <c r="N17" s="503"/>
    </row>
    <row r="18" spans="1:15" x14ac:dyDescent="0.25">
      <c r="A18" s="494" t="s">
        <v>576</v>
      </c>
      <c r="B18" s="492"/>
      <c r="C18" s="492"/>
      <c r="D18" s="492"/>
      <c r="E18" s="492"/>
      <c r="F18" s="492"/>
      <c r="G18" s="492"/>
      <c r="H18" s="492"/>
      <c r="I18" s="492"/>
      <c r="J18" s="492"/>
      <c r="K18" s="495">
        <v>6.75</v>
      </c>
      <c r="L18" s="492"/>
      <c r="M18" s="492"/>
      <c r="N18" s="503"/>
    </row>
    <row r="19" spans="1:15" x14ac:dyDescent="0.25">
      <c r="A19" s="494" t="s">
        <v>4513</v>
      </c>
      <c r="B19" s="492"/>
      <c r="C19" s="492"/>
      <c r="D19" s="492"/>
      <c r="E19" s="492"/>
      <c r="F19" s="492"/>
      <c r="G19" s="492"/>
      <c r="H19" s="492"/>
      <c r="I19" s="492"/>
      <c r="J19" s="492"/>
      <c r="K19" s="495">
        <v>48.52</v>
      </c>
      <c r="L19" s="492"/>
      <c r="M19" s="492"/>
      <c r="N19" s="503"/>
    </row>
    <row r="20" spans="1:15" x14ac:dyDescent="0.25">
      <c r="A20" s="494" t="s">
        <v>4530</v>
      </c>
      <c r="B20" s="492"/>
      <c r="C20" s="492"/>
      <c r="D20" s="492"/>
      <c r="E20" s="492"/>
      <c r="F20" s="492"/>
      <c r="G20" s="492"/>
      <c r="H20" s="492"/>
      <c r="I20" s="492"/>
      <c r="J20" s="492"/>
      <c r="K20" s="492"/>
      <c r="L20" s="495">
        <v>13.73</v>
      </c>
      <c r="M20" s="492"/>
      <c r="N20" s="503"/>
      <c r="O20" s="490"/>
    </row>
    <row r="21" spans="1:15" ht="14.4" x14ac:dyDescent="0.25">
      <c r="A21" s="486"/>
      <c r="C21" s="490">
        <f>SUM(C2:C20)</f>
        <v>50.06</v>
      </c>
      <c r="D21" s="490">
        <f t="shared" ref="D21:L21" si="0">SUM(D2:D20)</f>
        <v>28.93</v>
      </c>
      <c r="E21" s="490">
        <f t="shared" si="0"/>
        <v>212.77</v>
      </c>
      <c r="F21" s="490">
        <f t="shared" si="0"/>
        <v>178.85</v>
      </c>
      <c r="G21" s="490">
        <f t="shared" si="0"/>
        <v>151.93</v>
      </c>
      <c r="H21" s="490">
        <f t="shared" si="0"/>
        <v>113.48</v>
      </c>
      <c r="I21" s="490">
        <f t="shared" si="0"/>
        <v>65.900000000000006</v>
      </c>
      <c r="J21" s="490">
        <f t="shared" si="0"/>
        <v>56.7</v>
      </c>
      <c r="K21" s="490">
        <f t="shared" si="0"/>
        <v>122.12</v>
      </c>
      <c r="L21" s="490">
        <f t="shared" si="0"/>
        <v>56.930000000000007</v>
      </c>
      <c r="M21" s="490">
        <f>SUM(M2:M20)</f>
        <v>27</v>
      </c>
      <c r="N21" s="496">
        <f>SUM(C21:M21)</f>
        <v>1064.67</v>
      </c>
    </row>
    <row r="22" spans="1:15" ht="14.4" x14ac:dyDescent="0.25">
      <c r="A22" s="486"/>
      <c r="D22" s="484"/>
      <c r="E22" s="486"/>
      <c r="F22" s="484"/>
    </row>
    <row r="23" spans="1:15" ht="14.4" x14ac:dyDescent="0.25">
      <c r="A23" s="486"/>
      <c r="D23" s="484"/>
      <c r="E23" s="486"/>
      <c r="F23" s="484"/>
      <c r="N23" s="499"/>
    </row>
    <row r="24" spans="1:15" ht="14.4" x14ac:dyDescent="0.25">
      <c r="A24" s="486"/>
      <c r="D24" s="484"/>
      <c r="E24" s="486"/>
      <c r="F24" s="484"/>
      <c r="N24" s="497"/>
    </row>
    <row r="25" spans="1:15" ht="14.4" x14ac:dyDescent="0.25">
      <c r="A25" s="487"/>
      <c r="D25" s="484"/>
      <c r="E25" s="487"/>
      <c r="F25" s="484"/>
    </row>
    <row r="26" spans="1:15" ht="14.4" x14ac:dyDescent="0.25">
      <c r="A26" s="487"/>
      <c r="D26" s="484"/>
      <c r="E26" s="487"/>
      <c r="F26" s="484"/>
    </row>
    <row r="27" spans="1:15" ht="14.4" x14ac:dyDescent="0.25">
      <c r="A27" s="487"/>
      <c r="D27" s="483"/>
      <c r="E27" s="487"/>
      <c r="F27" s="483"/>
    </row>
    <row r="28" spans="1:15" ht="14.4" x14ac:dyDescent="0.25">
      <c r="A28" s="487"/>
      <c r="D28" s="483"/>
      <c r="E28" s="487"/>
      <c r="F28" s="483"/>
    </row>
    <row r="29" spans="1:15" ht="14.4" x14ac:dyDescent="0.25">
      <c r="A29" s="487"/>
      <c r="D29" s="483"/>
      <c r="E29" s="487"/>
      <c r="F29" s="483"/>
    </row>
    <row r="30" spans="1:15" ht="14.4" x14ac:dyDescent="0.25">
      <c r="A30" s="487"/>
      <c r="D30" s="483"/>
      <c r="E30" s="487"/>
      <c r="F30" s="483"/>
    </row>
    <row r="31" spans="1:15" ht="14.4" x14ac:dyDescent="0.25">
      <c r="A31" s="487"/>
      <c r="D31" s="483"/>
      <c r="E31" s="487"/>
      <c r="F31" s="483"/>
    </row>
    <row r="32" spans="1:15" ht="14.4" x14ac:dyDescent="0.25">
      <c r="A32" s="487"/>
      <c r="D32" s="483"/>
      <c r="E32" s="487"/>
      <c r="F32" s="483"/>
    </row>
    <row r="33" spans="1:6" ht="14.4" x14ac:dyDescent="0.25">
      <c r="A33" s="487"/>
      <c r="D33" s="483"/>
      <c r="E33" s="487"/>
      <c r="F33" s="483"/>
    </row>
    <row r="34" spans="1:6" ht="14.4" x14ac:dyDescent="0.25">
      <c r="A34" s="488"/>
      <c r="D34" s="483"/>
      <c r="E34" s="488"/>
      <c r="F34" s="483"/>
    </row>
    <row r="35" spans="1:6" ht="14.4" x14ac:dyDescent="0.25">
      <c r="A35" s="488"/>
      <c r="D35" s="483"/>
      <c r="E35" s="488"/>
      <c r="F35" s="483"/>
    </row>
    <row r="36" spans="1:6" ht="14.4" x14ac:dyDescent="0.25">
      <c r="A36" s="486"/>
      <c r="D36" s="484"/>
      <c r="E36" s="486"/>
      <c r="F36" s="483"/>
    </row>
    <row r="37" spans="1:6" ht="14.4" x14ac:dyDescent="0.25">
      <c r="A37" s="486"/>
      <c r="D37" s="484"/>
      <c r="E37" s="486"/>
      <c r="F37" s="483"/>
    </row>
    <row r="38" spans="1:6" ht="14.4" x14ac:dyDescent="0.25">
      <c r="A38" s="486"/>
      <c r="D38" s="484"/>
      <c r="E38" s="486"/>
      <c r="F38" s="483"/>
    </row>
    <row r="39" spans="1:6" ht="14.4" x14ac:dyDescent="0.25">
      <c r="A39" s="486"/>
      <c r="D39" s="484"/>
      <c r="E39" s="486"/>
      <c r="F39" s="483"/>
    </row>
    <row r="40" spans="1:6" ht="14.4" x14ac:dyDescent="0.25">
      <c r="A40" s="486"/>
      <c r="D40" s="484"/>
      <c r="E40" s="486"/>
      <c r="F40" s="483"/>
    </row>
    <row r="41" spans="1:6" ht="14.4" x14ac:dyDescent="0.25">
      <c r="A41" s="486"/>
      <c r="D41" s="484"/>
      <c r="E41" s="486"/>
      <c r="F41" s="483"/>
    </row>
    <row r="42" spans="1:6" ht="14.4" x14ac:dyDescent="0.25">
      <c r="A42" s="486"/>
      <c r="D42" s="484"/>
      <c r="E42" s="486"/>
      <c r="F42" s="483"/>
    </row>
    <row r="43" spans="1:6" ht="14.4" x14ac:dyDescent="0.25">
      <c r="A43" s="486"/>
      <c r="D43" s="484"/>
      <c r="E43" s="486"/>
      <c r="F43" s="483"/>
    </row>
    <row r="44" spans="1:6" ht="14.4" x14ac:dyDescent="0.25">
      <c r="A44" s="486"/>
      <c r="D44" s="484"/>
      <c r="E44" s="486"/>
      <c r="F44" s="484"/>
    </row>
    <row r="45" spans="1:6" ht="14.4" x14ac:dyDescent="0.25">
      <c r="A45" s="486"/>
      <c r="D45" s="484"/>
      <c r="E45" s="486"/>
      <c r="F45" s="484"/>
    </row>
    <row r="46" spans="1:6" ht="14.4" x14ac:dyDescent="0.25">
      <c r="A46" s="486"/>
      <c r="D46" s="484"/>
      <c r="E46" s="486"/>
      <c r="F46" s="484"/>
    </row>
    <row r="47" spans="1:6" ht="14.4" x14ac:dyDescent="0.25">
      <c r="A47" s="486"/>
      <c r="D47" s="484"/>
      <c r="E47" s="486"/>
      <c r="F47" s="484"/>
    </row>
    <row r="48" spans="1:6" ht="14.4" x14ac:dyDescent="0.25">
      <c r="A48" s="486"/>
      <c r="D48" s="484"/>
      <c r="E48" s="486"/>
      <c r="F48" s="484"/>
    </row>
    <row r="49" spans="1:6" ht="14.4" x14ac:dyDescent="0.25">
      <c r="A49" s="486"/>
      <c r="D49" s="483"/>
      <c r="E49" s="486"/>
      <c r="F49" s="484"/>
    </row>
    <row r="50" spans="1:6" ht="14.4" x14ac:dyDescent="0.25">
      <c r="A50" s="486"/>
      <c r="D50" s="483"/>
      <c r="E50" s="486"/>
      <c r="F50" s="484"/>
    </row>
    <row r="51" spans="1:6" ht="14.4" x14ac:dyDescent="0.25">
      <c r="A51" s="486"/>
      <c r="D51" s="483"/>
      <c r="E51" s="486"/>
      <c r="F51" s="484"/>
    </row>
    <row r="52" spans="1:6" ht="14.4" x14ac:dyDescent="0.25">
      <c r="A52" s="486"/>
      <c r="D52" s="483"/>
      <c r="E52" s="486"/>
      <c r="F52" s="484"/>
    </row>
    <row r="53" spans="1:6" ht="14.4" x14ac:dyDescent="0.25">
      <c r="A53" s="486"/>
      <c r="D53" s="483"/>
      <c r="E53" s="486"/>
      <c r="F53" s="484"/>
    </row>
    <row r="54" spans="1:6" ht="14.4" x14ac:dyDescent="0.25">
      <c r="A54" s="486"/>
      <c r="D54" s="483"/>
      <c r="E54" s="486"/>
      <c r="F54" s="484"/>
    </row>
    <row r="55" spans="1:6" ht="14.4" x14ac:dyDescent="0.25">
      <c r="A55" s="486"/>
      <c r="D55" s="483"/>
      <c r="E55" s="486"/>
      <c r="F55" s="484"/>
    </row>
    <row r="56" spans="1:6" ht="14.4" x14ac:dyDescent="0.25">
      <c r="A56" s="486"/>
      <c r="D56" s="483"/>
      <c r="E56" s="486"/>
      <c r="F56" s="484"/>
    </row>
    <row r="57" spans="1:6" ht="14.4" x14ac:dyDescent="0.25">
      <c r="A57" s="486"/>
      <c r="D57" s="483"/>
      <c r="E57" s="486"/>
      <c r="F57" s="484"/>
    </row>
    <row r="58" spans="1:6" ht="14.4" x14ac:dyDescent="0.25">
      <c r="A58" s="486"/>
      <c r="D58" s="483"/>
      <c r="E58" s="486"/>
      <c r="F58" s="484"/>
    </row>
    <row r="59" spans="1:6" ht="14.4" x14ac:dyDescent="0.25">
      <c r="A59" s="486"/>
      <c r="D59" s="483"/>
      <c r="E59" s="486"/>
      <c r="F59" s="484"/>
    </row>
    <row r="60" spans="1:6" ht="14.4" x14ac:dyDescent="0.25">
      <c r="A60" s="486"/>
      <c r="D60" s="483"/>
      <c r="E60" s="486"/>
      <c r="F60" s="484"/>
    </row>
    <row r="61" spans="1:6" ht="14.4" x14ac:dyDescent="0.25">
      <c r="A61" s="486"/>
      <c r="D61" s="483"/>
      <c r="E61" s="486"/>
      <c r="F61" s="484"/>
    </row>
    <row r="62" spans="1:6" ht="14.4" x14ac:dyDescent="0.25">
      <c r="A62" s="486"/>
      <c r="D62" s="483"/>
      <c r="E62" s="486"/>
      <c r="F62" s="484"/>
    </row>
    <row r="63" spans="1:6" ht="14.4" x14ac:dyDescent="0.25">
      <c r="A63" s="486"/>
      <c r="D63" s="483"/>
      <c r="E63" s="486"/>
      <c r="F63" s="484"/>
    </row>
    <row r="64" spans="1:6" ht="14.4" x14ac:dyDescent="0.25">
      <c r="A64" s="486"/>
      <c r="D64" s="483"/>
      <c r="E64" s="486"/>
      <c r="F64" s="484"/>
    </row>
    <row r="65" spans="1:6" ht="14.4" x14ac:dyDescent="0.25">
      <c r="A65" s="486"/>
      <c r="D65" s="483"/>
      <c r="E65" s="486"/>
      <c r="F65" s="484"/>
    </row>
    <row r="66" spans="1:6" ht="14.4" x14ac:dyDescent="0.25">
      <c r="A66" s="486"/>
      <c r="D66" s="483"/>
      <c r="E66" s="486"/>
      <c r="F66" s="484"/>
    </row>
    <row r="67" spans="1:6" ht="14.4" x14ac:dyDescent="0.25">
      <c r="A67" s="486"/>
      <c r="D67" s="483"/>
      <c r="E67" s="486"/>
      <c r="F67" s="484"/>
    </row>
    <row r="68" spans="1:6" ht="14.4" x14ac:dyDescent="0.25">
      <c r="A68" s="486"/>
      <c r="D68" s="483"/>
      <c r="E68" s="486"/>
      <c r="F68" s="484"/>
    </row>
    <row r="69" spans="1:6" ht="14.4" x14ac:dyDescent="0.25">
      <c r="A69" s="486"/>
      <c r="D69" s="483"/>
      <c r="E69" s="486"/>
      <c r="F69" s="484"/>
    </row>
    <row r="70" spans="1:6" ht="14.4" x14ac:dyDescent="0.25">
      <c r="A70" s="486"/>
      <c r="D70" s="483"/>
      <c r="E70" s="486"/>
      <c r="F70" s="484"/>
    </row>
    <row r="71" spans="1:6" ht="14.4" x14ac:dyDescent="0.25">
      <c r="A71" s="486"/>
      <c r="D71" s="483"/>
      <c r="E71" s="486"/>
      <c r="F71" s="484"/>
    </row>
    <row r="72" spans="1:6" ht="14.4" x14ac:dyDescent="0.25">
      <c r="A72" s="486"/>
      <c r="D72" s="483"/>
      <c r="E72" s="486"/>
      <c r="F72" s="484"/>
    </row>
    <row r="73" spans="1:6" ht="14.4" x14ac:dyDescent="0.25">
      <c r="A73" s="486"/>
      <c r="D73" s="483"/>
      <c r="F73" s="484"/>
    </row>
    <row r="74" spans="1:6" ht="14.4" x14ac:dyDescent="0.25">
      <c r="A74" s="486"/>
      <c r="D74" s="483"/>
      <c r="E74" s="486"/>
      <c r="F74" s="484"/>
    </row>
    <row r="75" spans="1:6" ht="14.4" x14ac:dyDescent="0.25">
      <c r="A75" s="486"/>
      <c r="D75" s="483"/>
      <c r="E75" s="486"/>
      <c r="F75" s="484"/>
    </row>
    <row r="76" spans="1:6" ht="14.4" x14ac:dyDescent="0.25">
      <c r="A76" s="486"/>
      <c r="D76" s="483"/>
      <c r="E76" s="486"/>
      <c r="F76" s="484"/>
    </row>
    <row r="77" spans="1:6" ht="14.4" x14ac:dyDescent="0.25">
      <c r="A77" s="486"/>
      <c r="D77" s="483"/>
      <c r="E77" s="486"/>
      <c r="F77" s="484"/>
    </row>
    <row r="78" spans="1:6" ht="14.4" x14ac:dyDescent="0.35">
      <c r="A78" s="489"/>
      <c r="F78" s="484"/>
    </row>
    <row r="79" spans="1:6" ht="14.4" x14ac:dyDescent="0.25">
      <c r="E79" s="486"/>
      <c r="F79" s="484"/>
    </row>
    <row r="80" spans="1:6" ht="14.4" x14ac:dyDescent="0.25">
      <c r="E80" s="486"/>
      <c r="F80" s="484"/>
    </row>
    <row r="81" spans="5:6" ht="14.4" x14ac:dyDescent="0.25">
      <c r="E81" s="486"/>
      <c r="F81" s="484"/>
    </row>
    <row r="82" spans="5:6" ht="14.4" x14ac:dyDescent="0.25">
      <c r="E82" s="486"/>
      <c r="F82" s="484"/>
    </row>
    <row r="83" spans="5:6" ht="14.4" x14ac:dyDescent="0.25">
      <c r="E83" s="486"/>
      <c r="F83" s="484"/>
    </row>
    <row r="84" spans="5:6" ht="14.4" x14ac:dyDescent="0.25">
      <c r="E84" s="486"/>
      <c r="F84" s="483"/>
    </row>
    <row r="85" spans="5:6" ht="14.4" x14ac:dyDescent="0.25">
      <c r="F85" s="483"/>
    </row>
    <row r="86" spans="5:6" ht="14.4" x14ac:dyDescent="0.25">
      <c r="F86" s="483"/>
    </row>
    <row r="87" spans="5:6" ht="14.4" x14ac:dyDescent="0.25">
      <c r="F87" s="483"/>
    </row>
    <row r="88" spans="5:6" ht="14.4" x14ac:dyDescent="0.25">
      <c r="F88" s="483"/>
    </row>
    <row r="89" spans="5:6" ht="14.4" x14ac:dyDescent="0.25">
      <c r="E89" s="486"/>
      <c r="F89" s="483"/>
    </row>
    <row r="90" spans="5:6" ht="14.4" x14ac:dyDescent="0.25">
      <c r="E90" s="486"/>
      <c r="F90" s="483"/>
    </row>
    <row r="91" spans="5:6" ht="14.4" x14ac:dyDescent="0.25">
      <c r="E91" s="486"/>
      <c r="F91" s="483"/>
    </row>
    <row r="92" spans="5:6" ht="14.4" x14ac:dyDescent="0.25">
      <c r="E92" s="486"/>
      <c r="F92" s="483"/>
    </row>
    <row r="93" spans="5:6" ht="14.4" x14ac:dyDescent="0.25">
      <c r="E93" s="486"/>
      <c r="F93" s="483"/>
    </row>
    <row r="94" spans="5:6" ht="14.4" x14ac:dyDescent="0.25">
      <c r="E94" s="486"/>
      <c r="F94" s="483"/>
    </row>
    <row r="95" spans="5:6" ht="14.4" x14ac:dyDescent="0.25">
      <c r="E95" s="486"/>
      <c r="F95" s="483"/>
    </row>
    <row r="96" spans="5:6" ht="14.4" x14ac:dyDescent="0.25">
      <c r="E96" s="486"/>
      <c r="F96" s="483"/>
    </row>
    <row r="97" spans="5:6" ht="14.4" x14ac:dyDescent="0.25">
      <c r="F97" s="483"/>
    </row>
    <row r="98" spans="5:6" ht="14.4" x14ac:dyDescent="0.25">
      <c r="E98" s="486"/>
      <c r="F98" s="483"/>
    </row>
    <row r="99" spans="5:6" ht="14.4" x14ac:dyDescent="0.25">
      <c r="E99" s="486"/>
      <c r="F99" s="483"/>
    </row>
    <row r="100" spans="5:6" ht="14.4" x14ac:dyDescent="0.25">
      <c r="E100" s="486"/>
      <c r="F100" s="483"/>
    </row>
    <row r="101" spans="5:6" ht="14.4" x14ac:dyDescent="0.25">
      <c r="F101" s="483"/>
    </row>
    <row r="102" spans="5:6" ht="14.4" x14ac:dyDescent="0.25">
      <c r="F102" s="483"/>
    </row>
    <row r="103" spans="5:6" ht="14.4" x14ac:dyDescent="0.25">
      <c r="F103" s="483"/>
    </row>
    <row r="104" spans="5:6" ht="14.4" x14ac:dyDescent="0.25">
      <c r="F104" s="483"/>
    </row>
    <row r="105" spans="5:6" ht="14.4" x14ac:dyDescent="0.25">
      <c r="F105" s="483"/>
    </row>
    <row r="106" spans="5:6" ht="14.4" x14ac:dyDescent="0.25">
      <c r="F106" s="483"/>
    </row>
    <row r="107" spans="5:6" ht="14.4" x14ac:dyDescent="0.25">
      <c r="F107" s="483"/>
    </row>
    <row r="108" spans="5:6" ht="14.4" x14ac:dyDescent="0.25">
      <c r="E108" s="486"/>
      <c r="F108" s="483"/>
    </row>
    <row r="109" spans="5:6" ht="14.4" x14ac:dyDescent="0.25">
      <c r="E109" s="486"/>
      <c r="F109" s="483"/>
    </row>
    <row r="110" spans="5:6" ht="14.4" x14ac:dyDescent="0.25">
      <c r="E110" s="486"/>
      <c r="F110" s="483"/>
    </row>
    <row r="111" spans="5:6" ht="14.4" x14ac:dyDescent="0.25">
      <c r="E111" s="486"/>
      <c r="F111" s="483"/>
    </row>
    <row r="112" spans="5:6" ht="14.4" x14ac:dyDescent="0.25">
      <c r="E112" s="486"/>
      <c r="F112" s="483"/>
    </row>
    <row r="113" spans="5:6" ht="14.4" x14ac:dyDescent="0.25">
      <c r="E113" s="486"/>
      <c r="F113" s="483"/>
    </row>
    <row r="114" spans="5:6" ht="14.4" x14ac:dyDescent="0.25">
      <c r="F114" s="483"/>
    </row>
    <row r="115" spans="5:6" ht="14.4" x14ac:dyDescent="0.25">
      <c r="F115" s="483"/>
    </row>
    <row r="116" spans="5:6" ht="14.4" x14ac:dyDescent="0.25">
      <c r="F116" s="483"/>
    </row>
    <row r="117" spans="5:6" ht="14.4" x14ac:dyDescent="0.25">
      <c r="F117" s="483"/>
    </row>
    <row r="118" spans="5:6" ht="14.4" x14ac:dyDescent="0.25">
      <c r="E118" s="486"/>
      <c r="F118" s="484"/>
    </row>
    <row r="119" spans="5:6" ht="14.4" x14ac:dyDescent="0.25">
      <c r="E119" s="486"/>
      <c r="F119" s="484"/>
    </row>
    <row r="120" spans="5:6" ht="14.4" x14ac:dyDescent="0.25">
      <c r="E120" s="486"/>
      <c r="F120" s="483"/>
    </row>
    <row r="121" spans="5:6" ht="14.4" x14ac:dyDescent="0.25">
      <c r="E121" s="486"/>
      <c r="F121" s="483"/>
    </row>
    <row r="122" spans="5:6" ht="14.4" x14ac:dyDescent="0.25">
      <c r="E122" s="486"/>
      <c r="F122" s="483"/>
    </row>
    <row r="123" spans="5:6" ht="14.4" x14ac:dyDescent="0.25">
      <c r="E123" s="486"/>
      <c r="F123" s="483"/>
    </row>
    <row r="124" spans="5:6" ht="14.4" x14ac:dyDescent="0.25">
      <c r="E124" s="486"/>
      <c r="F124" s="483"/>
    </row>
    <row r="125" spans="5:6" ht="14.4" x14ac:dyDescent="0.25">
      <c r="E125" s="486"/>
      <c r="F125" s="483"/>
    </row>
    <row r="126" spans="5:6" ht="14.4" x14ac:dyDescent="0.25">
      <c r="E126" s="486"/>
      <c r="F126" s="483"/>
    </row>
    <row r="127" spans="5:6" ht="14.4" x14ac:dyDescent="0.25">
      <c r="E127" s="486"/>
      <c r="F127" s="483"/>
    </row>
    <row r="128" spans="5:6" ht="14.4" x14ac:dyDescent="0.25">
      <c r="E128" s="486"/>
      <c r="F128" s="483"/>
    </row>
    <row r="129" spans="5:6" ht="14.4" x14ac:dyDescent="0.25">
      <c r="E129" s="486"/>
      <c r="F129" s="483"/>
    </row>
    <row r="130" spans="5:6" ht="14.4" x14ac:dyDescent="0.25">
      <c r="E130" s="486"/>
      <c r="F130" s="483"/>
    </row>
    <row r="131" spans="5:6" ht="14.4" x14ac:dyDescent="0.25">
      <c r="E131" s="486"/>
      <c r="F131" s="483"/>
    </row>
    <row r="132" spans="5:6" ht="14.4" x14ac:dyDescent="0.25">
      <c r="E132" s="486"/>
      <c r="F132" s="483"/>
    </row>
    <row r="133" spans="5:6" ht="14.4" x14ac:dyDescent="0.25">
      <c r="E133" s="486"/>
      <c r="F133" s="483"/>
    </row>
    <row r="134" spans="5:6" ht="14.4" x14ac:dyDescent="0.25">
      <c r="E134" s="486"/>
      <c r="F134" s="483"/>
    </row>
    <row r="135" spans="5:6" ht="14.4" x14ac:dyDescent="0.25">
      <c r="E135" s="486"/>
      <c r="F135" s="483"/>
    </row>
    <row r="136" spans="5:6" ht="14.4" x14ac:dyDescent="0.25">
      <c r="E136" s="486"/>
      <c r="F136" s="483"/>
    </row>
    <row r="137" spans="5:6" ht="14.4" x14ac:dyDescent="0.25">
      <c r="E137" s="486"/>
      <c r="F137" s="483"/>
    </row>
    <row r="138" spans="5:6" ht="14.4" x14ac:dyDescent="0.25">
      <c r="E138" s="486"/>
      <c r="F138" s="483"/>
    </row>
    <row r="139" spans="5:6" ht="14.4" x14ac:dyDescent="0.25">
      <c r="E139" s="486"/>
      <c r="F139" s="483"/>
    </row>
    <row r="140" spans="5:6" ht="14.4" x14ac:dyDescent="0.25">
      <c r="E140" s="486"/>
      <c r="F140" s="483"/>
    </row>
    <row r="141" spans="5:6" ht="14.4" x14ac:dyDescent="0.25">
      <c r="E141" s="486"/>
      <c r="F141" s="483"/>
    </row>
    <row r="142" spans="5:6" ht="14.4" x14ac:dyDescent="0.25">
      <c r="E142" s="486"/>
      <c r="F142" s="483"/>
    </row>
    <row r="143" spans="5:6" ht="14.4" x14ac:dyDescent="0.25">
      <c r="E143" s="486"/>
      <c r="F143" s="483"/>
    </row>
    <row r="144" spans="5:6" ht="14.4" x14ac:dyDescent="0.25">
      <c r="E144" s="486"/>
      <c r="F144" s="483"/>
    </row>
    <row r="145" spans="5:6" ht="14.4" x14ac:dyDescent="0.25">
      <c r="E145" s="486"/>
      <c r="F145" s="483"/>
    </row>
    <row r="146" spans="5:6" ht="14.4" x14ac:dyDescent="0.25">
      <c r="F146" s="483"/>
    </row>
    <row r="147" spans="5:6" ht="14.4" x14ac:dyDescent="0.25">
      <c r="F147" s="483"/>
    </row>
    <row r="148" spans="5:6" ht="14.4" x14ac:dyDescent="0.25">
      <c r="F148" s="483"/>
    </row>
    <row r="149" spans="5:6" ht="14.4" x14ac:dyDescent="0.25">
      <c r="F149" s="483"/>
    </row>
    <row r="150" spans="5:6" ht="14.4" x14ac:dyDescent="0.25">
      <c r="F150" s="483"/>
    </row>
    <row r="151" spans="5:6" ht="14.4" x14ac:dyDescent="0.25">
      <c r="F151" s="483"/>
    </row>
    <row r="152" spans="5:6" ht="14.4" x14ac:dyDescent="0.25">
      <c r="F152" s="483"/>
    </row>
    <row r="153" spans="5:6" ht="14.4" x14ac:dyDescent="0.25">
      <c r="F153" s="483"/>
    </row>
    <row r="154" spans="5:6" ht="14.4" x14ac:dyDescent="0.25">
      <c r="F154" s="483"/>
    </row>
    <row r="155" spans="5:6" ht="14.4" x14ac:dyDescent="0.25">
      <c r="F155" s="483"/>
    </row>
    <row r="156" spans="5:6" ht="14.4" x14ac:dyDescent="0.25">
      <c r="F156" s="483"/>
    </row>
    <row r="157" spans="5:6" ht="14.4" x14ac:dyDescent="0.25">
      <c r="F157" s="483"/>
    </row>
    <row r="158" spans="5:6" ht="14.4" x14ac:dyDescent="0.25">
      <c r="F158" s="483"/>
    </row>
    <row r="159" spans="5:6" ht="14.4" x14ac:dyDescent="0.25">
      <c r="F159" s="483"/>
    </row>
    <row r="160" spans="5:6" ht="14.4" x14ac:dyDescent="0.25">
      <c r="F160" s="483"/>
    </row>
    <row r="161" spans="6:6" ht="14.4" x14ac:dyDescent="0.25">
      <c r="F161" s="483"/>
    </row>
    <row r="162" spans="6:6" ht="14.4" x14ac:dyDescent="0.25">
      <c r="F162" s="483"/>
    </row>
    <row r="163" spans="6:6" ht="14.4" x14ac:dyDescent="0.25">
      <c r="F163" s="483"/>
    </row>
    <row r="164" spans="6:6" ht="14.4" x14ac:dyDescent="0.25">
      <c r="F164" s="483"/>
    </row>
    <row r="165" spans="6:6" ht="14.4" x14ac:dyDescent="0.25">
      <c r="F165" s="483"/>
    </row>
    <row r="166" spans="6:6" ht="14.4" x14ac:dyDescent="0.25">
      <c r="F166" s="483"/>
    </row>
    <row r="167" spans="6:6" ht="14.4" x14ac:dyDescent="0.25">
      <c r="F167" s="483"/>
    </row>
    <row r="168" spans="6:6" ht="14.4" x14ac:dyDescent="0.25">
      <c r="F168" s="483"/>
    </row>
    <row r="169" spans="6:6" ht="14.4" x14ac:dyDescent="0.25">
      <c r="F169" s="483"/>
    </row>
    <row r="170" spans="6:6" ht="14.4" x14ac:dyDescent="0.25">
      <c r="F170" s="483"/>
    </row>
    <row r="171" spans="6:6" ht="14.4" x14ac:dyDescent="0.25">
      <c r="F171" s="483"/>
    </row>
    <row r="172" spans="6:6" ht="14.4" x14ac:dyDescent="0.25">
      <c r="F172" s="483"/>
    </row>
    <row r="173" spans="6:6" ht="14.4" x14ac:dyDescent="0.25">
      <c r="F173" s="483"/>
    </row>
    <row r="174" spans="6:6" ht="14.4" x14ac:dyDescent="0.25">
      <c r="F174" s="483"/>
    </row>
    <row r="175" spans="6:6" ht="14.4" x14ac:dyDescent="0.25">
      <c r="F175" s="483"/>
    </row>
    <row r="176" spans="6:6" ht="14.4" x14ac:dyDescent="0.25">
      <c r="F176" s="483"/>
    </row>
  </sheetData>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7BEC5-4C06-4597-9705-B2C169AD8F7B}">
  <dimension ref="A1:N132"/>
  <sheetViews>
    <sheetView workbookViewId="0">
      <selection activeCell="N39" sqref="N39"/>
    </sheetView>
  </sheetViews>
  <sheetFormatPr defaultColWidth="9.109375" defaultRowHeight="13.2" x14ac:dyDescent="0.25"/>
  <cols>
    <col min="1" max="1" width="16.44140625" style="481" bestFit="1" customWidth="1"/>
    <col min="2" max="3" width="9.109375" style="481"/>
    <col min="4" max="4" width="9.6640625" style="481" bestFit="1" customWidth="1"/>
    <col min="5" max="5" width="7.6640625" style="481" bestFit="1" customWidth="1"/>
    <col min="6" max="16384" width="9.109375" style="481"/>
  </cols>
  <sheetData>
    <row r="1" spans="1:14" x14ac:dyDescent="0.25">
      <c r="A1" s="491" t="s">
        <v>5529</v>
      </c>
      <c r="B1" s="492"/>
      <c r="C1" s="493" t="s">
        <v>2288</v>
      </c>
      <c r="D1" s="493" t="s">
        <v>2289</v>
      </c>
      <c r="E1" s="493" t="s">
        <v>4514</v>
      </c>
      <c r="F1" s="485"/>
      <c r="G1" s="485"/>
      <c r="H1" s="485"/>
      <c r="I1" s="485"/>
      <c r="J1" s="485"/>
      <c r="K1" s="485"/>
      <c r="L1" s="485"/>
      <c r="M1" s="485"/>
      <c r="N1" s="485"/>
    </row>
    <row r="2" spans="1:14" x14ac:dyDescent="0.25">
      <c r="A2" s="751" t="s">
        <v>5530</v>
      </c>
      <c r="B2" s="492"/>
      <c r="C2" s="495">
        <v>20.239999999999998</v>
      </c>
      <c r="D2" s="495"/>
      <c r="E2" s="495"/>
      <c r="F2" s="748"/>
    </row>
    <row r="3" spans="1:14" x14ac:dyDescent="0.25">
      <c r="A3" s="751" t="s">
        <v>5532</v>
      </c>
      <c r="B3" s="492"/>
      <c r="C3" s="495">
        <v>82.97</v>
      </c>
      <c r="D3" s="495"/>
      <c r="E3" s="495">
        <v>97.52</v>
      </c>
      <c r="F3" s="748"/>
    </row>
    <row r="4" spans="1:14" x14ac:dyDescent="0.25">
      <c r="A4" s="751" t="s">
        <v>5533</v>
      </c>
      <c r="B4" s="492"/>
      <c r="C4" s="495"/>
      <c r="D4" s="495"/>
      <c r="E4" s="495">
        <v>27.04</v>
      </c>
      <c r="F4" s="748"/>
    </row>
    <row r="5" spans="1:14" x14ac:dyDescent="0.25">
      <c r="A5" s="750" t="s">
        <v>4522</v>
      </c>
      <c r="B5" s="492"/>
      <c r="C5" s="495"/>
      <c r="D5" s="495">
        <v>28</v>
      </c>
      <c r="E5" s="495">
        <v>27</v>
      </c>
      <c r="F5" s="748"/>
      <c r="G5" s="503"/>
      <c r="H5" s="497"/>
    </row>
    <row r="6" spans="1:14" x14ac:dyDescent="0.25">
      <c r="A6" s="751" t="s">
        <v>5531</v>
      </c>
      <c r="B6" s="492"/>
      <c r="C6" s="495">
        <v>36</v>
      </c>
      <c r="D6" s="495"/>
      <c r="E6" s="495"/>
      <c r="F6" s="748"/>
    </row>
    <row r="7" spans="1:14" x14ac:dyDescent="0.25">
      <c r="A7" s="751" t="s">
        <v>4513</v>
      </c>
      <c r="C7" s="495">
        <v>93.85</v>
      </c>
      <c r="D7" s="495"/>
      <c r="E7" s="495"/>
      <c r="F7" s="748"/>
    </row>
    <row r="8" spans="1:14" ht="14.4" x14ac:dyDescent="0.25">
      <c r="A8" s="486"/>
      <c r="C8" s="495">
        <f>SUM(C2:C7)</f>
        <v>233.05999999999997</v>
      </c>
      <c r="D8" s="495">
        <f>SUM(D2:D7)</f>
        <v>28</v>
      </c>
      <c r="E8" s="495">
        <f>SUM(E2:E7)</f>
        <v>151.56</v>
      </c>
      <c r="F8" s="749">
        <f>SUM(C8:E8)</f>
        <v>412.61999999999995</v>
      </c>
    </row>
    <row r="9" spans="1:14" ht="14.4" x14ac:dyDescent="0.25">
      <c r="A9" s="486"/>
      <c r="D9" s="484"/>
      <c r="E9" s="486"/>
    </row>
    <row r="10" spans="1:14" ht="14.4" x14ac:dyDescent="0.25">
      <c r="A10" s="486"/>
      <c r="D10" s="484"/>
      <c r="E10" s="486"/>
      <c r="F10" s="499"/>
    </row>
    <row r="11" spans="1:14" ht="14.4" x14ac:dyDescent="0.25">
      <c r="A11" s="752"/>
      <c r="B11" s="753"/>
      <c r="C11" s="753"/>
      <c r="D11" s="483"/>
      <c r="E11" s="483"/>
      <c r="F11" s="483"/>
      <c r="G11" s="483"/>
    </row>
    <row r="12" spans="1:14" ht="14.4" x14ac:dyDescent="0.25">
      <c r="A12" s="752"/>
      <c r="B12" s="753"/>
      <c r="C12" s="753"/>
      <c r="D12" s="483"/>
      <c r="E12" s="483"/>
      <c r="F12" s="483"/>
      <c r="G12" s="483"/>
    </row>
    <row r="13" spans="1:14" ht="14.4" x14ac:dyDescent="0.25">
      <c r="A13" s="752"/>
      <c r="B13" s="753"/>
      <c r="C13" s="753"/>
      <c r="D13" s="483"/>
      <c r="E13" s="483"/>
      <c r="F13" s="483"/>
      <c r="G13" s="483"/>
    </row>
    <row r="14" spans="1:14" ht="14.4" x14ac:dyDescent="0.25">
      <c r="A14" s="487"/>
      <c r="D14" s="483"/>
      <c r="E14" s="487"/>
    </row>
    <row r="15" spans="1:14" ht="14.4" x14ac:dyDescent="0.25">
      <c r="A15" s="487"/>
      <c r="D15" s="483"/>
      <c r="E15" s="487"/>
    </row>
    <row r="16" spans="1:14" ht="14.4" x14ac:dyDescent="0.25">
      <c r="A16" s="487"/>
      <c r="D16" s="483"/>
      <c r="E16" s="487"/>
    </row>
    <row r="17" spans="1:5" ht="14.4" x14ac:dyDescent="0.25">
      <c r="A17" s="487"/>
      <c r="D17" s="483"/>
      <c r="E17" s="487"/>
    </row>
    <row r="18" spans="1:5" ht="14.4" x14ac:dyDescent="0.25">
      <c r="A18" s="487"/>
      <c r="D18" s="483"/>
      <c r="E18" s="487"/>
    </row>
    <row r="19" spans="1:5" ht="14.4" x14ac:dyDescent="0.25">
      <c r="A19" s="487"/>
      <c r="D19" s="483"/>
      <c r="E19" s="487"/>
    </row>
    <row r="20" spans="1:5" ht="14.4" x14ac:dyDescent="0.25">
      <c r="A20" s="487"/>
      <c r="D20" s="483"/>
      <c r="E20" s="487"/>
    </row>
    <row r="21" spans="1:5" ht="14.4" x14ac:dyDescent="0.25">
      <c r="A21" s="488"/>
      <c r="D21" s="483"/>
      <c r="E21" s="488"/>
    </row>
    <row r="22" spans="1:5" ht="14.4" x14ac:dyDescent="0.25">
      <c r="A22" s="488"/>
      <c r="D22" s="483"/>
      <c r="E22" s="488"/>
    </row>
    <row r="23" spans="1:5" ht="14.4" x14ac:dyDescent="0.25">
      <c r="A23" s="486"/>
      <c r="D23" s="484"/>
      <c r="E23" s="486"/>
    </row>
    <row r="24" spans="1:5" ht="14.4" x14ac:dyDescent="0.25">
      <c r="A24" s="486"/>
      <c r="D24" s="484"/>
      <c r="E24" s="486"/>
    </row>
    <row r="25" spans="1:5" ht="14.4" x14ac:dyDescent="0.25">
      <c r="A25" s="486"/>
      <c r="D25" s="484"/>
      <c r="E25" s="486"/>
    </row>
    <row r="26" spans="1:5" ht="14.4" x14ac:dyDescent="0.25">
      <c r="A26" s="486"/>
      <c r="D26" s="484"/>
      <c r="E26" s="486"/>
    </row>
    <row r="27" spans="1:5" ht="14.4" x14ac:dyDescent="0.25">
      <c r="A27" s="486"/>
      <c r="D27" s="484"/>
      <c r="E27" s="486"/>
    </row>
    <row r="28" spans="1:5" ht="14.4" x14ac:dyDescent="0.25">
      <c r="A28" s="486"/>
      <c r="D28" s="484"/>
      <c r="E28" s="486"/>
    </row>
    <row r="29" spans="1:5" ht="14.4" x14ac:dyDescent="0.25">
      <c r="A29" s="486"/>
      <c r="D29" s="484"/>
      <c r="E29" s="486"/>
    </row>
    <row r="30" spans="1:5" ht="14.4" x14ac:dyDescent="0.25">
      <c r="A30" s="486"/>
      <c r="D30" s="484"/>
      <c r="E30" s="486"/>
    </row>
    <row r="31" spans="1:5" ht="14.4" x14ac:dyDescent="0.25">
      <c r="A31" s="486"/>
      <c r="D31" s="484"/>
      <c r="E31" s="486"/>
    </row>
    <row r="32" spans="1:5" ht="14.4" x14ac:dyDescent="0.25">
      <c r="A32" s="486"/>
      <c r="D32" s="484"/>
      <c r="E32" s="486"/>
    </row>
    <row r="33" spans="1:5" ht="14.4" x14ac:dyDescent="0.25">
      <c r="A33" s="486"/>
      <c r="D33" s="484"/>
      <c r="E33" s="486"/>
    </row>
    <row r="34" spans="1:5" ht="14.4" x14ac:dyDescent="0.25">
      <c r="A34" s="486"/>
      <c r="D34" s="484"/>
      <c r="E34" s="486"/>
    </row>
    <row r="35" spans="1:5" ht="14.4" x14ac:dyDescent="0.25">
      <c r="A35" s="486"/>
      <c r="D35" s="484"/>
      <c r="E35" s="486"/>
    </row>
    <row r="36" spans="1:5" ht="14.4" x14ac:dyDescent="0.25">
      <c r="A36" s="486"/>
      <c r="D36" s="483"/>
      <c r="E36" s="486"/>
    </row>
    <row r="37" spans="1:5" ht="14.4" x14ac:dyDescent="0.25">
      <c r="A37" s="486"/>
      <c r="D37" s="483"/>
      <c r="E37" s="486"/>
    </row>
    <row r="38" spans="1:5" ht="14.4" x14ac:dyDescent="0.25">
      <c r="A38" s="486"/>
      <c r="D38" s="483"/>
      <c r="E38" s="486"/>
    </row>
    <row r="39" spans="1:5" ht="14.4" x14ac:dyDescent="0.25">
      <c r="A39" s="486"/>
      <c r="D39" s="483"/>
      <c r="E39" s="486"/>
    </row>
    <row r="40" spans="1:5" ht="14.4" x14ac:dyDescent="0.25">
      <c r="A40" s="486"/>
      <c r="D40" s="483"/>
      <c r="E40" s="486"/>
    </row>
    <row r="41" spans="1:5" ht="14.4" x14ac:dyDescent="0.25">
      <c r="A41" s="486"/>
      <c r="D41" s="483"/>
      <c r="E41" s="486"/>
    </row>
    <row r="42" spans="1:5" ht="14.4" x14ac:dyDescent="0.25">
      <c r="A42" s="486"/>
      <c r="D42" s="483"/>
      <c r="E42" s="486"/>
    </row>
    <row r="43" spans="1:5" ht="14.4" x14ac:dyDescent="0.25">
      <c r="A43" s="486"/>
      <c r="D43" s="483"/>
      <c r="E43" s="486"/>
    </row>
    <row r="44" spans="1:5" ht="14.4" x14ac:dyDescent="0.25">
      <c r="A44" s="486"/>
      <c r="D44" s="483"/>
      <c r="E44" s="486"/>
    </row>
    <row r="45" spans="1:5" ht="14.4" x14ac:dyDescent="0.25">
      <c r="A45" s="486"/>
      <c r="D45" s="483"/>
      <c r="E45" s="486"/>
    </row>
    <row r="46" spans="1:5" ht="14.4" x14ac:dyDescent="0.25">
      <c r="A46" s="486"/>
      <c r="D46" s="483"/>
      <c r="E46" s="486"/>
    </row>
    <row r="47" spans="1:5" ht="14.4" x14ac:dyDescent="0.25">
      <c r="A47" s="486"/>
      <c r="D47" s="483"/>
      <c r="E47" s="486"/>
    </row>
    <row r="48" spans="1:5" ht="14.4" x14ac:dyDescent="0.25">
      <c r="A48" s="486"/>
      <c r="D48" s="483"/>
      <c r="E48" s="486"/>
    </row>
    <row r="49" spans="1:5" ht="14.4" x14ac:dyDescent="0.25">
      <c r="A49" s="486"/>
      <c r="D49" s="483"/>
      <c r="E49" s="486"/>
    </row>
    <row r="50" spans="1:5" ht="14.4" x14ac:dyDescent="0.25">
      <c r="A50" s="486"/>
      <c r="D50" s="483"/>
      <c r="E50" s="486"/>
    </row>
    <row r="51" spans="1:5" ht="14.4" x14ac:dyDescent="0.25">
      <c r="A51" s="486"/>
      <c r="D51" s="483"/>
      <c r="E51" s="486"/>
    </row>
    <row r="52" spans="1:5" ht="14.4" x14ac:dyDescent="0.25">
      <c r="A52" s="486"/>
      <c r="D52" s="483"/>
      <c r="E52" s="486"/>
    </row>
    <row r="53" spans="1:5" ht="14.4" x14ac:dyDescent="0.25">
      <c r="A53" s="486"/>
      <c r="D53" s="483"/>
      <c r="E53" s="486"/>
    </row>
    <row r="54" spans="1:5" ht="14.4" x14ac:dyDescent="0.25">
      <c r="A54" s="486"/>
      <c r="D54" s="483"/>
      <c r="E54" s="486"/>
    </row>
    <row r="55" spans="1:5" ht="14.4" x14ac:dyDescent="0.25">
      <c r="A55" s="486"/>
      <c r="D55" s="483"/>
      <c r="E55" s="486"/>
    </row>
    <row r="56" spans="1:5" ht="14.4" x14ac:dyDescent="0.25">
      <c r="A56" s="486"/>
      <c r="D56" s="483"/>
      <c r="E56" s="486"/>
    </row>
    <row r="57" spans="1:5" ht="14.4" x14ac:dyDescent="0.25">
      <c r="A57" s="486"/>
      <c r="D57" s="483"/>
      <c r="E57" s="486"/>
    </row>
    <row r="58" spans="1:5" ht="14.4" x14ac:dyDescent="0.25">
      <c r="A58" s="486"/>
      <c r="D58" s="483"/>
      <c r="E58" s="486"/>
    </row>
    <row r="59" spans="1:5" ht="14.4" x14ac:dyDescent="0.25">
      <c r="A59" s="486"/>
      <c r="D59" s="483"/>
      <c r="E59" s="486"/>
    </row>
    <row r="60" spans="1:5" ht="14.4" x14ac:dyDescent="0.25">
      <c r="A60" s="486"/>
      <c r="D60" s="483"/>
    </row>
    <row r="61" spans="1:5" ht="14.4" x14ac:dyDescent="0.25">
      <c r="A61" s="486"/>
      <c r="D61" s="483"/>
      <c r="E61" s="486"/>
    </row>
    <row r="62" spans="1:5" ht="14.4" x14ac:dyDescent="0.25">
      <c r="A62" s="486"/>
      <c r="D62" s="483"/>
      <c r="E62" s="486"/>
    </row>
    <row r="63" spans="1:5" ht="14.4" x14ac:dyDescent="0.25">
      <c r="A63" s="486"/>
      <c r="D63" s="483"/>
      <c r="E63" s="486"/>
    </row>
    <row r="64" spans="1:5" ht="14.4" x14ac:dyDescent="0.25">
      <c r="A64" s="486"/>
      <c r="D64" s="483"/>
      <c r="E64" s="486"/>
    </row>
    <row r="65" spans="1:5" ht="14.4" x14ac:dyDescent="0.35">
      <c r="A65" s="489"/>
    </row>
    <row r="66" spans="1:5" ht="14.4" x14ac:dyDescent="0.25">
      <c r="E66" s="486"/>
    </row>
    <row r="67" spans="1:5" ht="14.4" x14ac:dyDescent="0.25">
      <c r="E67" s="486"/>
    </row>
    <row r="68" spans="1:5" ht="14.4" x14ac:dyDescent="0.25">
      <c r="E68" s="486"/>
    </row>
    <row r="69" spans="1:5" ht="14.4" x14ac:dyDescent="0.25">
      <c r="E69" s="486"/>
    </row>
    <row r="70" spans="1:5" ht="14.4" x14ac:dyDescent="0.25">
      <c r="E70" s="486"/>
    </row>
    <row r="71" spans="1:5" ht="14.4" x14ac:dyDescent="0.25">
      <c r="E71" s="486"/>
    </row>
    <row r="76" spans="1:5" ht="14.4" x14ac:dyDescent="0.25">
      <c r="E76" s="486"/>
    </row>
    <row r="77" spans="1:5" ht="14.4" x14ac:dyDescent="0.25">
      <c r="E77" s="486"/>
    </row>
    <row r="78" spans="1:5" ht="14.4" x14ac:dyDescent="0.25">
      <c r="E78" s="486"/>
    </row>
    <row r="79" spans="1:5" ht="14.4" x14ac:dyDescent="0.25">
      <c r="E79" s="486"/>
    </row>
    <row r="80" spans="1:5" ht="14.4" x14ac:dyDescent="0.25">
      <c r="E80" s="486"/>
    </row>
    <row r="81" spans="5:5" ht="14.4" x14ac:dyDescent="0.25">
      <c r="E81" s="486"/>
    </row>
    <row r="82" spans="5:5" ht="14.4" x14ac:dyDescent="0.25">
      <c r="E82" s="486"/>
    </row>
    <row r="83" spans="5:5" ht="14.4" x14ac:dyDescent="0.25">
      <c r="E83" s="486"/>
    </row>
    <row r="85" spans="5:5" ht="14.4" x14ac:dyDescent="0.25">
      <c r="E85" s="486"/>
    </row>
    <row r="86" spans="5:5" ht="14.4" x14ac:dyDescent="0.25">
      <c r="E86" s="486"/>
    </row>
    <row r="87" spans="5:5" ht="14.4" x14ac:dyDescent="0.25">
      <c r="E87" s="486"/>
    </row>
    <row r="95" spans="5:5" ht="14.4" x14ac:dyDescent="0.25">
      <c r="E95" s="486"/>
    </row>
    <row r="96" spans="5:5" ht="14.4" x14ac:dyDescent="0.25">
      <c r="E96" s="486"/>
    </row>
    <row r="97" spans="5:5" ht="14.4" x14ac:dyDescent="0.25">
      <c r="E97" s="486"/>
    </row>
    <row r="98" spans="5:5" ht="14.4" x14ac:dyDescent="0.25">
      <c r="E98" s="486"/>
    </row>
    <row r="99" spans="5:5" ht="14.4" x14ac:dyDescent="0.25">
      <c r="E99" s="486"/>
    </row>
    <row r="100" spans="5:5" ht="14.4" x14ac:dyDescent="0.25">
      <c r="E100" s="486"/>
    </row>
    <row r="105" spans="5:5" ht="14.4" x14ac:dyDescent="0.25">
      <c r="E105" s="486"/>
    </row>
    <row r="106" spans="5:5" ht="14.4" x14ac:dyDescent="0.25">
      <c r="E106" s="486"/>
    </row>
    <row r="107" spans="5:5" ht="14.4" x14ac:dyDescent="0.25">
      <c r="E107" s="486"/>
    </row>
    <row r="108" spans="5:5" ht="14.4" x14ac:dyDescent="0.25">
      <c r="E108" s="486"/>
    </row>
    <row r="109" spans="5:5" ht="14.4" x14ac:dyDescent="0.25">
      <c r="E109" s="486"/>
    </row>
    <row r="110" spans="5:5" ht="14.4" x14ac:dyDescent="0.25">
      <c r="E110" s="486"/>
    </row>
    <row r="111" spans="5:5" ht="14.4" x14ac:dyDescent="0.25">
      <c r="E111" s="486"/>
    </row>
    <row r="112" spans="5:5" ht="14.4" x14ac:dyDescent="0.25">
      <c r="E112" s="486"/>
    </row>
    <row r="113" spans="5:5" ht="14.4" x14ac:dyDescent="0.25">
      <c r="E113" s="486"/>
    </row>
    <row r="114" spans="5:5" ht="14.4" x14ac:dyDescent="0.25">
      <c r="E114" s="486"/>
    </row>
    <row r="115" spans="5:5" ht="14.4" x14ac:dyDescent="0.25">
      <c r="E115" s="486"/>
    </row>
    <row r="116" spans="5:5" ht="14.4" x14ac:dyDescent="0.25">
      <c r="E116" s="486"/>
    </row>
    <row r="117" spans="5:5" ht="14.4" x14ac:dyDescent="0.25">
      <c r="E117" s="486"/>
    </row>
    <row r="118" spans="5:5" ht="14.4" x14ac:dyDescent="0.25">
      <c r="E118" s="486"/>
    </row>
    <row r="119" spans="5:5" ht="14.4" x14ac:dyDescent="0.25">
      <c r="E119" s="486"/>
    </row>
    <row r="120" spans="5:5" ht="14.4" x14ac:dyDescent="0.25">
      <c r="E120" s="486"/>
    </row>
    <row r="121" spans="5:5" ht="14.4" x14ac:dyDescent="0.25">
      <c r="E121" s="486"/>
    </row>
    <row r="122" spans="5:5" ht="14.4" x14ac:dyDescent="0.25">
      <c r="E122" s="486"/>
    </row>
    <row r="123" spans="5:5" ht="14.4" x14ac:dyDescent="0.25">
      <c r="E123" s="486"/>
    </row>
    <row r="124" spans="5:5" ht="14.4" x14ac:dyDescent="0.25">
      <c r="E124" s="486"/>
    </row>
    <row r="125" spans="5:5" ht="14.4" x14ac:dyDescent="0.25">
      <c r="E125" s="486"/>
    </row>
    <row r="126" spans="5:5" ht="14.4" x14ac:dyDescent="0.25">
      <c r="E126" s="486"/>
    </row>
    <row r="127" spans="5:5" ht="14.4" x14ac:dyDescent="0.25">
      <c r="E127" s="486"/>
    </row>
    <row r="128" spans="5:5" ht="14.4" x14ac:dyDescent="0.25">
      <c r="E128" s="486"/>
    </row>
    <row r="129" spans="5:5" ht="14.4" x14ac:dyDescent="0.25">
      <c r="E129" s="486"/>
    </row>
    <row r="130" spans="5:5" ht="14.4" x14ac:dyDescent="0.25">
      <c r="E130" s="486"/>
    </row>
    <row r="131" spans="5:5" ht="14.4" x14ac:dyDescent="0.25">
      <c r="E131" s="486"/>
    </row>
    <row r="132" spans="5:5" ht="14.4" x14ac:dyDescent="0.25">
      <c r="E132" s="486"/>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G11"/>
  <sheetViews>
    <sheetView workbookViewId="0">
      <selection activeCell="I34" sqref="I34"/>
    </sheetView>
  </sheetViews>
  <sheetFormatPr defaultColWidth="9.109375" defaultRowHeight="14.4" x14ac:dyDescent="0.3"/>
  <cols>
    <col min="1" max="2" width="9.109375" style="77"/>
    <col min="3" max="3" width="14.33203125" style="77" bestFit="1" customWidth="1"/>
    <col min="4" max="4" width="9.109375" style="77"/>
    <col min="5" max="5" width="11.44140625" style="77" customWidth="1"/>
    <col min="6" max="6" width="11.5546875" style="795" bestFit="1" customWidth="1"/>
    <col min="7" max="16384" width="9.109375" style="77"/>
  </cols>
  <sheetData>
    <row r="1" spans="1:7" x14ac:dyDescent="0.3">
      <c r="A1" s="971" t="s">
        <v>5581</v>
      </c>
      <c r="B1" s="971"/>
      <c r="C1" s="971"/>
      <c r="D1" s="971"/>
      <c r="E1" s="971"/>
      <c r="F1" s="971"/>
      <c r="G1" s="971"/>
    </row>
    <row r="3" spans="1:7" x14ac:dyDescent="0.3">
      <c r="A3" s="77" t="s">
        <v>427</v>
      </c>
      <c r="C3" s="795">
        <v>16004015.109999999</v>
      </c>
    </row>
    <row r="5" spans="1:7" x14ac:dyDescent="0.3">
      <c r="A5" s="794" t="s">
        <v>5572</v>
      </c>
      <c r="F5" s="795">
        <v>243681</v>
      </c>
    </row>
    <row r="7" spans="1:7" x14ac:dyDescent="0.3">
      <c r="A7" s="77" t="s">
        <v>428</v>
      </c>
      <c r="F7" s="795">
        <v>90000</v>
      </c>
    </row>
    <row r="11" spans="1:7" x14ac:dyDescent="0.3">
      <c r="A11" s="874" t="s">
        <v>5580</v>
      </c>
      <c r="F11" s="795">
        <f>SUM(F5:F10)</f>
        <v>333681</v>
      </c>
      <c r="G11" s="78">
        <f>F11/C3*100</f>
        <v>2.0849830352353371</v>
      </c>
    </row>
  </sheetData>
  <mergeCells count="1">
    <mergeCell ref="A1:G1"/>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5147A-429B-4A4A-A84B-292B94C48A87}">
  <dimension ref="A12:P81"/>
  <sheetViews>
    <sheetView topLeftCell="C1" workbookViewId="0">
      <selection activeCell="P8" sqref="P8"/>
    </sheetView>
  </sheetViews>
  <sheetFormatPr defaultColWidth="11.33203125" defaultRowHeight="13.2" x14ac:dyDescent="0.25"/>
  <cols>
    <col min="1" max="1" width="10.6640625" hidden="1" customWidth="1"/>
    <col min="2" max="2" width="6.33203125" hidden="1" customWidth="1"/>
    <col min="6" max="6" width="2.88671875" customWidth="1"/>
    <col min="7" max="7" width="18.5546875" customWidth="1"/>
    <col min="8" max="8" width="3.88671875" customWidth="1"/>
    <col min="9" max="9" width="19.33203125" customWidth="1"/>
    <col min="10" max="10" width="4" customWidth="1"/>
    <col min="11" max="11" width="16.33203125" customWidth="1"/>
    <col min="12" max="12" width="4" customWidth="1"/>
    <col min="13" max="13" width="12.6640625" bestFit="1" customWidth="1"/>
    <col min="14" max="14" width="14.5546875" customWidth="1"/>
    <col min="15" max="15" width="14.109375" style="22" bestFit="1" customWidth="1"/>
    <col min="257" max="258" width="0" hidden="1" customWidth="1"/>
    <col min="262" max="262" width="2.88671875" customWidth="1"/>
    <col min="263" max="263" width="18.5546875" customWidth="1"/>
    <col min="264" max="264" width="3.88671875" customWidth="1"/>
    <col min="265" max="265" width="19.33203125" customWidth="1"/>
    <col min="266" max="266" width="4" customWidth="1"/>
    <col min="267" max="267" width="16.33203125" customWidth="1"/>
    <col min="268" max="268" width="4" customWidth="1"/>
    <col min="269" max="269" width="12.33203125" customWidth="1"/>
    <col min="270" max="270" width="14.5546875" customWidth="1"/>
    <col min="271" max="271" width="14.109375" bestFit="1" customWidth="1"/>
    <col min="513" max="514" width="0" hidden="1" customWidth="1"/>
    <col min="518" max="518" width="2.88671875" customWidth="1"/>
    <col min="519" max="519" width="18.5546875" customWidth="1"/>
    <col min="520" max="520" width="3.88671875" customWidth="1"/>
    <col min="521" max="521" width="19.33203125" customWidth="1"/>
    <col min="522" max="522" width="4" customWidth="1"/>
    <col min="523" max="523" width="16.33203125" customWidth="1"/>
    <col min="524" max="524" width="4" customWidth="1"/>
    <col min="525" max="525" width="12.33203125" customWidth="1"/>
    <col min="526" max="526" width="14.5546875" customWidth="1"/>
    <col min="527" max="527" width="14.109375" bestFit="1" customWidth="1"/>
    <col min="769" max="770" width="0" hidden="1" customWidth="1"/>
    <col min="774" max="774" width="2.88671875" customWidth="1"/>
    <col min="775" max="775" width="18.5546875" customWidth="1"/>
    <col min="776" max="776" width="3.88671875" customWidth="1"/>
    <col min="777" max="777" width="19.33203125" customWidth="1"/>
    <col min="778" max="778" width="4" customWidth="1"/>
    <col min="779" max="779" width="16.33203125" customWidth="1"/>
    <col min="780" max="780" width="4" customWidth="1"/>
    <col min="781" max="781" width="12.33203125" customWidth="1"/>
    <col min="782" max="782" width="14.5546875" customWidth="1"/>
    <col min="783" max="783" width="14.109375" bestFit="1" customWidth="1"/>
    <col min="1025" max="1026" width="0" hidden="1" customWidth="1"/>
    <col min="1030" max="1030" width="2.88671875" customWidth="1"/>
    <col min="1031" max="1031" width="18.5546875" customWidth="1"/>
    <col min="1032" max="1032" width="3.88671875" customWidth="1"/>
    <col min="1033" max="1033" width="19.33203125" customWidth="1"/>
    <col min="1034" max="1034" width="4" customWidth="1"/>
    <col min="1035" max="1035" width="16.33203125" customWidth="1"/>
    <col min="1036" max="1036" width="4" customWidth="1"/>
    <col min="1037" max="1037" width="12.33203125" customWidth="1"/>
    <col min="1038" max="1038" width="14.5546875" customWidth="1"/>
    <col min="1039" max="1039" width="14.109375" bestFit="1" customWidth="1"/>
    <col min="1281" max="1282" width="0" hidden="1" customWidth="1"/>
    <col min="1286" max="1286" width="2.88671875" customWidth="1"/>
    <col min="1287" max="1287" width="18.5546875" customWidth="1"/>
    <col min="1288" max="1288" width="3.88671875" customWidth="1"/>
    <col min="1289" max="1289" width="19.33203125" customWidth="1"/>
    <col min="1290" max="1290" width="4" customWidth="1"/>
    <col min="1291" max="1291" width="16.33203125" customWidth="1"/>
    <col min="1292" max="1292" width="4" customWidth="1"/>
    <col min="1293" max="1293" width="12.33203125" customWidth="1"/>
    <col min="1294" max="1294" width="14.5546875" customWidth="1"/>
    <col min="1295" max="1295" width="14.109375" bestFit="1" customWidth="1"/>
    <col min="1537" max="1538" width="0" hidden="1" customWidth="1"/>
    <col min="1542" max="1542" width="2.88671875" customWidth="1"/>
    <col min="1543" max="1543" width="18.5546875" customWidth="1"/>
    <col min="1544" max="1544" width="3.88671875" customWidth="1"/>
    <col min="1545" max="1545" width="19.33203125" customWidth="1"/>
    <col min="1546" max="1546" width="4" customWidth="1"/>
    <col min="1547" max="1547" width="16.33203125" customWidth="1"/>
    <col min="1548" max="1548" width="4" customWidth="1"/>
    <col min="1549" max="1549" width="12.33203125" customWidth="1"/>
    <col min="1550" max="1550" width="14.5546875" customWidth="1"/>
    <col min="1551" max="1551" width="14.109375" bestFit="1" customWidth="1"/>
    <col min="1793" max="1794" width="0" hidden="1" customWidth="1"/>
    <col min="1798" max="1798" width="2.88671875" customWidth="1"/>
    <col min="1799" max="1799" width="18.5546875" customWidth="1"/>
    <col min="1800" max="1800" width="3.88671875" customWidth="1"/>
    <col min="1801" max="1801" width="19.33203125" customWidth="1"/>
    <col min="1802" max="1802" width="4" customWidth="1"/>
    <col min="1803" max="1803" width="16.33203125" customWidth="1"/>
    <col min="1804" max="1804" width="4" customWidth="1"/>
    <col min="1805" max="1805" width="12.33203125" customWidth="1"/>
    <col min="1806" max="1806" width="14.5546875" customWidth="1"/>
    <col min="1807" max="1807" width="14.109375" bestFit="1" customWidth="1"/>
    <col min="2049" max="2050" width="0" hidden="1" customWidth="1"/>
    <col min="2054" max="2054" width="2.88671875" customWidth="1"/>
    <col min="2055" max="2055" width="18.5546875" customWidth="1"/>
    <col min="2056" max="2056" width="3.88671875" customWidth="1"/>
    <col min="2057" max="2057" width="19.33203125" customWidth="1"/>
    <col min="2058" max="2058" width="4" customWidth="1"/>
    <col min="2059" max="2059" width="16.33203125" customWidth="1"/>
    <col min="2060" max="2060" width="4" customWidth="1"/>
    <col min="2061" max="2061" width="12.33203125" customWidth="1"/>
    <col min="2062" max="2062" width="14.5546875" customWidth="1"/>
    <col min="2063" max="2063" width="14.109375" bestFit="1" customWidth="1"/>
    <col min="2305" max="2306" width="0" hidden="1" customWidth="1"/>
    <col min="2310" max="2310" width="2.88671875" customWidth="1"/>
    <col min="2311" max="2311" width="18.5546875" customWidth="1"/>
    <col min="2312" max="2312" width="3.88671875" customWidth="1"/>
    <col min="2313" max="2313" width="19.33203125" customWidth="1"/>
    <col min="2314" max="2314" width="4" customWidth="1"/>
    <col min="2315" max="2315" width="16.33203125" customWidth="1"/>
    <col min="2316" max="2316" width="4" customWidth="1"/>
    <col min="2317" max="2317" width="12.33203125" customWidth="1"/>
    <col min="2318" max="2318" width="14.5546875" customWidth="1"/>
    <col min="2319" max="2319" width="14.109375" bestFit="1" customWidth="1"/>
    <col min="2561" max="2562" width="0" hidden="1" customWidth="1"/>
    <col min="2566" max="2566" width="2.88671875" customWidth="1"/>
    <col min="2567" max="2567" width="18.5546875" customWidth="1"/>
    <col min="2568" max="2568" width="3.88671875" customWidth="1"/>
    <col min="2569" max="2569" width="19.33203125" customWidth="1"/>
    <col min="2570" max="2570" width="4" customWidth="1"/>
    <col min="2571" max="2571" width="16.33203125" customWidth="1"/>
    <col min="2572" max="2572" width="4" customWidth="1"/>
    <col min="2573" max="2573" width="12.33203125" customWidth="1"/>
    <col min="2574" max="2574" width="14.5546875" customWidth="1"/>
    <col min="2575" max="2575" width="14.109375" bestFit="1" customWidth="1"/>
    <col min="2817" max="2818" width="0" hidden="1" customWidth="1"/>
    <col min="2822" max="2822" width="2.88671875" customWidth="1"/>
    <col min="2823" max="2823" width="18.5546875" customWidth="1"/>
    <col min="2824" max="2824" width="3.88671875" customWidth="1"/>
    <col min="2825" max="2825" width="19.33203125" customWidth="1"/>
    <col min="2826" max="2826" width="4" customWidth="1"/>
    <col min="2827" max="2827" width="16.33203125" customWidth="1"/>
    <col min="2828" max="2828" width="4" customWidth="1"/>
    <col min="2829" max="2829" width="12.33203125" customWidth="1"/>
    <col min="2830" max="2830" width="14.5546875" customWidth="1"/>
    <col min="2831" max="2831" width="14.109375" bestFit="1" customWidth="1"/>
    <col min="3073" max="3074" width="0" hidden="1" customWidth="1"/>
    <col min="3078" max="3078" width="2.88671875" customWidth="1"/>
    <col min="3079" max="3079" width="18.5546875" customWidth="1"/>
    <col min="3080" max="3080" width="3.88671875" customWidth="1"/>
    <col min="3081" max="3081" width="19.33203125" customWidth="1"/>
    <col min="3082" max="3082" width="4" customWidth="1"/>
    <col min="3083" max="3083" width="16.33203125" customWidth="1"/>
    <col min="3084" max="3084" width="4" customWidth="1"/>
    <col min="3085" max="3085" width="12.33203125" customWidth="1"/>
    <col min="3086" max="3086" width="14.5546875" customWidth="1"/>
    <col min="3087" max="3087" width="14.109375" bestFit="1" customWidth="1"/>
    <col min="3329" max="3330" width="0" hidden="1" customWidth="1"/>
    <col min="3334" max="3334" width="2.88671875" customWidth="1"/>
    <col min="3335" max="3335" width="18.5546875" customWidth="1"/>
    <col min="3336" max="3336" width="3.88671875" customWidth="1"/>
    <col min="3337" max="3337" width="19.33203125" customWidth="1"/>
    <col min="3338" max="3338" width="4" customWidth="1"/>
    <col min="3339" max="3339" width="16.33203125" customWidth="1"/>
    <col min="3340" max="3340" width="4" customWidth="1"/>
    <col min="3341" max="3341" width="12.33203125" customWidth="1"/>
    <col min="3342" max="3342" width="14.5546875" customWidth="1"/>
    <col min="3343" max="3343" width="14.109375" bestFit="1" customWidth="1"/>
    <col min="3585" max="3586" width="0" hidden="1" customWidth="1"/>
    <col min="3590" max="3590" width="2.88671875" customWidth="1"/>
    <col min="3591" max="3591" width="18.5546875" customWidth="1"/>
    <col min="3592" max="3592" width="3.88671875" customWidth="1"/>
    <col min="3593" max="3593" width="19.33203125" customWidth="1"/>
    <col min="3594" max="3594" width="4" customWidth="1"/>
    <col min="3595" max="3595" width="16.33203125" customWidth="1"/>
    <col min="3596" max="3596" width="4" customWidth="1"/>
    <col min="3597" max="3597" width="12.33203125" customWidth="1"/>
    <col min="3598" max="3598" width="14.5546875" customWidth="1"/>
    <col min="3599" max="3599" width="14.109375" bestFit="1" customWidth="1"/>
    <col min="3841" max="3842" width="0" hidden="1" customWidth="1"/>
    <col min="3846" max="3846" width="2.88671875" customWidth="1"/>
    <col min="3847" max="3847" width="18.5546875" customWidth="1"/>
    <col min="3848" max="3848" width="3.88671875" customWidth="1"/>
    <col min="3849" max="3849" width="19.33203125" customWidth="1"/>
    <col min="3850" max="3850" width="4" customWidth="1"/>
    <col min="3851" max="3851" width="16.33203125" customWidth="1"/>
    <col min="3852" max="3852" width="4" customWidth="1"/>
    <col min="3853" max="3853" width="12.33203125" customWidth="1"/>
    <col min="3854" max="3854" width="14.5546875" customWidth="1"/>
    <col min="3855" max="3855" width="14.109375" bestFit="1" customWidth="1"/>
    <col min="4097" max="4098" width="0" hidden="1" customWidth="1"/>
    <col min="4102" max="4102" width="2.88671875" customWidth="1"/>
    <col min="4103" max="4103" width="18.5546875" customWidth="1"/>
    <col min="4104" max="4104" width="3.88671875" customWidth="1"/>
    <col min="4105" max="4105" width="19.33203125" customWidth="1"/>
    <col min="4106" max="4106" width="4" customWidth="1"/>
    <col min="4107" max="4107" width="16.33203125" customWidth="1"/>
    <col min="4108" max="4108" width="4" customWidth="1"/>
    <col min="4109" max="4109" width="12.33203125" customWidth="1"/>
    <col min="4110" max="4110" width="14.5546875" customWidth="1"/>
    <col min="4111" max="4111" width="14.109375" bestFit="1" customWidth="1"/>
    <col min="4353" max="4354" width="0" hidden="1" customWidth="1"/>
    <col min="4358" max="4358" width="2.88671875" customWidth="1"/>
    <col min="4359" max="4359" width="18.5546875" customWidth="1"/>
    <col min="4360" max="4360" width="3.88671875" customWidth="1"/>
    <col min="4361" max="4361" width="19.33203125" customWidth="1"/>
    <col min="4362" max="4362" width="4" customWidth="1"/>
    <col min="4363" max="4363" width="16.33203125" customWidth="1"/>
    <col min="4364" max="4364" width="4" customWidth="1"/>
    <col min="4365" max="4365" width="12.33203125" customWidth="1"/>
    <col min="4366" max="4366" width="14.5546875" customWidth="1"/>
    <col min="4367" max="4367" width="14.109375" bestFit="1" customWidth="1"/>
    <col min="4609" max="4610" width="0" hidden="1" customWidth="1"/>
    <col min="4614" max="4614" width="2.88671875" customWidth="1"/>
    <col min="4615" max="4615" width="18.5546875" customWidth="1"/>
    <col min="4616" max="4616" width="3.88671875" customWidth="1"/>
    <col min="4617" max="4617" width="19.33203125" customWidth="1"/>
    <col min="4618" max="4618" width="4" customWidth="1"/>
    <col min="4619" max="4619" width="16.33203125" customWidth="1"/>
    <col min="4620" max="4620" width="4" customWidth="1"/>
    <col min="4621" max="4621" width="12.33203125" customWidth="1"/>
    <col min="4622" max="4622" width="14.5546875" customWidth="1"/>
    <col min="4623" max="4623" width="14.109375" bestFit="1" customWidth="1"/>
    <col min="4865" max="4866" width="0" hidden="1" customWidth="1"/>
    <col min="4870" max="4870" width="2.88671875" customWidth="1"/>
    <col min="4871" max="4871" width="18.5546875" customWidth="1"/>
    <col min="4872" max="4872" width="3.88671875" customWidth="1"/>
    <col min="4873" max="4873" width="19.33203125" customWidth="1"/>
    <col min="4874" max="4874" width="4" customWidth="1"/>
    <col min="4875" max="4875" width="16.33203125" customWidth="1"/>
    <col min="4876" max="4876" width="4" customWidth="1"/>
    <col min="4877" max="4877" width="12.33203125" customWidth="1"/>
    <col min="4878" max="4878" width="14.5546875" customWidth="1"/>
    <col min="4879" max="4879" width="14.109375" bestFit="1" customWidth="1"/>
    <col min="5121" max="5122" width="0" hidden="1" customWidth="1"/>
    <col min="5126" max="5126" width="2.88671875" customWidth="1"/>
    <col min="5127" max="5127" width="18.5546875" customWidth="1"/>
    <col min="5128" max="5128" width="3.88671875" customWidth="1"/>
    <col min="5129" max="5129" width="19.33203125" customWidth="1"/>
    <col min="5130" max="5130" width="4" customWidth="1"/>
    <col min="5131" max="5131" width="16.33203125" customWidth="1"/>
    <col min="5132" max="5132" width="4" customWidth="1"/>
    <col min="5133" max="5133" width="12.33203125" customWidth="1"/>
    <col min="5134" max="5134" width="14.5546875" customWidth="1"/>
    <col min="5135" max="5135" width="14.109375" bestFit="1" customWidth="1"/>
    <col min="5377" max="5378" width="0" hidden="1" customWidth="1"/>
    <col min="5382" max="5382" width="2.88671875" customWidth="1"/>
    <col min="5383" max="5383" width="18.5546875" customWidth="1"/>
    <col min="5384" max="5384" width="3.88671875" customWidth="1"/>
    <col min="5385" max="5385" width="19.33203125" customWidth="1"/>
    <col min="5386" max="5386" width="4" customWidth="1"/>
    <col min="5387" max="5387" width="16.33203125" customWidth="1"/>
    <col min="5388" max="5388" width="4" customWidth="1"/>
    <col min="5389" max="5389" width="12.33203125" customWidth="1"/>
    <col min="5390" max="5390" width="14.5546875" customWidth="1"/>
    <col min="5391" max="5391" width="14.109375" bestFit="1" customWidth="1"/>
    <col min="5633" max="5634" width="0" hidden="1" customWidth="1"/>
    <col min="5638" max="5638" width="2.88671875" customWidth="1"/>
    <col min="5639" max="5639" width="18.5546875" customWidth="1"/>
    <col min="5640" max="5640" width="3.88671875" customWidth="1"/>
    <col min="5641" max="5641" width="19.33203125" customWidth="1"/>
    <col min="5642" max="5642" width="4" customWidth="1"/>
    <col min="5643" max="5643" width="16.33203125" customWidth="1"/>
    <col min="5644" max="5644" width="4" customWidth="1"/>
    <col min="5645" max="5645" width="12.33203125" customWidth="1"/>
    <col min="5646" max="5646" width="14.5546875" customWidth="1"/>
    <col min="5647" max="5647" width="14.109375" bestFit="1" customWidth="1"/>
    <col min="5889" max="5890" width="0" hidden="1" customWidth="1"/>
    <col min="5894" max="5894" width="2.88671875" customWidth="1"/>
    <col min="5895" max="5895" width="18.5546875" customWidth="1"/>
    <col min="5896" max="5896" width="3.88671875" customWidth="1"/>
    <col min="5897" max="5897" width="19.33203125" customWidth="1"/>
    <col min="5898" max="5898" width="4" customWidth="1"/>
    <col min="5899" max="5899" width="16.33203125" customWidth="1"/>
    <col min="5900" max="5900" width="4" customWidth="1"/>
    <col min="5901" max="5901" width="12.33203125" customWidth="1"/>
    <col min="5902" max="5902" width="14.5546875" customWidth="1"/>
    <col min="5903" max="5903" width="14.109375" bestFit="1" customWidth="1"/>
    <col min="6145" max="6146" width="0" hidden="1" customWidth="1"/>
    <col min="6150" max="6150" width="2.88671875" customWidth="1"/>
    <col min="6151" max="6151" width="18.5546875" customWidth="1"/>
    <col min="6152" max="6152" width="3.88671875" customWidth="1"/>
    <col min="6153" max="6153" width="19.33203125" customWidth="1"/>
    <col min="6154" max="6154" width="4" customWidth="1"/>
    <col min="6155" max="6155" width="16.33203125" customWidth="1"/>
    <col min="6156" max="6156" width="4" customWidth="1"/>
    <col min="6157" max="6157" width="12.33203125" customWidth="1"/>
    <col min="6158" max="6158" width="14.5546875" customWidth="1"/>
    <col min="6159" max="6159" width="14.109375" bestFit="1" customWidth="1"/>
    <col min="6401" max="6402" width="0" hidden="1" customWidth="1"/>
    <col min="6406" max="6406" width="2.88671875" customWidth="1"/>
    <col min="6407" max="6407" width="18.5546875" customWidth="1"/>
    <col min="6408" max="6408" width="3.88671875" customWidth="1"/>
    <col min="6409" max="6409" width="19.33203125" customWidth="1"/>
    <col min="6410" max="6410" width="4" customWidth="1"/>
    <col min="6411" max="6411" width="16.33203125" customWidth="1"/>
    <col min="6412" max="6412" width="4" customWidth="1"/>
    <col min="6413" max="6413" width="12.33203125" customWidth="1"/>
    <col min="6414" max="6414" width="14.5546875" customWidth="1"/>
    <col min="6415" max="6415" width="14.109375" bestFit="1" customWidth="1"/>
    <col min="6657" max="6658" width="0" hidden="1" customWidth="1"/>
    <col min="6662" max="6662" width="2.88671875" customWidth="1"/>
    <col min="6663" max="6663" width="18.5546875" customWidth="1"/>
    <col min="6664" max="6664" width="3.88671875" customWidth="1"/>
    <col min="6665" max="6665" width="19.33203125" customWidth="1"/>
    <col min="6666" max="6666" width="4" customWidth="1"/>
    <col min="6667" max="6667" width="16.33203125" customWidth="1"/>
    <col min="6668" max="6668" width="4" customWidth="1"/>
    <col min="6669" max="6669" width="12.33203125" customWidth="1"/>
    <col min="6670" max="6670" width="14.5546875" customWidth="1"/>
    <col min="6671" max="6671" width="14.109375" bestFit="1" customWidth="1"/>
    <col min="6913" max="6914" width="0" hidden="1" customWidth="1"/>
    <col min="6918" max="6918" width="2.88671875" customWidth="1"/>
    <col min="6919" max="6919" width="18.5546875" customWidth="1"/>
    <col min="6920" max="6920" width="3.88671875" customWidth="1"/>
    <col min="6921" max="6921" width="19.33203125" customWidth="1"/>
    <col min="6922" max="6922" width="4" customWidth="1"/>
    <col min="6923" max="6923" width="16.33203125" customWidth="1"/>
    <col min="6924" max="6924" width="4" customWidth="1"/>
    <col min="6925" max="6925" width="12.33203125" customWidth="1"/>
    <col min="6926" max="6926" width="14.5546875" customWidth="1"/>
    <col min="6927" max="6927" width="14.109375" bestFit="1" customWidth="1"/>
    <col min="7169" max="7170" width="0" hidden="1" customWidth="1"/>
    <col min="7174" max="7174" width="2.88671875" customWidth="1"/>
    <col min="7175" max="7175" width="18.5546875" customWidth="1"/>
    <col min="7176" max="7176" width="3.88671875" customWidth="1"/>
    <col min="7177" max="7177" width="19.33203125" customWidth="1"/>
    <col min="7178" max="7178" width="4" customWidth="1"/>
    <col min="7179" max="7179" width="16.33203125" customWidth="1"/>
    <col min="7180" max="7180" width="4" customWidth="1"/>
    <col min="7181" max="7181" width="12.33203125" customWidth="1"/>
    <col min="7182" max="7182" width="14.5546875" customWidth="1"/>
    <col min="7183" max="7183" width="14.109375" bestFit="1" customWidth="1"/>
    <col min="7425" max="7426" width="0" hidden="1" customWidth="1"/>
    <col min="7430" max="7430" width="2.88671875" customWidth="1"/>
    <col min="7431" max="7431" width="18.5546875" customWidth="1"/>
    <col min="7432" max="7432" width="3.88671875" customWidth="1"/>
    <col min="7433" max="7433" width="19.33203125" customWidth="1"/>
    <col min="7434" max="7434" width="4" customWidth="1"/>
    <col min="7435" max="7435" width="16.33203125" customWidth="1"/>
    <col min="7436" max="7436" width="4" customWidth="1"/>
    <col min="7437" max="7437" width="12.33203125" customWidth="1"/>
    <col min="7438" max="7438" width="14.5546875" customWidth="1"/>
    <col min="7439" max="7439" width="14.109375" bestFit="1" customWidth="1"/>
    <col min="7681" max="7682" width="0" hidden="1" customWidth="1"/>
    <col min="7686" max="7686" width="2.88671875" customWidth="1"/>
    <col min="7687" max="7687" width="18.5546875" customWidth="1"/>
    <col min="7688" max="7688" width="3.88671875" customWidth="1"/>
    <col min="7689" max="7689" width="19.33203125" customWidth="1"/>
    <col min="7690" max="7690" width="4" customWidth="1"/>
    <col min="7691" max="7691" width="16.33203125" customWidth="1"/>
    <col min="7692" max="7692" width="4" customWidth="1"/>
    <col min="7693" max="7693" width="12.33203125" customWidth="1"/>
    <col min="7694" max="7694" width="14.5546875" customWidth="1"/>
    <col min="7695" max="7695" width="14.109375" bestFit="1" customWidth="1"/>
    <col min="7937" max="7938" width="0" hidden="1" customWidth="1"/>
    <col min="7942" max="7942" width="2.88671875" customWidth="1"/>
    <col min="7943" max="7943" width="18.5546875" customWidth="1"/>
    <col min="7944" max="7944" width="3.88671875" customWidth="1"/>
    <col min="7945" max="7945" width="19.33203125" customWidth="1"/>
    <col min="7946" max="7946" width="4" customWidth="1"/>
    <col min="7947" max="7947" width="16.33203125" customWidth="1"/>
    <col min="7948" max="7948" width="4" customWidth="1"/>
    <col min="7949" max="7949" width="12.33203125" customWidth="1"/>
    <col min="7950" max="7950" width="14.5546875" customWidth="1"/>
    <col min="7951" max="7951" width="14.109375" bestFit="1" customWidth="1"/>
    <col min="8193" max="8194" width="0" hidden="1" customWidth="1"/>
    <col min="8198" max="8198" width="2.88671875" customWidth="1"/>
    <col min="8199" max="8199" width="18.5546875" customWidth="1"/>
    <col min="8200" max="8200" width="3.88671875" customWidth="1"/>
    <col min="8201" max="8201" width="19.33203125" customWidth="1"/>
    <col min="8202" max="8202" width="4" customWidth="1"/>
    <col min="8203" max="8203" width="16.33203125" customWidth="1"/>
    <col min="8204" max="8204" width="4" customWidth="1"/>
    <col min="8205" max="8205" width="12.33203125" customWidth="1"/>
    <col min="8206" max="8206" width="14.5546875" customWidth="1"/>
    <col min="8207" max="8207" width="14.109375" bestFit="1" customWidth="1"/>
    <col min="8449" max="8450" width="0" hidden="1" customWidth="1"/>
    <col min="8454" max="8454" width="2.88671875" customWidth="1"/>
    <col min="8455" max="8455" width="18.5546875" customWidth="1"/>
    <col min="8456" max="8456" width="3.88671875" customWidth="1"/>
    <col min="8457" max="8457" width="19.33203125" customWidth="1"/>
    <col min="8458" max="8458" width="4" customWidth="1"/>
    <col min="8459" max="8459" width="16.33203125" customWidth="1"/>
    <col min="8460" max="8460" width="4" customWidth="1"/>
    <col min="8461" max="8461" width="12.33203125" customWidth="1"/>
    <col min="8462" max="8462" width="14.5546875" customWidth="1"/>
    <col min="8463" max="8463" width="14.109375" bestFit="1" customWidth="1"/>
    <col min="8705" max="8706" width="0" hidden="1" customWidth="1"/>
    <col min="8710" max="8710" width="2.88671875" customWidth="1"/>
    <col min="8711" max="8711" width="18.5546875" customWidth="1"/>
    <col min="8712" max="8712" width="3.88671875" customWidth="1"/>
    <col min="8713" max="8713" width="19.33203125" customWidth="1"/>
    <col min="8714" max="8714" width="4" customWidth="1"/>
    <col min="8715" max="8715" width="16.33203125" customWidth="1"/>
    <col min="8716" max="8716" width="4" customWidth="1"/>
    <col min="8717" max="8717" width="12.33203125" customWidth="1"/>
    <col min="8718" max="8718" width="14.5546875" customWidth="1"/>
    <col min="8719" max="8719" width="14.109375" bestFit="1" customWidth="1"/>
    <col min="8961" max="8962" width="0" hidden="1" customWidth="1"/>
    <col min="8966" max="8966" width="2.88671875" customWidth="1"/>
    <col min="8967" max="8967" width="18.5546875" customWidth="1"/>
    <col min="8968" max="8968" width="3.88671875" customWidth="1"/>
    <col min="8969" max="8969" width="19.33203125" customWidth="1"/>
    <col min="8970" max="8970" width="4" customWidth="1"/>
    <col min="8971" max="8971" width="16.33203125" customWidth="1"/>
    <col min="8972" max="8972" width="4" customWidth="1"/>
    <col min="8973" max="8973" width="12.33203125" customWidth="1"/>
    <col min="8974" max="8974" width="14.5546875" customWidth="1"/>
    <col min="8975" max="8975" width="14.109375" bestFit="1" customWidth="1"/>
    <col min="9217" max="9218" width="0" hidden="1" customWidth="1"/>
    <col min="9222" max="9222" width="2.88671875" customWidth="1"/>
    <col min="9223" max="9223" width="18.5546875" customWidth="1"/>
    <col min="9224" max="9224" width="3.88671875" customWidth="1"/>
    <col min="9225" max="9225" width="19.33203125" customWidth="1"/>
    <col min="9226" max="9226" width="4" customWidth="1"/>
    <col min="9227" max="9227" width="16.33203125" customWidth="1"/>
    <col min="9228" max="9228" width="4" customWidth="1"/>
    <col min="9229" max="9229" width="12.33203125" customWidth="1"/>
    <col min="9230" max="9230" width="14.5546875" customWidth="1"/>
    <col min="9231" max="9231" width="14.109375" bestFit="1" customWidth="1"/>
    <col min="9473" max="9474" width="0" hidden="1" customWidth="1"/>
    <col min="9478" max="9478" width="2.88671875" customWidth="1"/>
    <col min="9479" max="9479" width="18.5546875" customWidth="1"/>
    <col min="9480" max="9480" width="3.88671875" customWidth="1"/>
    <col min="9481" max="9481" width="19.33203125" customWidth="1"/>
    <col min="9482" max="9482" width="4" customWidth="1"/>
    <col min="9483" max="9483" width="16.33203125" customWidth="1"/>
    <col min="9484" max="9484" width="4" customWidth="1"/>
    <col min="9485" max="9485" width="12.33203125" customWidth="1"/>
    <col min="9486" max="9486" width="14.5546875" customWidth="1"/>
    <col min="9487" max="9487" width="14.109375" bestFit="1" customWidth="1"/>
    <col min="9729" max="9730" width="0" hidden="1" customWidth="1"/>
    <col min="9734" max="9734" width="2.88671875" customWidth="1"/>
    <col min="9735" max="9735" width="18.5546875" customWidth="1"/>
    <col min="9736" max="9736" width="3.88671875" customWidth="1"/>
    <col min="9737" max="9737" width="19.33203125" customWidth="1"/>
    <col min="9738" max="9738" width="4" customWidth="1"/>
    <col min="9739" max="9739" width="16.33203125" customWidth="1"/>
    <col min="9740" max="9740" width="4" customWidth="1"/>
    <col min="9741" max="9741" width="12.33203125" customWidth="1"/>
    <col min="9742" max="9742" width="14.5546875" customWidth="1"/>
    <col min="9743" max="9743" width="14.109375" bestFit="1" customWidth="1"/>
    <col min="9985" max="9986" width="0" hidden="1" customWidth="1"/>
    <col min="9990" max="9990" width="2.88671875" customWidth="1"/>
    <col min="9991" max="9991" width="18.5546875" customWidth="1"/>
    <col min="9992" max="9992" width="3.88671875" customWidth="1"/>
    <col min="9993" max="9993" width="19.33203125" customWidth="1"/>
    <col min="9994" max="9994" width="4" customWidth="1"/>
    <col min="9995" max="9995" width="16.33203125" customWidth="1"/>
    <col min="9996" max="9996" width="4" customWidth="1"/>
    <col min="9997" max="9997" width="12.33203125" customWidth="1"/>
    <col min="9998" max="9998" width="14.5546875" customWidth="1"/>
    <col min="9999" max="9999" width="14.109375" bestFit="1" customWidth="1"/>
    <col min="10241" max="10242" width="0" hidden="1" customWidth="1"/>
    <col min="10246" max="10246" width="2.88671875" customWidth="1"/>
    <col min="10247" max="10247" width="18.5546875" customWidth="1"/>
    <col min="10248" max="10248" width="3.88671875" customWidth="1"/>
    <col min="10249" max="10249" width="19.33203125" customWidth="1"/>
    <col min="10250" max="10250" width="4" customWidth="1"/>
    <col min="10251" max="10251" width="16.33203125" customWidth="1"/>
    <col min="10252" max="10252" width="4" customWidth="1"/>
    <col min="10253" max="10253" width="12.33203125" customWidth="1"/>
    <col min="10254" max="10254" width="14.5546875" customWidth="1"/>
    <col min="10255" max="10255" width="14.109375" bestFit="1" customWidth="1"/>
    <col min="10497" max="10498" width="0" hidden="1" customWidth="1"/>
    <col min="10502" max="10502" width="2.88671875" customWidth="1"/>
    <col min="10503" max="10503" width="18.5546875" customWidth="1"/>
    <col min="10504" max="10504" width="3.88671875" customWidth="1"/>
    <col min="10505" max="10505" width="19.33203125" customWidth="1"/>
    <col min="10506" max="10506" width="4" customWidth="1"/>
    <col min="10507" max="10507" width="16.33203125" customWidth="1"/>
    <col min="10508" max="10508" width="4" customWidth="1"/>
    <col min="10509" max="10509" width="12.33203125" customWidth="1"/>
    <col min="10510" max="10510" width="14.5546875" customWidth="1"/>
    <col min="10511" max="10511" width="14.109375" bestFit="1" customWidth="1"/>
    <col min="10753" max="10754" width="0" hidden="1" customWidth="1"/>
    <col min="10758" max="10758" width="2.88671875" customWidth="1"/>
    <col min="10759" max="10759" width="18.5546875" customWidth="1"/>
    <col min="10760" max="10760" width="3.88671875" customWidth="1"/>
    <col min="10761" max="10761" width="19.33203125" customWidth="1"/>
    <col min="10762" max="10762" width="4" customWidth="1"/>
    <col min="10763" max="10763" width="16.33203125" customWidth="1"/>
    <col min="10764" max="10764" width="4" customWidth="1"/>
    <col min="10765" max="10765" width="12.33203125" customWidth="1"/>
    <col min="10766" max="10766" width="14.5546875" customWidth="1"/>
    <col min="10767" max="10767" width="14.109375" bestFit="1" customWidth="1"/>
    <col min="11009" max="11010" width="0" hidden="1" customWidth="1"/>
    <col min="11014" max="11014" width="2.88671875" customWidth="1"/>
    <col min="11015" max="11015" width="18.5546875" customWidth="1"/>
    <col min="11016" max="11016" width="3.88671875" customWidth="1"/>
    <col min="11017" max="11017" width="19.33203125" customWidth="1"/>
    <col min="11018" max="11018" width="4" customWidth="1"/>
    <col min="11019" max="11019" width="16.33203125" customWidth="1"/>
    <col min="11020" max="11020" width="4" customWidth="1"/>
    <col min="11021" max="11021" width="12.33203125" customWidth="1"/>
    <col min="11022" max="11022" width="14.5546875" customWidth="1"/>
    <col min="11023" max="11023" width="14.109375" bestFit="1" customWidth="1"/>
    <col min="11265" max="11266" width="0" hidden="1" customWidth="1"/>
    <col min="11270" max="11270" width="2.88671875" customWidth="1"/>
    <col min="11271" max="11271" width="18.5546875" customWidth="1"/>
    <col min="11272" max="11272" width="3.88671875" customWidth="1"/>
    <col min="11273" max="11273" width="19.33203125" customWidth="1"/>
    <col min="11274" max="11274" width="4" customWidth="1"/>
    <col min="11275" max="11275" width="16.33203125" customWidth="1"/>
    <col min="11276" max="11276" width="4" customWidth="1"/>
    <col min="11277" max="11277" width="12.33203125" customWidth="1"/>
    <col min="11278" max="11278" width="14.5546875" customWidth="1"/>
    <col min="11279" max="11279" width="14.109375" bestFit="1" customWidth="1"/>
    <col min="11521" max="11522" width="0" hidden="1" customWidth="1"/>
    <col min="11526" max="11526" width="2.88671875" customWidth="1"/>
    <col min="11527" max="11527" width="18.5546875" customWidth="1"/>
    <col min="11528" max="11528" width="3.88671875" customWidth="1"/>
    <col min="11529" max="11529" width="19.33203125" customWidth="1"/>
    <col min="11530" max="11530" width="4" customWidth="1"/>
    <col min="11531" max="11531" width="16.33203125" customWidth="1"/>
    <col min="11532" max="11532" width="4" customWidth="1"/>
    <col min="11533" max="11533" width="12.33203125" customWidth="1"/>
    <col min="11534" max="11534" width="14.5546875" customWidth="1"/>
    <col min="11535" max="11535" width="14.109375" bestFit="1" customWidth="1"/>
    <col min="11777" max="11778" width="0" hidden="1" customWidth="1"/>
    <col min="11782" max="11782" width="2.88671875" customWidth="1"/>
    <col min="11783" max="11783" width="18.5546875" customWidth="1"/>
    <col min="11784" max="11784" width="3.88671875" customWidth="1"/>
    <col min="11785" max="11785" width="19.33203125" customWidth="1"/>
    <col min="11786" max="11786" width="4" customWidth="1"/>
    <col min="11787" max="11787" width="16.33203125" customWidth="1"/>
    <col min="11788" max="11788" width="4" customWidth="1"/>
    <col min="11789" max="11789" width="12.33203125" customWidth="1"/>
    <col min="11790" max="11790" width="14.5546875" customWidth="1"/>
    <col min="11791" max="11791" width="14.109375" bestFit="1" customWidth="1"/>
    <col min="12033" max="12034" width="0" hidden="1" customWidth="1"/>
    <col min="12038" max="12038" width="2.88671875" customWidth="1"/>
    <col min="12039" max="12039" width="18.5546875" customWidth="1"/>
    <col min="12040" max="12040" width="3.88671875" customWidth="1"/>
    <col min="12041" max="12041" width="19.33203125" customWidth="1"/>
    <col min="12042" max="12042" width="4" customWidth="1"/>
    <col min="12043" max="12043" width="16.33203125" customWidth="1"/>
    <col min="12044" max="12044" width="4" customWidth="1"/>
    <col min="12045" max="12045" width="12.33203125" customWidth="1"/>
    <col min="12046" max="12046" width="14.5546875" customWidth="1"/>
    <col min="12047" max="12047" width="14.109375" bestFit="1" customWidth="1"/>
    <col min="12289" max="12290" width="0" hidden="1" customWidth="1"/>
    <col min="12294" max="12294" width="2.88671875" customWidth="1"/>
    <col min="12295" max="12295" width="18.5546875" customWidth="1"/>
    <col min="12296" max="12296" width="3.88671875" customWidth="1"/>
    <col min="12297" max="12297" width="19.33203125" customWidth="1"/>
    <col min="12298" max="12298" width="4" customWidth="1"/>
    <col min="12299" max="12299" width="16.33203125" customWidth="1"/>
    <col min="12300" max="12300" width="4" customWidth="1"/>
    <col min="12301" max="12301" width="12.33203125" customWidth="1"/>
    <col min="12302" max="12302" width="14.5546875" customWidth="1"/>
    <col min="12303" max="12303" width="14.109375" bestFit="1" customWidth="1"/>
    <col min="12545" max="12546" width="0" hidden="1" customWidth="1"/>
    <col min="12550" max="12550" width="2.88671875" customWidth="1"/>
    <col min="12551" max="12551" width="18.5546875" customWidth="1"/>
    <col min="12552" max="12552" width="3.88671875" customWidth="1"/>
    <col min="12553" max="12553" width="19.33203125" customWidth="1"/>
    <col min="12554" max="12554" width="4" customWidth="1"/>
    <col min="12555" max="12555" width="16.33203125" customWidth="1"/>
    <col min="12556" max="12556" width="4" customWidth="1"/>
    <col min="12557" max="12557" width="12.33203125" customWidth="1"/>
    <col min="12558" max="12558" width="14.5546875" customWidth="1"/>
    <col min="12559" max="12559" width="14.109375" bestFit="1" customWidth="1"/>
    <col min="12801" max="12802" width="0" hidden="1" customWidth="1"/>
    <col min="12806" max="12806" width="2.88671875" customWidth="1"/>
    <col min="12807" max="12807" width="18.5546875" customWidth="1"/>
    <col min="12808" max="12808" width="3.88671875" customWidth="1"/>
    <col min="12809" max="12809" width="19.33203125" customWidth="1"/>
    <col min="12810" max="12810" width="4" customWidth="1"/>
    <col min="12811" max="12811" width="16.33203125" customWidth="1"/>
    <col min="12812" max="12812" width="4" customWidth="1"/>
    <col min="12813" max="12813" width="12.33203125" customWidth="1"/>
    <col min="12814" max="12814" width="14.5546875" customWidth="1"/>
    <col min="12815" max="12815" width="14.109375" bestFit="1" customWidth="1"/>
    <col min="13057" max="13058" width="0" hidden="1" customWidth="1"/>
    <col min="13062" max="13062" width="2.88671875" customWidth="1"/>
    <col min="13063" max="13063" width="18.5546875" customWidth="1"/>
    <col min="13064" max="13064" width="3.88671875" customWidth="1"/>
    <col min="13065" max="13065" width="19.33203125" customWidth="1"/>
    <col min="13066" max="13066" width="4" customWidth="1"/>
    <col min="13067" max="13067" width="16.33203125" customWidth="1"/>
    <col min="13068" max="13068" width="4" customWidth="1"/>
    <col min="13069" max="13069" width="12.33203125" customWidth="1"/>
    <col min="13070" max="13070" width="14.5546875" customWidth="1"/>
    <col min="13071" max="13071" width="14.109375" bestFit="1" customWidth="1"/>
    <col min="13313" max="13314" width="0" hidden="1" customWidth="1"/>
    <col min="13318" max="13318" width="2.88671875" customWidth="1"/>
    <col min="13319" max="13319" width="18.5546875" customWidth="1"/>
    <col min="13320" max="13320" width="3.88671875" customWidth="1"/>
    <col min="13321" max="13321" width="19.33203125" customWidth="1"/>
    <col min="13322" max="13322" width="4" customWidth="1"/>
    <col min="13323" max="13323" width="16.33203125" customWidth="1"/>
    <col min="13324" max="13324" width="4" customWidth="1"/>
    <col min="13325" max="13325" width="12.33203125" customWidth="1"/>
    <col min="13326" max="13326" width="14.5546875" customWidth="1"/>
    <col min="13327" max="13327" width="14.109375" bestFit="1" customWidth="1"/>
    <col min="13569" max="13570" width="0" hidden="1" customWidth="1"/>
    <col min="13574" max="13574" width="2.88671875" customWidth="1"/>
    <col min="13575" max="13575" width="18.5546875" customWidth="1"/>
    <col min="13576" max="13576" width="3.88671875" customWidth="1"/>
    <col min="13577" max="13577" width="19.33203125" customWidth="1"/>
    <col min="13578" max="13578" width="4" customWidth="1"/>
    <col min="13579" max="13579" width="16.33203125" customWidth="1"/>
    <col min="13580" max="13580" width="4" customWidth="1"/>
    <col min="13581" max="13581" width="12.33203125" customWidth="1"/>
    <col min="13582" max="13582" width="14.5546875" customWidth="1"/>
    <col min="13583" max="13583" width="14.109375" bestFit="1" customWidth="1"/>
    <col min="13825" max="13826" width="0" hidden="1" customWidth="1"/>
    <col min="13830" max="13830" width="2.88671875" customWidth="1"/>
    <col min="13831" max="13831" width="18.5546875" customWidth="1"/>
    <col min="13832" max="13832" width="3.88671875" customWidth="1"/>
    <col min="13833" max="13833" width="19.33203125" customWidth="1"/>
    <col min="13834" max="13834" width="4" customWidth="1"/>
    <col min="13835" max="13835" width="16.33203125" customWidth="1"/>
    <col min="13836" max="13836" width="4" customWidth="1"/>
    <col min="13837" max="13837" width="12.33203125" customWidth="1"/>
    <col min="13838" max="13838" width="14.5546875" customWidth="1"/>
    <col min="13839" max="13839" width="14.109375" bestFit="1" customWidth="1"/>
    <col min="14081" max="14082" width="0" hidden="1" customWidth="1"/>
    <col min="14086" max="14086" width="2.88671875" customWidth="1"/>
    <col min="14087" max="14087" width="18.5546875" customWidth="1"/>
    <col min="14088" max="14088" width="3.88671875" customWidth="1"/>
    <col min="14089" max="14089" width="19.33203125" customWidth="1"/>
    <col min="14090" max="14090" width="4" customWidth="1"/>
    <col min="14091" max="14091" width="16.33203125" customWidth="1"/>
    <col min="14092" max="14092" width="4" customWidth="1"/>
    <col min="14093" max="14093" width="12.33203125" customWidth="1"/>
    <col min="14094" max="14094" width="14.5546875" customWidth="1"/>
    <col min="14095" max="14095" width="14.109375" bestFit="1" customWidth="1"/>
    <col min="14337" max="14338" width="0" hidden="1" customWidth="1"/>
    <col min="14342" max="14342" width="2.88671875" customWidth="1"/>
    <col min="14343" max="14343" width="18.5546875" customWidth="1"/>
    <col min="14344" max="14344" width="3.88671875" customWidth="1"/>
    <col min="14345" max="14345" width="19.33203125" customWidth="1"/>
    <col min="14346" max="14346" width="4" customWidth="1"/>
    <col min="14347" max="14347" width="16.33203125" customWidth="1"/>
    <col min="14348" max="14348" width="4" customWidth="1"/>
    <col min="14349" max="14349" width="12.33203125" customWidth="1"/>
    <col min="14350" max="14350" width="14.5546875" customWidth="1"/>
    <col min="14351" max="14351" width="14.109375" bestFit="1" customWidth="1"/>
    <col min="14593" max="14594" width="0" hidden="1" customWidth="1"/>
    <col min="14598" max="14598" width="2.88671875" customWidth="1"/>
    <col min="14599" max="14599" width="18.5546875" customWidth="1"/>
    <col min="14600" max="14600" width="3.88671875" customWidth="1"/>
    <col min="14601" max="14601" width="19.33203125" customWidth="1"/>
    <col min="14602" max="14602" width="4" customWidth="1"/>
    <col min="14603" max="14603" width="16.33203125" customWidth="1"/>
    <col min="14604" max="14604" width="4" customWidth="1"/>
    <col min="14605" max="14605" width="12.33203125" customWidth="1"/>
    <col min="14606" max="14606" width="14.5546875" customWidth="1"/>
    <col min="14607" max="14607" width="14.109375" bestFit="1" customWidth="1"/>
    <col min="14849" max="14850" width="0" hidden="1" customWidth="1"/>
    <col min="14854" max="14854" width="2.88671875" customWidth="1"/>
    <col min="14855" max="14855" width="18.5546875" customWidth="1"/>
    <col min="14856" max="14856" width="3.88671875" customWidth="1"/>
    <col min="14857" max="14857" width="19.33203125" customWidth="1"/>
    <col min="14858" max="14858" width="4" customWidth="1"/>
    <col min="14859" max="14859" width="16.33203125" customWidth="1"/>
    <col min="14860" max="14860" width="4" customWidth="1"/>
    <col min="14861" max="14861" width="12.33203125" customWidth="1"/>
    <col min="14862" max="14862" width="14.5546875" customWidth="1"/>
    <col min="14863" max="14863" width="14.109375" bestFit="1" customWidth="1"/>
    <col min="15105" max="15106" width="0" hidden="1" customWidth="1"/>
    <col min="15110" max="15110" width="2.88671875" customWidth="1"/>
    <col min="15111" max="15111" width="18.5546875" customWidth="1"/>
    <col min="15112" max="15112" width="3.88671875" customWidth="1"/>
    <col min="15113" max="15113" width="19.33203125" customWidth="1"/>
    <col min="15114" max="15114" width="4" customWidth="1"/>
    <col min="15115" max="15115" width="16.33203125" customWidth="1"/>
    <col min="15116" max="15116" width="4" customWidth="1"/>
    <col min="15117" max="15117" width="12.33203125" customWidth="1"/>
    <col min="15118" max="15118" width="14.5546875" customWidth="1"/>
    <col min="15119" max="15119" width="14.109375" bestFit="1" customWidth="1"/>
    <col min="15361" max="15362" width="0" hidden="1" customWidth="1"/>
    <col min="15366" max="15366" width="2.88671875" customWidth="1"/>
    <col min="15367" max="15367" width="18.5546875" customWidth="1"/>
    <col min="15368" max="15368" width="3.88671875" customWidth="1"/>
    <col min="15369" max="15369" width="19.33203125" customWidth="1"/>
    <col min="15370" max="15370" width="4" customWidth="1"/>
    <col min="15371" max="15371" width="16.33203125" customWidth="1"/>
    <col min="15372" max="15372" width="4" customWidth="1"/>
    <col min="15373" max="15373" width="12.33203125" customWidth="1"/>
    <col min="15374" max="15374" width="14.5546875" customWidth="1"/>
    <col min="15375" max="15375" width="14.109375" bestFit="1" customWidth="1"/>
    <col min="15617" max="15618" width="0" hidden="1" customWidth="1"/>
    <col min="15622" max="15622" width="2.88671875" customWidth="1"/>
    <col min="15623" max="15623" width="18.5546875" customWidth="1"/>
    <col min="15624" max="15624" width="3.88671875" customWidth="1"/>
    <col min="15625" max="15625" width="19.33203125" customWidth="1"/>
    <col min="15626" max="15626" width="4" customWidth="1"/>
    <col min="15627" max="15627" width="16.33203125" customWidth="1"/>
    <col min="15628" max="15628" width="4" customWidth="1"/>
    <col min="15629" max="15629" width="12.33203125" customWidth="1"/>
    <col min="15630" max="15630" width="14.5546875" customWidth="1"/>
    <col min="15631" max="15631" width="14.109375" bestFit="1" customWidth="1"/>
    <col min="15873" max="15874" width="0" hidden="1" customWidth="1"/>
    <col min="15878" max="15878" width="2.88671875" customWidth="1"/>
    <col min="15879" max="15879" width="18.5546875" customWidth="1"/>
    <col min="15880" max="15880" width="3.88671875" customWidth="1"/>
    <col min="15881" max="15881" width="19.33203125" customWidth="1"/>
    <col min="15882" max="15882" width="4" customWidth="1"/>
    <col min="15883" max="15883" width="16.33203125" customWidth="1"/>
    <col min="15884" max="15884" width="4" customWidth="1"/>
    <col min="15885" max="15885" width="12.33203125" customWidth="1"/>
    <col min="15886" max="15886" width="14.5546875" customWidth="1"/>
    <col min="15887" max="15887" width="14.109375" bestFit="1" customWidth="1"/>
    <col min="16129" max="16130" width="0" hidden="1" customWidth="1"/>
    <col min="16134" max="16134" width="2.88671875" customWidth="1"/>
    <col min="16135" max="16135" width="18.5546875" customWidth="1"/>
    <col min="16136" max="16136" width="3.88671875" customWidth="1"/>
    <col min="16137" max="16137" width="19.33203125" customWidth="1"/>
    <col min="16138" max="16138" width="4" customWidth="1"/>
    <col min="16139" max="16139" width="16.33203125" customWidth="1"/>
    <col min="16140" max="16140" width="4" customWidth="1"/>
    <col min="16141" max="16141" width="12.33203125" customWidth="1"/>
    <col min="16142" max="16142" width="14.5546875" customWidth="1"/>
    <col min="16143" max="16143" width="14.109375" bestFit="1" customWidth="1"/>
  </cols>
  <sheetData>
    <row r="12" spans="2:16" x14ac:dyDescent="0.25">
      <c r="B12" s="826"/>
      <c r="C12" s="827"/>
      <c r="D12" s="827"/>
      <c r="E12" s="827"/>
      <c r="F12" s="827"/>
      <c r="G12" s="827"/>
      <c r="H12" s="827"/>
      <c r="I12" s="827"/>
      <c r="J12" s="827"/>
      <c r="K12" s="827"/>
      <c r="L12" s="828"/>
      <c r="M12" s="829"/>
      <c r="N12" s="829"/>
      <c r="O12" s="830"/>
      <c r="P12" s="831"/>
    </row>
    <row r="13" spans="2:16" x14ac:dyDescent="0.25">
      <c r="B13" s="832"/>
      <c r="L13" s="833"/>
      <c r="M13" s="834"/>
      <c r="N13" s="834"/>
      <c r="O13" s="835"/>
      <c r="P13" s="833"/>
    </row>
    <row r="14" spans="2:16" ht="16.2" x14ac:dyDescent="0.35">
      <c r="B14" s="832"/>
      <c r="G14" s="836" t="s">
        <v>429</v>
      </c>
      <c r="I14" s="837" t="s">
        <v>430</v>
      </c>
      <c r="K14" s="836" t="s">
        <v>429</v>
      </c>
      <c r="L14" s="833"/>
      <c r="M14" s="834"/>
      <c r="N14" s="834"/>
      <c r="O14" s="835" t="s">
        <v>431</v>
      </c>
      <c r="P14" s="833"/>
    </row>
    <row r="15" spans="2:16" ht="16.2" x14ac:dyDescent="0.35">
      <c r="B15" s="832"/>
      <c r="G15" s="836" t="s">
        <v>432</v>
      </c>
      <c r="I15" s="837" t="s">
        <v>433</v>
      </c>
      <c r="K15" s="837" t="s">
        <v>434</v>
      </c>
      <c r="L15" s="833"/>
      <c r="M15" s="834"/>
      <c r="N15" s="834"/>
      <c r="O15" s="835"/>
      <c r="P15" s="833"/>
    </row>
    <row r="16" spans="2:16" ht="16.2" x14ac:dyDescent="0.35">
      <c r="B16" s="832"/>
      <c r="G16" s="837" t="s">
        <v>5573</v>
      </c>
      <c r="I16" s="837" t="str">
        <f>+G16</f>
        <v>AL 31/03/2020</v>
      </c>
      <c r="K16" s="837" t="str">
        <f>+I16</f>
        <v>AL 31/03/2020</v>
      </c>
      <c r="L16" s="833"/>
      <c r="M16" s="834"/>
      <c r="N16" s="834"/>
      <c r="O16" s="835"/>
      <c r="P16" s="833"/>
    </row>
    <row r="17" spans="2:16" x14ac:dyDescent="0.25">
      <c r="B17" s="832"/>
      <c r="G17" s="838" t="s">
        <v>1</v>
      </c>
      <c r="I17" s="838" t="s">
        <v>1</v>
      </c>
      <c r="K17" s="838" t="s">
        <v>1</v>
      </c>
      <c r="L17" s="833"/>
      <c r="M17" s="834"/>
      <c r="N17" s="834"/>
      <c r="O17" s="835"/>
      <c r="P17" s="833"/>
    </row>
    <row r="18" spans="2:16" ht="16.2" x14ac:dyDescent="0.35">
      <c r="B18" s="832"/>
      <c r="C18" s="839" t="s">
        <v>436</v>
      </c>
      <c r="G18" s="840">
        <v>451180</v>
      </c>
      <c r="H18" s="841"/>
      <c r="I18" s="842">
        <v>-24856.080000000002</v>
      </c>
      <c r="K18" s="843">
        <f>+G18+I18</f>
        <v>426323.92</v>
      </c>
      <c r="L18" s="833"/>
      <c r="M18" s="844">
        <f>+G22+G19+G18+G23</f>
        <v>6287594.7999999998</v>
      </c>
      <c r="N18" s="844">
        <f>+I22+I19+I18</f>
        <v>-193201.8</v>
      </c>
      <c r="O18" s="835">
        <f>+M18+N18</f>
        <v>6094393</v>
      </c>
      <c r="P18" s="845" t="s">
        <v>437</v>
      </c>
    </row>
    <row r="19" spans="2:16" ht="16.2" x14ac:dyDescent="0.35">
      <c r="B19" s="832"/>
      <c r="C19" s="839" t="s">
        <v>438</v>
      </c>
      <c r="G19" s="840">
        <v>4521632</v>
      </c>
      <c r="H19" s="841"/>
      <c r="I19" s="842">
        <v>-168345.72</v>
      </c>
      <c r="K19" s="843">
        <f t="shared" ref="K19:K24" si="0">+G19+I19</f>
        <v>4353286.28</v>
      </c>
      <c r="L19" s="833"/>
      <c r="M19" s="834"/>
      <c r="N19" s="844"/>
      <c r="O19" s="835"/>
      <c r="P19" s="833"/>
    </row>
    <row r="20" spans="2:16" ht="16.2" x14ac:dyDescent="0.35">
      <c r="B20" s="832"/>
      <c r="C20" s="846" t="s">
        <v>439</v>
      </c>
      <c r="G20" s="840">
        <v>1831941</v>
      </c>
      <c r="H20" s="847"/>
      <c r="I20" s="842">
        <v>-499557.5</v>
      </c>
      <c r="K20" s="843">
        <f t="shared" si="0"/>
        <v>1332383.5</v>
      </c>
      <c r="L20" s="833"/>
      <c r="M20" s="844">
        <f>+G20</f>
        <v>1831941</v>
      </c>
      <c r="N20" s="844">
        <f>+I20</f>
        <v>-499557.5</v>
      </c>
      <c r="O20" s="835">
        <f>+M20+N20</f>
        <v>1332383.5</v>
      </c>
      <c r="P20" s="845" t="s">
        <v>440</v>
      </c>
    </row>
    <row r="21" spans="2:16" ht="15.6" x14ac:dyDescent="0.3">
      <c r="B21" s="832"/>
      <c r="C21" s="839" t="s">
        <v>441</v>
      </c>
      <c r="G21" s="840">
        <v>3213412</v>
      </c>
      <c r="I21" s="842">
        <f>-368272.91-15.98</f>
        <v>-368288.88999999996</v>
      </c>
      <c r="K21" s="843">
        <f t="shared" si="0"/>
        <v>2845123.11</v>
      </c>
      <c r="L21" s="833"/>
      <c r="M21" s="844">
        <f>+G21</f>
        <v>3213412</v>
      </c>
      <c r="N21" s="844">
        <f>+I21</f>
        <v>-368288.88999999996</v>
      </c>
      <c r="O21" s="835">
        <f>+M21+N21</f>
        <v>2845123.11</v>
      </c>
      <c r="P21" s="845" t="s">
        <v>442</v>
      </c>
    </row>
    <row r="22" spans="2:16" ht="15.6" x14ac:dyDescent="0.3">
      <c r="B22" s="832"/>
      <c r="C22" s="839" t="s">
        <v>443</v>
      </c>
      <c r="G22" s="840">
        <v>287714</v>
      </c>
      <c r="I22" s="842">
        <v>0</v>
      </c>
      <c r="K22" s="843">
        <f t="shared" si="0"/>
        <v>287714</v>
      </c>
      <c r="L22" s="833"/>
      <c r="M22" s="834"/>
      <c r="N22" s="834"/>
      <c r="O22" s="835"/>
      <c r="P22" s="833"/>
    </row>
    <row r="23" spans="2:16" ht="15.6" x14ac:dyDescent="0.3">
      <c r="B23" s="832"/>
      <c r="C23" s="839" t="s">
        <v>444</v>
      </c>
      <c r="G23" s="840">
        <f>+'[6]C - Rimanenze'!D13</f>
        <v>1027068.8</v>
      </c>
      <c r="I23" s="842">
        <v>0</v>
      </c>
      <c r="K23" s="843">
        <f t="shared" si="0"/>
        <v>1027068.8</v>
      </c>
      <c r="L23" s="833"/>
      <c r="M23" s="834"/>
      <c r="N23" s="848"/>
      <c r="O23" s="835"/>
      <c r="P23" s="833"/>
    </row>
    <row r="24" spans="2:16" ht="15.6" x14ac:dyDescent="0.3">
      <c r="B24" s="832"/>
      <c r="C24" s="839" t="s">
        <v>445</v>
      </c>
      <c r="G24" s="840">
        <v>0</v>
      </c>
      <c r="I24" s="842">
        <v>0</v>
      </c>
      <c r="K24" s="843">
        <f t="shared" si="0"/>
        <v>0</v>
      </c>
      <c r="L24" s="833"/>
      <c r="M24" s="834"/>
      <c r="N24" s="834"/>
      <c r="O24" s="835"/>
      <c r="P24" s="833"/>
    </row>
    <row r="25" spans="2:16" x14ac:dyDescent="0.25">
      <c r="B25" s="832"/>
      <c r="G25" s="849" t="s">
        <v>1</v>
      </c>
      <c r="I25" s="850" t="s">
        <v>1</v>
      </c>
      <c r="K25" s="849" t="s">
        <v>1</v>
      </c>
      <c r="L25" s="833"/>
      <c r="M25" s="849" t="s">
        <v>1</v>
      </c>
      <c r="N25" s="849" t="s">
        <v>1</v>
      </c>
      <c r="O25" s="851" t="s">
        <v>1</v>
      </c>
      <c r="P25" s="833"/>
    </row>
    <row r="26" spans="2:16" ht="16.2" x14ac:dyDescent="0.35">
      <c r="B26" s="832"/>
      <c r="G26" s="852">
        <f>SUM(G18:G24)</f>
        <v>11332947.800000001</v>
      </c>
      <c r="I26" s="853">
        <f>SUM(I18:I24)</f>
        <v>-1061048.19</v>
      </c>
      <c r="K26" s="852">
        <f>+G26+I26</f>
        <v>10271899.610000001</v>
      </c>
      <c r="L26" s="833"/>
      <c r="M26" s="844">
        <f>SUM(M18:M21)</f>
        <v>11332947.800000001</v>
      </c>
      <c r="N26" s="844">
        <f>SUM(N18:N21)</f>
        <v>-1061048.19</v>
      </c>
      <c r="O26" s="835">
        <f>SUM(O18:O21)</f>
        <v>10271899.609999999</v>
      </c>
      <c r="P26" s="833"/>
    </row>
    <row r="27" spans="2:16" x14ac:dyDescent="0.25">
      <c r="B27" s="832"/>
      <c r="G27" s="838" t="s">
        <v>446</v>
      </c>
      <c r="I27" s="838" t="s">
        <v>446</v>
      </c>
      <c r="K27" s="849" t="s">
        <v>446</v>
      </c>
      <c r="L27" s="833"/>
      <c r="M27" s="849" t="s">
        <v>446</v>
      </c>
      <c r="N27" s="849" t="s">
        <v>446</v>
      </c>
      <c r="O27" s="851" t="s">
        <v>446</v>
      </c>
      <c r="P27" s="833"/>
    </row>
    <row r="28" spans="2:16" ht="16.2" x14ac:dyDescent="0.35">
      <c r="B28" s="832"/>
      <c r="G28" s="852" t="s">
        <v>5582</v>
      </c>
      <c r="I28" s="853">
        <f>+I26+1207439.8</f>
        <v>146391.6100000001</v>
      </c>
      <c r="L28" s="833"/>
      <c r="M28" s="834"/>
      <c r="N28" s="854"/>
      <c r="O28" s="835"/>
      <c r="P28" s="833"/>
    </row>
    <row r="29" spans="2:16" x14ac:dyDescent="0.25">
      <c r="B29" s="832"/>
      <c r="L29" s="833"/>
      <c r="M29" s="834"/>
      <c r="N29" s="834"/>
      <c r="O29" s="835"/>
      <c r="P29" s="833"/>
    </row>
    <row r="30" spans="2:16" ht="16.2" x14ac:dyDescent="0.35">
      <c r="B30" s="832"/>
      <c r="G30" s="852" t="s">
        <v>5574</v>
      </c>
      <c r="I30" s="853">
        <v>1061048.19</v>
      </c>
      <c r="L30" s="833"/>
      <c r="M30" s="834"/>
      <c r="N30" s="834"/>
      <c r="O30" s="835"/>
      <c r="P30" s="833"/>
    </row>
    <row r="31" spans="2:16" x14ac:dyDescent="0.25">
      <c r="B31" s="855"/>
      <c r="C31" s="856"/>
      <c r="D31" s="856"/>
      <c r="E31" s="856"/>
      <c r="F31" s="856"/>
      <c r="G31" s="856"/>
      <c r="H31" s="856"/>
      <c r="I31" s="856"/>
      <c r="J31" s="856"/>
      <c r="K31" s="856"/>
      <c r="L31" s="857"/>
      <c r="M31" s="858"/>
      <c r="N31" s="858"/>
      <c r="O31" s="859"/>
      <c r="P31" s="857"/>
    </row>
    <row r="32" spans="2:16" ht="16.2" x14ac:dyDescent="0.35">
      <c r="G32" s="852"/>
    </row>
    <row r="33" spans="2:11" ht="16.2" x14ac:dyDescent="0.35">
      <c r="B33" s="860" t="s">
        <v>448</v>
      </c>
      <c r="G33" s="3"/>
    </row>
    <row r="35" spans="2:11" ht="16.2" x14ac:dyDescent="0.35">
      <c r="B35" s="847" t="s">
        <v>449</v>
      </c>
      <c r="C35" s="847" t="s">
        <v>450</v>
      </c>
      <c r="D35" s="861"/>
      <c r="E35" s="861"/>
      <c r="F35" s="861"/>
      <c r="G35" s="861"/>
      <c r="H35" s="861" t="s">
        <v>451</v>
      </c>
    </row>
    <row r="37" spans="2:11" ht="16.2" x14ac:dyDescent="0.35">
      <c r="B37" s="847" t="s">
        <v>452</v>
      </c>
      <c r="C37" s="847" t="s">
        <v>453</v>
      </c>
      <c r="D37" s="861"/>
      <c r="E37" s="861"/>
      <c r="F37" s="861"/>
      <c r="G37" s="861"/>
      <c r="H37" s="861"/>
    </row>
    <row r="38" spans="2:11" ht="16.2" x14ac:dyDescent="0.35">
      <c r="C38" s="847" t="s">
        <v>454</v>
      </c>
      <c r="G38" s="862" t="s">
        <v>455</v>
      </c>
      <c r="H38" s="862" t="s">
        <v>456</v>
      </c>
    </row>
    <row r="39" spans="2:11" x14ac:dyDescent="0.25">
      <c r="H39" s="862" t="s">
        <v>457</v>
      </c>
    </row>
    <row r="40" spans="2:11" ht="16.2" x14ac:dyDescent="0.35">
      <c r="H40" s="847" t="s">
        <v>458</v>
      </c>
    </row>
    <row r="41" spans="2:11" x14ac:dyDescent="0.25">
      <c r="H41" s="862" t="s">
        <v>459</v>
      </c>
    </row>
    <row r="42" spans="2:11" x14ac:dyDescent="0.25">
      <c r="H42" s="862" t="s">
        <v>460</v>
      </c>
    </row>
    <row r="43" spans="2:11" x14ac:dyDescent="0.25">
      <c r="H43" t="s">
        <v>461</v>
      </c>
    </row>
    <row r="44" spans="2:11" ht="16.2" x14ac:dyDescent="0.35">
      <c r="H44" s="847" t="s">
        <v>462</v>
      </c>
    </row>
    <row r="45" spans="2:11" ht="16.2" x14ac:dyDescent="0.35">
      <c r="H45" s="847" t="s">
        <v>5575</v>
      </c>
      <c r="K45" s="18"/>
    </row>
    <row r="46" spans="2:11" x14ac:dyDescent="0.25">
      <c r="C46" s="58" t="s">
        <v>464</v>
      </c>
    </row>
    <row r="47" spans="2:11" x14ac:dyDescent="0.25">
      <c r="C47" s="862" t="s">
        <v>465</v>
      </c>
    </row>
    <row r="48" spans="2:11" x14ac:dyDescent="0.25">
      <c r="C48" s="862" t="s">
        <v>466</v>
      </c>
    </row>
    <row r="50" spans="4:13" x14ac:dyDescent="0.25">
      <c r="D50" s="862"/>
      <c r="G50" s="58"/>
      <c r="K50" s="863" t="s">
        <v>467</v>
      </c>
    </row>
    <row r="51" spans="4:13" x14ac:dyDescent="0.25">
      <c r="E51" s="58" t="s">
        <v>468</v>
      </c>
      <c r="K51" s="863" t="s">
        <v>469</v>
      </c>
    </row>
    <row r="52" spans="4:13" x14ac:dyDescent="0.25">
      <c r="E52" s="864" t="s">
        <v>1</v>
      </c>
      <c r="F52" s="864"/>
      <c r="G52" s="864"/>
      <c r="K52" s="865" t="s">
        <v>1</v>
      </c>
    </row>
    <row r="53" spans="4:13" ht="15.6" x14ac:dyDescent="0.3">
      <c r="E53" s="862" t="s">
        <v>470</v>
      </c>
      <c r="K53" s="3">
        <f>+[7]BDV31122019!M940+[7]BDV31122019!M798*0.3+[7]BDV31122019!M781+[7]BDV31122019!M980</f>
        <v>3116875.4950000001</v>
      </c>
      <c r="M53" s="866"/>
    </row>
    <row r="54" spans="4:13" ht="15.6" x14ac:dyDescent="0.3">
      <c r="E54" s="862" t="s">
        <v>471</v>
      </c>
      <c r="K54" s="3">
        <v>0</v>
      </c>
      <c r="M54" s="866"/>
    </row>
    <row r="55" spans="4:13" ht="15.6" x14ac:dyDescent="0.3">
      <c r="E55" s="867"/>
      <c r="K55" s="3"/>
      <c r="M55" s="866"/>
    </row>
    <row r="56" spans="4:13" x14ac:dyDescent="0.25">
      <c r="E56" s="862" t="s">
        <v>472</v>
      </c>
      <c r="K56" s="3">
        <f>+[7]BDV31122019!M997+[7]BDV31122019!M996</f>
        <v>709548</v>
      </c>
    </row>
    <row r="57" spans="4:13" x14ac:dyDescent="0.25">
      <c r="E57" s="862" t="s">
        <v>473</v>
      </c>
      <c r="K57" s="3">
        <f>+[7]BDV31122019!M998</f>
        <v>1816836.54</v>
      </c>
    </row>
    <row r="58" spans="4:13" ht="16.2" x14ac:dyDescent="0.35">
      <c r="E58" s="862" t="s">
        <v>474</v>
      </c>
      <c r="K58" s="3">
        <f>+[7]BDV31122019!M784+[7]BDV31122019!M785</f>
        <v>273610.21999999997</v>
      </c>
      <c r="M58" s="861"/>
    </row>
    <row r="59" spans="4:13" x14ac:dyDescent="0.25">
      <c r="E59" s="862" t="s">
        <v>475</v>
      </c>
      <c r="K59" s="3">
        <v>0</v>
      </c>
    </row>
    <row r="60" spans="4:13" x14ac:dyDescent="0.25">
      <c r="E60" s="862" t="s">
        <v>476</v>
      </c>
      <c r="K60" s="3">
        <f>+[7]BDV31122019!M751</f>
        <v>9976.14</v>
      </c>
    </row>
    <row r="61" spans="4:13" x14ac:dyDescent="0.25">
      <c r="E61" s="862" t="s">
        <v>477</v>
      </c>
      <c r="K61" s="3">
        <f>+[7]BDV31122019!M813</f>
        <v>188290.13</v>
      </c>
    </row>
    <row r="62" spans="4:13" x14ac:dyDescent="0.25">
      <c r="E62" s="862" t="s">
        <v>478</v>
      </c>
      <c r="K62" s="3">
        <f>+[7]BDV31122019!M814</f>
        <v>5801.01</v>
      </c>
    </row>
    <row r="63" spans="4:13" x14ac:dyDescent="0.25">
      <c r="E63" s="862" t="s">
        <v>479</v>
      </c>
      <c r="K63" s="3">
        <f>+[7]BDV31122019!M815+[7]BDV31122019!M830</f>
        <v>57456.7</v>
      </c>
    </row>
    <row r="64" spans="4:13" x14ac:dyDescent="0.25">
      <c r="E64" s="862" t="s">
        <v>5576</v>
      </c>
      <c r="K64" s="3">
        <v>0</v>
      </c>
    </row>
    <row r="65" spans="2:14" x14ac:dyDescent="0.25">
      <c r="E65" s="862" t="s">
        <v>480</v>
      </c>
      <c r="K65" s="3">
        <f>+[7]BDV31122019!M816</f>
        <v>23763.48</v>
      </c>
    </row>
    <row r="66" spans="2:14" x14ac:dyDescent="0.25">
      <c r="E66" s="862" t="s">
        <v>481</v>
      </c>
      <c r="K66" s="3">
        <f>+[7]BDV31122019!M799</f>
        <v>819875.89</v>
      </c>
    </row>
    <row r="67" spans="2:14" ht="15.6" x14ac:dyDescent="0.3">
      <c r="E67" s="867" t="s">
        <v>5577</v>
      </c>
      <c r="K67" s="3">
        <f>+[7]BDV31122019!M786</f>
        <v>17992.810000000001</v>
      </c>
    </row>
    <row r="68" spans="2:14" x14ac:dyDescent="0.25">
      <c r="D68" s="868"/>
      <c r="K68" s="868" t="s">
        <v>1</v>
      </c>
    </row>
    <row r="69" spans="2:14" ht="16.2" x14ac:dyDescent="0.35">
      <c r="D69" s="846" t="s">
        <v>5578</v>
      </c>
      <c r="K69" s="852">
        <f>SUM(K53:K67)</f>
        <v>7040026.4149999991</v>
      </c>
    </row>
    <row r="71" spans="2:14" ht="16.2" x14ac:dyDescent="0.35">
      <c r="D71" s="846" t="s">
        <v>5579</v>
      </c>
      <c r="K71" s="869">
        <v>48475</v>
      </c>
      <c r="M71" s="861" t="s">
        <v>484</v>
      </c>
      <c r="N71" s="870"/>
    </row>
    <row r="72" spans="2:14" ht="16.2" x14ac:dyDescent="0.35">
      <c r="M72" s="861"/>
    </row>
    <row r="73" spans="2:14" ht="16.2" x14ac:dyDescent="0.35">
      <c r="D73" s="846" t="s">
        <v>485</v>
      </c>
      <c r="K73" s="871">
        <f>+K69/K71</f>
        <v>145.230044662197</v>
      </c>
      <c r="M73" s="861" t="s">
        <v>486</v>
      </c>
    </row>
    <row r="74" spans="2:14" ht="16.2" x14ac:dyDescent="0.35">
      <c r="D74" s="847"/>
      <c r="K74" s="872"/>
      <c r="M74" s="861"/>
    </row>
    <row r="75" spans="2:14" ht="16.2" x14ac:dyDescent="0.35">
      <c r="B75" s="847" t="s">
        <v>487</v>
      </c>
      <c r="C75" s="847" t="s">
        <v>488</v>
      </c>
      <c r="D75" s="861"/>
      <c r="E75" s="861"/>
      <c r="F75" s="861"/>
      <c r="G75" s="862" t="s">
        <v>455</v>
      </c>
      <c r="H75" s="867" t="s">
        <v>489</v>
      </c>
    </row>
    <row r="76" spans="2:14" ht="16.2" x14ac:dyDescent="0.35">
      <c r="B76" s="847"/>
      <c r="C76" s="838"/>
      <c r="H76" t="s">
        <v>490</v>
      </c>
    </row>
    <row r="77" spans="2:14" x14ac:dyDescent="0.25">
      <c r="M77" s="862"/>
    </row>
    <row r="79" spans="2:14" x14ac:dyDescent="0.25">
      <c r="D79" s="838"/>
      <c r="E79" s="838"/>
      <c r="F79" s="838"/>
      <c r="G79" s="873"/>
      <c r="H79" s="58"/>
    </row>
    <row r="80" spans="2:14" x14ac:dyDescent="0.25">
      <c r="C80" s="862"/>
      <c r="G80" s="721"/>
    </row>
    <row r="81" spans="3:8" x14ac:dyDescent="0.25">
      <c r="C81" s="862"/>
      <c r="E81" s="838"/>
      <c r="F81" s="838"/>
      <c r="G81" s="721"/>
      <c r="H81" s="58"/>
    </row>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EB306-5E77-4082-BFFC-DCDA9F19666C}">
  <dimension ref="A1:AG16"/>
  <sheetViews>
    <sheetView topLeftCell="N1" workbookViewId="0">
      <selection activeCell="AF16" sqref="AF16"/>
    </sheetView>
  </sheetViews>
  <sheetFormatPr defaultRowHeight="13.2" x14ac:dyDescent="0.25"/>
  <cols>
    <col min="32" max="32" width="11.33203125" style="22" bestFit="1" customWidth="1"/>
  </cols>
  <sheetData>
    <row r="1" spans="1:33" x14ac:dyDescent="0.25">
      <c r="A1" t="s">
        <v>1640</v>
      </c>
      <c r="B1" t="s">
        <v>1791</v>
      </c>
      <c r="C1" t="s">
        <v>1792</v>
      </c>
      <c r="D1" t="s">
        <v>1793</v>
      </c>
      <c r="E1" t="s">
        <v>1794</v>
      </c>
      <c r="F1" t="s">
        <v>594</v>
      </c>
      <c r="G1" t="s">
        <v>595</v>
      </c>
      <c r="H1" t="s">
        <v>598</v>
      </c>
      <c r="I1" t="s">
        <v>599</v>
      </c>
      <c r="J1" t="s">
        <v>602</v>
      </c>
      <c r="K1" t="s">
        <v>603</v>
      </c>
      <c r="L1" t="s">
        <v>606</v>
      </c>
      <c r="M1" t="s">
        <v>607</v>
      </c>
      <c r="N1" t="s">
        <v>610</v>
      </c>
      <c r="O1" t="s">
        <v>611</v>
      </c>
      <c r="P1" t="s">
        <v>614</v>
      </c>
      <c r="Q1" t="s">
        <v>615</v>
      </c>
      <c r="R1" t="s">
        <v>618</v>
      </c>
      <c r="S1" t="s">
        <v>619</v>
      </c>
      <c r="T1" t="s">
        <v>622</v>
      </c>
      <c r="U1" t="s">
        <v>623</v>
      </c>
      <c r="V1" t="s">
        <v>626</v>
      </c>
      <c r="W1" t="s">
        <v>627</v>
      </c>
      <c r="X1" t="s">
        <v>630</v>
      </c>
      <c r="Y1" t="s">
        <v>631</v>
      </c>
      <c r="Z1" t="s">
        <v>634</v>
      </c>
      <c r="AA1" t="s">
        <v>635</v>
      </c>
      <c r="AB1" t="s">
        <v>638</v>
      </c>
      <c r="AC1" t="s">
        <v>639</v>
      </c>
      <c r="AD1" t="s">
        <v>642</v>
      </c>
      <c r="AE1" t="s">
        <v>643</v>
      </c>
      <c r="AF1" s="22" t="s">
        <v>646</v>
      </c>
    </row>
    <row r="2" spans="1:33" x14ac:dyDescent="0.25">
      <c r="A2">
        <v>371</v>
      </c>
      <c r="B2" t="s">
        <v>1796</v>
      </c>
      <c r="D2">
        <v>100</v>
      </c>
      <c r="F2" t="s">
        <v>703</v>
      </c>
      <c r="H2">
        <v>7685.49</v>
      </c>
      <c r="J2">
        <v>2766.68</v>
      </c>
      <c r="L2">
        <v>0</v>
      </c>
      <c r="N2">
        <v>0</v>
      </c>
      <c r="P2">
        <v>0</v>
      </c>
      <c r="R2">
        <v>0</v>
      </c>
      <c r="T2">
        <v>0</v>
      </c>
      <c r="V2">
        <v>0</v>
      </c>
      <c r="X2">
        <v>0</v>
      </c>
      <c r="Z2">
        <v>0</v>
      </c>
      <c r="AB2">
        <v>0</v>
      </c>
      <c r="AD2">
        <v>0</v>
      </c>
      <c r="AF2" s="22">
        <v>10452.17</v>
      </c>
      <c r="AG2">
        <v>1</v>
      </c>
    </row>
    <row r="3" spans="1:33" x14ac:dyDescent="0.25">
      <c r="A3">
        <v>387</v>
      </c>
      <c r="B3" t="s">
        <v>1796</v>
      </c>
      <c r="D3">
        <v>100</v>
      </c>
      <c r="F3" t="s">
        <v>715</v>
      </c>
      <c r="H3">
        <v>5242.2</v>
      </c>
      <c r="J3">
        <v>5060.08</v>
      </c>
      <c r="L3">
        <v>5058.87</v>
      </c>
      <c r="N3">
        <v>5059.18</v>
      </c>
      <c r="P3">
        <v>6794.09</v>
      </c>
      <c r="R3">
        <v>7303.19</v>
      </c>
      <c r="T3">
        <v>10595.1</v>
      </c>
      <c r="V3">
        <v>4002.45</v>
      </c>
      <c r="X3">
        <v>0</v>
      </c>
      <c r="Z3">
        <v>0</v>
      </c>
      <c r="AB3">
        <v>0</v>
      </c>
      <c r="AD3">
        <v>0</v>
      </c>
      <c r="AF3" s="22">
        <v>49115.16</v>
      </c>
      <c r="AG3">
        <v>1</v>
      </c>
    </row>
    <row r="4" spans="1:33" x14ac:dyDescent="0.25">
      <c r="A4">
        <v>397</v>
      </c>
      <c r="B4" t="s">
        <v>1796</v>
      </c>
      <c r="D4">
        <v>100</v>
      </c>
      <c r="F4" t="s">
        <v>1823</v>
      </c>
      <c r="G4">
        <v>31</v>
      </c>
      <c r="H4">
        <v>2844.69</v>
      </c>
      <c r="J4">
        <v>0</v>
      </c>
      <c r="L4">
        <v>0</v>
      </c>
      <c r="N4">
        <v>0</v>
      </c>
      <c r="P4">
        <v>0</v>
      </c>
      <c r="R4">
        <v>0</v>
      </c>
      <c r="T4">
        <v>0</v>
      </c>
      <c r="V4">
        <v>0</v>
      </c>
      <c r="X4">
        <v>0</v>
      </c>
      <c r="Z4">
        <v>0</v>
      </c>
      <c r="AB4">
        <v>0</v>
      </c>
      <c r="AD4">
        <v>0</v>
      </c>
      <c r="AE4">
        <v>31</v>
      </c>
      <c r="AF4" s="22">
        <v>2844.69</v>
      </c>
      <c r="AG4">
        <v>1</v>
      </c>
    </row>
    <row r="5" spans="1:33" x14ac:dyDescent="0.25">
      <c r="A5">
        <v>403</v>
      </c>
      <c r="B5" t="s">
        <v>1796</v>
      </c>
      <c r="D5">
        <v>100</v>
      </c>
      <c r="F5" t="s">
        <v>1824</v>
      </c>
      <c r="G5">
        <v>31</v>
      </c>
      <c r="H5">
        <v>2810.88</v>
      </c>
      <c r="I5">
        <v>28</v>
      </c>
      <c r="J5">
        <v>2600.31</v>
      </c>
      <c r="K5">
        <v>31</v>
      </c>
      <c r="L5">
        <v>2712.89</v>
      </c>
      <c r="M5">
        <v>30</v>
      </c>
      <c r="N5">
        <v>2724.27</v>
      </c>
      <c r="O5">
        <v>31</v>
      </c>
      <c r="P5">
        <v>3107</v>
      </c>
      <c r="Q5">
        <v>30</v>
      </c>
      <c r="R5">
        <v>3510.38</v>
      </c>
      <c r="S5">
        <v>31</v>
      </c>
      <c r="T5">
        <v>4053.42</v>
      </c>
      <c r="U5">
        <v>31</v>
      </c>
      <c r="V5">
        <v>2727.24</v>
      </c>
      <c r="X5">
        <v>0</v>
      </c>
      <c r="Z5">
        <v>0</v>
      </c>
      <c r="AB5">
        <v>0</v>
      </c>
      <c r="AD5">
        <v>0</v>
      </c>
      <c r="AE5">
        <v>243</v>
      </c>
      <c r="AF5" s="22">
        <v>24246.39</v>
      </c>
      <c r="AG5">
        <v>1</v>
      </c>
    </row>
    <row r="6" spans="1:33" x14ac:dyDescent="0.25">
      <c r="A6">
        <v>404</v>
      </c>
      <c r="B6" t="s">
        <v>1796</v>
      </c>
      <c r="D6">
        <v>100</v>
      </c>
      <c r="F6" t="s">
        <v>1825</v>
      </c>
      <c r="G6">
        <v>31</v>
      </c>
      <c r="H6">
        <v>2826.86</v>
      </c>
      <c r="I6">
        <v>28</v>
      </c>
      <c r="J6">
        <v>2728.68</v>
      </c>
      <c r="K6">
        <v>31</v>
      </c>
      <c r="L6">
        <v>2728.38</v>
      </c>
      <c r="M6">
        <v>30</v>
      </c>
      <c r="N6">
        <v>2728.68</v>
      </c>
      <c r="O6">
        <v>31</v>
      </c>
      <c r="P6">
        <v>3012.77</v>
      </c>
      <c r="Q6">
        <v>30</v>
      </c>
      <c r="R6">
        <v>3526.06</v>
      </c>
      <c r="S6">
        <v>31</v>
      </c>
      <c r="T6">
        <v>4055.72</v>
      </c>
      <c r="U6">
        <v>31</v>
      </c>
      <c r="V6">
        <v>2740.9</v>
      </c>
      <c r="W6">
        <v>9</v>
      </c>
      <c r="X6">
        <v>4244.82</v>
      </c>
      <c r="Z6">
        <v>1326.37</v>
      </c>
      <c r="AB6">
        <v>0</v>
      </c>
      <c r="AD6">
        <v>0</v>
      </c>
      <c r="AE6">
        <v>252</v>
      </c>
      <c r="AF6" s="22">
        <v>29919.24</v>
      </c>
      <c r="AG6">
        <v>1</v>
      </c>
    </row>
    <row r="7" spans="1:33" x14ac:dyDescent="0.25">
      <c r="A7">
        <v>406</v>
      </c>
      <c r="B7" t="s">
        <v>1796</v>
      </c>
      <c r="D7">
        <v>100</v>
      </c>
      <c r="F7" t="s">
        <v>1826</v>
      </c>
      <c r="G7">
        <v>31</v>
      </c>
      <c r="H7">
        <v>2831.2</v>
      </c>
      <c r="I7">
        <v>28</v>
      </c>
      <c r="J7">
        <v>2678.55</v>
      </c>
      <c r="K7">
        <v>31</v>
      </c>
      <c r="L7">
        <v>2763.41</v>
      </c>
      <c r="M7">
        <v>30</v>
      </c>
      <c r="N7">
        <v>2677.35</v>
      </c>
      <c r="O7">
        <v>31</v>
      </c>
      <c r="P7">
        <v>2679.78</v>
      </c>
      <c r="Q7">
        <v>30</v>
      </c>
      <c r="R7">
        <v>3302.55</v>
      </c>
      <c r="S7">
        <v>31</v>
      </c>
      <c r="T7">
        <v>4176.1499999999996</v>
      </c>
      <c r="U7">
        <v>31</v>
      </c>
      <c r="V7">
        <v>2687.43</v>
      </c>
      <c r="W7">
        <v>30</v>
      </c>
      <c r="X7">
        <v>6631.46</v>
      </c>
      <c r="Z7">
        <v>735.98</v>
      </c>
      <c r="AB7">
        <v>0</v>
      </c>
      <c r="AD7">
        <v>0</v>
      </c>
      <c r="AE7">
        <v>273</v>
      </c>
      <c r="AF7" s="22">
        <v>31163.86</v>
      </c>
      <c r="AG7">
        <v>1</v>
      </c>
    </row>
    <row r="8" spans="1:33" x14ac:dyDescent="0.25">
      <c r="A8">
        <v>408</v>
      </c>
      <c r="B8" t="s">
        <v>1796</v>
      </c>
      <c r="D8">
        <v>100</v>
      </c>
      <c r="F8" t="s">
        <v>5503</v>
      </c>
      <c r="G8">
        <v>18</v>
      </c>
      <c r="H8">
        <v>1700.36</v>
      </c>
      <c r="I8">
        <v>28</v>
      </c>
      <c r="J8">
        <v>2663.05</v>
      </c>
      <c r="K8">
        <v>31</v>
      </c>
      <c r="L8">
        <v>2677.04</v>
      </c>
      <c r="M8">
        <v>30</v>
      </c>
      <c r="N8">
        <v>2677.34</v>
      </c>
      <c r="O8">
        <v>31</v>
      </c>
      <c r="P8">
        <v>2678.85</v>
      </c>
      <c r="Q8">
        <v>30</v>
      </c>
      <c r="R8">
        <v>2792.95</v>
      </c>
      <c r="S8">
        <v>31</v>
      </c>
      <c r="T8">
        <v>4691.2299999999996</v>
      </c>
      <c r="U8">
        <v>31</v>
      </c>
      <c r="V8">
        <v>2687.73</v>
      </c>
      <c r="W8">
        <v>30</v>
      </c>
      <c r="X8">
        <v>2693.22</v>
      </c>
      <c r="Y8">
        <v>31</v>
      </c>
      <c r="Z8">
        <v>2688.66</v>
      </c>
      <c r="AA8">
        <v>30</v>
      </c>
      <c r="AB8">
        <v>2783.55</v>
      </c>
      <c r="AC8">
        <v>31</v>
      </c>
      <c r="AD8">
        <v>5312.43</v>
      </c>
      <c r="AE8">
        <v>352</v>
      </c>
      <c r="AF8" s="22">
        <v>36046.410000000003</v>
      </c>
      <c r="AG8">
        <v>1</v>
      </c>
    </row>
    <row r="9" spans="1:33" x14ac:dyDescent="0.25">
      <c r="A9">
        <v>409</v>
      </c>
      <c r="B9" t="s">
        <v>1796</v>
      </c>
      <c r="D9">
        <v>100</v>
      </c>
      <c r="F9" t="s">
        <v>5504</v>
      </c>
      <c r="G9">
        <v>18</v>
      </c>
      <c r="H9">
        <v>2002.95</v>
      </c>
      <c r="I9">
        <v>28</v>
      </c>
      <c r="J9">
        <v>3137.32</v>
      </c>
      <c r="K9">
        <v>31</v>
      </c>
      <c r="L9">
        <v>3137.01</v>
      </c>
      <c r="M9">
        <v>30</v>
      </c>
      <c r="N9">
        <v>3151.93</v>
      </c>
      <c r="O9">
        <v>31</v>
      </c>
      <c r="P9">
        <v>3153.72</v>
      </c>
      <c r="Q9">
        <v>30</v>
      </c>
      <c r="R9">
        <v>3284.33</v>
      </c>
      <c r="S9">
        <v>31</v>
      </c>
      <c r="T9">
        <v>4822.51</v>
      </c>
      <c r="U9">
        <v>31</v>
      </c>
      <c r="V9">
        <v>3162.91</v>
      </c>
      <c r="W9">
        <v>30</v>
      </c>
      <c r="X9">
        <v>3165.65</v>
      </c>
      <c r="Y9">
        <v>31</v>
      </c>
      <c r="Z9">
        <v>7911.92</v>
      </c>
      <c r="AB9">
        <v>604.57000000000005</v>
      </c>
      <c r="AD9">
        <v>0</v>
      </c>
      <c r="AE9">
        <v>291</v>
      </c>
      <c r="AF9" s="22">
        <v>37534.82</v>
      </c>
      <c r="AG9">
        <v>1</v>
      </c>
    </row>
    <row r="10" spans="1:33" x14ac:dyDescent="0.25">
      <c r="A10">
        <v>414</v>
      </c>
      <c r="B10" t="s">
        <v>1796</v>
      </c>
      <c r="D10">
        <v>100</v>
      </c>
      <c r="F10" t="s">
        <v>5505</v>
      </c>
      <c r="H10">
        <v>0</v>
      </c>
      <c r="J10">
        <v>0</v>
      </c>
      <c r="L10">
        <v>0</v>
      </c>
      <c r="N10">
        <v>0</v>
      </c>
      <c r="P10">
        <v>0</v>
      </c>
      <c r="Q10">
        <v>13</v>
      </c>
      <c r="R10">
        <v>1124.92</v>
      </c>
      <c r="S10">
        <v>31</v>
      </c>
      <c r="T10">
        <v>3838.32</v>
      </c>
      <c r="U10">
        <v>31</v>
      </c>
      <c r="V10">
        <v>2809.72</v>
      </c>
      <c r="W10">
        <v>30</v>
      </c>
      <c r="X10">
        <v>2827.96</v>
      </c>
      <c r="Y10">
        <v>31</v>
      </c>
      <c r="Z10">
        <v>2823.73</v>
      </c>
      <c r="AA10">
        <v>30</v>
      </c>
      <c r="AB10">
        <v>2924.23</v>
      </c>
      <c r="AC10">
        <v>31</v>
      </c>
      <c r="AD10">
        <v>4300.1499999999996</v>
      </c>
      <c r="AE10">
        <v>197</v>
      </c>
      <c r="AF10" s="22">
        <v>20649.03</v>
      </c>
      <c r="AG10">
        <v>1</v>
      </c>
    </row>
    <row r="11" spans="1:33" x14ac:dyDescent="0.25">
      <c r="A11">
        <v>420</v>
      </c>
      <c r="B11" t="s">
        <v>1796</v>
      </c>
      <c r="D11">
        <v>100</v>
      </c>
      <c r="F11" t="s">
        <v>5506</v>
      </c>
      <c r="H11">
        <v>0</v>
      </c>
      <c r="J11">
        <v>0</v>
      </c>
      <c r="L11">
        <v>0</v>
      </c>
      <c r="N11">
        <v>0</v>
      </c>
      <c r="P11">
        <v>0</v>
      </c>
      <c r="R11">
        <v>0</v>
      </c>
      <c r="T11">
        <v>0</v>
      </c>
      <c r="V11">
        <v>0</v>
      </c>
      <c r="X11">
        <v>0</v>
      </c>
      <c r="Z11">
        <v>1935.08</v>
      </c>
      <c r="AB11">
        <v>3138.79</v>
      </c>
      <c r="AD11">
        <v>4340.74</v>
      </c>
      <c r="AF11" s="22">
        <v>9414.61</v>
      </c>
      <c r="AG11">
        <v>1</v>
      </c>
    </row>
    <row r="12" spans="1:33" x14ac:dyDescent="0.25">
      <c r="A12">
        <v>421</v>
      </c>
      <c r="B12" t="s">
        <v>1796</v>
      </c>
      <c r="D12">
        <v>100</v>
      </c>
      <c r="F12" t="s">
        <v>5507</v>
      </c>
      <c r="H12">
        <v>0</v>
      </c>
      <c r="J12">
        <v>0</v>
      </c>
      <c r="L12">
        <v>0</v>
      </c>
      <c r="N12">
        <v>0</v>
      </c>
      <c r="P12">
        <v>0</v>
      </c>
      <c r="R12">
        <v>0</v>
      </c>
      <c r="T12">
        <v>0</v>
      </c>
      <c r="V12">
        <v>0</v>
      </c>
      <c r="X12">
        <v>0</v>
      </c>
      <c r="Z12">
        <v>0</v>
      </c>
      <c r="AB12">
        <v>2910.08</v>
      </c>
      <c r="AD12">
        <v>4065.95</v>
      </c>
      <c r="AF12" s="22">
        <v>6976.03</v>
      </c>
      <c r="AG12">
        <v>1</v>
      </c>
    </row>
    <row r="13" spans="1:33" x14ac:dyDescent="0.25">
      <c r="A13">
        <v>422</v>
      </c>
      <c r="B13" t="s">
        <v>1796</v>
      </c>
      <c r="D13">
        <v>100</v>
      </c>
      <c r="F13" t="s">
        <v>5504</v>
      </c>
      <c r="H13">
        <v>0</v>
      </c>
      <c r="J13">
        <v>0</v>
      </c>
      <c r="L13">
        <v>0</v>
      </c>
      <c r="N13">
        <v>0</v>
      </c>
      <c r="P13">
        <v>0</v>
      </c>
      <c r="R13">
        <v>0</v>
      </c>
      <c r="T13">
        <v>0</v>
      </c>
      <c r="V13">
        <v>0</v>
      </c>
      <c r="X13">
        <v>0</v>
      </c>
      <c r="Z13">
        <v>0</v>
      </c>
      <c r="AB13">
        <v>701.52</v>
      </c>
      <c r="AC13">
        <v>31</v>
      </c>
      <c r="AD13">
        <v>3693.52</v>
      </c>
      <c r="AE13">
        <v>31</v>
      </c>
      <c r="AF13" s="22">
        <v>4395.04</v>
      </c>
      <c r="AG13">
        <v>1</v>
      </c>
    </row>
    <row r="16" spans="1:33" x14ac:dyDescent="0.25">
      <c r="AF16" s="22">
        <f>SUM(AF2:AF15)</f>
        <v>262757.45</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CB852-BF53-4B0C-B632-8D27A4AFB473}">
  <dimension ref="A1:AG10"/>
  <sheetViews>
    <sheetView topLeftCell="O1" workbookViewId="0">
      <selection activeCell="W20" sqref="W20"/>
    </sheetView>
  </sheetViews>
  <sheetFormatPr defaultRowHeight="13.2" x14ac:dyDescent="0.25"/>
  <cols>
    <col min="6" max="6" width="25.33203125" bestFit="1" customWidth="1"/>
    <col min="32" max="32" width="10.33203125" style="22" bestFit="1" customWidth="1"/>
  </cols>
  <sheetData>
    <row r="1" spans="1:33" x14ac:dyDescent="0.25">
      <c r="A1" t="s">
        <v>1640</v>
      </c>
      <c r="B1" t="s">
        <v>1791</v>
      </c>
      <c r="C1" t="s">
        <v>1792</v>
      </c>
      <c r="D1" t="s">
        <v>1793</v>
      </c>
      <c r="E1" t="s">
        <v>1794</v>
      </c>
      <c r="F1" t="s">
        <v>594</v>
      </c>
      <c r="G1" t="s">
        <v>595</v>
      </c>
      <c r="H1" t="s">
        <v>598</v>
      </c>
      <c r="I1" t="s">
        <v>599</v>
      </c>
      <c r="J1" t="s">
        <v>602</v>
      </c>
      <c r="K1" t="s">
        <v>603</v>
      </c>
      <c r="L1" t="s">
        <v>606</v>
      </c>
      <c r="M1" t="s">
        <v>607</v>
      </c>
      <c r="N1" t="s">
        <v>610</v>
      </c>
      <c r="O1" t="s">
        <v>611</v>
      </c>
      <c r="P1" t="s">
        <v>614</v>
      </c>
      <c r="Q1" t="s">
        <v>615</v>
      </c>
      <c r="R1" t="s">
        <v>618</v>
      </c>
      <c r="S1" t="s">
        <v>619</v>
      </c>
      <c r="T1" t="s">
        <v>622</v>
      </c>
      <c r="U1" t="s">
        <v>623</v>
      </c>
      <c r="V1" t="s">
        <v>626</v>
      </c>
      <c r="W1" t="s">
        <v>627</v>
      </c>
      <c r="X1" t="s">
        <v>630</v>
      </c>
      <c r="Y1" t="s">
        <v>631</v>
      </c>
      <c r="Z1" t="s">
        <v>634</v>
      </c>
      <c r="AA1" t="s">
        <v>635</v>
      </c>
      <c r="AB1" t="s">
        <v>638</v>
      </c>
      <c r="AC1" t="s">
        <v>639</v>
      </c>
      <c r="AD1" t="s">
        <v>642</v>
      </c>
      <c r="AE1" t="s">
        <v>643</v>
      </c>
      <c r="AF1" s="22" t="s">
        <v>646</v>
      </c>
    </row>
    <row r="2" spans="1:33" x14ac:dyDescent="0.25">
      <c r="A2">
        <v>431</v>
      </c>
      <c r="B2" t="s">
        <v>1796</v>
      </c>
      <c r="D2">
        <v>100</v>
      </c>
      <c r="F2" t="s">
        <v>5508</v>
      </c>
      <c r="H2">
        <v>0</v>
      </c>
      <c r="J2">
        <v>0</v>
      </c>
      <c r="L2">
        <v>1909.22</v>
      </c>
      <c r="N2">
        <v>0</v>
      </c>
      <c r="P2">
        <v>0</v>
      </c>
      <c r="R2">
        <v>0</v>
      </c>
      <c r="T2">
        <v>0</v>
      </c>
      <c r="V2">
        <v>0</v>
      </c>
      <c r="X2">
        <v>0</v>
      </c>
      <c r="Z2">
        <v>0</v>
      </c>
      <c r="AB2">
        <v>0</v>
      </c>
      <c r="AD2">
        <v>0</v>
      </c>
      <c r="AF2" s="22">
        <v>1909.22</v>
      </c>
      <c r="AG2">
        <v>1</v>
      </c>
    </row>
    <row r="3" spans="1:33" x14ac:dyDescent="0.25">
      <c r="A3">
        <v>408</v>
      </c>
      <c r="B3" t="s">
        <v>1796</v>
      </c>
      <c r="D3">
        <v>100</v>
      </c>
      <c r="F3" t="s">
        <v>5503</v>
      </c>
      <c r="G3">
        <v>3</v>
      </c>
      <c r="H3">
        <v>3912.39</v>
      </c>
      <c r="J3">
        <v>0</v>
      </c>
      <c r="L3">
        <v>0</v>
      </c>
      <c r="N3">
        <v>0</v>
      </c>
      <c r="P3">
        <v>0</v>
      </c>
      <c r="R3">
        <v>0</v>
      </c>
      <c r="T3">
        <v>0</v>
      </c>
      <c r="V3">
        <v>0</v>
      </c>
      <c r="X3">
        <v>0</v>
      </c>
      <c r="Z3">
        <v>0</v>
      </c>
      <c r="AB3">
        <v>0</v>
      </c>
      <c r="AD3">
        <v>0</v>
      </c>
      <c r="AE3">
        <v>3</v>
      </c>
      <c r="AF3" s="22">
        <v>3912.39</v>
      </c>
      <c r="AG3">
        <v>1</v>
      </c>
    </row>
    <row r="4" spans="1:33" x14ac:dyDescent="0.25">
      <c r="A4">
        <v>414</v>
      </c>
      <c r="B4" t="s">
        <v>1796</v>
      </c>
      <c r="D4">
        <v>100</v>
      </c>
      <c r="F4" t="s">
        <v>5505</v>
      </c>
      <c r="G4">
        <v>31</v>
      </c>
      <c r="H4">
        <v>2895.48</v>
      </c>
      <c r="I4">
        <v>29</v>
      </c>
      <c r="J4">
        <v>2938.14</v>
      </c>
      <c r="K4">
        <v>31</v>
      </c>
      <c r="L4">
        <v>3060.55</v>
      </c>
      <c r="N4">
        <v>0</v>
      </c>
      <c r="P4">
        <v>0</v>
      </c>
      <c r="R4">
        <v>0</v>
      </c>
      <c r="T4">
        <v>0</v>
      </c>
      <c r="V4">
        <v>0</v>
      </c>
      <c r="X4">
        <v>0</v>
      </c>
      <c r="Z4">
        <v>0</v>
      </c>
      <c r="AB4">
        <v>0</v>
      </c>
      <c r="AD4">
        <v>0</v>
      </c>
      <c r="AE4">
        <v>91</v>
      </c>
      <c r="AF4" s="22">
        <v>8894.17</v>
      </c>
      <c r="AG4">
        <v>1</v>
      </c>
    </row>
    <row r="5" spans="1:33" x14ac:dyDescent="0.25">
      <c r="A5">
        <v>420</v>
      </c>
      <c r="B5" t="s">
        <v>1796</v>
      </c>
      <c r="D5">
        <v>100</v>
      </c>
      <c r="F5" t="s">
        <v>5506</v>
      </c>
      <c r="G5">
        <v>31</v>
      </c>
      <c r="H5">
        <v>3046.72</v>
      </c>
      <c r="I5">
        <v>29</v>
      </c>
      <c r="J5">
        <v>3048.54</v>
      </c>
      <c r="K5">
        <v>31</v>
      </c>
      <c r="L5">
        <v>3047.02</v>
      </c>
      <c r="N5">
        <v>0</v>
      </c>
      <c r="P5">
        <v>0</v>
      </c>
      <c r="R5">
        <v>0</v>
      </c>
      <c r="T5">
        <v>0</v>
      </c>
      <c r="V5">
        <v>0</v>
      </c>
      <c r="X5">
        <v>0</v>
      </c>
      <c r="Z5">
        <v>0</v>
      </c>
      <c r="AB5">
        <v>0</v>
      </c>
      <c r="AD5">
        <v>0</v>
      </c>
      <c r="AE5">
        <v>91</v>
      </c>
      <c r="AF5" s="22">
        <v>9142.2800000000007</v>
      </c>
      <c r="AG5">
        <v>1</v>
      </c>
    </row>
    <row r="6" spans="1:33" x14ac:dyDescent="0.25">
      <c r="A6">
        <v>421</v>
      </c>
      <c r="B6" t="s">
        <v>1796</v>
      </c>
      <c r="D6">
        <v>100</v>
      </c>
      <c r="F6" t="s">
        <v>5507</v>
      </c>
      <c r="G6">
        <v>31</v>
      </c>
      <c r="H6">
        <v>3137.01</v>
      </c>
      <c r="J6">
        <v>932.15</v>
      </c>
      <c r="L6">
        <v>0</v>
      </c>
      <c r="N6">
        <v>0</v>
      </c>
      <c r="P6">
        <v>0</v>
      </c>
      <c r="R6">
        <v>0</v>
      </c>
      <c r="T6">
        <v>0</v>
      </c>
      <c r="V6">
        <v>0</v>
      </c>
      <c r="X6">
        <v>0</v>
      </c>
      <c r="Z6">
        <v>0</v>
      </c>
      <c r="AB6">
        <v>0</v>
      </c>
      <c r="AD6">
        <v>0</v>
      </c>
      <c r="AE6">
        <v>31</v>
      </c>
      <c r="AF6" s="22">
        <v>4069.16</v>
      </c>
      <c r="AG6">
        <v>1</v>
      </c>
    </row>
    <row r="7" spans="1:33" x14ac:dyDescent="0.25">
      <c r="A7">
        <v>422</v>
      </c>
      <c r="B7" t="s">
        <v>1796</v>
      </c>
      <c r="D7">
        <v>100</v>
      </c>
      <c r="F7" t="s">
        <v>5504</v>
      </c>
      <c r="G7">
        <v>31</v>
      </c>
      <c r="H7">
        <v>3028.1</v>
      </c>
      <c r="I7">
        <v>29</v>
      </c>
      <c r="J7">
        <v>3172.48</v>
      </c>
      <c r="K7">
        <v>31</v>
      </c>
      <c r="L7">
        <v>3171.88</v>
      </c>
      <c r="N7">
        <v>0</v>
      </c>
      <c r="P7">
        <v>0</v>
      </c>
      <c r="R7">
        <v>0</v>
      </c>
      <c r="T7">
        <v>0</v>
      </c>
      <c r="V7">
        <v>0</v>
      </c>
      <c r="X7">
        <v>0</v>
      </c>
      <c r="Z7">
        <v>0</v>
      </c>
      <c r="AB7">
        <v>0</v>
      </c>
      <c r="AD7">
        <v>0</v>
      </c>
      <c r="AE7">
        <v>91</v>
      </c>
      <c r="AF7" s="22">
        <v>9372.4599999999991</v>
      </c>
      <c r="AG7">
        <v>1</v>
      </c>
    </row>
    <row r="10" spans="1:33" x14ac:dyDescent="0.25">
      <c r="AF10" s="22">
        <f>SUM(AF2:AF9)</f>
        <v>37299.679999999993</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G18"/>
  <sheetViews>
    <sheetView workbookViewId="0">
      <selection activeCell="B7" sqref="B7"/>
    </sheetView>
  </sheetViews>
  <sheetFormatPr defaultRowHeight="13.2" x14ac:dyDescent="0.25"/>
  <cols>
    <col min="1" max="1" width="44.5546875" customWidth="1"/>
    <col min="2" max="2" width="16.33203125" customWidth="1"/>
    <col min="3" max="3" width="7.88671875" customWidth="1"/>
    <col min="4" max="4" width="12.5546875" customWidth="1"/>
    <col min="6" max="6" width="11" bestFit="1" customWidth="1"/>
  </cols>
  <sheetData>
    <row r="1" spans="1:7" x14ac:dyDescent="0.25">
      <c r="A1" s="7" t="s">
        <v>5527</v>
      </c>
    </row>
    <row r="3" spans="1:7" x14ac:dyDescent="0.25">
      <c r="A3" s="7" t="s">
        <v>1679</v>
      </c>
    </row>
    <row r="5" spans="1:7" x14ac:dyDescent="0.25">
      <c r="A5" s="7" t="s">
        <v>1665</v>
      </c>
      <c r="B5" s="153">
        <f>-'CE LAST VV '!D370</f>
        <v>-5692682.1600000113</v>
      </c>
    </row>
    <row r="6" spans="1:7" x14ac:dyDescent="0.25">
      <c r="A6" s="7" t="s">
        <v>1680</v>
      </c>
      <c r="B6" s="153">
        <f>'CE LAST VV '!D308+'CE LAST VV '!D309+'CE LAST VV '!D310+'CE LAST VV '!D311+'CE LAST VV '!D312+'CE LAST VV '!D313+'CE LAST VV '!D314+'CE LAST VV '!D315+'CE LAST VV '!D316+'CE LAST VV '!D317+'CE LAST VV '!D318+'CE LAST VV '!D319+'CE LAST VV '!D321+'CE LAST VV '!D322+'CE LAST VV '!D323+'CE LAST VV '!D324+'CE LAST VV '!D325+'CE LAST VV '!D326</f>
        <v>7327642.1500000004</v>
      </c>
      <c r="C6" s="7" t="s">
        <v>5565</v>
      </c>
      <c r="E6" s="152"/>
      <c r="G6" s="152"/>
    </row>
    <row r="7" spans="1:7" ht="14.4" customHeight="1" x14ac:dyDescent="0.25">
      <c r="A7" s="7" t="s">
        <v>1681</v>
      </c>
      <c r="B7" s="877"/>
      <c r="C7" s="768" t="s">
        <v>5566</v>
      </c>
    </row>
    <row r="8" spans="1:7" x14ac:dyDescent="0.25">
      <c r="B8" s="153"/>
    </row>
    <row r="9" spans="1:7" ht="13.8" thickBot="1" x14ac:dyDescent="0.3">
      <c r="A9" s="7" t="s">
        <v>1682</v>
      </c>
      <c r="B9" s="790">
        <f>SUM(B5:B8)</f>
        <v>1634959.989999989</v>
      </c>
      <c r="C9" s="768" t="s">
        <v>1666</v>
      </c>
      <c r="D9" s="791">
        <f>B9*30%</f>
        <v>490487.99699999671</v>
      </c>
    </row>
    <row r="10" spans="1:7" ht="13.8" thickTop="1" x14ac:dyDescent="0.25"/>
    <row r="11" spans="1:7" x14ac:dyDescent="0.25">
      <c r="A11" s="7" t="s">
        <v>1668</v>
      </c>
      <c r="B11" s="790">
        <f>+'CE LAST VV '!D420</f>
        <v>543214.21</v>
      </c>
      <c r="C11" s="768" t="s">
        <v>5566</v>
      </c>
    </row>
    <row r="12" spans="1:7" x14ac:dyDescent="0.25">
      <c r="A12" s="7" t="s">
        <v>1669</v>
      </c>
      <c r="B12" s="876"/>
      <c r="C12" s="768" t="s">
        <v>5566</v>
      </c>
    </row>
    <row r="13" spans="1:7" x14ac:dyDescent="0.25">
      <c r="A13" s="7" t="s">
        <v>1670</v>
      </c>
      <c r="B13" s="744">
        <f>'CE LAST VV '!D381</f>
        <v>-312.34999999999997</v>
      </c>
      <c r="C13" s="768" t="s">
        <v>5566</v>
      </c>
    </row>
    <row r="14" spans="1:7" x14ac:dyDescent="0.25">
      <c r="B14" s="153"/>
    </row>
    <row r="15" spans="1:7" ht="13.8" thickBot="1" x14ac:dyDescent="0.3">
      <c r="B15" s="792">
        <f>SUM(B11:B14)</f>
        <v>542901.86</v>
      </c>
      <c r="C15" s="768" t="s">
        <v>1667</v>
      </c>
      <c r="D15" s="793">
        <f>D9</f>
        <v>490487.99699999671</v>
      </c>
    </row>
    <row r="16" spans="1:7" ht="13.8" thickTop="1" x14ac:dyDescent="0.25"/>
    <row r="18" spans="1:1" x14ac:dyDescent="0.25">
      <c r="A18" s="154" t="s">
        <v>1671</v>
      </c>
    </row>
  </sheetData>
  <pageMargins left="0.7" right="0.7" top="0.75" bottom="0.75" header="0.3" footer="0.3"/>
  <pageSetup paperSize="9" orientation="portrait" horizontalDpi="4294967295" verticalDpi="4294967295"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6BFBE-7157-4996-8B8D-15598D324B15}">
  <sheetPr>
    <tabColor rgb="FFFFFF00"/>
  </sheetPr>
  <dimension ref="A3:O38"/>
  <sheetViews>
    <sheetView topLeftCell="A22" workbookViewId="0">
      <selection activeCell="N18" sqref="N18"/>
    </sheetView>
  </sheetViews>
  <sheetFormatPr defaultColWidth="8.88671875" defaultRowHeight="13.2" x14ac:dyDescent="0.25"/>
  <cols>
    <col min="1" max="1" width="39.33203125" style="31" bestFit="1" customWidth="1"/>
    <col min="2" max="2" width="18.6640625" style="31" bestFit="1" customWidth="1"/>
    <col min="3" max="3" width="9.33203125" style="31" bestFit="1" customWidth="1"/>
    <col min="4" max="4" width="10" style="31" bestFit="1" customWidth="1"/>
    <col min="5" max="8" width="8.88671875" style="31"/>
    <col min="9" max="9" width="13.109375" style="31" bestFit="1" customWidth="1"/>
    <col min="10" max="10" width="8.88671875" style="31"/>
    <col min="11" max="11" width="18.5546875" style="31" customWidth="1"/>
    <col min="12" max="12" width="3.109375" style="31" customWidth="1"/>
    <col min="13" max="13" width="2.33203125" style="31" customWidth="1"/>
    <col min="14" max="14" width="12.88671875" style="316" bestFit="1" customWidth="1"/>
    <col min="15" max="16384" width="8.88671875" style="31"/>
  </cols>
  <sheetData>
    <row r="3" spans="1:14" x14ac:dyDescent="0.25">
      <c r="B3" s="31" t="s">
        <v>1765</v>
      </c>
    </row>
    <row r="5" spans="1:14" x14ac:dyDescent="0.25">
      <c r="A5" s="31">
        <v>1</v>
      </c>
      <c r="B5" s="31">
        <f>15.5/2</f>
        <v>7.75</v>
      </c>
    </row>
    <row r="6" spans="1:14" x14ac:dyDescent="0.25">
      <c r="A6" s="31">
        <v>2</v>
      </c>
      <c r="B6" s="31">
        <v>15.5</v>
      </c>
    </row>
    <row r="7" spans="1:14" x14ac:dyDescent="0.25">
      <c r="A7" s="31">
        <v>3</v>
      </c>
      <c r="B7" s="31">
        <v>15.5</v>
      </c>
    </row>
    <row r="8" spans="1:14" x14ac:dyDescent="0.25">
      <c r="A8" s="31">
        <v>4</v>
      </c>
      <c r="B8" s="31">
        <v>15.5</v>
      </c>
    </row>
    <row r="9" spans="1:14" x14ac:dyDescent="0.25">
      <c r="A9" s="31">
        <v>5</v>
      </c>
      <c r="B9" s="31">
        <v>15.5</v>
      </c>
    </row>
    <row r="10" spans="1:14" x14ac:dyDescent="0.25">
      <c r="A10" s="31">
        <v>6</v>
      </c>
      <c r="B10" s="31">
        <v>15.5</v>
      </c>
    </row>
    <row r="11" spans="1:14" x14ac:dyDescent="0.25">
      <c r="A11" s="31">
        <v>7</v>
      </c>
      <c r="B11" s="31">
        <f>15.5-0.75</f>
        <v>14.75</v>
      </c>
    </row>
    <row r="14" spans="1:14" ht="55.95" customHeight="1" x14ac:dyDescent="0.25">
      <c r="F14" s="278" t="s">
        <v>1766</v>
      </c>
      <c r="G14" s="278" t="s">
        <v>1767</v>
      </c>
      <c r="H14" s="278" t="s">
        <v>1768</v>
      </c>
      <c r="K14" s="279" t="s">
        <v>2298</v>
      </c>
      <c r="L14" s="31" t="s">
        <v>1770</v>
      </c>
      <c r="M14" s="31" t="s">
        <v>1771</v>
      </c>
      <c r="N14" s="393" t="s">
        <v>2299</v>
      </c>
    </row>
    <row r="15" spans="1:14" x14ac:dyDescent="0.25">
      <c r="N15" s="305"/>
    </row>
    <row r="16" spans="1:14" x14ac:dyDescent="0.25">
      <c r="B16" s="31" t="s">
        <v>1766</v>
      </c>
      <c r="N16" s="305"/>
    </row>
    <row r="17" spans="1:14" x14ac:dyDescent="0.25">
      <c r="N17" s="305"/>
    </row>
    <row r="18" spans="1:14" x14ac:dyDescent="0.25">
      <c r="A18" s="143" t="s">
        <v>1772</v>
      </c>
      <c r="B18" s="280" t="s">
        <v>1773</v>
      </c>
      <c r="C18" s="280">
        <v>30189767</v>
      </c>
      <c r="D18" s="280">
        <v>402101030</v>
      </c>
      <c r="E18" s="281">
        <v>2016</v>
      </c>
      <c r="F18" s="282">
        <v>48</v>
      </c>
      <c r="G18" s="282">
        <f>12*7</f>
        <v>84</v>
      </c>
      <c r="H18" s="282">
        <f>+G18/2</f>
        <v>42</v>
      </c>
      <c r="I18" s="283">
        <v>100800</v>
      </c>
      <c r="K18" s="284">
        <v>20107.38</v>
      </c>
      <c r="L18" s="284"/>
      <c r="M18" s="284"/>
      <c r="N18" s="394">
        <v>20507.46</v>
      </c>
    </row>
    <row r="19" spans="1:14" x14ac:dyDescent="0.25">
      <c r="A19" s="143" t="s">
        <v>1774</v>
      </c>
      <c r="B19" s="280" t="s">
        <v>1773</v>
      </c>
      <c r="C19" s="280">
        <v>30189780</v>
      </c>
      <c r="D19" s="280">
        <v>402101035</v>
      </c>
      <c r="E19" s="281">
        <f>+E18</f>
        <v>2016</v>
      </c>
      <c r="F19" s="282">
        <v>48</v>
      </c>
      <c r="G19" s="282">
        <f t="shared" ref="G19:G25" si="0">12*7</f>
        <v>84</v>
      </c>
      <c r="H19" s="282">
        <f t="shared" ref="H19:H25" si="1">+G19/2</f>
        <v>42</v>
      </c>
      <c r="I19" s="283">
        <v>183500</v>
      </c>
      <c r="K19" s="284">
        <v>36511.22</v>
      </c>
      <c r="L19" s="284"/>
      <c r="M19" s="284"/>
      <c r="N19" s="394">
        <v>37225.89</v>
      </c>
    </row>
    <row r="20" spans="1:14" x14ac:dyDescent="0.25">
      <c r="A20" s="143" t="s">
        <v>1775</v>
      </c>
      <c r="B20" s="280" t="s">
        <v>1773</v>
      </c>
      <c r="C20" s="280">
        <v>30189888</v>
      </c>
      <c r="D20" s="280">
        <v>402101044</v>
      </c>
      <c r="E20" s="281">
        <v>2016</v>
      </c>
      <c r="F20" s="282">
        <v>48</v>
      </c>
      <c r="G20" s="282">
        <f t="shared" si="0"/>
        <v>84</v>
      </c>
      <c r="H20" s="282">
        <f t="shared" si="1"/>
        <v>42</v>
      </c>
      <c r="I20" s="283">
        <v>46000</v>
      </c>
      <c r="K20" s="284">
        <v>9143.07</v>
      </c>
      <c r="L20" s="284"/>
      <c r="M20" s="284"/>
      <c r="N20" s="394">
        <v>9325.6</v>
      </c>
    </row>
    <row r="21" spans="1:14" x14ac:dyDescent="0.25">
      <c r="A21" s="143" t="s">
        <v>1776</v>
      </c>
      <c r="B21" s="280" t="s">
        <v>1773</v>
      </c>
      <c r="C21" s="280">
        <v>30189892</v>
      </c>
      <c r="D21" s="280">
        <v>402101045</v>
      </c>
      <c r="E21" s="281">
        <v>2016</v>
      </c>
      <c r="F21" s="282">
        <v>48</v>
      </c>
      <c r="G21" s="282">
        <f t="shared" si="0"/>
        <v>84</v>
      </c>
      <c r="H21" s="282">
        <f t="shared" si="1"/>
        <v>42</v>
      </c>
      <c r="I21" s="283">
        <v>96000</v>
      </c>
      <c r="K21" s="284">
        <v>19081.18</v>
      </c>
      <c r="L21" s="284"/>
      <c r="M21" s="284"/>
      <c r="N21" s="394">
        <v>19462.09</v>
      </c>
    </row>
    <row r="22" spans="1:14" x14ac:dyDescent="0.25">
      <c r="A22" s="143" t="s">
        <v>1777</v>
      </c>
      <c r="B22" s="280" t="s">
        <v>1773</v>
      </c>
      <c r="C22" s="280">
        <v>30190192</v>
      </c>
      <c r="D22" s="280">
        <v>402101046</v>
      </c>
      <c r="E22" s="281">
        <v>2016</v>
      </c>
      <c r="F22" s="282">
        <v>48</v>
      </c>
      <c r="G22" s="282">
        <f t="shared" si="0"/>
        <v>84</v>
      </c>
      <c r="H22" s="282">
        <f t="shared" si="1"/>
        <v>42</v>
      </c>
      <c r="I22" s="283">
        <v>208000</v>
      </c>
      <c r="K22" s="284">
        <v>41487.949999999997</v>
      </c>
      <c r="L22" s="284"/>
      <c r="M22" s="284"/>
      <c r="N22" s="394">
        <v>42314.81</v>
      </c>
    </row>
    <row r="23" spans="1:14" x14ac:dyDescent="0.25">
      <c r="A23" s="143" t="s">
        <v>1778</v>
      </c>
      <c r="B23" s="280" t="s">
        <v>1773</v>
      </c>
      <c r="C23" s="280">
        <v>30195992</v>
      </c>
      <c r="D23" s="280">
        <v>402101049</v>
      </c>
      <c r="E23" s="281">
        <v>2016</v>
      </c>
      <c r="F23" s="282">
        <v>48</v>
      </c>
      <c r="G23" s="282">
        <f t="shared" si="0"/>
        <v>84</v>
      </c>
      <c r="H23" s="282">
        <f t="shared" si="1"/>
        <v>42</v>
      </c>
      <c r="I23" s="283">
        <v>111500</v>
      </c>
      <c r="K23" s="284">
        <v>21882.38</v>
      </c>
      <c r="L23" s="284"/>
      <c r="M23" s="284"/>
      <c r="N23" s="394">
        <v>22331.73</v>
      </c>
    </row>
    <row r="24" spans="1:14" x14ac:dyDescent="0.25">
      <c r="A24" s="143" t="s">
        <v>1779</v>
      </c>
      <c r="B24" s="280" t="s">
        <v>1773</v>
      </c>
      <c r="C24" s="280">
        <v>30195987</v>
      </c>
      <c r="D24" s="280">
        <v>402101051</v>
      </c>
      <c r="E24" s="281">
        <v>2016</v>
      </c>
      <c r="F24" s="282">
        <v>48</v>
      </c>
      <c r="G24" s="282">
        <f t="shared" si="0"/>
        <v>84</v>
      </c>
      <c r="H24" s="282">
        <f t="shared" si="1"/>
        <v>42</v>
      </c>
      <c r="I24" s="283">
        <v>162000</v>
      </c>
      <c r="K24" s="284">
        <v>31724.720000000001</v>
      </c>
      <c r="L24" s="284"/>
      <c r="M24" s="284"/>
      <c r="N24" s="394">
        <v>32393.79</v>
      </c>
    </row>
    <row r="25" spans="1:14" x14ac:dyDescent="0.25">
      <c r="A25" s="143" t="s">
        <v>1780</v>
      </c>
      <c r="B25" s="280" t="s">
        <v>1773</v>
      </c>
      <c r="C25" s="280">
        <v>30196013</v>
      </c>
      <c r="D25" s="280">
        <v>402101053</v>
      </c>
      <c r="E25" s="281">
        <v>2016</v>
      </c>
      <c r="F25" s="282">
        <v>48</v>
      </c>
      <c r="G25" s="282">
        <f t="shared" si="0"/>
        <v>84</v>
      </c>
      <c r="H25" s="282">
        <f t="shared" si="1"/>
        <v>42</v>
      </c>
      <c r="I25" s="283">
        <v>96000</v>
      </c>
      <c r="K25" s="284">
        <v>18839.96</v>
      </c>
      <c r="L25" s="284"/>
      <c r="M25" s="284"/>
      <c r="N25" s="394">
        <v>19227.2</v>
      </c>
    </row>
    <row r="26" spans="1:14" x14ac:dyDescent="0.25">
      <c r="B26" s="280"/>
      <c r="C26" s="143"/>
      <c r="D26" s="143"/>
      <c r="E26" s="281"/>
      <c r="F26" s="281"/>
      <c r="G26" s="281"/>
      <c r="H26" s="281"/>
      <c r="I26" s="285">
        <f>SUM(I18:I25)</f>
        <v>1003800</v>
      </c>
      <c r="K26" s="284"/>
      <c r="L26" s="284"/>
      <c r="M26" s="284"/>
      <c r="N26" s="394"/>
    </row>
    <row r="27" spans="1:14" x14ac:dyDescent="0.25">
      <c r="A27" s="280"/>
      <c r="B27" s="280"/>
      <c r="C27" s="143"/>
      <c r="D27" s="143"/>
      <c r="E27" s="281"/>
      <c r="F27" s="281"/>
      <c r="G27" s="281"/>
      <c r="H27" s="281"/>
      <c r="I27" s="286"/>
      <c r="K27" s="284"/>
      <c r="L27" s="284"/>
      <c r="M27" s="284"/>
      <c r="N27" s="395"/>
    </row>
    <row r="28" spans="1:14" x14ac:dyDescent="0.25">
      <c r="A28" s="143" t="s">
        <v>1781</v>
      </c>
      <c r="B28" s="280" t="s">
        <v>1773</v>
      </c>
      <c r="C28" s="280">
        <v>30195999</v>
      </c>
      <c r="D28" s="280">
        <v>402101048</v>
      </c>
      <c r="E28" s="281">
        <v>2017</v>
      </c>
      <c r="F28" s="282">
        <v>48</v>
      </c>
      <c r="G28" s="282">
        <f>12*7</f>
        <v>84</v>
      </c>
      <c r="H28" s="282">
        <f>+G28/2</f>
        <v>42</v>
      </c>
      <c r="I28" s="283">
        <v>50000</v>
      </c>
      <c r="K28" s="284">
        <v>8967.08</v>
      </c>
      <c r="L28" s="284"/>
      <c r="M28" s="284"/>
      <c r="N28" s="394">
        <v>9982.01</v>
      </c>
    </row>
    <row r="29" spans="1:14" x14ac:dyDescent="0.25">
      <c r="A29" s="143" t="s">
        <v>1782</v>
      </c>
      <c r="B29" s="280" t="s">
        <v>1773</v>
      </c>
      <c r="C29" s="280">
        <v>30196003</v>
      </c>
      <c r="D29" s="280">
        <v>402101052</v>
      </c>
      <c r="E29" s="281">
        <v>2017</v>
      </c>
      <c r="F29" s="282">
        <v>48</v>
      </c>
      <c r="G29" s="282">
        <f>12*7</f>
        <v>84</v>
      </c>
      <c r="H29" s="282">
        <f>+G29/2</f>
        <v>42</v>
      </c>
      <c r="I29" s="283">
        <v>160000</v>
      </c>
      <c r="K29" s="284">
        <v>28690.87</v>
      </c>
      <c r="L29" s="284"/>
      <c r="M29" s="284"/>
      <c r="N29" s="394">
        <v>31940.82</v>
      </c>
    </row>
    <row r="30" spans="1:14" x14ac:dyDescent="0.25">
      <c r="A30" s="143" t="s">
        <v>1783</v>
      </c>
      <c r="B30" s="280" t="s">
        <v>1784</v>
      </c>
      <c r="C30" s="280" t="s">
        <v>1785</v>
      </c>
      <c r="D30" s="280">
        <v>402101056</v>
      </c>
      <c r="E30" s="281">
        <v>2017</v>
      </c>
      <c r="F30" s="282">
        <v>60</v>
      </c>
      <c r="G30" s="282">
        <f>12*7</f>
        <v>84</v>
      </c>
      <c r="H30" s="282">
        <f>+G30/2</f>
        <v>42</v>
      </c>
      <c r="I30" s="283">
        <v>215000</v>
      </c>
      <c r="K30" s="284">
        <f>+L30-M30</f>
        <v>19113.97</v>
      </c>
      <c r="L30" s="284">
        <f>3018*7</f>
        <v>21126</v>
      </c>
      <c r="M30" s="284">
        <v>2012.03</v>
      </c>
      <c r="N30" s="395">
        <v>42104.22</v>
      </c>
    </row>
    <row r="31" spans="1:14" x14ac:dyDescent="0.25">
      <c r="A31" s="143" t="s">
        <v>1786</v>
      </c>
      <c r="B31" s="280" t="s">
        <v>1784</v>
      </c>
      <c r="C31" s="280" t="s">
        <v>1787</v>
      </c>
      <c r="D31" s="280">
        <v>402101055</v>
      </c>
      <c r="E31" s="281">
        <v>2017</v>
      </c>
      <c r="F31" s="282">
        <v>60</v>
      </c>
      <c r="G31" s="282">
        <f>12*7</f>
        <v>84</v>
      </c>
      <c r="H31" s="282">
        <f>+G31/2</f>
        <v>42</v>
      </c>
      <c r="I31" s="283">
        <v>138000</v>
      </c>
      <c r="K31" s="284">
        <f>+L31-M31</f>
        <v>12265.68</v>
      </c>
      <c r="L31" s="284">
        <f>1937.52*7</f>
        <v>13562.64</v>
      </c>
      <c r="M31" s="284">
        <v>1296.96</v>
      </c>
      <c r="N31" s="395">
        <v>26989.670000000002</v>
      </c>
    </row>
    <row r="32" spans="1:14" x14ac:dyDescent="0.25">
      <c r="A32" s="143" t="s">
        <v>1788</v>
      </c>
      <c r="B32" s="280" t="s">
        <v>1784</v>
      </c>
      <c r="C32" s="280" t="s">
        <v>1789</v>
      </c>
      <c r="D32" s="280">
        <v>402101019</v>
      </c>
      <c r="E32" s="281">
        <v>2017</v>
      </c>
      <c r="F32" s="282">
        <v>60</v>
      </c>
      <c r="G32" s="282">
        <f>12*7</f>
        <v>84</v>
      </c>
      <c r="H32" s="282">
        <f>+G32/2</f>
        <v>42</v>
      </c>
      <c r="I32" s="283">
        <v>405000</v>
      </c>
      <c r="K32" s="284">
        <f>+L32-M32</f>
        <v>62429.380000000005</v>
      </c>
      <c r="L32" s="284">
        <f>5435.1*12</f>
        <v>65221.200000000004</v>
      </c>
      <c r="M32" s="284">
        <v>2791.82</v>
      </c>
      <c r="N32" s="395">
        <v>80974.12999999999</v>
      </c>
    </row>
    <row r="33" spans="2:15" x14ac:dyDescent="0.25">
      <c r="B33" s="280"/>
      <c r="C33" s="280"/>
      <c r="D33" s="280"/>
      <c r="E33" s="282"/>
      <c r="F33" s="282"/>
      <c r="G33" s="282"/>
      <c r="H33" s="282"/>
      <c r="I33" s="283"/>
      <c r="K33" s="284"/>
      <c r="L33" s="284"/>
      <c r="M33" s="284"/>
      <c r="N33" s="395"/>
    </row>
    <row r="34" spans="2:15" x14ac:dyDescent="0.25">
      <c r="B34" s="280"/>
      <c r="C34" s="280"/>
      <c r="D34" s="280"/>
      <c r="E34" s="282"/>
      <c r="F34" s="282"/>
      <c r="G34" s="282"/>
      <c r="H34" s="282"/>
      <c r="I34" s="285">
        <f>SUM(I28:I33)</f>
        <v>968000</v>
      </c>
      <c r="K34" s="287">
        <f>SUM(K18:K32)</f>
        <v>330244.83999999997</v>
      </c>
      <c r="N34" s="396">
        <f>SUM(N18:N32)</f>
        <v>394779.42</v>
      </c>
    </row>
    <row r="35" spans="2:15" x14ac:dyDescent="0.25">
      <c r="H35" s="282"/>
      <c r="N35" s="395"/>
    </row>
    <row r="36" spans="2:15" x14ac:dyDescent="0.25">
      <c r="N36" s="305"/>
    </row>
    <row r="37" spans="2:15" ht="15" x14ac:dyDescent="0.25">
      <c r="B37" s="288" t="s">
        <v>1790</v>
      </c>
      <c r="K37" s="289">
        <f>+K34*0.4</f>
        <v>132097.93599999999</v>
      </c>
      <c r="N37" s="394">
        <f>+N34*0.3</f>
        <v>118433.82599999999</v>
      </c>
      <c r="O37" s="31" t="s">
        <v>2329</v>
      </c>
    </row>
    <row r="38" spans="2:15" x14ac:dyDescent="0.25">
      <c r="N38" s="394">
        <f>N34*0.4</f>
        <v>157911.76800000001</v>
      </c>
      <c r="O38" s="31" t="s">
        <v>2330</v>
      </c>
    </row>
  </sheetData>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3E78A-7C3B-4DCB-A6F5-B06F2062AA06}">
  <sheetPr>
    <tabColor rgb="FFFFFF00"/>
  </sheetPr>
  <dimension ref="A3:M37"/>
  <sheetViews>
    <sheetView topLeftCell="A16" workbookViewId="0">
      <selection activeCell="K18" sqref="K18"/>
    </sheetView>
  </sheetViews>
  <sheetFormatPr defaultColWidth="8.88671875" defaultRowHeight="13.2" x14ac:dyDescent="0.25"/>
  <cols>
    <col min="1" max="1" width="39.33203125" style="31" bestFit="1" customWidth="1"/>
    <col min="2" max="2" width="18.6640625" style="31" bestFit="1" customWidth="1"/>
    <col min="3" max="3" width="9.33203125" style="31" bestFit="1" customWidth="1"/>
    <col min="4" max="4" width="10" style="31" bestFit="1" customWidth="1"/>
    <col min="5" max="8" width="8.88671875" style="31"/>
    <col min="9" max="9" width="13.109375" style="31" bestFit="1" customWidth="1"/>
    <col min="10" max="10" width="8.88671875" style="31"/>
    <col min="11" max="11" width="18.5546875" style="31" customWidth="1"/>
    <col min="12" max="12" width="10.44140625" style="31" bestFit="1" customWidth="1"/>
    <col min="13" max="13" width="9.44140625" style="31" bestFit="1" customWidth="1"/>
    <col min="14" max="16384" width="8.88671875" style="31"/>
  </cols>
  <sheetData>
    <row r="3" spans="1:13" x14ac:dyDescent="0.25">
      <c r="B3" s="31" t="s">
        <v>1765</v>
      </c>
    </row>
    <row r="5" spans="1:13" x14ac:dyDescent="0.25">
      <c r="A5" s="31">
        <v>1</v>
      </c>
      <c r="B5" s="31">
        <f>15.5/2</f>
        <v>7.75</v>
      </c>
    </row>
    <row r="6" spans="1:13" x14ac:dyDescent="0.25">
      <c r="A6" s="31">
        <v>2</v>
      </c>
      <c r="B6" s="31">
        <v>15.5</v>
      </c>
    </row>
    <row r="7" spans="1:13" x14ac:dyDescent="0.25">
      <c r="A7" s="31">
        <v>3</v>
      </c>
      <c r="B7" s="31">
        <v>15.5</v>
      </c>
    </row>
    <row r="8" spans="1:13" x14ac:dyDescent="0.25">
      <c r="A8" s="31">
        <v>4</v>
      </c>
      <c r="B8" s="31">
        <v>15.5</v>
      </c>
    </row>
    <row r="9" spans="1:13" x14ac:dyDescent="0.25">
      <c r="A9" s="31">
        <v>5</v>
      </c>
      <c r="B9" s="31">
        <v>15.5</v>
      </c>
    </row>
    <row r="10" spans="1:13" x14ac:dyDescent="0.25">
      <c r="A10" s="31">
        <v>6</v>
      </c>
      <c r="B10" s="31">
        <v>15.5</v>
      </c>
    </row>
    <row r="11" spans="1:13" x14ac:dyDescent="0.25">
      <c r="A11" s="31">
        <v>7</v>
      </c>
      <c r="B11" s="31">
        <f>15.5-0.75</f>
        <v>14.75</v>
      </c>
    </row>
    <row r="14" spans="1:13" ht="55.95" customHeight="1" x14ac:dyDescent="0.25">
      <c r="F14" s="278" t="s">
        <v>1766</v>
      </c>
      <c r="G14" s="278" t="s">
        <v>1767</v>
      </c>
      <c r="H14" s="278" t="s">
        <v>1768</v>
      </c>
      <c r="K14" s="279" t="s">
        <v>1769</v>
      </c>
      <c r="L14" s="31" t="s">
        <v>1770</v>
      </c>
      <c r="M14" s="31" t="s">
        <v>1771</v>
      </c>
    </row>
    <row r="16" spans="1:13" x14ac:dyDescent="0.25">
      <c r="B16" s="31" t="s">
        <v>1766</v>
      </c>
    </row>
    <row r="18" spans="1:13" x14ac:dyDescent="0.25">
      <c r="A18" s="143" t="s">
        <v>1772</v>
      </c>
      <c r="B18" s="280" t="s">
        <v>1773</v>
      </c>
      <c r="C18" s="280">
        <v>30189767</v>
      </c>
      <c r="D18" s="280">
        <v>402101030</v>
      </c>
      <c r="E18" s="281">
        <v>2016</v>
      </c>
      <c r="F18" s="282">
        <v>48</v>
      </c>
      <c r="G18" s="282">
        <f>12*7</f>
        <v>84</v>
      </c>
      <c r="H18" s="282">
        <f>+G18/2</f>
        <v>42</v>
      </c>
      <c r="I18" s="283">
        <v>100800</v>
      </c>
      <c r="K18" s="284">
        <v>20107.38</v>
      </c>
      <c r="L18" s="284"/>
      <c r="M18" s="284"/>
    </row>
    <row r="19" spans="1:13" x14ac:dyDescent="0.25">
      <c r="A19" s="143" t="s">
        <v>1774</v>
      </c>
      <c r="B19" s="280" t="s">
        <v>1773</v>
      </c>
      <c r="C19" s="280">
        <v>30189780</v>
      </c>
      <c r="D19" s="280">
        <v>402101035</v>
      </c>
      <c r="E19" s="281">
        <f>+E18</f>
        <v>2016</v>
      </c>
      <c r="F19" s="282">
        <v>48</v>
      </c>
      <c r="G19" s="282">
        <f t="shared" ref="G19:G25" si="0">12*7</f>
        <v>84</v>
      </c>
      <c r="H19" s="282">
        <f t="shared" ref="H19:H25" si="1">+G19/2</f>
        <v>42</v>
      </c>
      <c r="I19" s="283">
        <v>183500</v>
      </c>
      <c r="K19" s="284">
        <v>36511.22</v>
      </c>
      <c r="L19" s="284"/>
      <c r="M19" s="284"/>
    </row>
    <row r="20" spans="1:13" x14ac:dyDescent="0.25">
      <c r="A20" s="143" t="s">
        <v>1775</v>
      </c>
      <c r="B20" s="280" t="s">
        <v>1773</v>
      </c>
      <c r="C20" s="280">
        <v>30189888</v>
      </c>
      <c r="D20" s="280">
        <v>402101044</v>
      </c>
      <c r="E20" s="281">
        <v>2016</v>
      </c>
      <c r="F20" s="282">
        <v>48</v>
      </c>
      <c r="G20" s="282">
        <f t="shared" si="0"/>
        <v>84</v>
      </c>
      <c r="H20" s="282">
        <f t="shared" si="1"/>
        <v>42</v>
      </c>
      <c r="I20" s="283">
        <v>46000</v>
      </c>
      <c r="K20" s="284">
        <v>9143.07</v>
      </c>
      <c r="L20" s="284"/>
      <c r="M20" s="284"/>
    </row>
    <row r="21" spans="1:13" x14ac:dyDescent="0.25">
      <c r="A21" s="143" t="s">
        <v>1776</v>
      </c>
      <c r="B21" s="280" t="s">
        <v>1773</v>
      </c>
      <c r="C21" s="280">
        <v>30189892</v>
      </c>
      <c r="D21" s="280">
        <v>402101045</v>
      </c>
      <c r="E21" s="281">
        <v>2016</v>
      </c>
      <c r="F21" s="282">
        <v>48</v>
      </c>
      <c r="G21" s="282">
        <f t="shared" si="0"/>
        <v>84</v>
      </c>
      <c r="H21" s="282">
        <f t="shared" si="1"/>
        <v>42</v>
      </c>
      <c r="I21" s="283">
        <v>96000</v>
      </c>
      <c r="K21" s="284">
        <v>19081.18</v>
      </c>
      <c r="L21" s="284"/>
      <c r="M21" s="284"/>
    </row>
    <row r="22" spans="1:13" x14ac:dyDescent="0.25">
      <c r="A22" s="143" t="s">
        <v>1777</v>
      </c>
      <c r="B22" s="280" t="s">
        <v>1773</v>
      </c>
      <c r="C22" s="280">
        <v>30190192</v>
      </c>
      <c r="D22" s="280">
        <v>402101046</v>
      </c>
      <c r="E22" s="281">
        <v>2016</v>
      </c>
      <c r="F22" s="282">
        <v>48</v>
      </c>
      <c r="G22" s="282">
        <f t="shared" si="0"/>
        <v>84</v>
      </c>
      <c r="H22" s="282">
        <f t="shared" si="1"/>
        <v>42</v>
      </c>
      <c r="I22" s="283">
        <v>208000</v>
      </c>
      <c r="K22" s="284">
        <v>41487.949999999997</v>
      </c>
      <c r="L22" s="284"/>
      <c r="M22" s="284"/>
    </row>
    <row r="23" spans="1:13" x14ac:dyDescent="0.25">
      <c r="A23" s="143" t="s">
        <v>1778</v>
      </c>
      <c r="B23" s="280" t="s">
        <v>1773</v>
      </c>
      <c r="C23" s="280">
        <v>30195992</v>
      </c>
      <c r="D23" s="280">
        <v>402101049</v>
      </c>
      <c r="E23" s="281">
        <v>2016</v>
      </c>
      <c r="F23" s="282">
        <v>48</v>
      </c>
      <c r="G23" s="282">
        <f t="shared" si="0"/>
        <v>84</v>
      </c>
      <c r="H23" s="282">
        <f t="shared" si="1"/>
        <v>42</v>
      </c>
      <c r="I23" s="283">
        <v>111500</v>
      </c>
      <c r="K23" s="284">
        <v>21882.38</v>
      </c>
      <c r="L23" s="284"/>
      <c r="M23" s="284"/>
    </row>
    <row r="24" spans="1:13" x14ac:dyDescent="0.25">
      <c r="A24" s="143" t="s">
        <v>1779</v>
      </c>
      <c r="B24" s="280" t="s">
        <v>1773</v>
      </c>
      <c r="C24" s="280">
        <v>30195987</v>
      </c>
      <c r="D24" s="280">
        <v>402101051</v>
      </c>
      <c r="E24" s="281">
        <v>2016</v>
      </c>
      <c r="F24" s="282">
        <v>48</v>
      </c>
      <c r="G24" s="282">
        <f t="shared" si="0"/>
        <v>84</v>
      </c>
      <c r="H24" s="282">
        <f t="shared" si="1"/>
        <v>42</v>
      </c>
      <c r="I24" s="283">
        <v>162000</v>
      </c>
      <c r="K24" s="284">
        <v>31724.720000000001</v>
      </c>
      <c r="L24" s="284"/>
      <c r="M24" s="284"/>
    </row>
    <row r="25" spans="1:13" x14ac:dyDescent="0.25">
      <c r="A25" s="143" t="s">
        <v>1780</v>
      </c>
      <c r="B25" s="280" t="s">
        <v>1773</v>
      </c>
      <c r="C25" s="280">
        <v>30196013</v>
      </c>
      <c r="D25" s="280">
        <v>402101053</v>
      </c>
      <c r="E25" s="281">
        <v>2016</v>
      </c>
      <c r="F25" s="282">
        <v>48</v>
      </c>
      <c r="G25" s="282">
        <f t="shared" si="0"/>
        <v>84</v>
      </c>
      <c r="H25" s="282">
        <f t="shared" si="1"/>
        <v>42</v>
      </c>
      <c r="I25" s="283">
        <v>96000</v>
      </c>
      <c r="K25" s="284">
        <v>18839.96</v>
      </c>
      <c r="L25" s="284"/>
      <c r="M25" s="284"/>
    </row>
    <row r="26" spans="1:13" x14ac:dyDescent="0.25">
      <c r="B26" s="280"/>
      <c r="C26" s="143"/>
      <c r="D26" s="143"/>
      <c r="E26" s="281"/>
      <c r="F26" s="281"/>
      <c r="G26" s="281"/>
      <c r="H26" s="281"/>
      <c r="I26" s="285">
        <f>SUM(I18:I25)</f>
        <v>1003800</v>
      </c>
      <c r="K26" s="284"/>
      <c r="L26" s="284"/>
      <c r="M26" s="284"/>
    </row>
    <row r="27" spans="1:13" x14ac:dyDescent="0.25">
      <c r="A27" s="280"/>
      <c r="B27" s="280"/>
      <c r="C27" s="143"/>
      <c r="D27" s="143"/>
      <c r="E27" s="281"/>
      <c r="F27" s="281"/>
      <c r="G27" s="281"/>
      <c r="H27" s="281"/>
      <c r="I27" s="286"/>
      <c r="K27" s="284"/>
      <c r="L27" s="284"/>
      <c r="M27" s="284"/>
    </row>
    <row r="28" spans="1:13" x14ac:dyDescent="0.25">
      <c r="A28" s="143" t="s">
        <v>1781</v>
      </c>
      <c r="B28" s="280" t="s">
        <v>1773</v>
      </c>
      <c r="C28" s="280">
        <v>30195999</v>
      </c>
      <c r="D28" s="280">
        <v>402101048</v>
      </c>
      <c r="E28" s="281">
        <v>2017</v>
      </c>
      <c r="F28" s="282">
        <v>48</v>
      </c>
      <c r="G28" s="282">
        <f>12*7</f>
        <v>84</v>
      </c>
      <c r="H28" s="282">
        <f>+G28/2</f>
        <v>42</v>
      </c>
      <c r="I28" s="283">
        <v>50000</v>
      </c>
      <c r="K28" s="284">
        <v>8967.08</v>
      </c>
      <c r="L28" s="284"/>
      <c r="M28" s="284"/>
    </row>
    <row r="29" spans="1:13" x14ac:dyDescent="0.25">
      <c r="A29" s="143" t="s">
        <v>1782</v>
      </c>
      <c r="B29" s="280" t="s">
        <v>1773</v>
      </c>
      <c r="C29" s="280">
        <v>30196003</v>
      </c>
      <c r="D29" s="280">
        <v>402101052</v>
      </c>
      <c r="E29" s="281">
        <v>2017</v>
      </c>
      <c r="F29" s="282">
        <v>48</v>
      </c>
      <c r="G29" s="282">
        <f>12*7</f>
        <v>84</v>
      </c>
      <c r="H29" s="282">
        <f>+G29/2</f>
        <v>42</v>
      </c>
      <c r="I29" s="283">
        <v>160000</v>
      </c>
      <c r="K29" s="284">
        <v>28690.87</v>
      </c>
      <c r="L29" s="284"/>
      <c r="M29" s="284"/>
    </row>
    <row r="30" spans="1:13" x14ac:dyDescent="0.25">
      <c r="A30" s="143" t="s">
        <v>1783</v>
      </c>
      <c r="B30" s="280" t="s">
        <v>1784</v>
      </c>
      <c r="C30" s="280" t="s">
        <v>1785</v>
      </c>
      <c r="D30" s="280">
        <v>402101056</v>
      </c>
      <c r="E30" s="281">
        <v>2017</v>
      </c>
      <c r="F30" s="282">
        <v>60</v>
      </c>
      <c r="G30" s="282">
        <f>12*7</f>
        <v>84</v>
      </c>
      <c r="H30" s="282">
        <f>+G30/2</f>
        <v>42</v>
      </c>
      <c r="I30" s="283">
        <v>215000</v>
      </c>
      <c r="K30" s="284">
        <f>+L30-M30</f>
        <v>19113.97</v>
      </c>
      <c r="L30" s="284">
        <f>3018*7</f>
        <v>21126</v>
      </c>
      <c r="M30" s="284">
        <v>2012.03</v>
      </c>
    </row>
    <row r="31" spans="1:13" x14ac:dyDescent="0.25">
      <c r="A31" s="143" t="s">
        <v>1786</v>
      </c>
      <c r="B31" s="280" t="s">
        <v>1784</v>
      </c>
      <c r="C31" s="280" t="s">
        <v>1787</v>
      </c>
      <c r="D31" s="280">
        <v>402101055</v>
      </c>
      <c r="E31" s="281">
        <v>2017</v>
      </c>
      <c r="F31" s="282">
        <v>60</v>
      </c>
      <c r="G31" s="282">
        <f>12*7</f>
        <v>84</v>
      </c>
      <c r="H31" s="282">
        <f>+G31/2</f>
        <v>42</v>
      </c>
      <c r="I31" s="283">
        <v>138000</v>
      </c>
      <c r="K31" s="284">
        <f>+L31-M31</f>
        <v>12265.68</v>
      </c>
      <c r="L31" s="284">
        <f>1937.52*7</f>
        <v>13562.64</v>
      </c>
      <c r="M31" s="284">
        <v>1296.96</v>
      </c>
    </row>
    <row r="32" spans="1:13" x14ac:dyDescent="0.25">
      <c r="A32" s="143" t="s">
        <v>1788</v>
      </c>
      <c r="B32" s="280" t="s">
        <v>1784</v>
      </c>
      <c r="C32" s="280" t="s">
        <v>1789</v>
      </c>
      <c r="D32" s="280">
        <v>402101019</v>
      </c>
      <c r="E32" s="281">
        <v>2017</v>
      </c>
      <c r="F32" s="282">
        <v>60</v>
      </c>
      <c r="G32" s="282">
        <f>12*7</f>
        <v>84</v>
      </c>
      <c r="H32" s="282">
        <f>+G32/2</f>
        <v>42</v>
      </c>
      <c r="I32" s="283">
        <v>405000</v>
      </c>
      <c r="K32" s="284">
        <f>+L32-M32</f>
        <v>62429.380000000005</v>
      </c>
      <c r="L32" s="284">
        <f>5435.1*12</f>
        <v>65221.200000000004</v>
      </c>
      <c r="M32" s="284">
        <v>2791.82</v>
      </c>
    </row>
    <row r="33" spans="2:13" x14ac:dyDescent="0.25">
      <c r="B33" s="280"/>
      <c r="C33" s="280"/>
      <c r="D33" s="280"/>
      <c r="E33" s="282"/>
      <c r="F33" s="282"/>
      <c r="G33" s="282"/>
      <c r="H33" s="282"/>
      <c r="I33" s="283"/>
      <c r="K33" s="284"/>
      <c r="L33" s="284"/>
      <c r="M33" s="284"/>
    </row>
    <row r="34" spans="2:13" x14ac:dyDescent="0.25">
      <c r="B34" s="280"/>
      <c r="C34" s="280"/>
      <c r="D34" s="280"/>
      <c r="E34" s="282"/>
      <c r="F34" s="282"/>
      <c r="G34" s="282"/>
      <c r="H34" s="282"/>
      <c r="I34" s="285">
        <f>SUM(I28:I33)</f>
        <v>968000</v>
      </c>
      <c r="K34" s="287">
        <f>SUM(K18:K32)</f>
        <v>330244.83999999997</v>
      </c>
    </row>
    <row r="35" spans="2:13" x14ac:dyDescent="0.25">
      <c r="H35" s="282"/>
    </row>
    <row r="37" spans="2:13" ht="15" x14ac:dyDescent="0.25">
      <c r="B37" s="288" t="s">
        <v>1790</v>
      </c>
      <c r="K37" s="289">
        <f>+K34*0.4</f>
        <v>132097.93599999999</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FD4D6-FAB7-4FAB-BD62-EDEB653EAA5C}">
  <sheetPr>
    <tabColor rgb="FFFFFF00"/>
  </sheetPr>
  <dimension ref="A1:U41"/>
  <sheetViews>
    <sheetView topLeftCell="IH1" workbookViewId="0">
      <selection activeCell="B4" sqref="B4"/>
    </sheetView>
  </sheetViews>
  <sheetFormatPr defaultRowHeight="13.2" x14ac:dyDescent="0.25"/>
  <cols>
    <col min="1" max="1" width="10.88671875" style="312" bestFit="1" customWidth="1"/>
    <col min="2" max="2" width="15" style="357" bestFit="1" customWidth="1"/>
    <col min="3" max="3" width="15" style="357" customWidth="1"/>
    <col min="4" max="15" width="7.6640625" style="357" bestFit="1" customWidth="1"/>
    <col min="16" max="16" width="12.44140625" style="355" customWidth="1"/>
    <col min="17" max="17" width="25.44140625" style="357" customWidth="1"/>
    <col min="18" max="18" width="16.88671875" style="357" bestFit="1" customWidth="1"/>
    <col min="19" max="19" width="14.6640625" style="357" bestFit="1" customWidth="1"/>
    <col min="20" max="20" width="9.109375" style="357"/>
    <col min="21" max="21" width="13.5546875" style="357" bestFit="1" customWidth="1"/>
    <col min="22" max="256" width="9.109375" style="357"/>
    <col min="257" max="257" width="10.88671875" style="357" bestFit="1" customWidth="1"/>
    <col min="258" max="258" width="15" style="357" bestFit="1" customWidth="1"/>
    <col min="259" max="259" width="15" style="357" customWidth="1"/>
    <col min="260" max="271" width="21.6640625" style="357" bestFit="1" customWidth="1"/>
    <col min="272" max="272" width="12.44140625" style="357" customWidth="1"/>
    <col min="273" max="273" width="33" style="357" bestFit="1" customWidth="1"/>
    <col min="274" max="274" width="16.88671875" style="357" bestFit="1" customWidth="1"/>
    <col min="275" max="275" width="14.6640625" style="357" bestFit="1" customWidth="1"/>
    <col min="276" max="512" width="9.109375" style="357"/>
    <col min="513" max="513" width="10.88671875" style="357" bestFit="1" customWidth="1"/>
    <col min="514" max="514" width="15" style="357" bestFit="1" customWidth="1"/>
    <col min="515" max="515" width="15" style="357" customWidth="1"/>
    <col min="516" max="527" width="21.6640625" style="357" bestFit="1" customWidth="1"/>
    <col min="528" max="528" width="12.44140625" style="357" customWidth="1"/>
    <col min="529" max="529" width="33" style="357" bestFit="1" customWidth="1"/>
    <col min="530" max="530" width="16.88671875" style="357" bestFit="1" customWidth="1"/>
    <col min="531" max="531" width="14.6640625" style="357" bestFit="1" customWidth="1"/>
    <col min="532" max="768" width="9.109375" style="357"/>
    <col min="769" max="769" width="10.88671875" style="357" bestFit="1" customWidth="1"/>
    <col min="770" max="770" width="15" style="357" bestFit="1" customWidth="1"/>
    <col min="771" max="771" width="15" style="357" customWidth="1"/>
    <col min="772" max="783" width="21.6640625" style="357" bestFit="1" customWidth="1"/>
    <col min="784" max="784" width="12.44140625" style="357" customWidth="1"/>
    <col min="785" max="785" width="33" style="357" bestFit="1" customWidth="1"/>
    <col min="786" max="786" width="16.88671875" style="357" bestFit="1" customWidth="1"/>
    <col min="787" max="787" width="14.6640625" style="357" bestFit="1" customWidth="1"/>
    <col min="788" max="1024" width="9.109375" style="357"/>
    <col min="1025" max="1025" width="10.88671875" style="357" bestFit="1" customWidth="1"/>
    <col min="1026" max="1026" width="15" style="357" bestFit="1" customWidth="1"/>
    <col min="1027" max="1027" width="15" style="357" customWidth="1"/>
    <col min="1028" max="1039" width="21.6640625" style="357" bestFit="1" customWidth="1"/>
    <col min="1040" max="1040" width="12.44140625" style="357" customWidth="1"/>
    <col min="1041" max="1041" width="33" style="357" bestFit="1" customWidth="1"/>
    <col min="1042" max="1042" width="16.88671875" style="357" bestFit="1" customWidth="1"/>
    <col min="1043" max="1043" width="14.6640625" style="357" bestFit="1" customWidth="1"/>
    <col min="1044" max="1280" width="9.109375" style="357"/>
    <col min="1281" max="1281" width="10.88671875" style="357" bestFit="1" customWidth="1"/>
    <col min="1282" max="1282" width="15" style="357" bestFit="1" customWidth="1"/>
    <col min="1283" max="1283" width="15" style="357" customWidth="1"/>
    <col min="1284" max="1295" width="21.6640625" style="357" bestFit="1" customWidth="1"/>
    <col min="1296" max="1296" width="12.44140625" style="357" customWidth="1"/>
    <col min="1297" max="1297" width="33" style="357" bestFit="1" customWidth="1"/>
    <col min="1298" max="1298" width="16.88671875" style="357" bestFit="1" customWidth="1"/>
    <col min="1299" max="1299" width="14.6640625" style="357" bestFit="1" customWidth="1"/>
    <col min="1300" max="1536" width="9.109375" style="357"/>
    <col min="1537" max="1537" width="10.88671875" style="357" bestFit="1" customWidth="1"/>
    <col min="1538" max="1538" width="15" style="357" bestFit="1" customWidth="1"/>
    <col min="1539" max="1539" width="15" style="357" customWidth="1"/>
    <col min="1540" max="1551" width="21.6640625" style="357" bestFit="1" customWidth="1"/>
    <col min="1552" max="1552" width="12.44140625" style="357" customWidth="1"/>
    <col min="1553" max="1553" width="33" style="357" bestFit="1" customWidth="1"/>
    <col min="1554" max="1554" width="16.88671875" style="357" bestFit="1" customWidth="1"/>
    <col min="1555" max="1555" width="14.6640625" style="357" bestFit="1" customWidth="1"/>
    <col min="1556" max="1792" width="9.109375" style="357"/>
    <col min="1793" max="1793" width="10.88671875" style="357" bestFit="1" customWidth="1"/>
    <col min="1794" max="1794" width="15" style="357" bestFit="1" customWidth="1"/>
    <col min="1795" max="1795" width="15" style="357" customWidth="1"/>
    <col min="1796" max="1807" width="21.6640625" style="357" bestFit="1" customWidth="1"/>
    <col min="1808" max="1808" width="12.44140625" style="357" customWidth="1"/>
    <col min="1809" max="1809" width="33" style="357" bestFit="1" customWidth="1"/>
    <col min="1810" max="1810" width="16.88671875" style="357" bestFit="1" customWidth="1"/>
    <col min="1811" max="1811" width="14.6640625" style="357" bestFit="1" customWidth="1"/>
    <col min="1812" max="2048" width="9.109375" style="357"/>
    <col min="2049" max="2049" width="10.88671875" style="357" bestFit="1" customWidth="1"/>
    <col min="2050" max="2050" width="15" style="357" bestFit="1" customWidth="1"/>
    <col min="2051" max="2051" width="15" style="357" customWidth="1"/>
    <col min="2052" max="2063" width="21.6640625" style="357" bestFit="1" customWidth="1"/>
    <col min="2064" max="2064" width="12.44140625" style="357" customWidth="1"/>
    <col min="2065" max="2065" width="33" style="357" bestFit="1" customWidth="1"/>
    <col min="2066" max="2066" width="16.88671875" style="357" bestFit="1" customWidth="1"/>
    <col min="2067" max="2067" width="14.6640625" style="357" bestFit="1" customWidth="1"/>
    <col min="2068" max="2304" width="9.109375" style="357"/>
    <col min="2305" max="2305" width="10.88671875" style="357" bestFit="1" customWidth="1"/>
    <col min="2306" max="2306" width="15" style="357" bestFit="1" customWidth="1"/>
    <col min="2307" max="2307" width="15" style="357" customWidth="1"/>
    <col min="2308" max="2319" width="21.6640625" style="357" bestFit="1" customWidth="1"/>
    <col min="2320" max="2320" width="12.44140625" style="357" customWidth="1"/>
    <col min="2321" max="2321" width="33" style="357" bestFit="1" customWidth="1"/>
    <col min="2322" max="2322" width="16.88671875" style="357" bestFit="1" customWidth="1"/>
    <col min="2323" max="2323" width="14.6640625" style="357" bestFit="1" customWidth="1"/>
    <col min="2324" max="2560" width="9.109375" style="357"/>
    <col min="2561" max="2561" width="10.88671875" style="357" bestFit="1" customWidth="1"/>
    <col min="2562" max="2562" width="15" style="357" bestFit="1" customWidth="1"/>
    <col min="2563" max="2563" width="15" style="357" customWidth="1"/>
    <col min="2564" max="2575" width="21.6640625" style="357" bestFit="1" customWidth="1"/>
    <col min="2576" max="2576" width="12.44140625" style="357" customWidth="1"/>
    <col min="2577" max="2577" width="33" style="357" bestFit="1" customWidth="1"/>
    <col min="2578" max="2578" width="16.88671875" style="357" bestFit="1" customWidth="1"/>
    <col min="2579" max="2579" width="14.6640625" style="357" bestFit="1" customWidth="1"/>
    <col min="2580" max="2816" width="9.109375" style="357"/>
    <col min="2817" max="2817" width="10.88671875" style="357" bestFit="1" customWidth="1"/>
    <col min="2818" max="2818" width="15" style="357" bestFit="1" customWidth="1"/>
    <col min="2819" max="2819" width="15" style="357" customWidth="1"/>
    <col min="2820" max="2831" width="21.6640625" style="357" bestFit="1" customWidth="1"/>
    <col min="2832" max="2832" width="12.44140625" style="357" customWidth="1"/>
    <col min="2833" max="2833" width="33" style="357" bestFit="1" customWidth="1"/>
    <col min="2834" max="2834" width="16.88671875" style="357" bestFit="1" customWidth="1"/>
    <col min="2835" max="2835" width="14.6640625" style="357" bestFit="1" customWidth="1"/>
    <col min="2836" max="3072" width="9.109375" style="357"/>
    <col min="3073" max="3073" width="10.88671875" style="357" bestFit="1" customWidth="1"/>
    <col min="3074" max="3074" width="15" style="357" bestFit="1" customWidth="1"/>
    <col min="3075" max="3075" width="15" style="357" customWidth="1"/>
    <col min="3076" max="3087" width="21.6640625" style="357" bestFit="1" customWidth="1"/>
    <col min="3088" max="3088" width="12.44140625" style="357" customWidth="1"/>
    <col min="3089" max="3089" width="33" style="357" bestFit="1" customWidth="1"/>
    <col min="3090" max="3090" width="16.88671875" style="357" bestFit="1" customWidth="1"/>
    <col min="3091" max="3091" width="14.6640625" style="357" bestFit="1" customWidth="1"/>
    <col min="3092" max="3328" width="9.109375" style="357"/>
    <col min="3329" max="3329" width="10.88671875" style="357" bestFit="1" customWidth="1"/>
    <col min="3330" max="3330" width="15" style="357" bestFit="1" customWidth="1"/>
    <col min="3331" max="3331" width="15" style="357" customWidth="1"/>
    <col min="3332" max="3343" width="21.6640625" style="357" bestFit="1" customWidth="1"/>
    <col min="3344" max="3344" width="12.44140625" style="357" customWidth="1"/>
    <col min="3345" max="3345" width="33" style="357" bestFit="1" customWidth="1"/>
    <col min="3346" max="3346" width="16.88671875" style="357" bestFit="1" customWidth="1"/>
    <col min="3347" max="3347" width="14.6640625" style="357" bestFit="1" customWidth="1"/>
    <col min="3348" max="3584" width="9.109375" style="357"/>
    <col min="3585" max="3585" width="10.88671875" style="357" bestFit="1" customWidth="1"/>
    <col min="3586" max="3586" width="15" style="357" bestFit="1" customWidth="1"/>
    <col min="3587" max="3587" width="15" style="357" customWidth="1"/>
    <col min="3588" max="3599" width="21.6640625" style="357" bestFit="1" customWidth="1"/>
    <col min="3600" max="3600" width="12.44140625" style="357" customWidth="1"/>
    <col min="3601" max="3601" width="33" style="357" bestFit="1" customWidth="1"/>
    <col min="3602" max="3602" width="16.88671875" style="357" bestFit="1" customWidth="1"/>
    <col min="3603" max="3603" width="14.6640625" style="357" bestFit="1" customWidth="1"/>
    <col min="3604" max="3840" width="9.109375" style="357"/>
    <col min="3841" max="3841" width="10.88671875" style="357" bestFit="1" customWidth="1"/>
    <col min="3842" max="3842" width="15" style="357" bestFit="1" customWidth="1"/>
    <col min="3843" max="3843" width="15" style="357" customWidth="1"/>
    <col min="3844" max="3855" width="21.6640625" style="357" bestFit="1" customWidth="1"/>
    <col min="3856" max="3856" width="12.44140625" style="357" customWidth="1"/>
    <col min="3857" max="3857" width="33" style="357" bestFit="1" customWidth="1"/>
    <col min="3858" max="3858" width="16.88671875" style="357" bestFit="1" customWidth="1"/>
    <col min="3859" max="3859" width="14.6640625" style="357" bestFit="1" customWidth="1"/>
    <col min="3860" max="4096" width="9.109375" style="357"/>
    <col min="4097" max="4097" width="10.88671875" style="357" bestFit="1" customWidth="1"/>
    <col min="4098" max="4098" width="15" style="357" bestFit="1" customWidth="1"/>
    <col min="4099" max="4099" width="15" style="357" customWidth="1"/>
    <col min="4100" max="4111" width="21.6640625" style="357" bestFit="1" customWidth="1"/>
    <col min="4112" max="4112" width="12.44140625" style="357" customWidth="1"/>
    <col min="4113" max="4113" width="33" style="357" bestFit="1" customWidth="1"/>
    <col min="4114" max="4114" width="16.88671875" style="357" bestFit="1" customWidth="1"/>
    <col min="4115" max="4115" width="14.6640625" style="357" bestFit="1" customWidth="1"/>
    <col min="4116" max="4352" width="9.109375" style="357"/>
    <col min="4353" max="4353" width="10.88671875" style="357" bestFit="1" customWidth="1"/>
    <col min="4354" max="4354" width="15" style="357" bestFit="1" customWidth="1"/>
    <col min="4355" max="4355" width="15" style="357" customWidth="1"/>
    <col min="4356" max="4367" width="21.6640625" style="357" bestFit="1" customWidth="1"/>
    <col min="4368" max="4368" width="12.44140625" style="357" customWidth="1"/>
    <col min="4369" max="4369" width="33" style="357" bestFit="1" customWidth="1"/>
    <col min="4370" max="4370" width="16.88671875" style="357" bestFit="1" customWidth="1"/>
    <col min="4371" max="4371" width="14.6640625" style="357" bestFit="1" customWidth="1"/>
    <col min="4372" max="4608" width="9.109375" style="357"/>
    <col min="4609" max="4609" width="10.88671875" style="357" bestFit="1" customWidth="1"/>
    <col min="4610" max="4610" width="15" style="357" bestFit="1" customWidth="1"/>
    <col min="4611" max="4611" width="15" style="357" customWidth="1"/>
    <col min="4612" max="4623" width="21.6640625" style="357" bestFit="1" customWidth="1"/>
    <col min="4624" max="4624" width="12.44140625" style="357" customWidth="1"/>
    <col min="4625" max="4625" width="33" style="357" bestFit="1" customWidth="1"/>
    <col min="4626" max="4626" width="16.88671875" style="357" bestFit="1" customWidth="1"/>
    <col min="4627" max="4627" width="14.6640625" style="357" bestFit="1" customWidth="1"/>
    <col min="4628" max="4864" width="9.109375" style="357"/>
    <col min="4865" max="4865" width="10.88671875" style="357" bestFit="1" customWidth="1"/>
    <col min="4866" max="4866" width="15" style="357" bestFit="1" customWidth="1"/>
    <col min="4867" max="4867" width="15" style="357" customWidth="1"/>
    <col min="4868" max="4879" width="21.6640625" style="357" bestFit="1" customWidth="1"/>
    <col min="4880" max="4880" width="12.44140625" style="357" customWidth="1"/>
    <col min="4881" max="4881" width="33" style="357" bestFit="1" customWidth="1"/>
    <col min="4882" max="4882" width="16.88671875" style="357" bestFit="1" customWidth="1"/>
    <col min="4883" max="4883" width="14.6640625" style="357" bestFit="1" customWidth="1"/>
    <col min="4884" max="5120" width="9.109375" style="357"/>
    <col min="5121" max="5121" width="10.88671875" style="357" bestFit="1" customWidth="1"/>
    <col min="5122" max="5122" width="15" style="357" bestFit="1" customWidth="1"/>
    <col min="5123" max="5123" width="15" style="357" customWidth="1"/>
    <col min="5124" max="5135" width="21.6640625" style="357" bestFit="1" customWidth="1"/>
    <col min="5136" max="5136" width="12.44140625" style="357" customWidth="1"/>
    <col min="5137" max="5137" width="33" style="357" bestFit="1" customWidth="1"/>
    <col min="5138" max="5138" width="16.88671875" style="357" bestFit="1" customWidth="1"/>
    <col min="5139" max="5139" width="14.6640625" style="357" bestFit="1" customWidth="1"/>
    <col min="5140" max="5376" width="9.109375" style="357"/>
    <col min="5377" max="5377" width="10.88671875" style="357" bestFit="1" customWidth="1"/>
    <col min="5378" max="5378" width="15" style="357" bestFit="1" customWidth="1"/>
    <col min="5379" max="5379" width="15" style="357" customWidth="1"/>
    <col min="5380" max="5391" width="21.6640625" style="357" bestFit="1" customWidth="1"/>
    <col min="5392" max="5392" width="12.44140625" style="357" customWidth="1"/>
    <col min="5393" max="5393" width="33" style="357" bestFit="1" customWidth="1"/>
    <col min="5394" max="5394" width="16.88671875" style="357" bestFit="1" customWidth="1"/>
    <col min="5395" max="5395" width="14.6640625" style="357" bestFit="1" customWidth="1"/>
    <col min="5396" max="5632" width="9.109375" style="357"/>
    <col min="5633" max="5633" width="10.88671875" style="357" bestFit="1" customWidth="1"/>
    <col min="5634" max="5634" width="15" style="357" bestFit="1" customWidth="1"/>
    <col min="5635" max="5635" width="15" style="357" customWidth="1"/>
    <col min="5636" max="5647" width="21.6640625" style="357" bestFit="1" customWidth="1"/>
    <col min="5648" max="5648" width="12.44140625" style="357" customWidth="1"/>
    <col min="5649" max="5649" width="33" style="357" bestFit="1" customWidth="1"/>
    <col min="5650" max="5650" width="16.88671875" style="357" bestFit="1" customWidth="1"/>
    <col min="5651" max="5651" width="14.6640625" style="357" bestFit="1" customWidth="1"/>
    <col min="5652" max="5888" width="9.109375" style="357"/>
    <col min="5889" max="5889" width="10.88671875" style="357" bestFit="1" customWidth="1"/>
    <col min="5890" max="5890" width="15" style="357" bestFit="1" customWidth="1"/>
    <col min="5891" max="5891" width="15" style="357" customWidth="1"/>
    <col min="5892" max="5903" width="21.6640625" style="357" bestFit="1" customWidth="1"/>
    <col min="5904" max="5904" width="12.44140625" style="357" customWidth="1"/>
    <col min="5905" max="5905" width="33" style="357" bestFit="1" customWidth="1"/>
    <col min="5906" max="5906" width="16.88671875" style="357" bestFit="1" customWidth="1"/>
    <col min="5907" max="5907" width="14.6640625" style="357" bestFit="1" customWidth="1"/>
    <col min="5908" max="6144" width="9.109375" style="357"/>
    <col min="6145" max="6145" width="10.88671875" style="357" bestFit="1" customWidth="1"/>
    <col min="6146" max="6146" width="15" style="357" bestFit="1" customWidth="1"/>
    <col min="6147" max="6147" width="15" style="357" customWidth="1"/>
    <col min="6148" max="6159" width="21.6640625" style="357" bestFit="1" customWidth="1"/>
    <col min="6160" max="6160" width="12.44140625" style="357" customWidth="1"/>
    <col min="6161" max="6161" width="33" style="357" bestFit="1" customWidth="1"/>
    <col min="6162" max="6162" width="16.88671875" style="357" bestFit="1" customWidth="1"/>
    <col min="6163" max="6163" width="14.6640625" style="357" bestFit="1" customWidth="1"/>
    <col min="6164" max="6400" width="9.109375" style="357"/>
    <col min="6401" max="6401" width="10.88671875" style="357" bestFit="1" customWidth="1"/>
    <col min="6402" max="6402" width="15" style="357" bestFit="1" customWidth="1"/>
    <col min="6403" max="6403" width="15" style="357" customWidth="1"/>
    <col min="6404" max="6415" width="21.6640625" style="357" bestFit="1" customWidth="1"/>
    <col min="6416" max="6416" width="12.44140625" style="357" customWidth="1"/>
    <col min="6417" max="6417" width="33" style="357" bestFit="1" customWidth="1"/>
    <col min="6418" max="6418" width="16.88671875" style="357" bestFit="1" customWidth="1"/>
    <col min="6419" max="6419" width="14.6640625" style="357" bestFit="1" customWidth="1"/>
    <col min="6420" max="6656" width="9.109375" style="357"/>
    <col min="6657" max="6657" width="10.88671875" style="357" bestFit="1" customWidth="1"/>
    <col min="6658" max="6658" width="15" style="357" bestFit="1" customWidth="1"/>
    <col min="6659" max="6659" width="15" style="357" customWidth="1"/>
    <col min="6660" max="6671" width="21.6640625" style="357" bestFit="1" customWidth="1"/>
    <col min="6672" max="6672" width="12.44140625" style="357" customWidth="1"/>
    <col min="6673" max="6673" width="33" style="357" bestFit="1" customWidth="1"/>
    <col min="6674" max="6674" width="16.88671875" style="357" bestFit="1" customWidth="1"/>
    <col min="6675" max="6675" width="14.6640625" style="357" bestFit="1" customWidth="1"/>
    <col min="6676" max="6912" width="9.109375" style="357"/>
    <col min="6913" max="6913" width="10.88671875" style="357" bestFit="1" customWidth="1"/>
    <col min="6914" max="6914" width="15" style="357" bestFit="1" customWidth="1"/>
    <col min="6915" max="6915" width="15" style="357" customWidth="1"/>
    <col min="6916" max="6927" width="21.6640625" style="357" bestFit="1" customWidth="1"/>
    <col min="6928" max="6928" width="12.44140625" style="357" customWidth="1"/>
    <col min="6929" max="6929" width="33" style="357" bestFit="1" customWidth="1"/>
    <col min="6930" max="6930" width="16.88671875" style="357" bestFit="1" customWidth="1"/>
    <col min="6931" max="6931" width="14.6640625" style="357" bestFit="1" customWidth="1"/>
    <col min="6932" max="7168" width="9.109375" style="357"/>
    <col min="7169" max="7169" width="10.88671875" style="357" bestFit="1" customWidth="1"/>
    <col min="7170" max="7170" width="15" style="357" bestFit="1" customWidth="1"/>
    <col min="7171" max="7171" width="15" style="357" customWidth="1"/>
    <col min="7172" max="7183" width="21.6640625" style="357" bestFit="1" customWidth="1"/>
    <col min="7184" max="7184" width="12.44140625" style="357" customWidth="1"/>
    <col min="7185" max="7185" width="33" style="357" bestFit="1" customWidth="1"/>
    <col min="7186" max="7186" width="16.88671875" style="357" bestFit="1" customWidth="1"/>
    <col min="7187" max="7187" width="14.6640625" style="357" bestFit="1" customWidth="1"/>
    <col min="7188" max="7424" width="9.109375" style="357"/>
    <col min="7425" max="7425" width="10.88671875" style="357" bestFit="1" customWidth="1"/>
    <col min="7426" max="7426" width="15" style="357" bestFit="1" customWidth="1"/>
    <col min="7427" max="7427" width="15" style="357" customWidth="1"/>
    <col min="7428" max="7439" width="21.6640625" style="357" bestFit="1" customWidth="1"/>
    <col min="7440" max="7440" width="12.44140625" style="357" customWidth="1"/>
    <col min="7441" max="7441" width="33" style="357" bestFit="1" customWidth="1"/>
    <col min="7442" max="7442" width="16.88671875" style="357" bestFit="1" customWidth="1"/>
    <col min="7443" max="7443" width="14.6640625" style="357" bestFit="1" customWidth="1"/>
    <col min="7444" max="7680" width="9.109375" style="357"/>
    <col min="7681" max="7681" width="10.88671875" style="357" bestFit="1" customWidth="1"/>
    <col min="7682" max="7682" width="15" style="357" bestFit="1" customWidth="1"/>
    <col min="7683" max="7683" width="15" style="357" customWidth="1"/>
    <col min="7684" max="7695" width="21.6640625" style="357" bestFit="1" customWidth="1"/>
    <col min="7696" max="7696" width="12.44140625" style="357" customWidth="1"/>
    <col min="7697" max="7697" width="33" style="357" bestFit="1" customWidth="1"/>
    <col min="7698" max="7698" width="16.88671875" style="357" bestFit="1" customWidth="1"/>
    <col min="7699" max="7699" width="14.6640625" style="357" bestFit="1" customWidth="1"/>
    <col min="7700" max="7936" width="9.109375" style="357"/>
    <col min="7937" max="7937" width="10.88671875" style="357" bestFit="1" customWidth="1"/>
    <col min="7938" max="7938" width="15" style="357" bestFit="1" customWidth="1"/>
    <col min="7939" max="7939" width="15" style="357" customWidth="1"/>
    <col min="7940" max="7951" width="21.6640625" style="357" bestFit="1" customWidth="1"/>
    <col min="7952" max="7952" width="12.44140625" style="357" customWidth="1"/>
    <col min="7953" max="7953" width="33" style="357" bestFit="1" customWidth="1"/>
    <col min="7954" max="7954" width="16.88671875" style="357" bestFit="1" customWidth="1"/>
    <col min="7955" max="7955" width="14.6640625" style="357" bestFit="1" customWidth="1"/>
    <col min="7956" max="8192" width="9.109375" style="357"/>
    <col min="8193" max="8193" width="10.88671875" style="357" bestFit="1" customWidth="1"/>
    <col min="8194" max="8194" width="15" style="357" bestFit="1" customWidth="1"/>
    <col min="8195" max="8195" width="15" style="357" customWidth="1"/>
    <col min="8196" max="8207" width="21.6640625" style="357" bestFit="1" customWidth="1"/>
    <col min="8208" max="8208" width="12.44140625" style="357" customWidth="1"/>
    <col min="8209" max="8209" width="33" style="357" bestFit="1" customWidth="1"/>
    <col min="8210" max="8210" width="16.88671875" style="357" bestFit="1" customWidth="1"/>
    <col min="8211" max="8211" width="14.6640625" style="357" bestFit="1" customWidth="1"/>
    <col min="8212" max="8448" width="9.109375" style="357"/>
    <col min="8449" max="8449" width="10.88671875" style="357" bestFit="1" customWidth="1"/>
    <col min="8450" max="8450" width="15" style="357" bestFit="1" customWidth="1"/>
    <col min="8451" max="8451" width="15" style="357" customWidth="1"/>
    <col min="8452" max="8463" width="21.6640625" style="357" bestFit="1" customWidth="1"/>
    <col min="8464" max="8464" width="12.44140625" style="357" customWidth="1"/>
    <col min="8465" max="8465" width="33" style="357" bestFit="1" customWidth="1"/>
    <col min="8466" max="8466" width="16.88671875" style="357" bestFit="1" customWidth="1"/>
    <col min="8467" max="8467" width="14.6640625" style="357" bestFit="1" customWidth="1"/>
    <col min="8468" max="8704" width="9.109375" style="357"/>
    <col min="8705" max="8705" width="10.88671875" style="357" bestFit="1" customWidth="1"/>
    <col min="8706" max="8706" width="15" style="357" bestFit="1" customWidth="1"/>
    <col min="8707" max="8707" width="15" style="357" customWidth="1"/>
    <col min="8708" max="8719" width="21.6640625" style="357" bestFit="1" customWidth="1"/>
    <col min="8720" max="8720" width="12.44140625" style="357" customWidth="1"/>
    <col min="8721" max="8721" width="33" style="357" bestFit="1" customWidth="1"/>
    <col min="8722" max="8722" width="16.88671875" style="357" bestFit="1" customWidth="1"/>
    <col min="8723" max="8723" width="14.6640625" style="357" bestFit="1" customWidth="1"/>
    <col min="8724" max="8960" width="9.109375" style="357"/>
    <col min="8961" max="8961" width="10.88671875" style="357" bestFit="1" customWidth="1"/>
    <col min="8962" max="8962" width="15" style="357" bestFit="1" customWidth="1"/>
    <col min="8963" max="8963" width="15" style="357" customWidth="1"/>
    <col min="8964" max="8975" width="21.6640625" style="357" bestFit="1" customWidth="1"/>
    <col min="8976" max="8976" width="12.44140625" style="357" customWidth="1"/>
    <col min="8977" max="8977" width="33" style="357" bestFit="1" customWidth="1"/>
    <col min="8978" max="8978" width="16.88671875" style="357" bestFit="1" customWidth="1"/>
    <col min="8979" max="8979" width="14.6640625" style="357" bestFit="1" customWidth="1"/>
    <col min="8980" max="9216" width="9.109375" style="357"/>
    <col min="9217" max="9217" width="10.88671875" style="357" bestFit="1" customWidth="1"/>
    <col min="9218" max="9218" width="15" style="357" bestFit="1" customWidth="1"/>
    <col min="9219" max="9219" width="15" style="357" customWidth="1"/>
    <col min="9220" max="9231" width="21.6640625" style="357" bestFit="1" customWidth="1"/>
    <col min="9232" max="9232" width="12.44140625" style="357" customWidth="1"/>
    <col min="9233" max="9233" width="33" style="357" bestFit="1" customWidth="1"/>
    <col min="9234" max="9234" width="16.88671875" style="357" bestFit="1" customWidth="1"/>
    <col min="9235" max="9235" width="14.6640625" style="357" bestFit="1" customWidth="1"/>
    <col min="9236" max="9472" width="9.109375" style="357"/>
    <col min="9473" max="9473" width="10.88671875" style="357" bestFit="1" customWidth="1"/>
    <col min="9474" max="9474" width="15" style="357" bestFit="1" customWidth="1"/>
    <col min="9475" max="9475" width="15" style="357" customWidth="1"/>
    <col min="9476" max="9487" width="21.6640625" style="357" bestFit="1" customWidth="1"/>
    <col min="9488" max="9488" width="12.44140625" style="357" customWidth="1"/>
    <col min="9489" max="9489" width="33" style="357" bestFit="1" customWidth="1"/>
    <col min="9490" max="9490" width="16.88671875" style="357" bestFit="1" customWidth="1"/>
    <col min="9491" max="9491" width="14.6640625" style="357" bestFit="1" customWidth="1"/>
    <col min="9492" max="9728" width="9.109375" style="357"/>
    <col min="9729" max="9729" width="10.88671875" style="357" bestFit="1" customWidth="1"/>
    <col min="9730" max="9730" width="15" style="357" bestFit="1" customWidth="1"/>
    <col min="9731" max="9731" width="15" style="357" customWidth="1"/>
    <col min="9732" max="9743" width="21.6640625" style="357" bestFit="1" customWidth="1"/>
    <col min="9744" max="9744" width="12.44140625" style="357" customWidth="1"/>
    <col min="9745" max="9745" width="33" style="357" bestFit="1" customWidth="1"/>
    <col min="9746" max="9746" width="16.88671875" style="357" bestFit="1" customWidth="1"/>
    <col min="9747" max="9747" width="14.6640625" style="357" bestFit="1" customWidth="1"/>
    <col min="9748" max="9984" width="9.109375" style="357"/>
    <col min="9985" max="9985" width="10.88671875" style="357" bestFit="1" customWidth="1"/>
    <col min="9986" max="9986" width="15" style="357" bestFit="1" customWidth="1"/>
    <col min="9987" max="9987" width="15" style="357" customWidth="1"/>
    <col min="9988" max="9999" width="21.6640625" style="357" bestFit="1" customWidth="1"/>
    <col min="10000" max="10000" width="12.44140625" style="357" customWidth="1"/>
    <col min="10001" max="10001" width="33" style="357" bestFit="1" customWidth="1"/>
    <col min="10002" max="10002" width="16.88671875" style="357" bestFit="1" customWidth="1"/>
    <col min="10003" max="10003" width="14.6640625" style="357" bestFit="1" customWidth="1"/>
    <col min="10004" max="10240" width="9.109375" style="357"/>
    <col min="10241" max="10241" width="10.88671875" style="357" bestFit="1" customWidth="1"/>
    <col min="10242" max="10242" width="15" style="357" bestFit="1" customWidth="1"/>
    <col min="10243" max="10243" width="15" style="357" customWidth="1"/>
    <col min="10244" max="10255" width="21.6640625" style="357" bestFit="1" customWidth="1"/>
    <col min="10256" max="10256" width="12.44140625" style="357" customWidth="1"/>
    <col min="10257" max="10257" width="33" style="357" bestFit="1" customWidth="1"/>
    <col min="10258" max="10258" width="16.88671875" style="357" bestFit="1" customWidth="1"/>
    <col min="10259" max="10259" width="14.6640625" style="357" bestFit="1" customWidth="1"/>
    <col min="10260" max="10496" width="9.109375" style="357"/>
    <col min="10497" max="10497" width="10.88671875" style="357" bestFit="1" customWidth="1"/>
    <col min="10498" max="10498" width="15" style="357" bestFit="1" customWidth="1"/>
    <col min="10499" max="10499" width="15" style="357" customWidth="1"/>
    <col min="10500" max="10511" width="21.6640625" style="357" bestFit="1" customWidth="1"/>
    <col min="10512" max="10512" width="12.44140625" style="357" customWidth="1"/>
    <col min="10513" max="10513" width="33" style="357" bestFit="1" customWidth="1"/>
    <col min="10514" max="10514" width="16.88671875" style="357" bestFit="1" customWidth="1"/>
    <col min="10515" max="10515" width="14.6640625" style="357" bestFit="1" customWidth="1"/>
    <col min="10516" max="10752" width="9.109375" style="357"/>
    <col min="10753" max="10753" width="10.88671875" style="357" bestFit="1" customWidth="1"/>
    <col min="10754" max="10754" width="15" style="357" bestFit="1" customWidth="1"/>
    <col min="10755" max="10755" width="15" style="357" customWidth="1"/>
    <col min="10756" max="10767" width="21.6640625" style="357" bestFit="1" customWidth="1"/>
    <col min="10768" max="10768" width="12.44140625" style="357" customWidth="1"/>
    <col min="10769" max="10769" width="33" style="357" bestFit="1" customWidth="1"/>
    <col min="10770" max="10770" width="16.88671875" style="357" bestFit="1" customWidth="1"/>
    <col min="10771" max="10771" width="14.6640625" style="357" bestFit="1" customWidth="1"/>
    <col min="10772" max="11008" width="9.109375" style="357"/>
    <col min="11009" max="11009" width="10.88671875" style="357" bestFit="1" customWidth="1"/>
    <col min="11010" max="11010" width="15" style="357" bestFit="1" customWidth="1"/>
    <col min="11011" max="11011" width="15" style="357" customWidth="1"/>
    <col min="11012" max="11023" width="21.6640625" style="357" bestFit="1" customWidth="1"/>
    <col min="11024" max="11024" width="12.44140625" style="357" customWidth="1"/>
    <col min="11025" max="11025" width="33" style="357" bestFit="1" customWidth="1"/>
    <col min="11026" max="11026" width="16.88671875" style="357" bestFit="1" customWidth="1"/>
    <col min="11027" max="11027" width="14.6640625" style="357" bestFit="1" customWidth="1"/>
    <col min="11028" max="11264" width="9.109375" style="357"/>
    <col min="11265" max="11265" width="10.88671875" style="357" bestFit="1" customWidth="1"/>
    <col min="11266" max="11266" width="15" style="357" bestFit="1" customWidth="1"/>
    <col min="11267" max="11267" width="15" style="357" customWidth="1"/>
    <col min="11268" max="11279" width="21.6640625" style="357" bestFit="1" customWidth="1"/>
    <col min="11280" max="11280" width="12.44140625" style="357" customWidth="1"/>
    <col min="11281" max="11281" width="33" style="357" bestFit="1" customWidth="1"/>
    <col min="11282" max="11282" width="16.88671875" style="357" bestFit="1" customWidth="1"/>
    <col min="11283" max="11283" width="14.6640625" style="357" bestFit="1" customWidth="1"/>
    <col min="11284" max="11520" width="9.109375" style="357"/>
    <col min="11521" max="11521" width="10.88671875" style="357" bestFit="1" customWidth="1"/>
    <col min="11522" max="11522" width="15" style="357" bestFit="1" customWidth="1"/>
    <col min="11523" max="11523" width="15" style="357" customWidth="1"/>
    <col min="11524" max="11535" width="21.6640625" style="357" bestFit="1" customWidth="1"/>
    <col min="11536" max="11536" width="12.44140625" style="357" customWidth="1"/>
    <col min="11537" max="11537" width="33" style="357" bestFit="1" customWidth="1"/>
    <col min="11538" max="11538" width="16.88671875" style="357" bestFit="1" customWidth="1"/>
    <col min="11539" max="11539" width="14.6640625" style="357" bestFit="1" customWidth="1"/>
    <col min="11540" max="11776" width="9.109375" style="357"/>
    <col min="11777" max="11777" width="10.88671875" style="357" bestFit="1" customWidth="1"/>
    <col min="11778" max="11778" width="15" style="357" bestFit="1" customWidth="1"/>
    <col min="11779" max="11779" width="15" style="357" customWidth="1"/>
    <col min="11780" max="11791" width="21.6640625" style="357" bestFit="1" customWidth="1"/>
    <col min="11792" max="11792" width="12.44140625" style="357" customWidth="1"/>
    <col min="11793" max="11793" width="33" style="357" bestFit="1" customWidth="1"/>
    <col min="11794" max="11794" width="16.88671875" style="357" bestFit="1" customWidth="1"/>
    <col min="11795" max="11795" width="14.6640625" style="357" bestFit="1" customWidth="1"/>
    <col min="11796" max="12032" width="9.109375" style="357"/>
    <col min="12033" max="12033" width="10.88671875" style="357" bestFit="1" customWidth="1"/>
    <col min="12034" max="12034" width="15" style="357" bestFit="1" customWidth="1"/>
    <col min="12035" max="12035" width="15" style="357" customWidth="1"/>
    <col min="12036" max="12047" width="21.6640625" style="357" bestFit="1" customWidth="1"/>
    <col min="12048" max="12048" width="12.44140625" style="357" customWidth="1"/>
    <col min="12049" max="12049" width="33" style="357" bestFit="1" customWidth="1"/>
    <col min="12050" max="12050" width="16.88671875" style="357" bestFit="1" customWidth="1"/>
    <col min="12051" max="12051" width="14.6640625" style="357" bestFit="1" customWidth="1"/>
    <col min="12052" max="12288" width="9.109375" style="357"/>
    <col min="12289" max="12289" width="10.88671875" style="357" bestFit="1" customWidth="1"/>
    <col min="12290" max="12290" width="15" style="357" bestFit="1" customWidth="1"/>
    <col min="12291" max="12291" width="15" style="357" customWidth="1"/>
    <col min="12292" max="12303" width="21.6640625" style="357" bestFit="1" customWidth="1"/>
    <col min="12304" max="12304" width="12.44140625" style="357" customWidth="1"/>
    <col min="12305" max="12305" width="33" style="357" bestFit="1" customWidth="1"/>
    <col min="12306" max="12306" width="16.88671875" style="357" bestFit="1" customWidth="1"/>
    <col min="12307" max="12307" width="14.6640625" style="357" bestFit="1" customWidth="1"/>
    <col min="12308" max="12544" width="9.109375" style="357"/>
    <col min="12545" max="12545" width="10.88671875" style="357" bestFit="1" customWidth="1"/>
    <col min="12546" max="12546" width="15" style="357" bestFit="1" customWidth="1"/>
    <col min="12547" max="12547" width="15" style="357" customWidth="1"/>
    <col min="12548" max="12559" width="21.6640625" style="357" bestFit="1" customWidth="1"/>
    <col min="12560" max="12560" width="12.44140625" style="357" customWidth="1"/>
    <col min="12561" max="12561" width="33" style="357" bestFit="1" customWidth="1"/>
    <col min="12562" max="12562" width="16.88671875" style="357" bestFit="1" customWidth="1"/>
    <col min="12563" max="12563" width="14.6640625" style="357" bestFit="1" customWidth="1"/>
    <col min="12564" max="12800" width="9.109375" style="357"/>
    <col min="12801" max="12801" width="10.88671875" style="357" bestFit="1" customWidth="1"/>
    <col min="12802" max="12802" width="15" style="357" bestFit="1" customWidth="1"/>
    <col min="12803" max="12803" width="15" style="357" customWidth="1"/>
    <col min="12804" max="12815" width="21.6640625" style="357" bestFit="1" customWidth="1"/>
    <col min="12816" max="12816" width="12.44140625" style="357" customWidth="1"/>
    <col min="12817" max="12817" width="33" style="357" bestFit="1" customWidth="1"/>
    <col min="12818" max="12818" width="16.88671875" style="357" bestFit="1" customWidth="1"/>
    <col min="12819" max="12819" width="14.6640625" style="357" bestFit="1" customWidth="1"/>
    <col min="12820" max="13056" width="9.109375" style="357"/>
    <col min="13057" max="13057" width="10.88671875" style="357" bestFit="1" customWidth="1"/>
    <col min="13058" max="13058" width="15" style="357" bestFit="1" customWidth="1"/>
    <col min="13059" max="13059" width="15" style="357" customWidth="1"/>
    <col min="13060" max="13071" width="21.6640625" style="357" bestFit="1" customWidth="1"/>
    <col min="13072" max="13072" width="12.44140625" style="357" customWidth="1"/>
    <col min="13073" max="13073" width="33" style="357" bestFit="1" customWidth="1"/>
    <col min="13074" max="13074" width="16.88671875" style="357" bestFit="1" customWidth="1"/>
    <col min="13075" max="13075" width="14.6640625" style="357" bestFit="1" customWidth="1"/>
    <col min="13076" max="13312" width="9.109375" style="357"/>
    <col min="13313" max="13313" width="10.88671875" style="357" bestFit="1" customWidth="1"/>
    <col min="13314" max="13314" width="15" style="357" bestFit="1" customWidth="1"/>
    <col min="13315" max="13315" width="15" style="357" customWidth="1"/>
    <col min="13316" max="13327" width="21.6640625" style="357" bestFit="1" customWidth="1"/>
    <col min="13328" max="13328" width="12.44140625" style="357" customWidth="1"/>
    <col min="13329" max="13329" width="33" style="357" bestFit="1" customWidth="1"/>
    <col min="13330" max="13330" width="16.88671875" style="357" bestFit="1" customWidth="1"/>
    <col min="13331" max="13331" width="14.6640625" style="357" bestFit="1" customWidth="1"/>
    <col min="13332" max="13568" width="9.109375" style="357"/>
    <col min="13569" max="13569" width="10.88671875" style="357" bestFit="1" customWidth="1"/>
    <col min="13570" max="13570" width="15" style="357" bestFit="1" customWidth="1"/>
    <col min="13571" max="13571" width="15" style="357" customWidth="1"/>
    <col min="13572" max="13583" width="21.6640625" style="357" bestFit="1" customWidth="1"/>
    <col min="13584" max="13584" width="12.44140625" style="357" customWidth="1"/>
    <col min="13585" max="13585" width="33" style="357" bestFit="1" customWidth="1"/>
    <col min="13586" max="13586" width="16.88671875" style="357" bestFit="1" customWidth="1"/>
    <col min="13587" max="13587" width="14.6640625" style="357" bestFit="1" customWidth="1"/>
    <col min="13588" max="13824" width="9.109375" style="357"/>
    <col min="13825" max="13825" width="10.88671875" style="357" bestFit="1" customWidth="1"/>
    <col min="13826" max="13826" width="15" style="357" bestFit="1" customWidth="1"/>
    <col min="13827" max="13827" width="15" style="357" customWidth="1"/>
    <col min="13828" max="13839" width="21.6640625" style="357" bestFit="1" customWidth="1"/>
    <col min="13840" max="13840" width="12.44140625" style="357" customWidth="1"/>
    <col min="13841" max="13841" width="33" style="357" bestFit="1" customWidth="1"/>
    <col min="13842" max="13842" width="16.88671875" style="357" bestFit="1" customWidth="1"/>
    <col min="13843" max="13843" width="14.6640625" style="357" bestFit="1" customWidth="1"/>
    <col min="13844" max="14080" width="9.109375" style="357"/>
    <col min="14081" max="14081" width="10.88671875" style="357" bestFit="1" customWidth="1"/>
    <col min="14082" max="14082" width="15" style="357" bestFit="1" customWidth="1"/>
    <col min="14083" max="14083" width="15" style="357" customWidth="1"/>
    <col min="14084" max="14095" width="21.6640625" style="357" bestFit="1" customWidth="1"/>
    <col min="14096" max="14096" width="12.44140625" style="357" customWidth="1"/>
    <col min="14097" max="14097" width="33" style="357" bestFit="1" customWidth="1"/>
    <col min="14098" max="14098" width="16.88671875" style="357" bestFit="1" customWidth="1"/>
    <col min="14099" max="14099" width="14.6640625" style="357" bestFit="1" customWidth="1"/>
    <col min="14100" max="14336" width="9.109375" style="357"/>
    <col min="14337" max="14337" width="10.88671875" style="357" bestFit="1" customWidth="1"/>
    <col min="14338" max="14338" width="15" style="357" bestFit="1" customWidth="1"/>
    <col min="14339" max="14339" width="15" style="357" customWidth="1"/>
    <col min="14340" max="14351" width="21.6640625" style="357" bestFit="1" customWidth="1"/>
    <col min="14352" max="14352" width="12.44140625" style="357" customWidth="1"/>
    <col min="14353" max="14353" width="33" style="357" bestFit="1" customWidth="1"/>
    <col min="14354" max="14354" width="16.88671875" style="357" bestFit="1" customWidth="1"/>
    <col min="14355" max="14355" width="14.6640625" style="357" bestFit="1" customWidth="1"/>
    <col min="14356" max="14592" width="9.109375" style="357"/>
    <col min="14593" max="14593" width="10.88671875" style="357" bestFit="1" customWidth="1"/>
    <col min="14594" max="14594" width="15" style="357" bestFit="1" customWidth="1"/>
    <col min="14595" max="14595" width="15" style="357" customWidth="1"/>
    <col min="14596" max="14607" width="21.6640625" style="357" bestFit="1" customWidth="1"/>
    <col min="14608" max="14608" width="12.44140625" style="357" customWidth="1"/>
    <col min="14609" max="14609" width="33" style="357" bestFit="1" customWidth="1"/>
    <col min="14610" max="14610" width="16.88671875" style="357" bestFit="1" customWidth="1"/>
    <col min="14611" max="14611" width="14.6640625" style="357" bestFit="1" customWidth="1"/>
    <col min="14612" max="14848" width="9.109375" style="357"/>
    <col min="14849" max="14849" width="10.88671875" style="357" bestFit="1" customWidth="1"/>
    <col min="14850" max="14850" width="15" style="357" bestFit="1" customWidth="1"/>
    <col min="14851" max="14851" width="15" style="357" customWidth="1"/>
    <col min="14852" max="14863" width="21.6640625" style="357" bestFit="1" customWidth="1"/>
    <col min="14864" max="14864" width="12.44140625" style="357" customWidth="1"/>
    <col min="14865" max="14865" width="33" style="357" bestFit="1" customWidth="1"/>
    <col min="14866" max="14866" width="16.88671875" style="357" bestFit="1" customWidth="1"/>
    <col min="14867" max="14867" width="14.6640625" style="357" bestFit="1" customWidth="1"/>
    <col min="14868" max="15104" width="9.109375" style="357"/>
    <col min="15105" max="15105" width="10.88671875" style="357" bestFit="1" customWidth="1"/>
    <col min="15106" max="15106" width="15" style="357" bestFit="1" customWidth="1"/>
    <col min="15107" max="15107" width="15" style="357" customWidth="1"/>
    <col min="15108" max="15119" width="21.6640625" style="357" bestFit="1" customWidth="1"/>
    <col min="15120" max="15120" width="12.44140625" style="357" customWidth="1"/>
    <col min="15121" max="15121" width="33" style="357" bestFit="1" customWidth="1"/>
    <col min="15122" max="15122" width="16.88671875" style="357" bestFit="1" customWidth="1"/>
    <col min="15123" max="15123" width="14.6640625" style="357" bestFit="1" customWidth="1"/>
    <col min="15124" max="15360" width="9.109375" style="357"/>
    <col min="15361" max="15361" width="10.88671875" style="357" bestFit="1" customWidth="1"/>
    <col min="15362" max="15362" width="15" style="357" bestFit="1" customWidth="1"/>
    <col min="15363" max="15363" width="15" style="357" customWidth="1"/>
    <col min="15364" max="15375" width="21.6640625" style="357" bestFit="1" customWidth="1"/>
    <col min="15376" max="15376" width="12.44140625" style="357" customWidth="1"/>
    <col min="15377" max="15377" width="33" style="357" bestFit="1" customWidth="1"/>
    <col min="15378" max="15378" width="16.88671875" style="357" bestFit="1" customWidth="1"/>
    <col min="15379" max="15379" width="14.6640625" style="357" bestFit="1" customWidth="1"/>
    <col min="15380" max="15616" width="9.109375" style="357"/>
    <col min="15617" max="15617" width="10.88671875" style="357" bestFit="1" customWidth="1"/>
    <col min="15618" max="15618" width="15" style="357" bestFit="1" customWidth="1"/>
    <col min="15619" max="15619" width="15" style="357" customWidth="1"/>
    <col min="15620" max="15631" width="21.6640625" style="357" bestFit="1" customWidth="1"/>
    <col min="15632" max="15632" width="12.44140625" style="357" customWidth="1"/>
    <col min="15633" max="15633" width="33" style="357" bestFit="1" customWidth="1"/>
    <col min="15634" max="15634" width="16.88671875" style="357" bestFit="1" customWidth="1"/>
    <col min="15635" max="15635" width="14.6640625" style="357" bestFit="1" customWidth="1"/>
    <col min="15636" max="15872" width="9.109375" style="357"/>
    <col min="15873" max="15873" width="10.88671875" style="357" bestFit="1" customWidth="1"/>
    <col min="15874" max="15874" width="15" style="357" bestFit="1" customWidth="1"/>
    <col min="15875" max="15875" width="15" style="357" customWidth="1"/>
    <col min="15876" max="15887" width="21.6640625" style="357" bestFit="1" customWidth="1"/>
    <col min="15888" max="15888" width="12.44140625" style="357" customWidth="1"/>
    <col min="15889" max="15889" width="33" style="357" bestFit="1" customWidth="1"/>
    <col min="15890" max="15890" width="16.88671875" style="357" bestFit="1" customWidth="1"/>
    <col min="15891" max="15891" width="14.6640625" style="357" bestFit="1" customWidth="1"/>
    <col min="15892" max="16128" width="9.109375" style="357"/>
    <col min="16129" max="16129" width="10.88671875" style="357" bestFit="1" customWidth="1"/>
    <col min="16130" max="16130" width="15" style="357" bestFit="1" customWidth="1"/>
    <col min="16131" max="16131" width="15" style="357" customWidth="1"/>
    <col min="16132" max="16143" width="21.6640625" style="357" bestFit="1" customWidth="1"/>
    <col min="16144" max="16144" width="12.44140625" style="357" customWidth="1"/>
    <col min="16145" max="16145" width="33" style="357" bestFit="1" customWidth="1"/>
    <col min="16146" max="16146" width="16.88671875" style="357" bestFit="1" customWidth="1"/>
    <col min="16147" max="16147" width="14.6640625" style="357" bestFit="1" customWidth="1"/>
    <col min="16148" max="16384" width="9.109375" style="357"/>
  </cols>
  <sheetData>
    <row r="1" spans="1:19" s="336" customFormat="1" thickBot="1" x14ac:dyDescent="0.3">
      <c r="A1" s="335" t="s">
        <v>2250</v>
      </c>
      <c r="B1" s="335" t="s">
        <v>2251</v>
      </c>
      <c r="C1" s="335" t="s">
        <v>2252</v>
      </c>
      <c r="D1" s="336" t="s">
        <v>2253</v>
      </c>
      <c r="E1" s="336" t="s">
        <v>2254</v>
      </c>
      <c r="F1" s="336" t="s">
        <v>2255</v>
      </c>
      <c r="G1" s="336" t="s">
        <v>2256</v>
      </c>
      <c r="H1" s="336" t="s">
        <v>2257</v>
      </c>
      <c r="I1" s="336" t="s">
        <v>2258</v>
      </c>
      <c r="J1" s="336" t="s">
        <v>2259</v>
      </c>
      <c r="K1" s="336" t="s">
        <v>2260</v>
      </c>
      <c r="L1" s="336" t="s">
        <v>2261</v>
      </c>
      <c r="M1" s="336" t="s">
        <v>2262</v>
      </c>
      <c r="N1" s="336" t="s">
        <v>2263</v>
      </c>
      <c r="O1" s="336" t="s">
        <v>2264</v>
      </c>
      <c r="P1" s="337" t="s">
        <v>2265</v>
      </c>
      <c r="Q1" s="338" t="s">
        <v>831</v>
      </c>
      <c r="R1" s="338" t="s">
        <v>832</v>
      </c>
      <c r="S1" s="338" t="s">
        <v>833</v>
      </c>
    </row>
    <row r="2" spans="1:19" s="343" customFormat="1" x14ac:dyDescent="0.25">
      <c r="A2" s="339" t="s">
        <v>2266</v>
      </c>
      <c r="B2" s="340" t="s">
        <v>424</v>
      </c>
      <c r="C2" s="340" t="s">
        <v>2267</v>
      </c>
      <c r="D2" s="341"/>
      <c r="E2" s="341">
        <v>437.39</v>
      </c>
      <c r="F2" s="341">
        <v>437.39</v>
      </c>
      <c r="G2" s="341">
        <v>437.39</v>
      </c>
      <c r="H2" s="341"/>
      <c r="I2" s="341"/>
      <c r="J2" s="341"/>
      <c r="K2" s="341"/>
      <c r="L2" s="341"/>
      <c r="M2" s="341"/>
      <c r="N2" s="341"/>
      <c r="O2" s="341"/>
      <c r="P2" s="342">
        <f>SUM(D2:O2)</f>
        <v>1312.17</v>
      </c>
      <c r="R2" s="344">
        <f>P2*0.8</f>
        <v>1049.7360000000001</v>
      </c>
      <c r="S2" s="345">
        <f>P2-R2</f>
        <v>262.43399999999997</v>
      </c>
    </row>
    <row r="3" spans="1:19" s="350" customFormat="1" x14ac:dyDescent="0.25">
      <c r="A3" s="346"/>
      <c r="B3" s="347"/>
      <c r="C3" s="347" t="s">
        <v>2268</v>
      </c>
      <c r="D3" s="348"/>
      <c r="E3" s="348">
        <v>314.93000000000006</v>
      </c>
      <c r="F3" s="348">
        <v>314.93000000000006</v>
      </c>
      <c r="G3" s="348">
        <v>314.93000000000006</v>
      </c>
      <c r="H3" s="348"/>
      <c r="I3" s="348"/>
      <c r="J3" s="348"/>
      <c r="K3" s="348"/>
      <c r="L3" s="348"/>
      <c r="M3" s="348"/>
      <c r="N3" s="348"/>
      <c r="O3" s="348"/>
      <c r="P3" s="349">
        <f>SUM(D3:O3)</f>
        <v>944.79000000000019</v>
      </c>
      <c r="R3" s="351">
        <f>P3*0.8</f>
        <v>755.83200000000022</v>
      </c>
      <c r="S3" s="352">
        <f t="shared" ref="S3:S39" si="0">P3-R3</f>
        <v>188.95799999999997</v>
      </c>
    </row>
    <row r="4" spans="1:19" x14ac:dyDescent="0.25">
      <c r="A4" s="353"/>
      <c r="B4" s="354" t="s">
        <v>2269</v>
      </c>
      <c r="C4" s="354" t="s">
        <v>2267</v>
      </c>
      <c r="D4" s="355">
        <v>437.39</v>
      </c>
      <c r="E4" s="355"/>
      <c r="F4" s="355"/>
      <c r="G4" s="355"/>
      <c r="H4" s="355"/>
      <c r="I4" s="355"/>
      <c r="J4" s="355"/>
      <c r="K4" s="355"/>
      <c r="L4" s="355"/>
      <c r="M4" s="355"/>
      <c r="N4" s="355"/>
      <c r="O4" s="355"/>
      <c r="P4" s="356">
        <f t="shared" ref="P4:P39" si="1">SUM(D4:O4)</f>
        <v>437.39</v>
      </c>
      <c r="R4" s="358">
        <f>P4*0.3</f>
        <v>131.21699999999998</v>
      </c>
      <c r="S4" s="359">
        <f t="shared" si="0"/>
        <v>306.173</v>
      </c>
    </row>
    <row r="5" spans="1:19" s="364" customFormat="1" ht="13.8" thickBot="1" x14ac:dyDescent="0.3">
      <c r="A5" s="360"/>
      <c r="B5" s="361"/>
      <c r="C5" s="361" t="s">
        <v>2268</v>
      </c>
      <c r="D5" s="362">
        <v>314.93000000000006</v>
      </c>
      <c r="E5" s="362"/>
      <c r="F5" s="362"/>
      <c r="G5" s="362"/>
      <c r="H5" s="362"/>
      <c r="I5" s="362"/>
      <c r="J5" s="362"/>
      <c r="K5" s="362"/>
      <c r="L5" s="362"/>
      <c r="M5" s="362"/>
      <c r="N5" s="362"/>
      <c r="O5" s="362"/>
      <c r="P5" s="363">
        <f t="shared" si="1"/>
        <v>314.93000000000006</v>
      </c>
      <c r="R5" s="365">
        <f>P5*0.3</f>
        <v>94.479000000000013</v>
      </c>
      <c r="S5" s="366">
        <f t="shared" si="0"/>
        <v>220.45100000000005</v>
      </c>
    </row>
    <row r="6" spans="1:19" s="371" customFormat="1" x14ac:dyDescent="0.25">
      <c r="A6" s="367" t="s">
        <v>2270</v>
      </c>
      <c r="B6" s="368" t="s">
        <v>580</v>
      </c>
      <c r="C6" s="368" t="s">
        <v>2267</v>
      </c>
      <c r="D6" s="369">
        <v>460.87</v>
      </c>
      <c r="E6" s="369">
        <v>460.87</v>
      </c>
      <c r="F6" s="369">
        <v>460.87</v>
      </c>
      <c r="G6" s="369">
        <v>460.87</v>
      </c>
      <c r="H6" s="369">
        <v>460.87</v>
      </c>
      <c r="I6" s="369">
        <v>460.87</v>
      </c>
      <c r="J6" s="369">
        <v>460.87</v>
      </c>
      <c r="K6" s="369">
        <v>460.87</v>
      </c>
      <c r="L6" s="369">
        <v>460.87</v>
      </c>
      <c r="M6" s="369">
        <v>44.590000000000032</v>
      </c>
      <c r="N6" s="369"/>
      <c r="O6" s="369"/>
      <c r="P6" s="370">
        <f t="shared" si="1"/>
        <v>4192.42</v>
      </c>
      <c r="R6" s="372">
        <f>P6*0.3</f>
        <v>1257.7259999999999</v>
      </c>
      <c r="S6" s="373">
        <f t="shared" si="0"/>
        <v>2934.6940000000004</v>
      </c>
    </row>
    <row r="7" spans="1:19" s="364" customFormat="1" ht="13.8" thickBot="1" x14ac:dyDescent="0.3">
      <c r="A7" s="360"/>
      <c r="B7" s="361"/>
      <c r="C7" s="361" t="s">
        <v>2268</v>
      </c>
      <c r="D7" s="362">
        <v>333.45000000000005</v>
      </c>
      <c r="E7" s="362">
        <v>333.45000000000005</v>
      </c>
      <c r="F7" s="362">
        <v>333.45000000000005</v>
      </c>
      <c r="G7" s="362">
        <v>333.45000000000005</v>
      </c>
      <c r="H7" s="362">
        <v>333.95000000000005</v>
      </c>
      <c r="I7" s="362">
        <v>333.95000000000005</v>
      </c>
      <c r="J7" s="362">
        <v>335.95000000000005</v>
      </c>
      <c r="K7" s="362">
        <v>335.95000000000005</v>
      </c>
      <c r="L7" s="362">
        <v>335.95000000000005</v>
      </c>
      <c r="M7" s="362">
        <v>32.509999999999991</v>
      </c>
      <c r="N7" s="362"/>
      <c r="O7" s="362"/>
      <c r="P7" s="363">
        <f t="shared" si="1"/>
        <v>3042.0600000000004</v>
      </c>
      <c r="R7" s="365">
        <f>P7*0.3</f>
        <v>912.61800000000005</v>
      </c>
      <c r="S7" s="366">
        <f t="shared" si="0"/>
        <v>2129.4420000000005</v>
      </c>
    </row>
    <row r="8" spans="1:19" s="376" customFormat="1" x14ac:dyDescent="0.25">
      <c r="A8" s="339" t="s">
        <v>2271</v>
      </c>
      <c r="B8" s="374" t="s">
        <v>2272</v>
      </c>
      <c r="C8" s="374" t="s">
        <v>2267</v>
      </c>
      <c r="D8" s="375"/>
      <c r="E8" s="375">
        <v>462.28</v>
      </c>
      <c r="F8" s="375">
        <v>462.28</v>
      </c>
      <c r="G8" s="375">
        <v>462.28</v>
      </c>
      <c r="H8" s="375"/>
      <c r="I8" s="375"/>
      <c r="J8" s="375"/>
      <c r="K8" s="375"/>
      <c r="L8" s="375"/>
      <c r="M8" s="375"/>
      <c r="N8" s="375"/>
      <c r="O8" s="375"/>
      <c r="P8" s="342">
        <f t="shared" si="1"/>
        <v>1386.84</v>
      </c>
      <c r="R8" s="377">
        <f>P8*0.8</f>
        <v>1109.472</v>
      </c>
      <c r="S8" s="345">
        <f t="shared" si="0"/>
        <v>277.36799999999994</v>
      </c>
    </row>
    <row r="9" spans="1:19" s="350" customFormat="1" x14ac:dyDescent="0.25">
      <c r="A9" s="346"/>
      <c r="B9" s="347"/>
      <c r="C9" s="347" t="s">
        <v>2268</v>
      </c>
      <c r="D9" s="348"/>
      <c r="E9" s="348">
        <v>387.72</v>
      </c>
      <c r="F9" s="348">
        <v>387.72</v>
      </c>
      <c r="G9" s="348">
        <v>387.72</v>
      </c>
      <c r="H9" s="348"/>
      <c r="I9" s="348"/>
      <c r="J9" s="348"/>
      <c r="K9" s="348"/>
      <c r="L9" s="348"/>
      <c r="M9" s="348"/>
      <c r="N9" s="348"/>
      <c r="O9" s="348"/>
      <c r="P9" s="349">
        <f t="shared" si="1"/>
        <v>1163.1600000000001</v>
      </c>
      <c r="R9" s="351">
        <f>P9*0.8</f>
        <v>930.52800000000013</v>
      </c>
      <c r="S9" s="352">
        <f t="shared" si="0"/>
        <v>232.63199999999995</v>
      </c>
    </row>
    <row r="10" spans="1:19" x14ac:dyDescent="0.25">
      <c r="A10" s="353"/>
      <c r="B10" s="354" t="s">
        <v>575</v>
      </c>
      <c r="C10" s="354" t="s">
        <v>2267</v>
      </c>
      <c r="D10" s="355">
        <v>462.28</v>
      </c>
      <c r="E10" s="355"/>
      <c r="F10" s="355"/>
      <c r="G10" s="355"/>
      <c r="H10" s="355">
        <v>462.28</v>
      </c>
      <c r="I10" s="355">
        <v>462.28</v>
      </c>
      <c r="J10" s="355">
        <v>462.28</v>
      </c>
      <c r="K10" s="355">
        <v>462.28</v>
      </c>
      <c r="L10" s="355">
        <v>462.28</v>
      </c>
      <c r="M10" s="355">
        <v>462.28</v>
      </c>
      <c r="N10" s="355">
        <v>462.28</v>
      </c>
      <c r="O10" s="355">
        <v>462.28</v>
      </c>
      <c r="P10" s="356">
        <f t="shared" si="1"/>
        <v>4160.5199999999986</v>
      </c>
      <c r="R10" s="358">
        <f>P10*0.3</f>
        <v>1248.1559999999995</v>
      </c>
      <c r="S10" s="359">
        <f t="shared" si="0"/>
        <v>2912.3639999999991</v>
      </c>
    </row>
    <row r="11" spans="1:19" s="364" customFormat="1" ht="13.8" thickBot="1" x14ac:dyDescent="0.3">
      <c r="A11" s="360"/>
      <c r="B11" s="361" t="s">
        <v>2273</v>
      </c>
      <c r="C11" s="361" t="s">
        <v>2268</v>
      </c>
      <c r="D11" s="362">
        <v>387.72</v>
      </c>
      <c r="E11" s="362"/>
      <c r="F11" s="362"/>
      <c r="G11" s="362"/>
      <c r="H11" s="362">
        <v>387.72</v>
      </c>
      <c r="I11" s="362">
        <v>387.72</v>
      </c>
      <c r="J11" s="362">
        <v>390.22</v>
      </c>
      <c r="K11" s="362">
        <v>390.22</v>
      </c>
      <c r="L11" s="362">
        <v>390.22</v>
      </c>
      <c r="M11" s="362">
        <v>390.22</v>
      </c>
      <c r="N11" s="362">
        <v>390.22</v>
      </c>
      <c r="O11" s="362">
        <v>390.22</v>
      </c>
      <c r="P11" s="363">
        <f t="shared" si="1"/>
        <v>3504.4800000000005</v>
      </c>
      <c r="R11" s="365">
        <f>P11*0.3</f>
        <v>1051.3440000000001</v>
      </c>
      <c r="S11" s="366">
        <f t="shared" si="0"/>
        <v>2453.1360000000004</v>
      </c>
    </row>
    <row r="12" spans="1:19" s="343" customFormat="1" x14ac:dyDescent="0.25">
      <c r="A12" s="339" t="s">
        <v>2274</v>
      </c>
      <c r="B12" s="340" t="s">
        <v>424</v>
      </c>
      <c r="C12" s="340" t="s">
        <v>2267</v>
      </c>
      <c r="D12" s="341">
        <v>406.84</v>
      </c>
      <c r="E12" s="341"/>
      <c r="F12" s="341"/>
      <c r="G12" s="341"/>
      <c r="H12" s="341">
        <v>406.84</v>
      </c>
      <c r="I12" s="341">
        <v>406.84</v>
      </c>
      <c r="J12" s="341">
        <v>406.84</v>
      </c>
      <c r="K12" s="341">
        <v>406.84</v>
      </c>
      <c r="L12" s="341">
        <v>406.84</v>
      </c>
      <c r="M12" s="341">
        <v>406.84</v>
      </c>
      <c r="N12" s="341">
        <v>406.84</v>
      </c>
      <c r="O12" s="341">
        <v>406.84</v>
      </c>
      <c r="P12" s="342">
        <f t="shared" si="1"/>
        <v>3661.5600000000004</v>
      </c>
      <c r="R12" s="344">
        <f>P12*0.8</f>
        <v>2929.2480000000005</v>
      </c>
      <c r="S12" s="345">
        <f t="shared" si="0"/>
        <v>732.3119999999999</v>
      </c>
    </row>
    <row r="13" spans="1:19" s="350" customFormat="1" x14ac:dyDescent="0.25">
      <c r="A13" s="346"/>
      <c r="B13" s="347"/>
      <c r="C13" s="347" t="s">
        <v>2268</v>
      </c>
      <c r="D13" s="348">
        <v>351.51000000000005</v>
      </c>
      <c r="E13" s="348"/>
      <c r="F13" s="348"/>
      <c r="G13" s="348"/>
      <c r="H13" s="348">
        <v>351.51000000000005</v>
      </c>
      <c r="I13" s="348">
        <v>351.51000000000005</v>
      </c>
      <c r="J13" s="348">
        <v>354.01000000000005</v>
      </c>
      <c r="K13" s="348">
        <v>354.01000000000005</v>
      </c>
      <c r="L13" s="348">
        <v>354.01000000000005</v>
      </c>
      <c r="M13" s="348">
        <v>354.01000000000005</v>
      </c>
      <c r="N13" s="348">
        <v>354.01000000000005</v>
      </c>
      <c r="O13" s="348">
        <v>354.01000000000005</v>
      </c>
      <c r="P13" s="349">
        <f t="shared" si="1"/>
        <v>3178.5900000000011</v>
      </c>
      <c r="R13" s="351">
        <f>P13*0.8</f>
        <v>2542.8720000000012</v>
      </c>
      <c r="S13" s="352">
        <f t="shared" si="0"/>
        <v>635.71799999999985</v>
      </c>
    </row>
    <row r="14" spans="1:19" x14ac:dyDescent="0.25">
      <c r="A14" s="353"/>
      <c r="B14" s="354" t="s">
        <v>2269</v>
      </c>
      <c r="C14" s="354" t="s">
        <v>2267</v>
      </c>
      <c r="D14" s="355"/>
      <c r="E14" s="355">
        <v>406.84</v>
      </c>
      <c r="F14" s="355">
        <v>406.84</v>
      </c>
      <c r="G14" s="355">
        <v>406.84</v>
      </c>
      <c r="H14" s="355"/>
      <c r="I14" s="355"/>
      <c r="J14" s="355"/>
      <c r="K14" s="355"/>
      <c r="L14" s="355"/>
      <c r="M14" s="355"/>
      <c r="N14" s="355"/>
      <c r="O14" s="355"/>
      <c r="P14" s="356">
        <f t="shared" si="1"/>
        <v>1220.52</v>
      </c>
      <c r="R14" s="358">
        <f>P14*0.3</f>
        <v>366.15600000000001</v>
      </c>
      <c r="S14" s="359">
        <f t="shared" si="0"/>
        <v>854.36400000000003</v>
      </c>
    </row>
    <row r="15" spans="1:19" ht="13.8" thickBot="1" x14ac:dyDescent="0.3">
      <c r="A15" s="353"/>
      <c r="B15" s="354"/>
      <c r="C15" s="354" t="s">
        <v>2268</v>
      </c>
      <c r="D15" s="355"/>
      <c r="E15" s="355">
        <v>351.51000000000005</v>
      </c>
      <c r="F15" s="355">
        <v>351.51000000000005</v>
      </c>
      <c r="G15" s="355">
        <v>351.51000000000005</v>
      </c>
      <c r="H15" s="355"/>
      <c r="I15" s="355"/>
      <c r="J15" s="355"/>
      <c r="K15" s="355"/>
      <c r="L15" s="355"/>
      <c r="M15" s="355"/>
      <c r="N15" s="355"/>
      <c r="O15" s="355"/>
      <c r="P15" s="356">
        <f t="shared" si="1"/>
        <v>1054.5300000000002</v>
      </c>
      <c r="R15" s="358">
        <f>P15*0.3</f>
        <v>316.35900000000004</v>
      </c>
      <c r="S15" s="359">
        <f t="shared" si="0"/>
        <v>738.17100000000016</v>
      </c>
    </row>
    <row r="16" spans="1:19" s="343" customFormat="1" x14ac:dyDescent="0.25">
      <c r="A16" s="339" t="s">
        <v>2275</v>
      </c>
      <c r="B16" s="340" t="s">
        <v>424</v>
      </c>
      <c r="C16" s="340" t="s">
        <v>2267</v>
      </c>
      <c r="D16" s="341">
        <v>256.11</v>
      </c>
      <c r="E16" s="341">
        <v>256.11</v>
      </c>
      <c r="F16" s="341">
        <v>256.11</v>
      </c>
      <c r="G16" s="341">
        <v>256.11</v>
      </c>
      <c r="H16" s="341">
        <v>256.11</v>
      </c>
      <c r="I16" s="341">
        <v>256.11</v>
      </c>
      <c r="J16" s="341">
        <v>256.11</v>
      </c>
      <c r="K16" s="341">
        <v>256.11</v>
      </c>
      <c r="L16" s="341">
        <v>256.11</v>
      </c>
      <c r="M16" s="341"/>
      <c r="N16" s="341"/>
      <c r="O16" s="341"/>
      <c r="P16" s="342">
        <f t="shared" si="1"/>
        <v>2304.9900000000007</v>
      </c>
      <c r="R16" s="344">
        <f>P16*0.8</f>
        <v>1843.9920000000006</v>
      </c>
      <c r="S16" s="345">
        <f t="shared" si="0"/>
        <v>460.99800000000005</v>
      </c>
    </row>
    <row r="17" spans="1:19" s="382" customFormat="1" ht="13.8" thickBot="1" x14ac:dyDescent="0.3">
      <c r="A17" s="378"/>
      <c r="B17" s="379"/>
      <c r="C17" s="379" t="s">
        <v>2268</v>
      </c>
      <c r="D17" s="380">
        <v>243.89</v>
      </c>
      <c r="E17" s="380">
        <v>243.89</v>
      </c>
      <c r="F17" s="380">
        <v>243.89</v>
      </c>
      <c r="G17" s="380">
        <v>243.89</v>
      </c>
      <c r="H17" s="380">
        <v>243.89</v>
      </c>
      <c r="I17" s="380">
        <v>243.89</v>
      </c>
      <c r="J17" s="380">
        <v>246.39</v>
      </c>
      <c r="K17" s="380">
        <v>246.39</v>
      </c>
      <c r="L17" s="380">
        <v>246.39</v>
      </c>
      <c r="M17" s="380"/>
      <c r="N17" s="380"/>
      <c r="O17" s="380"/>
      <c r="P17" s="381">
        <f t="shared" si="1"/>
        <v>2202.5099999999993</v>
      </c>
      <c r="R17" s="383">
        <f>P17*0.8</f>
        <v>1762.0079999999996</v>
      </c>
      <c r="S17" s="384">
        <f t="shared" si="0"/>
        <v>440.50199999999973</v>
      </c>
    </row>
    <row r="18" spans="1:19" s="387" customFormat="1" x14ac:dyDescent="0.25">
      <c r="A18" s="353" t="s">
        <v>2276</v>
      </c>
      <c r="B18" s="385" t="s">
        <v>426</v>
      </c>
      <c r="C18" s="385" t="s">
        <v>2267</v>
      </c>
      <c r="D18" s="386">
        <v>321.73</v>
      </c>
      <c r="E18" s="386">
        <v>321.73</v>
      </c>
      <c r="F18" s="386">
        <v>321.73</v>
      </c>
      <c r="G18" s="386">
        <v>321.73</v>
      </c>
      <c r="H18" s="386">
        <v>321.73</v>
      </c>
      <c r="I18" s="386">
        <v>321.73</v>
      </c>
      <c r="J18" s="386">
        <v>321.73</v>
      </c>
      <c r="K18" s="386">
        <v>321.73</v>
      </c>
      <c r="L18" s="386">
        <v>321.73</v>
      </c>
      <c r="M18" s="386">
        <v>321.73</v>
      </c>
      <c r="N18" s="386">
        <v>321.73</v>
      </c>
      <c r="O18" s="386">
        <v>321.73</v>
      </c>
      <c r="P18" s="356">
        <f t="shared" si="1"/>
        <v>3860.76</v>
      </c>
      <c r="R18" s="388">
        <f>P18*0.3</f>
        <v>1158.2280000000001</v>
      </c>
      <c r="S18" s="359">
        <f t="shared" si="0"/>
        <v>2702.5320000000002</v>
      </c>
    </row>
    <row r="19" spans="1:19" s="364" customFormat="1" ht="13.8" thickBot="1" x14ac:dyDescent="0.3">
      <c r="A19" s="360"/>
      <c r="B19" s="361"/>
      <c r="C19" s="361" t="s">
        <v>2268</v>
      </c>
      <c r="D19" s="362">
        <v>301.34000000000003</v>
      </c>
      <c r="E19" s="362">
        <v>301.34000000000003</v>
      </c>
      <c r="F19" s="362">
        <v>301.34000000000003</v>
      </c>
      <c r="G19" s="362">
        <v>301.34000000000003</v>
      </c>
      <c r="H19" s="362">
        <v>301.34000000000003</v>
      </c>
      <c r="I19" s="362">
        <v>301.34000000000003</v>
      </c>
      <c r="J19" s="362">
        <v>303.84000000000003</v>
      </c>
      <c r="K19" s="362">
        <v>303.84000000000003</v>
      </c>
      <c r="L19" s="362">
        <v>303.84000000000003</v>
      </c>
      <c r="M19" s="362">
        <v>303.84000000000003</v>
      </c>
      <c r="N19" s="362">
        <v>303.84000000000003</v>
      </c>
      <c r="O19" s="362">
        <v>303.84000000000003</v>
      </c>
      <c r="P19" s="363">
        <f t="shared" si="1"/>
        <v>3631.0800000000013</v>
      </c>
      <c r="R19" s="365">
        <f>P19*0.3</f>
        <v>1089.3240000000003</v>
      </c>
      <c r="S19" s="366">
        <f t="shared" si="0"/>
        <v>2541.7560000000012</v>
      </c>
    </row>
    <row r="20" spans="1:19" s="371" customFormat="1" x14ac:dyDescent="0.25">
      <c r="A20" s="367" t="s">
        <v>2277</v>
      </c>
      <c r="B20" s="368" t="s">
        <v>574</v>
      </c>
      <c r="C20" s="368" t="s">
        <v>2267</v>
      </c>
      <c r="D20" s="369">
        <v>411.77</v>
      </c>
      <c r="E20" s="369">
        <v>411.77</v>
      </c>
      <c r="F20" s="369">
        <v>411.77</v>
      </c>
      <c r="G20" s="369">
        <v>411.77</v>
      </c>
      <c r="H20" s="369">
        <v>411.77</v>
      </c>
      <c r="I20" s="369">
        <v>411.77</v>
      </c>
      <c r="J20" s="369">
        <v>411.77</v>
      </c>
      <c r="K20" s="369">
        <v>411.77</v>
      </c>
      <c r="L20" s="369">
        <v>411.77</v>
      </c>
      <c r="M20" s="369">
        <v>411.77</v>
      </c>
      <c r="N20" s="369">
        <v>411.77</v>
      </c>
      <c r="O20" s="369">
        <v>411.77</v>
      </c>
      <c r="P20" s="370">
        <f t="shared" si="1"/>
        <v>4941.24</v>
      </c>
      <c r="R20" s="372">
        <f>P20*0.8</f>
        <v>3952.9920000000002</v>
      </c>
      <c r="S20" s="373">
        <f t="shared" si="0"/>
        <v>988.24799999999959</v>
      </c>
    </row>
    <row r="21" spans="1:19" s="364" customFormat="1" ht="13.8" thickBot="1" x14ac:dyDescent="0.3">
      <c r="A21" s="360"/>
      <c r="B21" s="361"/>
      <c r="C21" s="361" t="s">
        <v>2268</v>
      </c>
      <c r="D21" s="362">
        <v>547.78</v>
      </c>
      <c r="E21" s="362">
        <v>547.78</v>
      </c>
      <c r="F21" s="362">
        <v>547.78</v>
      </c>
      <c r="G21" s="362">
        <v>547.78</v>
      </c>
      <c r="H21" s="362">
        <v>547.78</v>
      </c>
      <c r="I21" s="362">
        <v>547.78</v>
      </c>
      <c r="J21" s="362">
        <v>550.28</v>
      </c>
      <c r="K21" s="362">
        <v>550.28</v>
      </c>
      <c r="L21" s="362">
        <v>550.28</v>
      </c>
      <c r="M21" s="362">
        <v>550.28</v>
      </c>
      <c r="N21" s="362">
        <v>550.28</v>
      </c>
      <c r="O21" s="362">
        <v>550.28</v>
      </c>
      <c r="P21" s="363">
        <f t="shared" si="1"/>
        <v>6588.3599999999979</v>
      </c>
      <c r="R21" s="365">
        <f>P21*0.8</f>
        <v>5270.6879999999983</v>
      </c>
      <c r="S21" s="366">
        <f t="shared" si="0"/>
        <v>1317.6719999999996</v>
      </c>
    </row>
    <row r="22" spans="1:19" s="391" customFormat="1" x14ac:dyDescent="0.25">
      <c r="A22" s="367" t="s">
        <v>2278</v>
      </c>
      <c r="B22" s="389" t="s">
        <v>2279</v>
      </c>
      <c r="C22" s="389" t="s">
        <v>2267</v>
      </c>
      <c r="D22" s="390">
        <v>203.72</v>
      </c>
      <c r="E22" s="390">
        <v>203.72</v>
      </c>
      <c r="F22" s="390">
        <v>203.72</v>
      </c>
      <c r="G22" s="390">
        <v>203.72</v>
      </c>
      <c r="H22" s="390">
        <v>203.72</v>
      </c>
      <c r="I22" s="390">
        <v>203.72</v>
      </c>
      <c r="J22" s="390">
        <v>203.72</v>
      </c>
      <c r="K22" s="390">
        <v>203.72</v>
      </c>
      <c r="L22" s="390">
        <v>203.72</v>
      </c>
      <c r="M22" s="390">
        <v>203.72</v>
      </c>
      <c r="N22" s="390">
        <v>203.72</v>
      </c>
      <c r="O22" s="390">
        <v>203.72</v>
      </c>
      <c r="P22" s="370">
        <f t="shared" si="1"/>
        <v>2444.64</v>
      </c>
      <c r="R22" s="392">
        <f>P22*0.3</f>
        <v>733.39199999999994</v>
      </c>
      <c r="S22" s="373">
        <f t="shared" si="0"/>
        <v>1711.248</v>
      </c>
    </row>
    <row r="23" spans="1:19" s="364" customFormat="1" ht="13.8" thickBot="1" x14ac:dyDescent="0.3">
      <c r="A23" s="360"/>
      <c r="B23" s="361"/>
      <c r="C23" s="361" t="s">
        <v>2268</v>
      </c>
      <c r="D23" s="362">
        <v>282.24</v>
      </c>
      <c r="E23" s="362">
        <v>282.24</v>
      </c>
      <c r="F23" s="362">
        <v>282.24</v>
      </c>
      <c r="G23" s="362">
        <v>282.24</v>
      </c>
      <c r="H23" s="362">
        <v>282.24</v>
      </c>
      <c r="I23" s="362">
        <v>282.24</v>
      </c>
      <c r="J23" s="362">
        <v>284.74</v>
      </c>
      <c r="K23" s="362">
        <v>284.74</v>
      </c>
      <c r="L23" s="362">
        <v>284.74</v>
      </c>
      <c r="M23" s="362">
        <v>284.74</v>
      </c>
      <c r="N23" s="362">
        <v>284.74</v>
      </c>
      <c r="O23" s="362">
        <v>284.74</v>
      </c>
      <c r="P23" s="363">
        <f t="shared" si="1"/>
        <v>3401.8799999999992</v>
      </c>
      <c r="R23" s="365">
        <f>P23*0.3</f>
        <v>1020.5639999999997</v>
      </c>
      <c r="S23" s="366">
        <f t="shared" si="0"/>
        <v>2381.3159999999993</v>
      </c>
    </row>
    <row r="24" spans="1:19" s="376" customFormat="1" x14ac:dyDescent="0.25">
      <c r="A24" s="339" t="s">
        <v>2280</v>
      </c>
      <c r="B24" s="374" t="s">
        <v>424</v>
      </c>
      <c r="C24" s="374" t="s">
        <v>2267</v>
      </c>
      <c r="D24" s="375">
        <v>125.18</v>
      </c>
      <c r="E24" s="375">
        <v>125.18</v>
      </c>
      <c r="F24" s="375">
        <v>125.18</v>
      </c>
      <c r="G24" s="375">
        <v>125.18</v>
      </c>
      <c r="H24" s="375">
        <v>125.18</v>
      </c>
      <c r="I24" s="375">
        <v>125.18</v>
      </c>
      <c r="J24" s="375">
        <v>125.18</v>
      </c>
      <c r="K24" s="375">
        <v>125.18</v>
      </c>
      <c r="L24" s="375">
        <v>125.18</v>
      </c>
      <c r="M24" s="375">
        <v>125.18</v>
      </c>
      <c r="N24" s="375">
        <v>125.18</v>
      </c>
      <c r="O24" s="375">
        <v>125.18</v>
      </c>
      <c r="P24" s="342">
        <f t="shared" si="1"/>
        <v>1502.1600000000005</v>
      </c>
      <c r="R24" s="377">
        <f>P24*0.8</f>
        <v>1201.7280000000005</v>
      </c>
      <c r="S24" s="345">
        <f t="shared" si="0"/>
        <v>300.43200000000002</v>
      </c>
    </row>
    <row r="25" spans="1:19" s="382" customFormat="1" ht="13.8" thickBot="1" x14ac:dyDescent="0.3">
      <c r="A25" s="378"/>
      <c r="B25" s="379"/>
      <c r="C25" s="379" t="s">
        <v>2268</v>
      </c>
      <c r="D25" s="380">
        <v>216.11</v>
      </c>
      <c r="E25" s="380">
        <v>216.11</v>
      </c>
      <c r="F25" s="380">
        <v>216.11</v>
      </c>
      <c r="G25" s="380">
        <v>216.11</v>
      </c>
      <c r="H25" s="380">
        <v>216.11</v>
      </c>
      <c r="I25" s="380">
        <v>216.11</v>
      </c>
      <c r="J25" s="380">
        <v>218.61</v>
      </c>
      <c r="K25" s="380">
        <v>218.61</v>
      </c>
      <c r="L25" s="380">
        <v>218.61</v>
      </c>
      <c r="M25" s="380">
        <v>218.61</v>
      </c>
      <c r="N25" s="380">
        <v>218.61</v>
      </c>
      <c r="O25" s="380">
        <v>218.61</v>
      </c>
      <c r="P25" s="381">
        <f t="shared" si="1"/>
        <v>2608.3200000000011</v>
      </c>
      <c r="R25" s="383">
        <f>P25*0.8</f>
        <v>2086.6560000000009</v>
      </c>
      <c r="S25" s="384">
        <f t="shared" si="0"/>
        <v>521.66400000000021</v>
      </c>
    </row>
    <row r="26" spans="1:19" s="376" customFormat="1" x14ac:dyDescent="0.25">
      <c r="A26" s="339" t="s">
        <v>2281</v>
      </c>
      <c r="B26" s="374" t="s">
        <v>424</v>
      </c>
      <c r="C26" s="374" t="s">
        <v>2267</v>
      </c>
      <c r="D26" s="375">
        <v>115.24</v>
      </c>
      <c r="E26" s="375">
        <v>115.24</v>
      </c>
      <c r="F26" s="375">
        <v>115.24</v>
      </c>
      <c r="G26" s="375">
        <v>115.24</v>
      </c>
      <c r="H26" s="375">
        <v>115.24</v>
      </c>
      <c r="I26" s="375">
        <v>115.24</v>
      </c>
      <c r="J26" s="375">
        <v>115.24</v>
      </c>
      <c r="K26" s="375">
        <v>115.24</v>
      </c>
      <c r="L26" s="375">
        <v>115.24</v>
      </c>
      <c r="M26" s="375">
        <v>115.24</v>
      </c>
      <c r="N26" s="375">
        <v>115.24</v>
      </c>
      <c r="O26" s="375">
        <v>115.24</v>
      </c>
      <c r="P26" s="342">
        <f t="shared" si="1"/>
        <v>1382.8799999999999</v>
      </c>
      <c r="R26" s="377">
        <f>P26*0.8</f>
        <v>1106.3039999999999</v>
      </c>
      <c r="S26" s="345">
        <f t="shared" si="0"/>
        <v>276.57600000000002</v>
      </c>
    </row>
    <row r="27" spans="1:19" s="382" customFormat="1" ht="13.8" thickBot="1" x14ac:dyDescent="0.3">
      <c r="A27" s="378"/>
      <c r="B27" s="379"/>
      <c r="C27" s="379" t="s">
        <v>2268</v>
      </c>
      <c r="D27" s="380">
        <v>213.76</v>
      </c>
      <c r="E27" s="380">
        <v>213.76</v>
      </c>
      <c r="F27" s="380">
        <v>213.76</v>
      </c>
      <c r="G27" s="380">
        <v>213.76</v>
      </c>
      <c r="H27" s="380">
        <v>213.76</v>
      </c>
      <c r="I27" s="380">
        <v>213.76</v>
      </c>
      <c r="J27" s="380">
        <v>216.26</v>
      </c>
      <c r="K27" s="380">
        <v>216.26</v>
      </c>
      <c r="L27" s="380">
        <v>216.26</v>
      </c>
      <c r="M27" s="380">
        <v>216.26</v>
      </c>
      <c r="N27" s="380">
        <v>216.26</v>
      </c>
      <c r="O27" s="380">
        <v>216.26</v>
      </c>
      <c r="P27" s="381">
        <f t="shared" si="1"/>
        <v>2580.12</v>
      </c>
      <c r="R27" s="383">
        <f>P27*0.8</f>
        <v>2064.096</v>
      </c>
      <c r="S27" s="384">
        <f t="shared" si="0"/>
        <v>516.02399999999989</v>
      </c>
    </row>
    <row r="28" spans="1:19" s="391" customFormat="1" x14ac:dyDescent="0.25">
      <c r="A28" s="367" t="s">
        <v>2282</v>
      </c>
      <c r="B28" s="389" t="s">
        <v>578</v>
      </c>
      <c r="C28" s="389" t="s">
        <v>2267</v>
      </c>
      <c r="D28" s="390">
        <v>529.91999999999996</v>
      </c>
      <c r="E28" s="390">
        <v>529.91999999999996</v>
      </c>
      <c r="F28" s="390">
        <v>529.91999999999996</v>
      </c>
      <c r="G28" s="390">
        <v>529.91999999999996</v>
      </c>
      <c r="H28" s="390">
        <v>529.91999999999996</v>
      </c>
      <c r="I28" s="390">
        <v>529.91999999999996</v>
      </c>
      <c r="J28" s="390">
        <v>529.91999999999996</v>
      </c>
      <c r="K28" s="390">
        <v>529.91999999999996</v>
      </c>
      <c r="L28" s="390">
        <v>529.91999999999996</v>
      </c>
      <c r="M28" s="390">
        <v>529.91999999999996</v>
      </c>
      <c r="N28" s="390">
        <v>529.91999999999996</v>
      </c>
      <c r="O28" s="390">
        <v>529.91999999999996</v>
      </c>
      <c r="P28" s="370">
        <f t="shared" si="1"/>
        <v>6359.04</v>
      </c>
      <c r="R28" s="392">
        <f t="shared" ref="R28:R33" si="2">P28*0.3</f>
        <v>1907.712</v>
      </c>
      <c r="S28" s="373">
        <f t="shared" si="0"/>
        <v>4451.3279999999995</v>
      </c>
    </row>
    <row r="29" spans="1:19" s="364" customFormat="1" ht="13.8" thickBot="1" x14ac:dyDescent="0.3">
      <c r="A29" s="360"/>
      <c r="B29" s="361"/>
      <c r="C29" s="361" t="s">
        <v>2268</v>
      </c>
      <c r="D29" s="362">
        <v>534.47000000000014</v>
      </c>
      <c r="E29" s="362">
        <v>534.47000000000014</v>
      </c>
      <c r="F29" s="362">
        <v>534.47000000000014</v>
      </c>
      <c r="G29" s="362">
        <v>534.47000000000014</v>
      </c>
      <c r="H29" s="362">
        <v>534.47000000000014</v>
      </c>
      <c r="I29" s="362">
        <v>534.47000000000014</v>
      </c>
      <c r="J29" s="362">
        <v>536.97000000000014</v>
      </c>
      <c r="K29" s="362">
        <v>536.97000000000014</v>
      </c>
      <c r="L29" s="362">
        <v>536.97000000000014</v>
      </c>
      <c r="M29" s="362">
        <v>536.97000000000014</v>
      </c>
      <c r="N29" s="362">
        <v>536.97000000000014</v>
      </c>
      <c r="O29" s="362">
        <v>536.97000000000014</v>
      </c>
      <c r="P29" s="363">
        <f t="shared" si="1"/>
        <v>6428.6400000000021</v>
      </c>
      <c r="R29" s="365">
        <f t="shared" si="2"/>
        <v>1928.5920000000006</v>
      </c>
      <c r="S29" s="366">
        <f t="shared" si="0"/>
        <v>4500.0480000000016</v>
      </c>
    </row>
    <row r="30" spans="1:19" s="391" customFormat="1" x14ac:dyDescent="0.25">
      <c r="A30" s="367" t="s">
        <v>2283</v>
      </c>
      <c r="B30" s="389" t="s">
        <v>581</v>
      </c>
      <c r="C30" s="389" t="s">
        <v>2267</v>
      </c>
      <c r="D30" s="390">
        <v>197.86</v>
      </c>
      <c r="E30" s="390">
        <v>197.86</v>
      </c>
      <c r="F30" s="390">
        <v>197.86</v>
      </c>
      <c r="G30" s="390">
        <v>197.86</v>
      </c>
      <c r="H30" s="390">
        <v>197.86</v>
      </c>
      <c r="I30" s="390">
        <v>197.86</v>
      </c>
      <c r="J30" s="390">
        <v>232.2</v>
      </c>
      <c r="K30" s="390">
        <v>232.2</v>
      </c>
      <c r="L30" s="390">
        <v>232.2</v>
      </c>
      <c r="M30" s="390">
        <v>232.2</v>
      </c>
      <c r="N30" s="390">
        <v>232.2</v>
      </c>
      <c r="O30" s="390">
        <v>232.2</v>
      </c>
      <c r="P30" s="370">
        <f t="shared" si="1"/>
        <v>2580.3599999999997</v>
      </c>
      <c r="R30" s="392">
        <f t="shared" si="2"/>
        <v>774.10799999999983</v>
      </c>
      <c r="S30" s="373">
        <f t="shared" si="0"/>
        <v>1806.252</v>
      </c>
    </row>
    <row r="31" spans="1:19" s="364" customFormat="1" ht="13.8" thickBot="1" x14ac:dyDescent="0.3">
      <c r="A31" s="360"/>
      <c r="B31" s="361"/>
      <c r="C31" s="361" t="s">
        <v>2268</v>
      </c>
      <c r="D31" s="362">
        <v>263.64</v>
      </c>
      <c r="E31" s="362">
        <v>263.64</v>
      </c>
      <c r="F31" s="362">
        <v>263.64</v>
      </c>
      <c r="G31" s="362">
        <v>263.64</v>
      </c>
      <c r="H31" s="362">
        <v>263.64</v>
      </c>
      <c r="I31" s="362">
        <v>263.64</v>
      </c>
      <c r="J31" s="362">
        <v>310.58</v>
      </c>
      <c r="K31" s="362">
        <v>310.58</v>
      </c>
      <c r="L31" s="362">
        <v>310.58</v>
      </c>
      <c r="M31" s="362">
        <v>310.58</v>
      </c>
      <c r="N31" s="362">
        <v>310.58</v>
      </c>
      <c r="O31" s="362">
        <v>310.58</v>
      </c>
      <c r="P31" s="363">
        <f t="shared" si="1"/>
        <v>3445.3199999999993</v>
      </c>
      <c r="R31" s="365">
        <f t="shared" si="2"/>
        <v>1033.5959999999998</v>
      </c>
      <c r="S31" s="366">
        <f t="shared" si="0"/>
        <v>2411.7239999999993</v>
      </c>
    </row>
    <row r="32" spans="1:19" s="391" customFormat="1" x14ac:dyDescent="0.25">
      <c r="A32" s="367" t="s">
        <v>2284</v>
      </c>
      <c r="B32" s="389" t="s">
        <v>577</v>
      </c>
      <c r="C32" s="389" t="s">
        <v>2267</v>
      </c>
      <c r="D32" s="390"/>
      <c r="E32" s="390"/>
      <c r="F32" s="390"/>
      <c r="G32" s="390">
        <v>121.65</v>
      </c>
      <c r="H32" s="390">
        <v>462.85</v>
      </c>
      <c r="I32" s="390">
        <v>462.85</v>
      </c>
      <c r="J32" s="390">
        <v>462.85</v>
      </c>
      <c r="K32" s="390">
        <v>462.85</v>
      </c>
      <c r="L32" s="390">
        <v>462.85</v>
      </c>
      <c r="M32" s="390">
        <v>462.85</v>
      </c>
      <c r="N32" s="390">
        <v>462.85</v>
      </c>
      <c r="O32" s="390">
        <v>462.85</v>
      </c>
      <c r="P32" s="370">
        <f t="shared" si="1"/>
        <v>3824.4499999999994</v>
      </c>
      <c r="R32" s="392">
        <f t="shared" si="2"/>
        <v>1147.3349999999998</v>
      </c>
      <c r="S32" s="373">
        <f t="shared" si="0"/>
        <v>2677.1149999999998</v>
      </c>
    </row>
    <row r="33" spans="1:21" s="364" customFormat="1" ht="13.8" thickBot="1" x14ac:dyDescent="0.3">
      <c r="A33" s="360"/>
      <c r="B33" s="361"/>
      <c r="C33" s="361" t="s">
        <v>2268</v>
      </c>
      <c r="D33" s="362"/>
      <c r="E33" s="362"/>
      <c r="F33" s="362"/>
      <c r="G33" s="362">
        <v>127.43</v>
      </c>
      <c r="H33" s="362">
        <v>484.81999999999994</v>
      </c>
      <c r="I33" s="362">
        <v>484.72</v>
      </c>
      <c r="J33" s="362">
        <v>487.31999999999994</v>
      </c>
      <c r="K33" s="362">
        <v>487.31999999999994</v>
      </c>
      <c r="L33" s="362">
        <v>487.31999999999994</v>
      </c>
      <c r="M33" s="362">
        <v>487.31999999999994</v>
      </c>
      <c r="N33" s="362">
        <v>487.31999999999994</v>
      </c>
      <c r="O33" s="362">
        <v>487.31999999999994</v>
      </c>
      <c r="P33" s="363">
        <f t="shared" si="1"/>
        <v>4020.8899999999985</v>
      </c>
      <c r="R33" s="365">
        <f t="shared" si="2"/>
        <v>1206.2669999999996</v>
      </c>
      <c r="S33" s="366">
        <f t="shared" si="0"/>
        <v>2814.6229999999987</v>
      </c>
    </row>
    <row r="34" spans="1:21" s="376" customFormat="1" x14ac:dyDescent="0.25">
      <c r="A34" s="339" t="s">
        <v>2285</v>
      </c>
      <c r="B34" s="374" t="s">
        <v>424</v>
      </c>
      <c r="C34" s="374" t="s">
        <v>2267</v>
      </c>
      <c r="D34" s="375"/>
      <c r="E34" s="375"/>
      <c r="F34" s="375"/>
      <c r="G34" s="375"/>
      <c r="H34" s="375"/>
      <c r="I34" s="375"/>
      <c r="J34" s="375"/>
      <c r="K34" s="375"/>
      <c r="L34" s="375">
        <v>114.71</v>
      </c>
      <c r="M34" s="375">
        <v>205.35</v>
      </c>
      <c r="N34" s="375">
        <v>205.35</v>
      </c>
      <c r="O34" s="375">
        <v>205.35</v>
      </c>
      <c r="P34" s="342">
        <f t="shared" si="1"/>
        <v>730.76</v>
      </c>
      <c r="R34" s="377">
        <f>P34*0.8</f>
        <v>584.60800000000006</v>
      </c>
      <c r="S34" s="345">
        <f t="shared" si="0"/>
        <v>146.15199999999993</v>
      </c>
    </row>
    <row r="35" spans="1:21" s="382" customFormat="1" ht="13.8" thickBot="1" x14ac:dyDescent="0.3">
      <c r="A35" s="378"/>
      <c r="B35" s="379"/>
      <c r="C35" s="379" t="s">
        <v>2268</v>
      </c>
      <c r="D35" s="380"/>
      <c r="E35" s="380"/>
      <c r="F35" s="380"/>
      <c r="G35" s="380"/>
      <c r="H35" s="380"/>
      <c r="I35" s="380"/>
      <c r="J35" s="380"/>
      <c r="K35" s="380"/>
      <c r="L35" s="380">
        <v>159.21000000000004</v>
      </c>
      <c r="M35" s="380">
        <v>284.97000000000003</v>
      </c>
      <c r="N35" s="380">
        <v>284.97000000000003</v>
      </c>
      <c r="O35" s="380">
        <v>284.97000000000003</v>
      </c>
      <c r="P35" s="381">
        <f t="shared" si="1"/>
        <v>1014.1200000000001</v>
      </c>
      <c r="R35" s="383">
        <f>P35*0.8</f>
        <v>811.29600000000016</v>
      </c>
      <c r="S35" s="384">
        <f t="shared" si="0"/>
        <v>202.82399999999996</v>
      </c>
    </row>
    <row r="36" spans="1:21" s="391" customFormat="1" x14ac:dyDescent="0.25">
      <c r="A36" s="367" t="s">
        <v>2286</v>
      </c>
      <c r="B36" s="389" t="s">
        <v>580</v>
      </c>
      <c r="C36" s="389" t="s">
        <v>2267</v>
      </c>
      <c r="D36" s="390"/>
      <c r="E36" s="390"/>
      <c r="F36" s="390"/>
      <c r="G36" s="390"/>
      <c r="H36" s="390"/>
      <c r="I36" s="390"/>
      <c r="J36" s="390"/>
      <c r="K36" s="390"/>
      <c r="L36" s="390"/>
      <c r="M36" s="390"/>
      <c r="N36" s="390"/>
      <c r="O36" s="390">
        <v>352.99</v>
      </c>
      <c r="P36" s="370">
        <f t="shared" si="1"/>
        <v>352.99</v>
      </c>
      <c r="R36" s="392">
        <f>P36*0.3</f>
        <v>105.89700000000001</v>
      </c>
      <c r="S36" s="373">
        <f t="shared" si="0"/>
        <v>247.09300000000002</v>
      </c>
    </row>
    <row r="37" spans="1:21" s="364" customFormat="1" ht="13.8" thickBot="1" x14ac:dyDescent="0.3">
      <c r="A37" s="360"/>
      <c r="B37" s="361"/>
      <c r="C37" s="361" t="s">
        <v>2268</v>
      </c>
      <c r="D37" s="362"/>
      <c r="E37" s="362"/>
      <c r="F37" s="362"/>
      <c r="G37" s="362"/>
      <c r="H37" s="362"/>
      <c r="I37" s="362"/>
      <c r="J37" s="362"/>
      <c r="K37" s="362"/>
      <c r="L37" s="362"/>
      <c r="M37" s="362"/>
      <c r="N37" s="362"/>
      <c r="O37" s="362">
        <v>364.65</v>
      </c>
      <c r="P37" s="363">
        <f t="shared" si="1"/>
        <v>364.65</v>
      </c>
      <c r="R37" s="365">
        <f>P37*0.3</f>
        <v>109.395</v>
      </c>
      <c r="S37" s="366">
        <f t="shared" si="0"/>
        <v>255.255</v>
      </c>
    </row>
    <row r="38" spans="1:21" s="391" customFormat="1" x14ac:dyDescent="0.25">
      <c r="A38" s="367" t="s">
        <v>2287</v>
      </c>
      <c r="B38" s="389" t="s">
        <v>580</v>
      </c>
      <c r="C38" s="389" t="s">
        <v>2267</v>
      </c>
      <c r="D38" s="390"/>
      <c r="E38" s="390"/>
      <c r="F38" s="390"/>
      <c r="G38" s="390"/>
      <c r="H38" s="390"/>
      <c r="I38" s="390"/>
      <c r="J38" s="390"/>
      <c r="K38" s="390"/>
      <c r="L38" s="390"/>
      <c r="M38" s="390">
        <v>336.37</v>
      </c>
      <c r="N38" s="390">
        <v>352.99</v>
      </c>
      <c r="O38" s="390"/>
      <c r="P38" s="370">
        <f t="shared" si="1"/>
        <v>689.36</v>
      </c>
      <c r="R38" s="392">
        <f>P38*0.3</f>
        <v>206.80799999999999</v>
      </c>
      <c r="S38" s="373">
        <f t="shared" si="0"/>
        <v>482.55200000000002</v>
      </c>
    </row>
    <row r="39" spans="1:21" s="364" customFormat="1" ht="13.8" thickBot="1" x14ac:dyDescent="0.3">
      <c r="A39" s="360"/>
      <c r="B39" s="361"/>
      <c r="C39" s="361" t="s">
        <v>2268</v>
      </c>
      <c r="D39" s="362"/>
      <c r="E39" s="362"/>
      <c r="F39" s="362"/>
      <c r="G39" s="362"/>
      <c r="H39" s="362"/>
      <c r="I39" s="362"/>
      <c r="J39" s="362"/>
      <c r="K39" s="362"/>
      <c r="L39" s="362"/>
      <c r="M39" s="362">
        <v>347.48</v>
      </c>
      <c r="N39" s="362">
        <v>364.65</v>
      </c>
      <c r="O39" s="362"/>
      <c r="P39" s="363">
        <f t="shared" si="1"/>
        <v>712.13</v>
      </c>
      <c r="R39" s="365">
        <f>P39*0.3</f>
        <v>213.63899999999998</v>
      </c>
      <c r="S39" s="366">
        <f t="shared" si="0"/>
        <v>498.49099999999999</v>
      </c>
    </row>
    <row r="40" spans="1:21" ht="13.8" thickBot="1" x14ac:dyDescent="0.3"/>
    <row r="41" spans="1:21" s="312" customFormat="1" thickBot="1" x14ac:dyDescent="0.3">
      <c r="P41" s="356">
        <f>SUM(P2:P40)</f>
        <v>97545.609999999971</v>
      </c>
      <c r="R41" s="510">
        <f>SUM(R2:R40)</f>
        <v>48014.967999999993</v>
      </c>
      <c r="S41" s="359">
        <f>SUM(S2:S40)</f>
        <v>49530.642000000007</v>
      </c>
      <c r="U41" s="359">
        <f>R41+S41</f>
        <v>97545.61</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sheetPr>
  <dimension ref="A1:BB166"/>
  <sheetViews>
    <sheetView workbookViewId="0">
      <selection activeCell="BA162" sqref="BA162"/>
    </sheetView>
  </sheetViews>
  <sheetFormatPr defaultColWidth="9.109375" defaultRowHeight="14.4" x14ac:dyDescent="0.3"/>
  <cols>
    <col min="1" max="1" width="34.33203125" style="130" customWidth="1"/>
    <col min="2" max="2" width="0.44140625" style="130" customWidth="1"/>
    <col min="3" max="49" width="9.109375" style="130" hidden="1" customWidth="1"/>
    <col min="50" max="50" width="9.109375" style="130"/>
    <col min="51" max="51" width="12.109375" style="130" customWidth="1"/>
    <col min="52" max="52" width="13" style="130" customWidth="1"/>
    <col min="53" max="53" width="11.6640625" style="130" customWidth="1"/>
    <col min="54" max="54" width="5.109375" style="130" customWidth="1"/>
    <col min="55" max="16384" width="9.109375" style="130"/>
  </cols>
  <sheetData>
    <row r="1" spans="1:54" x14ac:dyDescent="0.3">
      <c r="A1" s="130" t="s">
        <v>594</v>
      </c>
      <c r="B1" s="130" t="s">
        <v>595</v>
      </c>
      <c r="C1" s="130" t="s">
        <v>596</v>
      </c>
      <c r="D1" s="130" t="s">
        <v>597</v>
      </c>
      <c r="E1" s="130" t="s">
        <v>598</v>
      </c>
      <c r="F1" s="130" t="s">
        <v>599</v>
      </c>
      <c r="G1" s="130" t="s">
        <v>600</v>
      </c>
      <c r="H1" s="130" t="s">
        <v>601</v>
      </c>
      <c r="I1" s="130" t="s">
        <v>602</v>
      </c>
      <c r="J1" s="130" t="s">
        <v>603</v>
      </c>
      <c r="K1" s="130" t="s">
        <v>604</v>
      </c>
      <c r="L1" s="130" t="s">
        <v>605</v>
      </c>
      <c r="M1" s="130" t="s">
        <v>606</v>
      </c>
      <c r="N1" s="130" t="s">
        <v>607</v>
      </c>
      <c r="O1" s="130" t="s">
        <v>608</v>
      </c>
      <c r="P1" s="130" t="s">
        <v>609</v>
      </c>
      <c r="Q1" s="130" t="s">
        <v>610</v>
      </c>
      <c r="R1" s="130" t="s">
        <v>611</v>
      </c>
      <c r="S1" s="130" t="s">
        <v>612</v>
      </c>
      <c r="T1" s="130" t="s">
        <v>613</v>
      </c>
      <c r="U1" s="130" t="s">
        <v>614</v>
      </c>
      <c r="V1" s="130" t="s">
        <v>615</v>
      </c>
      <c r="W1" s="130" t="s">
        <v>616</v>
      </c>
      <c r="X1" s="130" t="s">
        <v>617</v>
      </c>
      <c r="Y1" s="130" t="s">
        <v>618</v>
      </c>
      <c r="Z1" s="130" t="s">
        <v>619</v>
      </c>
      <c r="AA1" s="130" t="s">
        <v>620</v>
      </c>
      <c r="AB1" s="130" t="s">
        <v>621</v>
      </c>
      <c r="AC1" s="130" t="s">
        <v>622</v>
      </c>
      <c r="AD1" s="130" t="s">
        <v>623</v>
      </c>
      <c r="AE1" s="130" t="s">
        <v>624</v>
      </c>
      <c r="AF1" s="130" t="s">
        <v>625</v>
      </c>
      <c r="AG1" s="130" t="s">
        <v>626</v>
      </c>
      <c r="AH1" s="130" t="s">
        <v>627</v>
      </c>
      <c r="AI1" s="130" t="s">
        <v>628</v>
      </c>
      <c r="AJ1" s="130" t="s">
        <v>629</v>
      </c>
      <c r="AK1" s="130" t="s">
        <v>630</v>
      </c>
      <c r="AL1" s="130" t="s">
        <v>631</v>
      </c>
      <c r="AM1" s="130" t="s">
        <v>632</v>
      </c>
      <c r="AN1" s="130" t="s">
        <v>633</v>
      </c>
      <c r="AO1" s="130" t="s">
        <v>634</v>
      </c>
      <c r="AP1" s="130" t="s">
        <v>635</v>
      </c>
      <c r="AQ1" s="130" t="s">
        <v>636</v>
      </c>
      <c r="AR1" s="130" t="s">
        <v>637</v>
      </c>
      <c r="AS1" s="130" t="s">
        <v>638</v>
      </c>
      <c r="AT1" s="130" t="s">
        <v>639</v>
      </c>
      <c r="AU1" s="130" t="s">
        <v>640</v>
      </c>
      <c r="AV1" s="130" t="s">
        <v>641</v>
      </c>
      <c r="AW1" s="130" t="s">
        <v>642</v>
      </c>
      <c r="AX1" s="130" t="s">
        <v>643</v>
      </c>
      <c r="AY1" s="130" t="s">
        <v>644</v>
      </c>
      <c r="AZ1" s="130" t="s">
        <v>645</v>
      </c>
      <c r="BA1" s="130" t="s">
        <v>646</v>
      </c>
    </row>
    <row r="2" spans="1:54" x14ac:dyDescent="0.3">
      <c r="A2" s="130" t="s">
        <v>647</v>
      </c>
      <c r="B2" s="130">
        <v>31</v>
      </c>
      <c r="C2" s="130">
        <v>635.24</v>
      </c>
      <c r="D2" s="130">
        <v>936.73</v>
      </c>
      <c r="E2" s="131">
        <v>2157.35</v>
      </c>
      <c r="F2" s="130">
        <v>29</v>
      </c>
      <c r="G2" s="130">
        <v>594.26</v>
      </c>
      <c r="H2" s="130">
        <v>934.53</v>
      </c>
      <c r="I2" s="131">
        <v>2028.05</v>
      </c>
      <c r="J2" s="130">
        <v>31</v>
      </c>
      <c r="K2" s="130">
        <v>635.24</v>
      </c>
      <c r="L2" s="130">
        <v>841.32</v>
      </c>
      <c r="M2" s="131">
        <v>2215.61</v>
      </c>
      <c r="N2" s="130">
        <v>30</v>
      </c>
      <c r="O2" s="130">
        <v>614.75</v>
      </c>
      <c r="P2" s="130">
        <v>993.32</v>
      </c>
      <c r="Q2" s="131">
        <v>2213.58</v>
      </c>
      <c r="R2" s="130">
        <v>31</v>
      </c>
      <c r="S2" s="130">
        <v>635.24</v>
      </c>
      <c r="T2" s="130">
        <v>927.03</v>
      </c>
      <c r="U2" s="131">
        <v>1992.49</v>
      </c>
      <c r="V2" s="130">
        <v>30</v>
      </c>
      <c r="W2" s="130">
        <v>614.75</v>
      </c>
      <c r="X2" s="131">
        <v>1533.68</v>
      </c>
      <c r="Y2" s="131">
        <v>4069.46</v>
      </c>
      <c r="Z2" s="130">
        <v>31</v>
      </c>
      <c r="AA2" s="130">
        <v>635.24</v>
      </c>
      <c r="AB2" s="130">
        <v>921.07</v>
      </c>
      <c r="AC2" s="131">
        <v>4073.7</v>
      </c>
      <c r="AD2" s="130">
        <v>31</v>
      </c>
      <c r="AE2" s="130">
        <v>635.24</v>
      </c>
      <c r="AF2" s="130">
        <v>931.42</v>
      </c>
      <c r="AG2" s="131">
        <v>2031.78</v>
      </c>
      <c r="AH2" s="130">
        <v>30</v>
      </c>
      <c r="AI2" s="130">
        <v>614.75</v>
      </c>
      <c r="AJ2" s="130">
        <v>933.63</v>
      </c>
      <c r="AK2" s="131">
        <v>2071.31</v>
      </c>
      <c r="AL2" s="130">
        <v>31</v>
      </c>
      <c r="AM2" s="130">
        <v>635.24</v>
      </c>
      <c r="AN2" s="130">
        <v>903.21</v>
      </c>
      <c r="AO2" s="131">
        <v>1845.75</v>
      </c>
      <c r="AP2" s="130">
        <v>30</v>
      </c>
      <c r="AQ2" s="130">
        <v>614.75</v>
      </c>
      <c r="AR2" s="130">
        <v>954.33</v>
      </c>
      <c r="AS2" s="131">
        <v>2100.5</v>
      </c>
      <c r="AT2" s="130">
        <v>31</v>
      </c>
      <c r="AU2" s="130">
        <v>635.24</v>
      </c>
      <c r="AV2" s="131">
        <v>1035.54</v>
      </c>
      <c r="AW2" s="131">
        <v>5515.17</v>
      </c>
      <c r="AX2" s="130">
        <v>366</v>
      </c>
      <c r="AY2" s="131">
        <v>7500</v>
      </c>
      <c r="AZ2" s="131">
        <v>11845.81</v>
      </c>
      <c r="BA2" s="131">
        <v>32314.75</v>
      </c>
      <c r="BB2" s="130">
        <v>1</v>
      </c>
    </row>
    <row r="3" spans="1:54" x14ac:dyDescent="0.3">
      <c r="A3" s="130" t="s">
        <v>648</v>
      </c>
      <c r="B3" s="130">
        <v>31</v>
      </c>
      <c r="C3" s="130">
        <v>635.24</v>
      </c>
      <c r="D3" s="130">
        <v>949.65</v>
      </c>
      <c r="E3" s="131">
        <v>2198.1999999999998</v>
      </c>
      <c r="F3" s="130">
        <v>29</v>
      </c>
      <c r="G3" s="130">
        <v>594.26</v>
      </c>
      <c r="H3" s="130">
        <v>962.93</v>
      </c>
      <c r="I3" s="131">
        <v>2223.17</v>
      </c>
      <c r="J3" s="130">
        <v>31</v>
      </c>
      <c r="K3" s="130">
        <v>635.24</v>
      </c>
      <c r="L3" s="130">
        <v>814.53</v>
      </c>
      <c r="M3" s="131">
        <v>2251.61</v>
      </c>
      <c r="N3" s="130">
        <v>30</v>
      </c>
      <c r="O3" s="130">
        <v>614.75</v>
      </c>
      <c r="P3" s="130">
        <v>667.45</v>
      </c>
      <c r="Q3" s="131">
        <v>1299.9000000000001</v>
      </c>
      <c r="R3" s="130">
        <v>31</v>
      </c>
      <c r="S3" s="130">
        <v>635.24</v>
      </c>
      <c r="T3" s="130">
        <v>935.6</v>
      </c>
      <c r="U3" s="131">
        <v>2129.3000000000002</v>
      </c>
      <c r="V3" s="130">
        <v>30</v>
      </c>
      <c r="W3" s="130">
        <v>614.75</v>
      </c>
      <c r="X3" s="131">
        <v>1505.19</v>
      </c>
      <c r="Y3" s="131">
        <v>4069.93</v>
      </c>
      <c r="Z3" s="130">
        <v>31</v>
      </c>
      <c r="AA3" s="130">
        <v>635.24</v>
      </c>
      <c r="AB3" s="130">
        <v>923.36</v>
      </c>
      <c r="AC3" s="131">
        <v>4092.56</v>
      </c>
      <c r="AD3" s="130">
        <v>31</v>
      </c>
      <c r="AE3" s="130">
        <v>635.24</v>
      </c>
      <c r="AF3" s="130">
        <v>962.6</v>
      </c>
      <c r="AG3" s="131">
        <v>2226.67</v>
      </c>
      <c r="AH3" s="130">
        <v>30</v>
      </c>
      <c r="AI3" s="130">
        <v>614.75</v>
      </c>
      <c r="AJ3" s="130">
        <v>963.89</v>
      </c>
      <c r="AK3" s="131">
        <v>2273.8000000000002</v>
      </c>
      <c r="AL3" s="130">
        <v>31</v>
      </c>
      <c r="AM3" s="130">
        <v>635.24</v>
      </c>
      <c r="AN3" s="131">
        <v>1006.24</v>
      </c>
      <c r="AO3" s="131">
        <v>2303.1799999999998</v>
      </c>
      <c r="AP3" s="130">
        <v>30</v>
      </c>
      <c r="AQ3" s="130">
        <v>614.75</v>
      </c>
      <c r="AR3" s="131">
        <v>1038.9100000000001</v>
      </c>
      <c r="AS3" s="131">
        <v>2469.33</v>
      </c>
      <c r="AT3" s="130">
        <v>31</v>
      </c>
      <c r="AU3" s="130">
        <v>635.24</v>
      </c>
      <c r="AV3" s="131">
        <v>1063.53</v>
      </c>
      <c r="AW3" s="131">
        <v>6143.07</v>
      </c>
      <c r="AX3" s="130">
        <v>366</v>
      </c>
      <c r="AY3" s="131">
        <v>7500</v>
      </c>
      <c r="AZ3" s="131">
        <v>11793.88</v>
      </c>
      <c r="BA3" s="131">
        <v>33680.720000000001</v>
      </c>
      <c r="BB3" s="130">
        <v>1</v>
      </c>
    </row>
    <row r="4" spans="1:54" x14ac:dyDescent="0.3">
      <c r="A4" s="130" t="s">
        <v>649</v>
      </c>
      <c r="B4" s="130">
        <v>31</v>
      </c>
      <c r="C4" s="130">
        <v>635.24</v>
      </c>
      <c r="D4" s="130">
        <v>906.84</v>
      </c>
      <c r="E4" s="131">
        <v>2067.35</v>
      </c>
      <c r="F4" s="130">
        <v>29</v>
      </c>
      <c r="G4" s="130">
        <v>594.26</v>
      </c>
      <c r="H4" s="130">
        <v>909.44</v>
      </c>
      <c r="I4" s="131">
        <v>2058.75</v>
      </c>
      <c r="J4" s="130">
        <v>31</v>
      </c>
      <c r="K4" s="130">
        <v>635.24</v>
      </c>
      <c r="L4" s="130">
        <v>772.83</v>
      </c>
      <c r="M4" s="131">
        <v>2057.21</v>
      </c>
      <c r="N4" s="130">
        <v>30</v>
      </c>
      <c r="O4" s="130">
        <v>614.75</v>
      </c>
      <c r="P4" s="130">
        <v>908.18</v>
      </c>
      <c r="Q4" s="131">
        <v>2056.3200000000002</v>
      </c>
      <c r="R4" s="130">
        <v>31</v>
      </c>
      <c r="S4" s="130">
        <v>635.24</v>
      </c>
      <c r="T4" s="130">
        <v>920.1</v>
      </c>
      <c r="U4" s="131">
        <v>2069.62</v>
      </c>
      <c r="V4" s="130">
        <v>30</v>
      </c>
      <c r="W4" s="130">
        <v>614.75</v>
      </c>
      <c r="X4" s="131">
        <v>1450.76</v>
      </c>
      <c r="Y4" s="131">
        <v>3889.18</v>
      </c>
      <c r="Z4" s="130">
        <v>31</v>
      </c>
      <c r="AA4" s="130">
        <v>635.24</v>
      </c>
      <c r="AB4" s="130">
        <v>898.75</v>
      </c>
      <c r="AC4" s="131">
        <v>4015.56</v>
      </c>
      <c r="AD4" s="130">
        <v>31</v>
      </c>
      <c r="AE4" s="130">
        <v>635.24</v>
      </c>
      <c r="AF4" s="130">
        <v>955.91</v>
      </c>
      <c r="AG4" s="131">
        <v>2189.9</v>
      </c>
      <c r="AH4" s="130">
        <v>30</v>
      </c>
      <c r="AI4" s="130">
        <v>614.75</v>
      </c>
      <c r="AJ4" s="130">
        <v>909.45</v>
      </c>
      <c r="AK4" s="131">
        <v>2078.02</v>
      </c>
      <c r="AL4" s="130">
        <v>31</v>
      </c>
      <c r="AM4" s="130">
        <v>635.24</v>
      </c>
      <c r="AN4" s="130">
        <v>908.17</v>
      </c>
      <c r="AO4" s="131">
        <v>2000.17</v>
      </c>
      <c r="AP4" s="130">
        <v>30</v>
      </c>
      <c r="AQ4" s="130">
        <v>614.75</v>
      </c>
      <c r="AR4" s="131">
        <v>1082.1500000000001</v>
      </c>
      <c r="AS4" s="131">
        <v>2598.44</v>
      </c>
      <c r="AT4" s="130">
        <v>31</v>
      </c>
      <c r="AU4" s="130">
        <v>635.24</v>
      </c>
      <c r="AV4" s="131">
        <v>1085.1300000000001</v>
      </c>
      <c r="AW4" s="131">
        <v>5957.57</v>
      </c>
      <c r="AX4" s="130">
        <v>366</v>
      </c>
      <c r="AY4" s="131">
        <v>7500</v>
      </c>
      <c r="AZ4" s="131">
        <v>11707.71</v>
      </c>
      <c r="BA4" s="131">
        <v>33038.089999999997</v>
      </c>
      <c r="BB4" s="130">
        <v>1</v>
      </c>
    </row>
    <row r="5" spans="1:54" x14ac:dyDescent="0.3">
      <c r="A5" s="130" t="s">
        <v>650</v>
      </c>
      <c r="B5" s="130">
        <v>31</v>
      </c>
      <c r="C5" s="130">
        <v>635.24</v>
      </c>
      <c r="D5" s="130">
        <v>698.19</v>
      </c>
      <c r="E5" s="131">
        <v>1373.56</v>
      </c>
      <c r="F5" s="130">
        <v>29</v>
      </c>
      <c r="G5" s="130">
        <v>594.26</v>
      </c>
      <c r="H5" s="130">
        <v>866.89</v>
      </c>
      <c r="I5" s="131">
        <v>1928.28</v>
      </c>
      <c r="J5" s="130">
        <v>31</v>
      </c>
      <c r="K5" s="130">
        <v>635.24</v>
      </c>
      <c r="L5" s="130">
        <v>706.42</v>
      </c>
      <c r="M5" s="131">
        <v>1860.16</v>
      </c>
      <c r="N5" s="130">
        <v>30</v>
      </c>
      <c r="O5" s="130">
        <v>614.75</v>
      </c>
      <c r="P5" s="130">
        <v>846.8</v>
      </c>
      <c r="Q5" s="131">
        <v>1882.05</v>
      </c>
      <c r="R5" s="130">
        <v>31</v>
      </c>
      <c r="S5" s="130">
        <v>635.24</v>
      </c>
      <c r="T5" s="130">
        <v>878.51</v>
      </c>
      <c r="U5" s="131">
        <v>1958.52</v>
      </c>
      <c r="V5" s="130">
        <v>30</v>
      </c>
      <c r="W5" s="130">
        <v>614.75</v>
      </c>
      <c r="X5" s="131">
        <v>1409.8</v>
      </c>
      <c r="Y5" s="131">
        <v>3779.79</v>
      </c>
      <c r="Z5" s="130">
        <v>31</v>
      </c>
      <c r="AA5" s="130">
        <v>635.24</v>
      </c>
      <c r="AB5" s="130">
        <v>831.73</v>
      </c>
      <c r="AC5" s="131">
        <v>3816.23</v>
      </c>
      <c r="AD5" s="130">
        <v>31</v>
      </c>
      <c r="AE5" s="130">
        <v>635.24</v>
      </c>
      <c r="AF5" s="130">
        <v>866.9</v>
      </c>
      <c r="AG5" s="131">
        <v>1938.66</v>
      </c>
      <c r="AH5" s="130">
        <v>30</v>
      </c>
      <c r="AI5" s="130">
        <v>614.75</v>
      </c>
      <c r="AJ5" s="130">
        <v>867.21</v>
      </c>
      <c r="AK5" s="131">
        <v>1984.29</v>
      </c>
      <c r="AL5" s="130">
        <v>31</v>
      </c>
      <c r="AM5" s="130">
        <v>635.24</v>
      </c>
      <c r="AN5" s="130">
        <v>808.79</v>
      </c>
      <c r="AO5" s="131">
        <v>1684.67</v>
      </c>
      <c r="AP5" s="130">
        <v>30</v>
      </c>
      <c r="AQ5" s="130">
        <v>614.75</v>
      </c>
      <c r="AR5" s="130">
        <v>799.71</v>
      </c>
      <c r="AS5" s="131">
        <v>1722.8</v>
      </c>
      <c r="AT5" s="130">
        <v>31</v>
      </c>
      <c r="AU5" s="130">
        <v>635.24</v>
      </c>
      <c r="AV5" s="130">
        <v>958.4</v>
      </c>
      <c r="AW5" s="131">
        <v>5457.33</v>
      </c>
      <c r="AX5" s="130">
        <v>366</v>
      </c>
      <c r="AY5" s="131">
        <v>7500</v>
      </c>
      <c r="AZ5" s="131">
        <v>10539.35</v>
      </c>
      <c r="BA5" s="131">
        <v>29386.34</v>
      </c>
      <c r="BB5" s="130">
        <v>1</v>
      </c>
    </row>
    <row r="6" spans="1:54" x14ac:dyDescent="0.3">
      <c r="A6" s="130" t="s">
        <v>651</v>
      </c>
      <c r="B6" s="130">
        <v>31</v>
      </c>
      <c r="C6" s="130">
        <v>635.24</v>
      </c>
      <c r="D6" s="131">
        <v>1077.24</v>
      </c>
      <c r="E6" s="131">
        <v>2470.84</v>
      </c>
      <c r="F6" s="130">
        <v>29</v>
      </c>
      <c r="G6" s="130">
        <v>594.26</v>
      </c>
      <c r="H6" s="131">
        <v>1117.17</v>
      </c>
      <c r="I6" s="131">
        <v>2616.3200000000002</v>
      </c>
      <c r="J6" s="130">
        <v>31</v>
      </c>
      <c r="K6" s="130">
        <v>635.24</v>
      </c>
      <c r="L6" s="130">
        <v>926.28</v>
      </c>
      <c r="M6" s="131">
        <v>2557.9</v>
      </c>
      <c r="N6" s="130">
        <v>30</v>
      </c>
      <c r="O6" s="130">
        <v>614.75</v>
      </c>
      <c r="P6" s="131">
        <v>1125.42</v>
      </c>
      <c r="Q6" s="131">
        <v>2610.14</v>
      </c>
      <c r="R6" s="130">
        <v>31</v>
      </c>
      <c r="S6" s="130">
        <v>635.24</v>
      </c>
      <c r="T6" s="131">
        <v>1584.38</v>
      </c>
      <c r="U6" s="131">
        <v>4068.56</v>
      </c>
      <c r="V6" s="130">
        <v>30</v>
      </c>
      <c r="W6" s="130">
        <v>614.75</v>
      </c>
      <c r="X6" s="131">
        <v>1671.67</v>
      </c>
      <c r="Y6" s="131">
        <v>4478.78</v>
      </c>
      <c r="Z6" s="130">
        <v>31</v>
      </c>
      <c r="AA6" s="130">
        <v>635.24</v>
      </c>
      <c r="AB6" s="131">
        <v>1142.67</v>
      </c>
      <c r="AC6" s="131">
        <v>4763.66</v>
      </c>
      <c r="AD6" s="130">
        <v>31</v>
      </c>
      <c r="AE6" s="130">
        <v>635.24</v>
      </c>
      <c r="AF6" s="131">
        <v>1142.9000000000001</v>
      </c>
      <c r="AG6" s="131">
        <v>2667.52</v>
      </c>
      <c r="AH6" s="130">
        <v>30</v>
      </c>
      <c r="AI6" s="130">
        <v>614.75</v>
      </c>
      <c r="AJ6" s="130">
        <v>953.25</v>
      </c>
      <c r="AK6" s="131">
        <v>2095.83</v>
      </c>
      <c r="AL6" s="130">
        <v>31</v>
      </c>
      <c r="AM6" s="130">
        <v>635.24</v>
      </c>
      <c r="AN6" s="131">
        <v>1108.75</v>
      </c>
      <c r="AO6" s="131">
        <v>2511.94</v>
      </c>
      <c r="AP6" s="130">
        <v>30</v>
      </c>
      <c r="AQ6" s="130">
        <v>614.75</v>
      </c>
      <c r="AR6" s="131">
        <v>1082.6099999999999</v>
      </c>
      <c r="AS6" s="131">
        <v>2490.3200000000002</v>
      </c>
      <c r="AT6" s="130">
        <v>31</v>
      </c>
      <c r="AU6" s="130">
        <v>635.24</v>
      </c>
      <c r="AV6" s="131">
        <v>1153.9000000000001</v>
      </c>
      <c r="AW6" s="131">
        <v>5831.28</v>
      </c>
      <c r="AX6" s="130">
        <v>366</v>
      </c>
      <c r="AY6" s="131">
        <v>7500</v>
      </c>
      <c r="AZ6" s="131">
        <v>14086.24</v>
      </c>
      <c r="BA6" s="131">
        <v>39163.089999999997</v>
      </c>
      <c r="BB6" s="130">
        <v>1</v>
      </c>
    </row>
    <row r="7" spans="1:54" x14ac:dyDescent="0.3">
      <c r="A7" s="130" t="s">
        <v>652</v>
      </c>
      <c r="B7" s="130">
        <v>31</v>
      </c>
      <c r="C7" s="130">
        <v>635.24</v>
      </c>
      <c r="D7" s="130">
        <v>943.85</v>
      </c>
      <c r="E7" s="131">
        <v>2183.96</v>
      </c>
      <c r="F7" s="130">
        <v>29</v>
      </c>
      <c r="G7" s="130">
        <v>594.26</v>
      </c>
      <c r="H7" s="130">
        <v>940.17</v>
      </c>
      <c r="I7" s="131">
        <v>2155.89</v>
      </c>
      <c r="J7" s="130">
        <v>31</v>
      </c>
      <c r="K7" s="130">
        <v>635.24</v>
      </c>
      <c r="L7" s="130">
        <v>768.96</v>
      </c>
      <c r="M7" s="131">
        <v>2049.63</v>
      </c>
      <c r="N7" s="130">
        <v>30</v>
      </c>
      <c r="O7" s="130">
        <v>614.75</v>
      </c>
      <c r="P7" s="130">
        <v>915.67</v>
      </c>
      <c r="Q7" s="131">
        <v>2063.7399999999998</v>
      </c>
      <c r="R7" s="130">
        <v>31</v>
      </c>
      <c r="S7" s="130">
        <v>635.24</v>
      </c>
      <c r="T7" s="131">
        <v>1209.8900000000001</v>
      </c>
      <c r="U7" s="131">
        <v>2976.26</v>
      </c>
      <c r="V7" s="130">
        <v>30</v>
      </c>
      <c r="W7" s="130">
        <v>614.75</v>
      </c>
      <c r="X7" s="131">
        <v>1506.63</v>
      </c>
      <c r="Y7" s="131">
        <v>4049.52</v>
      </c>
      <c r="Z7" s="130">
        <v>31</v>
      </c>
      <c r="AA7" s="130">
        <v>635.24</v>
      </c>
      <c r="AB7" s="131">
        <v>1060.72</v>
      </c>
      <c r="AC7" s="131">
        <v>4512.82</v>
      </c>
      <c r="AD7" s="130">
        <v>31</v>
      </c>
      <c r="AE7" s="130">
        <v>635.24</v>
      </c>
      <c r="AF7" s="131">
        <v>1060.72</v>
      </c>
      <c r="AG7" s="131">
        <v>2498.1</v>
      </c>
      <c r="AH7" s="130">
        <v>30</v>
      </c>
      <c r="AI7" s="130">
        <v>614.75</v>
      </c>
      <c r="AJ7" s="130">
        <v>917.24</v>
      </c>
      <c r="AK7" s="131">
        <v>2068.58</v>
      </c>
      <c r="AL7" s="130">
        <v>31</v>
      </c>
      <c r="AM7" s="130">
        <v>635.24</v>
      </c>
      <c r="AN7" s="130">
        <v>957.12</v>
      </c>
      <c r="AO7" s="131">
        <v>2157.34</v>
      </c>
      <c r="AP7" s="130">
        <v>30</v>
      </c>
      <c r="AQ7" s="130">
        <v>614.75</v>
      </c>
      <c r="AR7" s="131">
        <v>1091.2</v>
      </c>
      <c r="AS7" s="131">
        <v>2611.33</v>
      </c>
      <c r="AT7" s="130">
        <v>31</v>
      </c>
      <c r="AU7" s="130">
        <v>635.24</v>
      </c>
      <c r="AV7" s="131">
        <v>1359.44</v>
      </c>
      <c r="AW7" s="131">
        <v>6796.29</v>
      </c>
      <c r="AX7" s="130">
        <v>366</v>
      </c>
      <c r="AY7" s="131">
        <v>7500</v>
      </c>
      <c r="AZ7" s="131">
        <v>12731.61</v>
      </c>
      <c r="BA7" s="131">
        <v>36123.46</v>
      </c>
      <c r="BB7" s="130">
        <v>1</v>
      </c>
    </row>
    <row r="8" spans="1:54" x14ac:dyDescent="0.3">
      <c r="A8" s="130" t="s">
        <v>653</v>
      </c>
      <c r="B8" s="130">
        <v>31</v>
      </c>
      <c r="C8" s="131">
        <v>1143.44</v>
      </c>
      <c r="D8" s="130">
        <v>707.52</v>
      </c>
      <c r="E8" s="130">
        <v>896.92</v>
      </c>
      <c r="F8" s="130">
        <v>29</v>
      </c>
      <c r="G8" s="131">
        <v>1069.67</v>
      </c>
      <c r="H8" s="130">
        <v>820.41</v>
      </c>
      <c r="I8" s="131">
        <v>1204.01</v>
      </c>
      <c r="J8" s="130">
        <v>31</v>
      </c>
      <c r="K8" s="131">
        <v>1143.44</v>
      </c>
      <c r="L8" s="130">
        <v>663.24</v>
      </c>
      <c r="M8" s="131">
        <v>1075.4000000000001</v>
      </c>
      <c r="N8" s="130">
        <v>30</v>
      </c>
      <c r="O8" s="131">
        <v>1106.55</v>
      </c>
      <c r="P8" s="130">
        <v>832.78</v>
      </c>
      <c r="Q8" s="131">
        <v>1206.28</v>
      </c>
      <c r="R8" s="130">
        <v>31</v>
      </c>
      <c r="S8" s="131">
        <v>1143.44</v>
      </c>
      <c r="T8" s="130">
        <v>851.51</v>
      </c>
      <c r="U8" s="131">
        <v>1254.42</v>
      </c>
      <c r="V8" s="130">
        <v>30</v>
      </c>
      <c r="W8" s="131">
        <v>1106.55</v>
      </c>
      <c r="X8" s="131">
        <v>1411.7</v>
      </c>
      <c r="Y8" s="131">
        <v>3189.54</v>
      </c>
      <c r="Z8" s="130">
        <v>31</v>
      </c>
      <c r="AA8" s="131">
        <v>1143.44</v>
      </c>
      <c r="AB8" s="130">
        <v>771.84</v>
      </c>
      <c r="AC8" s="131">
        <v>3087.99</v>
      </c>
      <c r="AD8" s="130">
        <v>31</v>
      </c>
      <c r="AE8" s="131">
        <v>1143.44</v>
      </c>
      <c r="AF8" s="130">
        <v>850.58</v>
      </c>
      <c r="AG8" s="131">
        <v>1261.17</v>
      </c>
      <c r="AH8" s="130">
        <v>30</v>
      </c>
      <c r="AI8" s="131">
        <v>1106.55</v>
      </c>
      <c r="AJ8" s="130">
        <v>818.24</v>
      </c>
      <c r="AK8" s="131">
        <v>1203.46</v>
      </c>
      <c r="AL8" s="130">
        <v>31</v>
      </c>
      <c r="AM8" s="131">
        <v>1143.44</v>
      </c>
      <c r="AN8" s="130">
        <v>830.55</v>
      </c>
      <c r="AO8" s="131">
        <v>1123.18</v>
      </c>
      <c r="AP8" s="130">
        <v>30</v>
      </c>
      <c r="AQ8" s="131">
        <v>1106.55</v>
      </c>
      <c r="AR8" s="130">
        <v>816.66</v>
      </c>
      <c r="AS8" s="131">
        <v>1177.73</v>
      </c>
      <c r="AT8" s="130">
        <v>31</v>
      </c>
      <c r="AU8" s="131">
        <v>1143.44</v>
      </c>
      <c r="AV8" s="130">
        <v>921.13</v>
      </c>
      <c r="AW8" s="131">
        <v>4344.92</v>
      </c>
      <c r="AX8" s="130">
        <v>366</v>
      </c>
      <c r="AY8" s="131">
        <v>13500</v>
      </c>
      <c r="AZ8" s="131">
        <v>10296.16</v>
      </c>
      <c r="BA8" s="131">
        <v>21025.02</v>
      </c>
      <c r="BB8" s="130">
        <v>1</v>
      </c>
    </row>
    <row r="9" spans="1:54" x14ac:dyDescent="0.3">
      <c r="A9" s="130" t="s">
        <v>654</v>
      </c>
      <c r="B9" s="130">
        <v>31</v>
      </c>
      <c r="C9" s="131">
        <v>1143.44</v>
      </c>
      <c r="D9" s="130">
        <v>779.37</v>
      </c>
      <c r="E9" s="131">
        <v>1125.8</v>
      </c>
      <c r="F9" s="130">
        <v>29</v>
      </c>
      <c r="G9" s="131">
        <v>1069.67</v>
      </c>
      <c r="H9" s="130">
        <v>780.61</v>
      </c>
      <c r="I9" s="131">
        <v>1073.98</v>
      </c>
      <c r="J9" s="130">
        <v>31</v>
      </c>
      <c r="K9" s="131">
        <v>1143.44</v>
      </c>
      <c r="L9" s="130">
        <v>810.23</v>
      </c>
      <c r="M9" s="131">
        <v>1619.63</v>
      </c>
      <c r="N9" s="130">
        <v>30</v>
      </c>
      <c r="O9" s="131">
        <v>1106.55</v>
      </c>
      <c r="P9" s="130">
        <v>897.51</v>
      </c>
      <c r="Q9" s="131">
        <v>1424.21</v>
      </c>
      <c r="R9" s="130">
        <v>31</v>
      </c>
      <c r="S9" s="131">
        <v>1143.44</v>
      </c>
      <c r="T9" s="131">
        <v>1023</v>
      </c>
      <c r="U9" s="131">
        <v>1816.29</v>
      </c>
      <c r="V9" s="130">
        <v>30</v>
      </c>
      <c r="W9" s="131">
        <v>1106.55</v>
      </c>
      <c r="X9" s="131">
        <v>1451.92</v>
      </c>
      <c r="Y9" s="131">
        <v>3323.56</v>
      </c>
      <c r="Z9" s="130">
        <v>31</v>
      </c>
      <c r="AA9" s="131">
        <v>1143.44</v>
      </c>
      <c r="AB9" s="130">
        <v>776.27</v>
      </c>
      <c r="AC9" s="131">
        <v>3120.52</v>
      </c>
      <c r="AD9" s="130">
        <v>31</v>
      </c>
      <c r="AE9" s="131">
        <v>1143.44</v>
      </c>
      <c r="AF9" s="130">
        <v>779.95</v>
      </c>
      <c r="AG9" s="131">
        <v>1060.51</v>
      </c>
      <c r="AH9" s="130">
        <v>30</v>
      </c>
      <c r="AI9" s="131">
        <v>1106.55</v>
      </c>
      <c r="AJ9" s="130">
        <v>837.44</v>
      </c>
      <c r="AK9" s="131">
        <v>1294.05</v>
      </c>
      <c r="AL9" s="130">
        <v>31</v>
      </c>
      <c r="AM9" s="131">
        <v>1143.44</v>
      </c>
      <c r="AN9" s="130">
        <v>891.85</v>
      </c>
      <c r="AO9" s="131">
        <v>1311.45</v>
      </c>
      <c r="AP9" s="130">
        <v>30</v>
      </c>
      <c r="AQ9" s="131">
        <v>1106.55</v>
      </c>
      <c r="AR9" s="130">
        <v>893.94</v>
      </c>
      <c r="AS9" s="131">
        <v>1439.44</v>
      </c>
      <c r="AT9" s="130">
        <v>31</v>
      </c>
      <c r="AU9" s="131">
        <v>1143.44</v>
      </c>
      <c r="AV9" s="130">
        <v>985.76</v>
      </c>
      <c r="AW9" s="131">
        <v>4699.87</v>
      </c>
      <c r="AX9" s="130">
        <v>366</v>
      </c>
      <c r="AY9" s="131">
        <v>13500</v>
      </c>
      <c r="AZ9" s="131">
        <v>10907.85</v>
      </c>
      <c r="BA9" s="131">
        <v>23309.31</v>
      </c>
      <c r="BB9" s="130">
        <v>1</v>
      </c>
    </row>
    <row r="10" spans="1:54" x14ac:dyDescent="0.3">
      <c r="A10" s="130" t="s">
        <v>655</v>
      </c>
      <c r="B10" s="130">
        <v>31</v>
      </c>
      <c r="C10" s="130">
        <v>635.24</v>
      </c>
      <c r="D10" s="130">
        <v>521.79</v>
      </c>
      <c r="E10" s="130">
        <v>735.22</v>
      </c>
      <c r="F10" s="130">
        <v>29</v>
      </c>
      <c r="G10" s="130">
        <v>594.26</v>
      </c>
      <c r="H10" s="130">
        <v>826.1</v>
      </c>
      <c r="I10" s="131">
        <v>1711.66</v>
      </c>
      <c r="J10" s="130">
        <v>31</v>
      </c>
      <c r="K10" s="130">
        <v>635.24</v>
      </c>
      <c r="L10" s="130">
        <v>869.67</v>
      </c>
      <c r="M10" s="131">
        <v>2364.0300000000002</v>
      </c>
      <c r="N10" s="130">
        <v>30</v>
      </c>
      <c r="O10" s="130">
        <v>614.75</v>
      </c>
      <c r="P10" s="130">
        <v>947.08</v>
      </c>
      <c r="Q10" s="131">
        <v>2085.85</v>
      </c>
      <c r="R10" s="130">
        <v>31</v>
      </c>
      <c r="S10" s="130">
        <v>635.24</v>
      </c>
      <c r="T10" s="131">
        <v>1446.58</v>
      </c>
      <c r="U10" s="131">
        <v>3667.75</v>
      </c>
      <c r="V10" s="130">
        <v>30</v>
      </c>
      <c r="W10" s="130">
        <v>614.75</v>
      </c>
      <c r="X10" s="131">
        <v>1522.85</v>
      </c>
      <c r="Y10" s="131">
        <v>4043.36</v>
      </c>
      <c r="Z10" s="130">
        <v>31</v>
      </c>
      <c r="AA10" s="130">
        <v>635.24</v>
      </c>
      <c r="AB10" s="131">
        <v>1014.9</v>
      </c>
      <c r="AC10" s="131">
        <v>4371.88</v>
      </c>
      <c r="AD10" s="130">
        <v>31</v>
      </c>
      <c r="AE10" s="130">
        <v>635.24</v>
      </c>
      <c r="AF10" s="130">
        <v>918.73</v>
      </c>
      <c r="AG10" s="131">
        <v>2003.25</v>
      </c>
      <c r="AH10" s="130">
        <v>30</v>
      </c>
      <c r="AI10" s="130">
        <v>614.75</v>
      </c>
      <c r="AJ10" s="130">
        <v>941.35</v>
      </c>
      <c r="AK10" s="131">
        <v>2115.04</v>
      </c>
      <c r="AL10" s="130">
        <v>31</v>
      </c>
      <c r="AM10" s="130">
        <v>635.24</v>
      </c>
      <c r="AN10" s="131">
        <v>1026.22</v>
      </c>
      <c r="AO10" s="131">
        <v>2269.0700000000002</v>
      </c>
      <c r="AP10" s="130">
        <v>30</v>
      </c>
      <c r="AQ10" s="130">
        <v>614.75</v>
      </c>
      <c r="AR10" s="131">
        <v>1088.6199999999999</v>
      </c>
      <c r="AS10" s="131">
        <v>2544.6799999999998</v>
      </c>
      <c r="AT10" s="130">
        <v>31</v>
      </c>
      <c r="AU10" s="130">
        <v>635.24</v>
      </c>
      <c r="AV10" s="131">
        <v>1101.23</v>
      </c>
      <c r="AW10" s="131">
        <v>5898.75</v>
      </c>
      <c r="AX10" s="130">
        <v>366</v>
      </c>
      <c r="AY10" s="131">
        <v>7500</v>
      </c>
      <c r="AZ10" s="131">
        <v>12225.12</v>
      </c>
      <c r="BA10" s="131">
        <v>33810.54</v>
      </c>
      <c r="BB10" s="130">
        <v>1</v>
      </c>
    </row>
    <row r="11" spans="1:54" x14ac:dyDescent="0.3">
      <c r="A11" s="130" t="s">
        <v>656</v>
      </c>
      <c r="B11" s="130">
        <v>31</v>
      </c>
      <c r="C11" s="130">
        <v>635.24</v>
      </c>
      <c r="D11" s="131">
        <v>1069.51</v>
      </c>
      <c r="E11" s="131">
        <v>2566.7199999999998</v>
      </c>
      <c r="F11" s="130">
        <v>29</v>
      </c>
      <c r="G11" s="130">
        <v>594.26</v>
      </c>
      <c r="H11" s="131">
        <v>1052.57</v>
      </c>
      <c r="I11" s="131">
        <v>2391.1</v>
      </c>
      <c r="J11" s="130">
        <v>31</v>
      </c>
      <c r="K11" s="130">
        <v>635.24</v>
      </c>
      <c r="L11" s="130">
        <v>905.02</v>
      </c>
      <c r="M11" s="131">
        <v>2444.0700000000002</v>
      </c>
      <c r="N11" s="130">
        <v>30</v>
      </c>
      <c r="O11" s="130">
        <v>614.75</v>
      </c>
      <c r="P11" s="131">
        <v>1102.8399999999999</v>
      </c>
      <c r="Q11" s="131">
        <v>2539.2800000000002</v>
      </c>
      <c r="R11" s="130">
        <v>31</v>
      </c>
      <c r="S11" s="130">
        <v>635.24</v>
      </c>
      <c r="T11" s="131">
        <v>1114.0999999999999</v>
      </c>
      <c r="U11" s="131">
        <v>2566.62</v>
      </c>
      <c r="V11" s="130">
        <v>30</v>
      </c>
      <c r="W11" s="130">
        <v>614.75</v>
      </c>
      <c r="X11" s="131">
        <v>1603</v>
      </c>
      <c r="Y11" s="131">
        <v>4267.83</v>
      </c>
      <c r="Z11" s="130">
        <v>31</v>
      </c>
      <c r="AA11" s="130">
        <v>635.24</v>
      </c>
      <c r="AB11" s="130">
        <v>999.5</v>
      </c>
      <c r="AC11" s="131">
        <v>4293.37</v>
      </c>
      <c r="AD11" s="130">
        <v>31</v>
      </c>
      <c r="AE11" s="130">
        <v>635.24</v>
      </c>
      <c r="AF11" s="131">
        <v>1082.71</v>
      </c>
      <c r="AG11" s="131">
        <v>2473.4899999999998</v>
      </c>
      <c r="AH11" s="130">
        <v>30</v>
      </c>
      <c r="AI11" s="130">
        <v>614.75</v>
      </c>
      <c r="AJ11" s="131">
        <v>1021.47</v>
      </c>
      <c r="AK11" s="131">
        <v>2325.4899999999998</v>
      </c>
      <c r="AL11" s="130">
        <v>31</v>
      </c>
      <c r="AM11" s="130">
        <v>635.24</v>
      </c>
      <c r="AN11" s="131">
        <v>1060.44</v>
      </c>
      <c r="AO11" s="131">
        <v>2333.41</v>
      </c>
      <c r="AP11" s="130">
        <v>30</v>
      </c>
      <c r="AQ11" s="130">
        <v>614.75</v>
      </c>
      <c r="AR11" s="131">
        <v>1160.58</v>
      </c>
      <c r="AS11" s="131">
        <v>2743.89</v>
      </c>
      <c r="AT11" s="130">
        <v>31</v>
      </c>
      <c r="AU11" s="130">
        <v>635.24</v>
      </c>
      <c r="AV11" s="131">
        <v>1167.49</v>
      </c>
      <c r="AW11" s="131">
        <v>6329.93</v>
      </c>
      <c r="AX11" s="130">
        <v>366</v>
      </c>
      <c r="AY11" s="131">
        <v>7500</v>
      </c>
      <c r="AZ11" s="131">
        <v>13339.23</v>
      </c>
      <c r="BA11" s="131">
        <v>37275.199999999997</v>
      </c>
      <c r="BB11" s="130">
        <v>1</v>
      </c>
    </row>
    <row r="12" spans="1:54" x14ac:dyDescent="0.3">
      <c r="A12" s="130" t="s">
        <v>657</v>
      </c>
      <c r="B12" s="130">
        <v>31</v>
      </c>
      <c r="C12" s="130">
        <v>635.24</v>
      </c>
      <c r="D12" s="130">
        <v>903.13</v>
      </c>
      <c r="E12" s="131">
        <v>1921.19</v>
      </c>
      <c r="F12" s="130">
        <v>29</v>
      </c>
      <c r="G12" s="130">
        <v>594.26</v>
      </c>
      <c r="H12" s="130">
        <v>884.02</v>
      </c>
      <c r="I12" s="131">
        <v>1878.45</v>
      </c>
      <c r="J12" s="130">
        <v>31</v>
      </c>
      <c r="K12" s="130">
        <v>635.24</v>
      </c>
      <c r="L12" s="130">
        <v>817.91</v>
      </c>
      <c r="M12" s="131">
        <v>2092.85</v>
      </c>
      <c r="N12" s="130">
        <v>30</v>
      </c>
      <c r="O12" s="130">
        <v>614.75</v>
      </c>
      <c r="P12" s="130">
        <v>889.13</v>
      </c>
      <c r="Q12" s="131">
        <v>1884.23</v>
      </c>
      <c r="R12" s="130">
        <v>31</v>
      </c>
      <c r="S12" s="130">
        <v>635.24</v>
      </c>
      <c r="T12" s="130">
        <v>944.31</v>
      </c>
      <c r="U12" s="131">
        <v>2059.5100000000002</v>
      </c>
      <c r="V12" s="130">
        <v>30</v>
      </c>
      <c r="W12" s="130">
        <v>614.75</v>
      </c>
      <c r="X12" s="131">
        <v>1393.32</v>
      </c>
      <c r="Y12" s="131">
        <v>3620.19</v>
      </c>
      <c r="Z12" s="130">
        <v>31</v>
      </c>
      <c r="AA12" s="130">
        <v>635.24</v>
      </c>
      <c r="AB12" s="130">
        <v>832.31</v>
      </c>
      <c r="AC12" s="131">
        <v>3795.74</v>
      </c>
      <c r="AD12" s="130">
        <v>31</v>
      </c>
      <c r="AE12" s="130">
        <v>635.24</v>
      </c>
      <c r="AF12" s="130">
        <v>855.74</v>
      </c>
      <c r="AG12" s="131">
        <v>1793.4</v>
      </c>
      <c r="AH12" s="130">
        <v>30</v>
      </c>
      <c r="AI12" s="130">
        <v>614.75</v>
      </c>
      <c r="AJ12" s="130">
        <v>851.37</v>
      </c>
      <c r="AK12" s="131">
        <v>1822.21</v>
      </c>
      <c r="AL12" s="130">
        <v>31</v>
      </c>
      <c r="AM12" s="130">
        <v>635.24</v>
      </c>
      <c r="AN12" s="130">
        <v>858.69</v>
      </c>
      <c r="AO12" s="131">
        <v>1716.19</v>
      </c>
      <c r="AP12" s="130">
        <v>30</v>
      </c>
      <c r="AQ12" s="130">
        <v>614.75</v>
      </c>
      <c r="AR12" s="130">
        <v>884.34</v>
      </c>
      <c r="AS12" s="131">
        <v>1884.85</v>
      </c>
      <c r="AT12" s="130">
        <v>31</v>
      </c>
      <c r="AU12" s="130">
        <v>635.24</v>
      </c>
      <c r="AV12" s="130">
        <v>923.8</v>
      </c>
      <c r="AW12" s="131">
        <v>5132.46</v>
      </c>
      <c r="AX12" s="130">
        <v>366</v>
      </c>
      <c r="AY12" s="131">
        <v>7500</v>
      </c>
      <c r="AZ12" s="131">
        <v>11038.07</v>
      </c>
      <c r="BA12" s="131">
        <v>29601.27</v>
      </c>
      <c r="BB12" s="130">
        <v>1</v>
      </c>
    </row>
    <row r="13" spans="1:54" x14ac:dyDescent="0.3">
      <c r="A13" s="130" t="s">
        <v>658</v>
      </c>
      <c r="B13" s="130">
        <v>31</v>
      </c>
      <c r="C13" s="130">
        <v>635.24</v>
      </c>
      <c r="D13" s="130">
        <v>911.84</v>
      </c>
      <c r="E13" s="131">
        <v>1939.02</v>
      </c>
      <c r="F13" s="130">
        <v>29</v>
      </c>
      <c r="G13" s="130">
        <v>594.26</v>
      </c>
      <c r="H13" s="130">
        <v>884.55</v>
      </c>
      <c r="I13" s="131">
        <v>1871.3</v>
      </c>
      <c r="J13" s="130">
        <v>31</v>
      </c>
      <c r="K13" s="130">
        <v>635.24</v>
      </c>
      <c r="L13" s="130">
        <v>835.19</v>
      </c>
      <c r="M13" s="131">
        <v>2211.0100000000002</v>
      </c>
      <c r="N13" s="130">
        <v>30</v>
      </c>
      <c r="O13" s="130">
        <v>614.75</v>
      </c>
      <c r="P13" s="130">
        <v>922.89</v>
      </c>
      <c r="Q13" s="131">
        <v>1979.71</v>
      </c>
      <c r="R13" s="130">
        <v>31</v>
      </c>
      <c r="S13" s="130">
        <v>635.24</v>
      </c>
      <c r="T13" s="131">
        <v>1390.41</v>
      </c>
      <c r="U13" s="131">
        <v>3467.64</v>
      </c>
      <c r="V13" s="130">
        <v>30</v>
      </c>
      <c r="W13" s="130">
        <v>614.75</v>
      </c>
      <c r="X13" s="131">
        <v>1424.94</v>
      </c>
      <c r="Y13" s="131">
        <v>3710.41</v>
      </c>
      <c r="Z13" s="130">
        <v>31</v>
      </c>
      <c r="AA13" s="130">
        <v>635.24</v>
      </c>
      <c r="AB13" s="130">
        <v>862.26</v>
      </c>
      <c r="AC13" s="131">
        <v>3879.11</v>
      </c>
      <c r="AD13" s="130">
        <v>31</v>
      </c>
      <c r="AE13" s="130">
        <v>635.24</v>
      </c>
      <c r="AF13" s="130">
        <v>865.37</v>
      </c>
      <c r="AG13" s="131">
        <v>1809.89</v>
      </c>
      <c r="AH13" s="130">
        <v>30</v>
      </c>
      <c r="AI13" s="130">
        <v>614.75</v>
      </c>
      <c r="AJ13" s="130">
        <v>885.81</v>
      </c>
      <c r="AK13" s="131">
        <v>1921.03</v>
      </c>
      <c r="AL13" s="130">
        <v>31</v>
      </c>
      <c r="AM13" s="130">
        <v>635.24</v>
      </c>
      <c r="AN13" s="130">
        <v>890.52</v>
      </c>
      <c r="AO13" s="131">
        <v>1806.52</v>
      </c>
      <c r="AP13" s="130">
        <v>30</v>
      </c>
      <c r="AQ13" s="130">
        <v>614.75</v>
      </c>
      <c r="AR13" s="130">
        <v>880.79</v>
      </c>
      <c r="AS13" s="131">
        <v>1863.95</v>
      </c>
      <c r="AT13" s="130">
        <v>31</v>
      </c>
      <c r="AU13" s="130">
        <v>635.24</v>
      </c>
      <c r="AV13" s="130">
        <v>963.01</v>
      </c>
      <c r="AW13" s="131">
        <v>5359.43</v>
      </c>
      <c r="AX13" s="130">
        <v>366</v>
      </c>
      <c r="AY13" s="131">
        <v>7500</v>
      </c>
      <c r="AZ13" s="131">
        <v>11717.58</v>
      </c>
      <c r="BA13" s="131">
        <v>31819.02</v>
      </c>
      <c r="BB13" s="130">
        <v>1</v>
      </c>
    </row>
    <row r="14" spans="1:54" x14ac:dyDescent="0.3">
      <c r="A14" s="130" t="s">
        <v>659</v>
      </c>
      <c r="B14" s="130">
        <v>31</v>
      </c>
      <c r="C14" s="130">
        <v>635.24</v>
      </c>
      <c r="D14" s="131">
        <v>1062.8900000000001</v>
      </c>
      <c r="E14" s="131">
        <v>2414.54</v>
      </c>
      <c r="F14" s="130">
        <v>29</v>
      </c>
      <c r="G14" s="130">
        <v>594.26</v>
      </c>
      <c r="H14" s="131">
        <v>1005.75</v>
      </c>
      <c r="I14" s="131">
        <v>2252.63</v>
      </c>
      <c r="J14" s="130">
        <v>31</v>
      </c>
      <c r="K14" s="130">
        <v>635.24</v>
      </c>
      <c r="L14" s="130">
        <v>877.63</v>
      </c>
      <c r="M14" s="131">
        <v>2314.2600000000002</v>
      </c>
      <c r="N14" s="130">
        <v>30</v>
      </c>
      <c r="O14" s="130">
        <v>614.75</v>
      </c>
      <c r="P14" s="131">
        <v>1051.31</v>
      </c>
      <c r="Q14" s="131">
        <v>2352.6</v>
      </c>
      <c r="R14" s="130">
        <v>31</v>
      </c>
      <c r="S14" s="130">
        <v>635.24</v>
      </c>
      <c r="T14" s="131">
        <v>1465.12</v>
      </c>
      <c r="U14" s="131">
        <v>3670.69</v>
      </c>
      <c r="V14" s="130">
        <v>30</v>
      </c>
      <c r="W14" s="130">
        <v>614.75</v>
      </c>
      <c r="X14" s="131">
        <v>1597.02</v>
      </c>
      <c r="Y14" s="131">
        <v>4221.3900000000003</v>
      </c>
      <c r="Z14" s="130">
        <v>31</v>
      </c>
      <c r="AA14" s="130">
        <v>635.24</v>
      </c>
      <c r="AB14" s="131">
        <v>1023.67</v>
      </c>
      <c r="AC14" s="131">
        <v>4364.21</v>
      </c>
      <c r="AD14" s="130">
        <v>31</v>
      </c>
      <c r="AE14" s="130">
        <v>635.24</v>
      </c>
      <c r="AF14" s="131">
        <v>1054.74</v>
      </c>
      <c r="AG14" s="131">
        <v>2361.7399999999998</v>
      </c>
      <c r="AH14" s="130">
        <v>30</v>
      </c>
      <c r="AI14" s="130">
        <v>614.75</v>
      </c>
      <c r="AJ14" s="130">
        <v>910.94</v>
      </c>
      <c r="AK14" s="131">
        <v>1929.4</v>
      </c>
      <c r="AL14" s="130">
        <v>31</v>
      </c>
      <c r="AM14" s="130">
        <v>635.24</v>
      </c>
      <c r="AN14" s="131">
        <v>1064.8399999999999</v>
      </c>
      <c r="AO14" s="131">
        <v>2361.79</v>
      </c>
      <c r="AP14" s="130">
        <v>30</v>
      </c>
      <c r="AQ14" s="130">
        <v>614.75</v>
      </c>
      <c r="AR14" s="131">
        <v>1096.81</v>
      </c>
      <c r="AS14" s="131">
        <v>2514.46</v>
      </c>
      <c r="AT14" s="130">
        <v>31</v>
      </c>
      <c r="AU14" s="130">
        <v>635.24</v>
      </c>
      <c r="AV14" s="131">
        <v>1109.18</v>
      </c>
      <c r="AW14" s="131">
        <v>5810.7</v>
      </c>
      <c r="AX14" s="130">
        <v>366</v>
      </c>
      <c r="AY14" s="131">
        <v>7500</v>
      </c>
      <c r="AZ14" s="131">
        <v>13319.9</v>
      </c>
      <c r="BA14" s="131">
        <v>36568.410000000003</v>
      </c>
      <c r="BB14" s="130">
        <v>1</v>
      </c>
    </row>
    <row r="15" spans="1:54" x14ac:dyDescent="0.3">
      <c r="A15" s="130" t="s">
        <v>660</v>
      </c>
      <c r="B15" s="130">
        <v>31</v>
      </c>
      <c r="C15" s="130">
        <v>635.24</v>
      </c>
      <c r="D15" s="130">
        <v>690.82</v>
      </c>
      <c r="E15" s="131">
        <v>1380.19</v>
      </c>
      <c r="F15" s="130">
        <v>29</v>
      </c>
      <c r="G15" s="130">
        <v>594.26</v>
      </c>
      <c r="H15" s="130">
        <v>760.47</v>
      </c>
      <c r="I15" s="131">
        <v>1599.43</v>
      </c>
      <c r="J15" s="130">
        <v>31</v>
      </c>
      <c r="K15" s="130">
        <v>635.24</v>
      </c>
      <c r="L15" s="130">
        <v>642.34</v>
      </c>
      <c r="M15" s="131">
        <v>1630.88</v>
      </c>
      <c r="N15" s="130">
        <v>30</v>
      </c>
      <c r="O15" s="130">
        <v>614.75</v>
      </c>
      <c r="P15" s="130">
        <v>759.87</v>
      </c>
      <c r="Q15" s="131">
        <v>1613.32</v>
      </c>
      <c r="R15" s="130">
        <v>31</v>
      </c>
      <c r="S15" s="130">
        <v>635.24</v>
      </c>
      <c r="T15" s="130">
        <v>735.05</v>
      </c>
      <c r="U15" s="131">
        <v>1509.75</v>
      </c>
      <c r="V15" s="130">
        <v>30</v>
      </c>
      <c r="W15" s="130">
        <v>614.75</v>
      </c>
      <c r="X15" s="131">
        <v>1302.77</v>
      </c>
      <c r="Y15" s="131">
        <v>3447.39</v>
      </c>
      <c r="Z15" s="130">
        <v>31</v>
      </c>
      <c r="AA15" s="130">
        <v>635.24</v>
      </c>
      <c r="AB15" s="130">
        <v>729.4</v>
      </c>
      <c r="AC15" s="131">
        <v>3498.9</v>
      </c>
      <c r="AD15" s="130">
        <v>31</v>
      </c>
      <c r="AE15" s="130">
        <v>635.24</v>
      </c>
      <c r="AF15" s="130">
        <v>745.1</v>
      </c>
      <c r="AG15" s="131">
        <v>1553.85</v>
      </c>
      <c r="AH15" s="130">
        <v>30</v>
      </c>
      <c r="AI15" s="130">
        <v>614.75</v>
      </c>
      <c r="AJ15" s="130">
        <v>761.12</v>
      </c>
      <c r="AK15" s="131">
        <v>1652.16</v>
      </c>
      <c r="AL15" s="130">
        <v>31</v>
      </c>
      <c r="AM15" s="130">
        <v>635.24</v>
      </c>
      <c r="AN15" s="130">
        <v>710.24</v>
      </c>
      <c r="AO15" s="131">
        <v>1381.59</v>
      </c>
      <c r="AP15" s="130">
        <v>30</v>
      </c>
      <c r="AQ15" s="130">
        <v>614.75</v>
      </c>
      <c r="AR15" s="130">
        <v>785.91</v>
      </c>
      <c r="AS15" s="131">
        <v>1686.41</v>
      </c>
      <c r="AT15" s="130">
        <v>31</v>
      </c>
      <c r="AU15" s="130">
        <v>635.24</v>
      </c>
      <c r="AV15" s="130">
        <v>842.03</v>
      </c>
      <c r="AW15" s="131">
        <v>4683.3100000000004</v>
      </c>
      <c r="AX15" s="130">
        <v>366</v>
      </c>
      <c r="AY15" s="131">
        <v>7500</v>
      </c>
      <c r="AZ15" s="131">
        <v>9465.1200000000008</v>
      </c>
      <c r="BA15" s="131">
        <v>25637.18</v>
      </c>
      <c r="BB15" s="130">
        <v>1</v>
      </c>
    </row>
    <row r="16" spans="1:54" x14ac:dyDescent="0.3">
      <c r="A16" s="130" t="s">
        <v>661</v>
      </c>
      <c r="B16" s="130">
        <v>31</v>
      </c>
      <c r="C16" s="130">
        <v>635.24</v>
      </c>
      <c r="D16" s="130">
        <v>986.03</v>
      </c>
      <c r="E16" s="131">
        <v>2162.67</v>
      </c>
      <c r="F16" s="130">
        <v>29</v>
      </c>
      <c r="G16" s="130">
        <v>594.26</v>
      </c>
      <c r="H16" s="130">
        <v>988.21</v>
      </c>
      <c r="I16" s="131">
        <v>2189.19</v>
      </c>
      <c r="J16" s="130">
        <v>31</v>
      </c>
      <c r="K16" s="130">
        <v>635.24</v>
      </c>
      <c r="L16" s="130">
        <v>776.52</v>
      </c>
      <c r="M16" s="131">
        <v>1958.06</v>
      </c>
      <c r="N16" s="130">
        <v>30</v>
      </c>
      <c r="O16" s="130">
        <v>614.75</v>
      </c>
      <c r="P16" s="131">
        <v>1008.37</v>
      </c>
      <c r="Q16" s="131">
        <v>2212.41</v>
      </c>
      <c r="R16" s="130">
        <v>31</v>
      </c>
      <c r="S16" s="130">
        <v>635.24</v>
      </c>
      <c r="T16" s="131">
        <v>1000.8</v>
      </c>
      <c r="U16" s="131">
        <v>2190.0100000000002</v>
      </c>
      <c r="V16" s="130">
        <v>30</v>
      </c>
      <c r="W16" s="130">
        <v>614.75</v>
      </c>
      <c r="X16" s="131">
        <v>1531.12</v>
      </c>
      <c r="Y16" s="131">
        <v>4008.98</v>
      </c>
      <c r="Z16" s="130">
        <v>31</v>
      </c>
      <c r="AA16" s="130">
        <v>635.24</v>
      </c>
      <c r="AB16" s="130">
        <v>931.11</v>
      </c>
      <c r="AC16" s="131">
        <v>4057.49</v>
      </c>
      <c r="AD16" s="130">
        <v>31</v>
      </c>
      <c r="AE16" s="130">
        <v>635.24</v>
      </c>
      <c r="AF16" s="130">
        <v>965.3</v>
      </c>
      <c r="AG16" s="131">
        <v>2076.59</v>
      </c>
      <c r="AH16" s="130">
        <v>30</v>
      </c>
      <c r="AI16" s="130">
        <v>614.75</v>
      </c>
      <c r="AJ16" s="130">
        <v>988.57</v>
      </c>
      <c r="AK16" s="131">
        <v>2175</v>
      </c>
      <c r="AL16" s="130">
        <v>31</v>
      </c>
      <c r="AM16" s="130">
        <v>635.24</v>
      </c>
      <c r="AN16" s="131">
        <v>1002.7</v>
      </c>
      <c r="AO16" s="131">
        <v>2156.37</v>
      </c>
      <c r="AP16" s="130">
        <v>30</v>
      </c>
      <c r="AQ16" s="130">
        <v>614.75</v>
      </c>
      <c r="AR16" s="130">
        <v>785.39</v>
      </c>
      <c r="AS16" s="131">
        <v>1520.89</v>
      </c>
      <c r="AT16" s="130">
        <v>31</v>
      </c>
      <c r="AU16" s="130">
        <v>635.24</v>
      </c>
      <c r="AV16" s="131">
        <v>1066.1099999999999</v>
      </c>
      <c r="AW16" s="131">
        <v>5997.9</v>
      </c>
      <c r="AX16" s="130">
        <v>366</v>
      </c>
      <c r="AY16" s="131">
        <v>7500</v>
      </c>
      <c r="AZ16" s="131">
        <v>12030.23</v>
      </c>
      <c r="BA16" s="131">
        <v>32705.56</v>
      </c>
      <c r="BB16" s="130">
        <v>1</v>
      </c>
    </row>
    <row r="17" spans="1:54" x14ac:dyDescent="0.3">
      <c r="A17" s="130" t="s">
        <v>662</v>
      </c>
      <c r="B17" s="130">
        <v>31</v>
      </c>
      <c r="C17" s="130">
        <v>635.24</v>
      </c>
      <c r="D17" s="130">
        <v>782.42</v>
      </c>
      <c r="E17" s="131">
        <v>1681.27</v>
      </c>
      <c r="F17" s="130">
        <v>29</v>
      </c>
      <c r="G17" s="130">
        <v>594.26</v>
      </c>
      <c r="H17" s="130">
        <v>795.59</v>
      </c>
      <c r="I17" s="131">
        <v>1707.26</v>
      </c>
      <c r="J17" s="130">
        <v>31</v>
      </c>
      <c r="K17" s="130">
        <v>635.24</v>
      </c>
      <c r="L17" s="130">
        <v>666.69</v>
      </c>
      <c r="M17" s="131">
        <v>1685.51</v>
      </c>
      <c r="N17" s="130">
        <v>30</v>
      </c>
      <c r="O17" s="130">
        <v>614.75</v>
      </c>
      <c r="P17" s="130">
        <v>795.6</v>
      </c>
      <c r="Q17" s="131">
        <v>1696.98</v>
      </c>
      <c r="R17" s="130">
        <v>31</v>
      </c>
      <c r="S17" s="130">
        <v>635.24</v>
      </c>
      <c r="T17" s="130">
        <v>941.56</v>
      </c>
      <c r="U17" s="131">
        <v>2135.7399999999998</v>
      </c>
      <c r="V17" s="130">
        <v>30</v>
      </c>
      <c r="W17" s="130">
        <v>614.75</v>
      </c>
      <c r="X17" s="131">
        <v>1338.16</v>
      </c>
      <c r="Y17" s="131">
        <v>3529.54</v>
      </c>
      <c r="Z17" s="130">
        <v>31</v>
      </c>
      <c r="AA17" s="130">
        <v>635.24</v>
      </c>
      <c r="AB17" s="130">
        <v>763.23</v>
      </c>
      <c r="AC17" s="131">
        <v>3576.15</v>
      </c>
      <c r="AD17" s="130">
        <v>31</v>
      </c>
      <c r="AE17" s="130">
        <v>635.24</v>
      </c>
      <c r="AF17" s="130">
        <v>779.88</v>
      </c>
      <c r="AG17" s="131">
        <v>1619.1</v>
      </c>
      <c r="AH17" s="130">
        <v>30</v>
      </c>
      <c r="AI17" s="130">
        <v>614.75</v>
      </c>
      <c r="AJ17" s="130">
        <v>796.53</v>
      </c>
      <c r="AK17" s="131">
        <v>1702.36</v>
      </c>
      <c r="AL17" s="130">
        <v>31</v>
      </c>
      <c r="AM17" s="130">
        <v>635.24</v>
      </c>
      <c r="AN17" s="130">
        <v>795.26</v>
      </c>
      <c r="AO17" s="131">
        <v>1654.43</v>
      </c>
      <c r="AP17" s="130">
        <v>30</v>
      </c>
      <c r="AQ17" s="130">
        <v>614.75</v>
      </c>
      <c r="AR17" s="130">
        <v>821.64</v>
      </c>
      <c r="AS17" s="131">
        <v>1770.16</v>
      </c>
      <c r="AT17" s="130">
        <v>31</v>
      </c>
      <c r="AU17" s="130">
        <v>635.24</v>
      </c>
      <c r="AV17" s="130">
        <v>879.26</v>
      </c>
      <c r="AW17" s="131">
        <v>4834.95</v>
      </c>
      <c r="AX17" s="130">
        <v>366</v>
      </c>
      <c r="AY17" s="131">
        <v>7500</v>
      </c>
      <c r="AZ17" s="131">
        <v>10155.82</v>
      </c>
      <c r="BA17" s="131">
        <v>27593.45</v>
      </c>
      <c r="BB17" s="130">
        <v>1</v>
      </c>
    </row>
    <row r="18" spans="1:54" x14ac:dyDescent="0.3">
      <c r="A18" s="130" t="s">
        <v>663</v>
      </c>
      <c r="B18" s="130">
        <v>31</v>
      </c>
      <c r="C18" s="130">
        <v>635.24</v>
      </c>
      <c r="D18" s="130">
        <v>771.05</v>
      </c>
      <c r="E18" s="131">
        <v>1629.93</v>
      </c>
      <c r="F18" s="130">
        <v>29</v>
      </c>
      <c r="G18" s="130">
        <v>594.26</v>
      </c>
      <c r="H18" s="131">
        <v>1026.4000000000001</v>
      </c>
      <c r="I18" s="131">
        <v>2422.42</v>
      </c>
      <c r="J18" s="130">
        <v>31</v>
      </c>
      <c r="K18" s="130">
        <v>635.24</v>
      </c>
      <c r="L18" s="130">
        <v>863.76</v>
      </c>
      <c r="M18" s="131">
        <v>2324.77</v>
      </c>
      <c r="N18" s="130">
        <v>30</v>
      </c>
      <c r="O18" s="130">
        <v>614.75</v>
      </c>
      <c r="P18" s="130">
        <v>991.86</v>
      </c>
      <c r="Q18" s="131">
        <v>2299.7399999999998</v>
      </c>
      <c r="R18" s="130">
        <v>31</v>
      </c>
      <c r="S18" s="130">
        <v>635.24</v>
      </c>
      <c r="T18" s="131">
        <v>1062.83</v>
      </c>
      <c r="U18" s="131">
        <v>2499</v>
      </c>
      <c r="V18" s="130">
        <v>30</v>
      </c>
      <c r="W18" s="130">
        <v>614.75</v>
      </c>
      <c r="X18" s="131">
        <v>1559.25</v>
      </c>
      <c r="Y18" s="131">
        <v>4210.79</v>
      </c>
      <c r="Z18" s="130">
        <v>31</v>
      </c>
      <c r="AA18" s="130">
        <v>635.24</v>
      </c>
      <c r="AB18" s="130">
        <v>951.35</v>
      </c>
      <c r="AC18" s="131">
        <v>4150.67</v>
      </c>
      <c r="AD18" s="130">
        <v>31</v>
      </c>
      <c r="AE18" s="130">
        <v>635.24</v>
      </c>
      <c r="AF18" s="130">
        <v>984.95</v>
      </c>
      <c r="AG18" s="131">
        <v>2247.1999999999998</v>
      </c>
      <c r="AH18" s="130">
        <v>30</v>
      </c>
      <c r="AI18" s="130">
        <v>614.75</v>
      </c>
      <c r="AJ18" s="130">
        <v>992.81</v>
      </c>
      <c r="AK18" s="131">
        <v>2301.31</v>
      </c>
      <c r="AL18" s="130">
        <v>31</v>
      </c>
      <c r="AM18" s="130">
        <v>635.24</v>
      </c>
      <c r="AN18" s="131">
        <v>1016.65</v>
      </c>
      <c r="AO18" s="131">
        <v>2339.7800000000002</v>
      </c>
      <c r="AP18" s="130">
        <v>30</v>
      </c>
      <c r="AQ18" s="130">
        <v>614.75</v>
      </c>
      <c r="AR18" s="131">
        <v>1038.02</v>
      </c>
      <c r="AS18" s="131">
        <v>2435.85</v>
      </c>
      <c r="AT18" s="130">
        <v>31</v>
      </c>
      <c r="AU18" s="130">
        <v>635.24</v>
      </c>
      <c r="AV18" s="131">
        <v>1094.7</v>
      </c>
      <c r="AW18" s="131">
        <v>6247.06</v>
      </c>
      <c r="AX18" s="130">
        <v>366</v>
      </c>
      <c r="AY18" s="131">
        <v>7500</v>
      </c>
      <c r="AZ18" s="131">
        <v>12353.63</v>
      </c>
      <c r="BA18" s="131">
        <v>35108.519999999997</v>
      </c>
      <c r="BB18" s="130">
        <v>1</v>
      </c>
    </row>
    <row r="19" spans="1:54" x14ac:dyDescent="0.3">
      <c r="A19" s="130" t="s">
        <v>664</v>
      </c>
      <c r="B19" s="130">
        <v>31</v>
      </c>
      <c r="C19" s="130">
        <v>635.24</v>
      </c>
      <c r="D19" s="130">
        <v>872.37</v>
      </c>
      <c r="E19" s="131">
        <v>1942.86</v>
      </c>
      <c r="F19" s="130">
        <v>29</v>
      </c>
      <c r="G19" s="130">
        <v>594.26</v>
      </c>
      <c r="H19" s="130">
        <v>834.42</v>
      </c>
      <c r="I19" s="131">
        <v>1718.04</v>
      </c>
      <c r="J19" s="130">
        <v>31</v>
      </c>
      <c r="K19" s="130">
        <v>635.24</v>
      </c>
      <c r="L19" s="130">
        <v>771.69</v>
      </c>
      <c r="M19" s="131">
        <v>1903.73</v>
      </c>
      <c r="N19" s="130">
        <v>30</v>
      </c>
      <c r="O19" s="130">
        <v>614.75</v>
      </c>
      <c r="P19" s="131">
        <v>1014.74</v>
      </c>
      <c r="Q19" s="131">
        <v>2257.58</v>
      </c>
      <c r="R19" s="130">
        <v>31</v>
      </c>
      <c r="S19" s="130">
        <v>635.24</v>
      </c>
      <c r="T19" s="130">
        <v>916.04</v>
      </c>
      <c r="U19" s="131">
        <v>1931.9</v>
      </c>
      <c r="V19" s="130">
        <v>30</v>
      </c>
      <c r="W19" s="130">
        <v>614.75</v>
      </c>
      <c r="X19" s="131">
        <v>1467.73</v>
      </c>
      <c r="Y19" s="131">
        <v>3822.2</v>
      </c>
      <c r="Z19" s="130">
        <v>31</v>
      </c>
      <c r="AA19" s="130">
        <v>635.24</v>
      </c>
      <c r="AB19" s="130">
        <v>869.01</v>
      </c>
      <c r="AC19" s="131">
        <v>3885.23</v>
      </c>
      <c r="AD19" s="130">
        <v>31</v>
      </c>
      <c r="AE19" s="130">
        <v>635.24</v>
      </c>
      <c r="AF19" s="130">
        <v>888.1</v>
      </c>
      <c r="AG19" s="131">
        <v>1835.31</v>
      </c>
      <c r="AH19" s="130">
        <v>30</v>
      </c>
      <c r="AI19" s="130">
        <v>614.75</v>
      </c>
      <c r="AJ19" s="130">
        <v>903.79</v>
      </c>
      <c r="AK19" s="131">
        <v>1910.88</v>
      </c>
      <c r="AL19" s="130">
        <v>31</v>
      </c>
      <c r="AM19" s="130">
        <v>635.24</v>
      </c>
      <c r="AN19" s="130">
        <v>967.34</v>
      </c>
      <c r="AO19" s="131">
        <v>2073.4</v>
      </c>
      <c r="AP19" s="130">
        <v>30</v>
      </c>
      <c r="AQ19" s="130">
        <v>614.75</v>
      </c>
      <c r="AR19" s="130">
        <v>873.02</v>
      </c>
      <c r="AS19" s="131">
        <v>1810.65</v>
      </c>
      <c r="AT19" s="130">
        <v>31</v>
      </c>
      <c r="AU19" s="130">
        <v>635.24</v>
      </c>
      <c r="AV19" s="131">
        <v>1090.99</v>
      </c>
      <c r="AW19" s="131">
        <v>5643.25</v>
      </c>
      <c r="AX19" s="130">
        <v>366</v>
      </c>
      <c r="AY19" s="131">
        <v>7500</v>
      </c>
      <c r="AZ19" s="131">
        <v>11469.24</v>
      </c>
      <c r="BA19" s="131">
        <v>30735.03</v>
      </c>
      <c r="BB19" s="130">
        <v>1</v>
      </c>
    </row>
    <row r="20" spans="1:54" x14ac:dyDescent="0.3">
      <c r="A20" s="130" t="s">
        <v>665</v>
      </c>
      <c r="B20" s="130">
        <v>31</v>
      </c>
      <c r="C20" s="131">
        <v>1143.44</v>
      </c>
      <c r="D20" s="130">
        <v>707.47</v>
      </c>
      <c r="E20" s="130">
        <v>890.31</v>
      </c>
      <c r="F20" s="130">
        <v>29</v>
      </c>
      <c r="G20" s="131">
        <v>1069.67</v>
      </c>
      <c r="H20" s="130">
        <v>845.28</v>
      </c>
      <c r="I20" s="131">
        <v>1280.1400000000001</v>
      </c>
      <c r="J20" s="130">
        <v>31</v>
      </c>
      <c r="K20" s="131">
        <v>1143.44</v>
      </c>
      <c r="L20" s="130">
        <v>658.78</v>
      </c>
      <c r="M20" s="131">
        <v>1023.9</v>
      </c>
      <c r="N20" s="130">
        <v>30</v>
      </c>
      <c r="O20" s="131">
        <v>1106.55</v>
      </c>
      <c r="P20" s="130">
        <v>853.54</v>
      </c>
      <c r="Q20" s="131">
        <v>1249.1199999999999</v>
      </c>
      <c r="R20" s="130">
        <v>31</v>
      </c>
      <c r="S20" s="131">
        <v>1143.44</v>
      </c>
      <c r="T20" s="130">
        <v>857.82</v>
      </c>
      <c r="U20" s="131">
        <v>1247.82</v>
      </c>
      <c r="V20" s="130">
        <v>30</v>
      </c>
      <c r="W20" s="131">
        <v>1106.55</v>
      </c>
      <c r="X20" s="131">
        <v>1435.59</v>
      </c>
      <c r="Y20" s="131">
        <v>3242.71</v>
      </c>
      <c r="Z20" s="130">
        <v>31</v>
      </c>
      <c r="AA20" s="131">
        <v>1143.44</v>
      </c>
      <c r="AB20" s="130">
        <v>792.91</v>
      </c>
      <c r="AC20" s="131">
        <v>3132.02</v>
      </c>
      <c r="AD20" s="130">
        <v>31</v>
      </c>
      <c r="AE20" s="131">
        <v>1143.44</v>
      </c>
      <c r="AF20" s="130">
        <v>875.72</v>
      </c>
      <c r="AG20" s="131">
        <v>1308.46</v>
      </c>
      <c r="AH20" s="130">
        <v>30</v>
      </c>
      <c r="AI20" s="131">
        <v>1106.55</v>
      </c>
      <c r="AJ20" s="130">
        <v>846.84</v>
      </c>
      <c r="AK20" s="131">
        <v>1249.68</v>
      </c>
      <c r="AL20" s="130">
        <v>31</v>
      </c>
      <c r="AM20" s="131">
        <v>1143.44</v>
      </c>
      <c r="AN20" s="130">
        <v>854.46</v>
      </c>
      <c r="AO20" s="131">
        <v>1201.1300000000001</v>
      </c>
      <c r="AP20" s="130">
        <v>30</v>
      </c>
      <c r="AQ20" s="131">
        <v>1106.55</v>
      </c>
      <c r="AR20" s="130">
        <v>713.41</v>
      </c>
      <c r="AS20" s="130">
        <v>810.2</v>
      </c>
      <c r="AT20" s="130">
        <v>31</v>
      </c>
      <c r="AU20" s="131">
        <v>1143.44</v>
      </c>
      <c r="AV20" s="130">
        <v>957.59</v>
      </c>
      <c r="AW20" s="131">
        <v>4480.41</v>
      </c>
      <c r="AX20" s="130">
        <v>366</v>
      </c>
      <c r="AY20" s="131">
        <v>13500</v>
      </c>
      <c r="AZ20" s="131">
        <v>10399.41</v>
      </c>
      <c r="BA20" s="131">
        <v>21115.9</v>
      </c>
      <c r="BB20" s="130">
        <v>1</v>
      </c>
    </row>
    <row r="21" spans="1:54" x14ac:dyDescent="0.3">
      <c r="A21" s="130" t="s">
        <v>666</v>
      </c>
      <c r="B21" s="130">
        <v>31</v>
      </c>
      <c r="C21" s="130">
        <v>635.24</v>
      </c>
      <c r="D21" s="130">
        <v>794.83</v>
      </c>
      <c r="E21" s="131">
        <v>1722.22</v>
      </c>
      <c r="F21" s="130">
        <v>29</v>
      </c>
      <c r="G21" s="130">
        <v>594.26</v>
      </c>
      <c r="H21" s="130">
        <v>773.11</v>
      </c>
      <c r="I21" s="131">
        <v>1638.52</v>
      </c>
      <c r="J21" s="130">
        <v>31</v>
      </c>
      <c r="K21" s="130">
        <v>635.24</v>
      </c>
      <c r="L21" s="130">
        <v>655.81</v>
      </c>
      <c r="M21" s="131">
        <v>1630.1</v>
      </c>
      <c r="N21" s="130">
        <v>30</v>
      </c>
      <c r="O21" s="130">
        <v>614.75</v>
      </c>
      <c r="P21" s="130">
        <v>772.81</v>
      </c>
      <c r="Q21" s="131">
        <v>1633.99</v>
      </c>
      <c r="R21" s="130">
        <v>31</v>
      </c>
      <c r="S21" s="130">
        <v>635.24</v>
      </c>
      <c r="T21" s="130">
        <v>792.27</v>
      </c>
      <c r="U21" s="131">
        <v>1671.18</v>
      </c>
      <c r="V21" s="130">
        <v>30</v>
      </c>
      <c r="W21" s="130">
        <v>614.75</v>
      </c>
      <c r="X21" s="131">
        <v>1315.39</v>
      </c>
      <c r="Y21" s="131">
        <v>3466.56</v>
      </c>
      <c r="Z21" s="130">
        <v>31</v>
      </c>
      <c r="AA21" s="130">
        <v>635.24</v>
      </c>
      <c r="AB21" s="130">
        <v>741.72</v>
      </c>
      <c r="AC21" s="131">
        <v>3517.01</v>
      </c>
      <c r="AD21" s="130">
        <v>31</v>
      </c>
      <c r="AE21" s="130">
        <v>635.24</v>
      </c>
      <c r="AF21" s="130">
        <v>661.63</v>
      </c>
      <c r="AG21" s="131">
        <v>1260.21</v>
      </c>
      <c r="AH21" s="130">
        <v>30</v>
      </c>
      <c r="AI21" s="130">
        <v>614.75</v>
      </c>
      <c r="AJ21" s="130">
        <v>774.71</v>
      </c>
      <c r="AK21" s="131">
        <v>1650.47</v>
      </c>
      <c r="AL21" s="130">
        <v>31</v>
      </c>
      <c r="AM21" s="130">
        <v>635.24</v>
      </c>
      <c r="AN21" s="130">
        <v>772.8</v>
      </c>
      <c r="AO21" s="131">
        <v>1583.67</v>
      </c>
      <c r="AP21" s="130">
        <v>30</v>
      </c>
      <c r="AQ21" s="130">
        <v>614.75</v>
      </c>
      <c r="AR21" s="130">
        <v>798.54</v>
      </c>
      <c r="AS21" s="131">
        <v>1705.55</v>
      </c>
      <c r="AT21" s="130">
        <v>31</v>
      </c>
      <c r="AU21" s="130">
        <v>635.24</v>
      </c>
      <c r="AV21" s="130">
        <v>854.65</v>
      </c>
      <c r="AW21" s="131">
        <v>4698.46</v>
      </c>
      <c r="AX21" s="130">
        <v>366</v>
      </c>
      <c r="AY21" s="131">
        <v>7500</v>
      </c>
      <c r="AZ21" s="131">
        <v>9708.27</v>
      </c>
      <c r="BA21" s="131">
        <v>26177.94</v>
      </c>
      <c r="BB21" s="130">
        <v>1</v>
      </c>
    </row>
    <row r="22" spans="1:54" x14ac:dyDescent="0.3">
      <c r="A22" s="130" t="s">
        <v>667</v>
      </c>
      <c r="B22" s="130">
        <v>31</v>
      </c>
      <c r="C22" s="130">
        <v>635.24</v>
      </c>
      <c r="D22" s="130">
        <v>870.48</v>
      </c>
      <c r="E22" s="131">
        <v>2079.6</v>
      </c>
      <c r="F22" s="130">
        <v>29</v>
      </c>
      <c r="G22" s="130">
        <v>594.26</v>
      </c>
      <c r="H22" s="131">
        <v>1021.47</v>
      </c>
      <c r="I22" s="131">
        <v>2440.54</v>
      </c>
      <c r="J22" s="130">
        <v>31</v>
      </c>
      <c r="K22" s="130">
        <v>635.24</v>
      </c>
      <c r="L22" s="130">
        <v>831.05</v>
      </c>
      <c r="M22" s="131">
        <v>2270.6999999999998</v>
      </c>
      <c r="N22" s="130">
        <v>30</v>
      </c>
      <c r="O22" s="130">
        <v>614.75</v>
      </c>
      <c r="P22" s="130">
        <v>921.6</v>
      </c>
      <c r="Q22" s="131">
        <v>2095.7800000000002</v>
      </c>
      <c r="R22" s="130">
        <v>31</v>
      </c>
      <c r="S22" s="130">
        <v>635.24</v>
      </c>
      <c r="T22" s="130">
        <v>979.08</v>
      </c>
      <c r="U22" s="131">
        <v>2264.88</v>
      </c>
      <c r="V22" s="130">
        <v>30</v>
      </c>
      <c r="W22" s="130">
        <v>614.75</v>
      </c>
      <c r="X22" s="131">
        <v>1431.53</v>
      </c>
      <c r="Y22" s="131">
        <v>3827.48</v>
      </c>
      <c r="Z22" s="130">
        <v>31</v>
      </c>
      <c r="AA22" s="130">
        <v>635.24</v>
      </c>
      <c r="AB22" s="130">
        <v>916.91</v>
      </c>
      <c r="AC22" s="131">
        <v>4079.76</v>
      </c>
      <c r="AD22" s="130">
        <v>31</v>
      </c>
      <c r="AE22" s="130">
        <v>635.24</v>
      </c>
      <c r="AF22" s="130">
        <v>821.12</v>
      </c>
      <c r="AG22" s="131">
        <v>1751.82</v>
      </c>
      <c r="AH22" s="130">
        <v>30</v>
      </c>
      <c r="AI22" s="130">
        <v>614.75</v>
      </c>
      <c r="AJ22" s="130">
        <v>855.98</v>
      </c>
      <c r="AK22" s="131">
        <v>1899.88</v>
      </c>
      <c r="AL22" s="130">
        <v>31</v>
      </c>
      <c r="AM22" s="130">
        <v>635.24</v>
      </c>
      <c r="AN22" s="130">
        <v>905.91</v>
      </c>
      <c r="AO22" s="131">
        <v>2015.56</v>
      </c>
      <c r="AP22" s="130">
        <v>30</v>
      </c>
      <c r="AQ22" s="130">
        <v>614.75</v>
      </c>
      <c r="AR22" s="130">
        <v>856.3</v>
      </c>
      <c r="AS22" s="131">
        <v>1877.03</v>
      </c>
      <c r="AT22" s="130">
        <v>31</v>
      </c>
      <c r="AU22" s="130">
        <v>635.24</v>
      </c>
      <c r="AV22" s="131">
        <v>1044.45</v>
      </c>
      <c r="AW22" s="131">
        <v>5427.87</v>
      </c>
      <c r="AX22" s="130">
        <v>366</v>
      </c>
      <c r="AY22" s="131">
        <v>7500</v>
      </c>
      <c r="AZ22" s="131">
        <v>11455.88</v>
      </c>
      <c r="BA22" s="131">
        <v>32030.9</v>
      </c>
      <c r="BB22" s="130">
        <v>1</v>
      </c>
    </row>
    <row r="23" spans="1:54" x14ac:dyDescent="0.3">
      <c r="A23" s="130" t="s">
        <v>668</v>
      </c>
      <c r="B23" s="130">
        <v>31</v>
      </c>
      <c r="C23" s="131">
        <v>1143.44</v>
      </c>
      <c r="D23" s="130">
        <v>958.96</v>
      </c>
      <c r="E23" s="131">
        <v>1703.61</v>
      </c>
      <c r="F23" s="130">
        <v>29</v>
      </c>
      <c r="G23" s="131">
        <v>1069.67</v>
      </c>
      <c r="H23" s="130">
        <v>946.84</v>
      </c>
      <c r="I23" s="131">
        <v>1603.3</v>
      </c>
      <c r="J23" s="130">
        <v>31</v>
      </c>
      <c r="K23" s="131">
        <v>1143.44</v>
      </c>
      <c r="L23" s="130">
        <v>860.37</v>
      </c>
      <c r="M23" s="131">
        <v>1703</v>
      </c>
      <c r="N23" s="130">
        <v>30</v>
      </c>
      <c r="O23" s="131">
        <v>1106.55</v>
      </c>
      <c r="P23" s="130">
        <v>995.21</v>
      </c>
      <c r="Q23" s="131">
        <v>1697.82</v>
      </c>
      <c r="R23" s="130">
        <v>31</v>
      </c>
      <c r="S23" s="131">
        <v>1143.44</v>
      </c>
      <c r="T23" s="130">
        <v>529.80999999999995</v>
      </c>
      <c r="U23" s="130">
        <v>200.41</v>
      </c>
      <c r="V23" s="130">
        <v>30</v>
      </c>
      <c r="W23" s="131">
        <v>1106.55</v>
      </c>
      <c r="X23" s="130">
        <v>679.28</v>
      </c>
      <c r="Y23" s="130">
        <v>816.13</v>
      </c>
      <c r="Z23" s="130">
        <v>31</v>
      </c>
      <c r="AA23" s="131">
        <v>1143.44</v>
      </c>
      <c r="AB23" s="130">
        <v>708.5</v>
      </c>
      <c r="AC23" s="131">
        <v>2854.31</v>
      </c>
      <c r="AD23" s="130">
        <v>31</v>
      </c>
      <c r="AE23" s="131">
        <v>1143.44</v>
      </c>
      <c r="AF23" s="130">
        <v>852.91</v>
      </c>
      <c r="AG23" s="131">
        <v>1214.3399999999999</v>
      </c>
      <c r="AH23" s="130">
        <v>30</v>
      </c>
      <c r="AI23" s="131">
        <v>1106.55</v>
      </c>
      <c r="AJ23" s="130">
        <v>847.28</v>
      </c>
      <c r="AK23" s="131">
        <v>1239.3</v>
      </c>
      <c r="AL23" s="130">
        <v>31</v>
      </c>
      <c r="AM23" s="131">
        <v>1143.44</v>
      </c>
      <c r="AN23" s="130">
        <v>953.78</v>
      </c>
      <c r="AO23" s="131">
        <v>1514.31</v>
      </c>
      <c r="AP23" s="130">
        <v>30</v>
      </c>
      <c r="AQ23" s="131">
        <v>1106.55</v>
      </c>
      <c r="AR23" s="130">
        <v>993.28</v>
      </c>
      <c r="AS23" s="131">
        <v>1701.01</v>
      </c>
      <c r="AT23" s="130">
        <v>31</v>
      </c>
      <c r="AU23" s="131">
        <v>1143.44</v>
      </c>
      <c r="AV23" s="130">
        <v>982.21</v>
      </c>
      <c r="AW23" s="131">
        <v>4723.8</v>
      </c>
      <c r="AX23" s="130">
        <v>366</v>
      </c>
      <c r="AY23" s="131">
        <v>13500</v>
      </c>
      <c r="AZ23" s="131">
        <v>10308.43</v>
      </c>
      <c r="BA23" s="131">
        <v>20971.34</v>
      </c>
      <c r="BB23" s="130">
        <v>1</v>
      </c>
    </row>
    <row r="24" spans="1:54" x14ac:dyDescent="0.3">
      <c r="A24" s="130" t="s">
        <v>669</v>
      </c>
      <c r="B24" s="130">
        <v>31</v>
      </c>
      <c r="C24" s="130">
        <v>635.24</v>
      </c>
      <c r="D24" s="130">
        <v>758.01</v>
      </c>
      <c r="E24" s="131">
        <v>1504.1</v>
      </c>
      <c r="F24" s="130">
        <v>29</v>
      </c>
      <c r="G24" s="130">
        <v>594.26</v>
      </c>
      <c r="H24" s="130">
        <v>763.21</v>
      </c>
      <c r="I24" s="131">
        <v>1530.11</v>
      </c>
      <c r="J24" s="130">
        <v>31</v>
      </c>
      <c r="K24" s="130">
        <v>635.24</v>
      </c>
      <c r="L24" s="130">
        <v>645.96</v>
      </c>
      <c r="M24" s="131">
        <v>1535.96</v>
      </c>
      <c r="N24" s="130">
        <v>30</v>
      </c>
      <c r="O24" s="130">
        <v>614.75</v>
      </c>
      <c r="P24" s="130">
        <v>769.19</v>
      </c>
      <c r="Q24" s="131">
        <v>1533.48</v>
      </c>
      <c r="R24" s="130">
        <v>31</v>
      </c>
      <c r="S24" s="130">
        <v>635.24</v>
      </c>
      <c r="T24" s="130">
        <v>772.93</v>
      </c>
      <c r="U24" s="131">
        <v>1540.38</v>
      </c>
      <c r="V24" s="130">
        <v>30</v>
      </c>
      <c r="W24" s="130">
        <v>614.75</v>
      </c>
      <c r="X24" s="131">
        <v>1305.81</v>
      </c>
      <c r="Y24" s="131">
        <v>3366.34</v>
      </c>
      <c r="Z24" s="130">
        <v>31</v>
      </c>
      <c r="AA24" s="130">
        <v>635.24</v>
      </c>
      <c r="AB24" s="130">
        <v>719.55</v>
      </c>
      <c r="AC24" s="131">
        <v>3441.83</v>
      </c>
      <c r="AD24" s="130">
        <v>31</v>
      </c>
      <c r="AE24" s="130">
        <v>635.24</v>
      </c>
      <c r="AF24" s="130">
        <v>748.44</v>
      </c>
      <c r="AG24" s="131">
        <v>1467.19</v>
      </c>
      <c r="AH24" s="130">
        <v>30</v>
      </c>
      <c r="AI24" s="130">
        <v>614.75</v>
      </c>
      <c r="AJ24" s="130">
        <v>764.13</v>
      </c>
      <c r="AK24" s="131">
        <v>1556.85</v>
      </c>
      <c r="AL24" s="130">
        <v>31</v>
      </c>
      <c r="AM24" s="130">
        <v>635.24</v>
      </c>
      <c r="AN24" s="130">
        <v>768.84</v>
      </c>
      <c r="AO24" s="131">
        <v>1474.16</v>
      </c>
      <c r="AP24" s="130">
        <v>30</v>
      </c>
      <c r="AQ24" s="130">
        <v>614.75</v>
      </c>
      <c r="AR24" s="130">
        <v>787.39</v>
      </c>
      <c r="AS24" s="131">
        <v>1600.93</v>
      </c>
      <c r="AT24" s="130">
        <v>31</v>
      </c>
      <c r="AU24" s="130">
        <v>635.24</v>
      </c>
      <c r="AV24" s="130">
        <v>834.85</v>
      </c>
      <c r="AW24" s="131">
        <v>4503.8599999999997</v>
      </c>
      <c r="AX24" s="130">
        <v>366</v>
      </c>
      <c r="AY24" s="131">
        <v>7500</v>
      </c>
      <c r="AZ24" s="131">
        <v>9638.31</v>
      </c>
      <c r="BA24" s="131">
        <v>25055.19</v>
      </c>
      <c r="BB24" s="130">
        <v>1</v>
      </c>
    </row>
    <row r="25" spans="1:54" x14ac:dyDescent="0.3">
      <c r="A25" s="130" t="s">
        <v>670</v>
      </c>
      <c r="B25" s="130">
        <v>31</v>
      </c>
      <c r="C25" s="131">
        <v>1143.44</v>
      </c>
      <c r="D25" s="130">
        <v>599.71</v>
      </c>
      <c r="E25" s="130">
        <v>574.14</v>
      </c>
      <c r="F25" s="130">
        <v>29</v>
      </c>
      <c r="G25" s="131">
        <v>1069.67</v>
      </c>
      <c r="H25" s="130">
        <v>685.63</v>
      </c>
      <c r="I25" s="130">
        <v>801.82</v>
      </c>
      <c r="J25" s="130">
        <v>31</v>
      </c>
      <c r="K25" s="131">
        <v>1143.44</v>
      </c>
      <c r="L25" s="130">
        <v>604.30999999999995</v>
      </c>
      <c r="M25" s="130">
        <v>831.77</v>
      </c>
      <c r="N25" s="130">
        <v>30</v>
      </c>
      <c r="O25" s="131">
        <v>1106.55</v>
      </c>
      <c r="P25" s="130">
        <v>870.25</v>
      </c>
      <c r="Q25" s="131">
        <v>1336.23</v>
      </c>
      <c r="R25" s="130">
        <v>31</v>
      </c>
      <c r="S25" s="131">
        <v>1143.44</v>
      </c>
      <c r="T25" s="130">
        <v>886.59</v>
      </c>
      <c r="U25" s="131">
        <v>1369.11</v>
      </c>
      <c r="V25" s="130">
        <v>30</v>
      </c>
      <c r="W25" s="131">
        <v>1106.55</v>
      </c>
      <c r="X25" s="131">
        <v>1401.55</v>
      </c>
      <c r="Y25" s="131">
        <v>3150.21</v>
      </c>
      <c r="Z25" s="130">
        <v>31</v>
      </c>
      <c r="AA25" s="131">
        <v>1143.44</v>
      </c>
      <c r="AB25" s="130">
        <v>846.07</v>
      </c>
      <c r="AC25" s="131">
        <v>3314.08</v>
      </c>
      <c r="AD25" s="130">
        <v>31</v>
      </c>
      <c r="AE25" s="131">
        <v>1143.44</v>
      </c>
      <c r="AF25" s="130">
        <v>859.92</v>
      </c>
      <c r="AG25" s="131">
        <v>1275.6500000000001</v>
      </c>
      <c r="AH25" s="130">
        <v>30</v>
      </c>
      <c r="AI25" s="131">
        <v>1106.55</v>
      </c>
      <c r="AJ25" s="130">
        <v>779.83</v>
      </c>
      <c r="AK25" s="131">
        <v>1057.8</v>
      </c>
      <c r="AL25" s="130">
        <v>31</v>
      </c>
      <c r="AM25" s="131">
        <v>1143.44</v>
      </c>
      <c r="AN25" s="130">
        <v>871.18</v>
      </c>
      <c r="AO25" s="131">
        <v>1293.21</v>
      </c>
      <c r="AP25" s="130">
        <v>30</v>
      </c>
      <c r="AQ25" s="131">
        <v>1106.55</v>
      </c>
      <c r="AR25" s="130">
        <v>845.77</v>
      </c>
      <c r="AS25" s="131">
        <v>1267.51</v>
      </c>
      <c r="AT25" s="130">
        <v>31</v>
      </c>
      <c r="AU25" s="131">
        <v>1143.44</v>
      </c>
      <c r="AV25" s="130">
        <v>885.74</v>
      </c>
      <c r="AW25" s="131">
        <v>4045.46</v>
      </c>
      <c r="AX25" s="130">
        <v>366</v>
      </c>
      <c r="AY25" s="131">
        <v>13500</v>
      </c>
      <c r="AZ25" s="131">
        <v>10136.549999999999</v>
      </c>
      <c r="BA25" s="131">
        <v>20316.990000000002</v>
      </c>
      <c r="BB25" s="130">
        <v>1</v>
      </c>
    </row>
    <row r="26" spans="1:54" x14ac:dyDescent="0.3">
      <c r="A26" s="130" t="s">
        <v>671</v>
      </c>
      <c r="B26" s="130">
        <v>31</v>
      </c>
      <c r="C26" s="131">
        <v>1143.44</v>
      </c>
      <c r="D26" s="130">
        <v>660.66</v>
      </c>
      <c r="E26" s="130">
        <v>769.79</v>
      </c>
      <c r="F26" s="130">
        <v>29</v>
      </c>
      <c r="G26" s="131">
        <v>1069.67</v>
      </c>
      <c r="H26" s="130">
        <v>663.36</v>
      </c>
      <c r="I26" s="130">
        <v>708.1</v>
      </c>
      <c r="J26" s="130">
        <v>31</v>
      </c>
      <c r="K26" s="131">
        <v>1143.44</v>
      </c>
      <c r="L26" s="130">
        <v>590.45000000000005</v>
      </c>
      <c r="M26" s="130">
        <v>718.62</v>
      </c>
      <c r="N26" s="130">
        <v>30</v>
      </c>
      <c r="O26" s="131">
        <v>1106.55</v>
      </c>
      <c r="P26" s="130">
        <v>764.87</v>
      </c>
      <c r="Q26" s="130">
        <v>985.51</v>
      </c>
      <c r="R26" s="130">
        <v>31</v>
      </c>
      <c r="S26" s="131">
        <v>1143.44</v>
      </c>
      <c r="T26" s="130">
        <v>799.92</v>
      </c>
      <c r="U26" s="131">
        <v>1070.26</v>
      </c>
      <c r="V26" s="130">
        <v>30</v>
      </c>
      <c r="W26" s="131">
        <v>1106.55</v>
      </c>
      <c r="X26" s="131">
        <v>1326.83</v>
      </c>
      <c r="Y26" s="131">
        <v>2904.98</v>
      </c>
      <c r="Z26" s="130">
        <v>31</v>
      </c>
      <c r="AA26" s="131">
        <v>1143.44</v>
      </c>
      <c r="AB26" s="130">
        <v>682.89</v>
      </c>
      <c r="AC26" s="131">
        <v>2790.51</v>
      </c>
      <c r="AD26" s="130">
        <v>31</v>
      </c>
      <c r="AE26" s="131">
        <v>1143.44</v>
      </c>
      <c r="AF26" s="130">
        <v>648.59</v>
      </c>
      <c r="AG26" s="130">
        <v>583.04999999999995</v>
      </c>
      <c r="AH26" s="130">
        <v>30</v>
      </c>
      <c r="AI26" s="131">
        <v>1106.55</v>
      </c>
      <c r="AJ26" s="130">
        <v>777.33</v>
      </c>
      <c r="AK26" s="131">
        <v>1034.06</v>
      </c>
      <c r="AL26" s="130">
        <v>31</v>
      </c>
      <c r="AM26" s="131">
        <v>1143.44</v>
      </c>
      <c r="AN26" s="130">
        <v>738.79</v>
      </c>
      <c r="AO26" s="130">
        <v>840.67</v>
      </c>
      <c r="AP26" s="130">
        <v>30</v>
      </c>
      <c r="AQ26" s="131">
        <v>1106.55</v>
      </c>
      <c r="AR26" s="130">
        <v>709.81</v>
      </c>
      <c r="AS26" s="130">
        <v>813.68</v>
      </c>
      <c r="AT26" s="130">
        <v>31</v>
      </c>
      <c r="AU26" s="131">
        <v>1143.44</v>
      </c>
      <c r="AV26" s="130">
        <v>689.74</v>
      </c>
      <c r="AW26" s="131">
        <v>3375.52</v>
      </c>
      <c r="AX26" s="130">
        <v>366</v>
      </c>
      <c r="AY26" s="131">
        <v>13500</v>
      </c>
      <c r="AZ26" s="131">
        <v>9053.24</v>
      </c>
      <c r="BA26" s="131">
        <v>16594.75</v>
      </c>
      <c r="BB26" s="130">
        <v>1</v>
      </c>
    </row>
    <row r="27" spans="1:54" x14ac:dyDescent="0.3">
      <c r="A27" s="130" t="s">
        <v>672</v>
      </c>
      <c r="B27" s="130">
        <v>31</v>
      </c>
      <c r="C27" s="130">
        <v>635.24</v>
      </c>
      <c r="D27" s="130">
        <v>745.77</v>
      </c>
      <c r="E27" s="131">
        <v>1569.31</v>
      </c>
      <c r="F27" s="130">
        <v>29</v>
      </c>
      <c r="G27" s="130">
        <v>594.26</v>
      </c>
      <c r="H27" s="130">
        <v>710.89</v>
      </c>
      <c r="I27" s="131">
        <v>1442.64</v>
      </c>
      <c r="J27" s="130">
        <v>31</v>
      </c>
      <c r="K27" s="130">
        <v>635.24</v>
      </c>
      <c r="L27" s="130">
        <v>630.29</v>
      </c>
      <c r="M27" s="131">
        <v>1560.47</v>
      </c>
      <c r="N27" s="130">
        <v>30</v>
      </c>
      <c r="O27" s="130">
        <v>614.75</v>
      </c>
      <c r="P27" s="130">
        <v>715.27</v>
      </c>
      <c r="Q27" s="131">
        <v>1457.44</v>
      </c>
      <c r="R27" s="130">
        <v>31</v>
      </c>
      <c r="S27" s="130">
        <v>635.24</v>
      </c>
      <c r="T27" s="130">
        <v>757.65</v>
      </c>
      <c r="U27" s="131">
        <v>1567.78</v>
      </c>
      <c r="V27" s="130">
        <v>30</v>
      </c>
      <c r="W27" s="130">
        <v>614.75</v>
      </c>
      <c r="X27" s="131">
        <v>1329.46</v>
      </c>
      <c r="Y27" s="131">
        <v>3517.17</v>
      </c>
      <c r="Z27" s="130">
        <v>31</v>
      </c>
      <c r="AA27" s="130">
        <v>635.24</v>
      </c>
      <c r="AB27" s="130">
        <v>838.68</v>
      </c>
      <c r="AC27" s="131">
        <v>3838.56</v>
      </c>
      <c r="AD27" s="130">
        <v>31</v>
      </c>
      <c r="AE27" s="130">
        <v>635.24</v>
      </c>
      <c r="AF27" s="130">
        <v>387.76</v>
      </c>
      <c r="AG27" s="130">
        <v>400.24</v>
      </c>
      <c r="AH27" s="130">
        <v>30</v>
      </c>
      <c r="AI27" s="130">
        <v>614.75</v>
      </c>
      <c r="AJ27" s="130">
        <v>667.53</v>
      </c>
      <c r="AK27" s="131">
        <v>1322.56</v>
      </c>
      <c r="AL27" s="130">
        <v>31</v>
      </c>
      <c r="AM27" s="130">
        <v>635.24</v>
      </c>
      <c r="AN27" s="130">
        <v>728.77</v>
      </c>
      <c r="AO27" s="131">
        <v>1445</v>
      </c>
      <c r="AP27" s="130">
        <v>30</v>
      </c>
      <c r="AQ27" s="130">
        <v>614.75</v>
      </c>
      <c r="AR27" s="130">
        <v>811.67</v>
      </c>
      <c r="AS27" s="131">
        <v>1753.94</v>
      </c>
      <c r="AT27" s="130">
        <v>31</v>
      </c>
      <c r="AU27" s="130">
        <v>635.24</v>
      </c>
      <c r="AV27" s="130">
        <v>899.1</v>
      </c>
      <c r="AW27" s="131">
        <v>4760.17</v>
      </c>
      <c r="AX27" s="130">
        <v>366</v>
      </c>
      <c r="AY27" s="131">
        <v>7500</v>
      </c>
      <c r="AZ27" s="131">
        <v>9222.84</v>
      </c>
      <c r="BA27" s="131">
        <v>24635.279999999999</v>
      </c>
      <c r="BB27" s="130">
        <v>1</v>
      </c>
    </row>
    <row r="28" spans="1:54" x14ac:dyDescent="0.3">
      <c r="A28" s="130" t="s">
        <v>673</v>
      </c>
      <c r="B28" s="130">
        <v>31</v>
      </c>
      <c r="C28" s="131">
        <v>1143.44</v>
      </c>
      <c r="D28" s="130">
        <v>768.63</v>
      </c>
      <c r="E28" s="131">
        <v>1109.77</v>
      </c>
      <c r="F28" s="130">
        <v>29</v>
      </c>
      <c r="G28" s="131">
        <v>1069.67</v>
      </c>
      <c r="H28" s="130">
        <v>887.58</v>
      </c>
      <c r="I28" s="131">
        <v>1429.42</v>
      </c>
      <c r="J28" s="130">
        <v>31</v>
      </c>
      <c r="K28" s="131">
        <v>1143.44</v>
      </c>
      <c r="L28" s="130">
        <v>680.6</v>
      </c>
      <c r="M28" s="131">
        <v>1106.21</v>
      </c>
      <c r="N28" s="130">
        <v>30</v>
      </c>
      <c r="O28" s="131">
        <v>1106.55</v>
      </c>
      <c r="P28" s="130">
        <v>899.92</v>
      </c>
      <c r="Q28" s="131">
        <v>1414.38</v>
      </c>
      <c r="R28" s="130">
        <v>31</v>
      </c>
      <c r="S28" s="131">
        <v>1143.44</v>
      </c>
      <c r="T28" s="130">
        <v>815.98</v>
      </c>
      <c r="U28" s="131">
        <v>1122.96</v>
      </c>
      <c r="V28" s="130">
        <v>30</v>
      </c>
      <c r="W28" s="131">
        <v>1106.55</v>
      </c>
      <c r="X28" s="131">
        <v>1387.48</v>
      </c>
      <c r="Y28" s="131">
        <v>3087.4</v>
      </c>
      <c r="Z28" s="130">
        <v>31</v>
      </c>
      <c r="AA28" s="131">
        <v>1143.44</v>
      </c>
      <c r="AB28" s="130">
        <v>799.42</v>
      </c>
      <c r="AC28" s="131">
        <v>3171.09</v>
      </c>
      <c r="AD28" s="130">
        <v>31</v>
      </c>
      <c r="AE28" s="131">
        <v>1143.44</v>
      </c>
      <c r="AF28" s="130">
        <v>790.25</v>
      </c>
      <c r="AG28" s="131">
        <v>1035.72</v>
      </c>
      <c r="AH28" s="130">
        <v>30</v>
      </c>
      <c r="AI28" s="131">
        <v>1106.55</v>
      </c>
      <c r="AJ28" s="130">
        <v>804.98</v>
      </c>
      <c r="AK28" s="131">
        <v>1127.7</v>
      </c>
      <c r="AL28" s="130">
        <v>31</v>
      </c>
      <c r="AM28" s="131">
        <v>1143.44</v>
      </c>
      <c r="AN28" s="130">
        <v>861.93</v>
      </c>
      <c r="AO28" s="131">
        <v>1238.07</v>
      </c>
      <c r="AP28" s="130">
        <v>30</v>
      </c>
      <c r="AQ28" s="131">
        <v>1106.55</v>
      </c>
      <c r="AR28" s="130">
        <v>800.61</v>
      </c>
      <c r="AS28" s="131">
        <v>1099.73</v>
      </c>
      <c r="AT28" s="130">
        <v>31</v>
      </c>
      <c r="AU28" s="131">
        <v>1143.44</v>
      </c>
      <c r="AV28" s="130">
        <v>937.36</v>
      </c>
      <c r="AW28" s="131">
        <v>4254.67</v>
      </c>
      <c r="AX28" s="130">
        <v>366</v>
      </c>
      <c r="AY28" s="131">
        <v>13500</v>
      </c>
      <c r="AZ28" s="131">
        <v>10434.74</v>
      </c>
      <c r="BA28" s="131">
        <v>21197.119999999999</v>
      </c>
      <c r="BB28" s="130">
        <v>1</v>
      </c>
    </row>
    <row r="29" spans="1:54" x14ac:dyDescent="0.3">
      <c r="A29" s="130" t="s">
        <v>674</v>
      </c>
      <c r="B29" s="130">
        <v>31</v>
      </c>
      <c r="C29" s="130">
        <v>232.99</v>
      </c>
      <c r="D29" s="130">
        <v>132.05000000000001</v>
      </c>
      <c r="E29" s="130">
        <v>0</v>
      </c>
      <c r="F29" s="130">
        <v>29</v>
      </c>
      <c r="G29" s="130">
        <v>116.66</v>
      </c>
      <c r="H29" s="130">
        <v>139.69999999999999</v>
      </c>
      <c r="I29" s="130">
        <v>0</v>
      </c>
      <c r="J29" s="130">
        <v>31</v>
      </c>
      <c r="K29" s="130">
        <v>74</v>
      </c>
      <c r="L29" s="130">
        <v>5.05</v>
      </c>
      <c r="M29" s="130">
        <v>0</v>
      </c>
      <c r="N29" s="130">
        <v>30</v>
      </c>
      <c r="O29" s="130">
        <v>77.8</v>
      </c>
      <c r="P29" s="130">
        <v>133.88</v>
      </c>
      <c r="Q29" s="130">
        <v>0</v>
      </c>
      <c r="R29" s="130">
        <v>31</v>
      </c>
      <c r="S29" s="130">
        <v>181.36</v>
      </c>
      <c r="T29" s="130">
        <v>158.87</v>
      </c>
      <c r="U29" s="130">
        <v>0</v>
      </c>
      <c r="V29" s="130">
        <v>30</v>
      </c>
      <c r="W29" s="131">
        <v>1106.55</v>
      </c>
      <c r="X29" s="130">
        <v>666.3</v>
      </c>
      <c r="Y29" s="130">
        <v>796.01</v>
      </c>
      <c r="Z29" s="130">
        <v>31</v>
      </c>
      <c r="AA29" s="130">
        <v>644.6</v>
      </c>
      <c r="AB29" s="130">
        <v>26.48</v>
      </c>
      <c r="AC29" s="130">
        <v>0</v>
      </c>
      <c r="AD29" s="130">
        <v>31</v>
      </c>
      <c r="AE29" s="130">
        <v>149.35</v>
      </c>
      <c r="AF29" s="130">
        <v>25.41</v>
      </c>
      <c r="AG29" s="130">
        <v>0</v>
      </c>
      <c r="AH29" s="130">
        <v>30</v>
      </c>
      <c r="AI29" s="130">
        <v>151.88</v>
      </c>
      <c r="AJ29" s="130">
        <v>25.41</v>
      </c>
      <c r="AK29" s="130">
        <v>0</v>
      </c>
      <c r="AL29" s="130">
        <v>0</v>
      </c>
      <c r="AM29" s="130">
        <v>-0.79</v>
      </c>
      <c r="AN29" s="130">
        <v>7.65</v>
      </c>
      <c r="AO29" s="130">
        <v>0</v>
      </c>
      <c r="AP29" s="130">
        <v>0</v>
      </c>
      <c r="AQ29" s="130">
        <v>0</v>
      </c>
      <c r="AR29" s="130">
        <v>0</v>
      </c>
      <c r="AS29" s="130">
        <v>3.95</v>
      </c>
      <c r="AT29" s="130">
        <v>31</v>
      </c>
      <c r="AU29" s="131">
        <v>1143.44</v>
      </c>
      <c r="AV29" s="130">
        <v>267.12</v>
      </c>
      <c r="AW29" s="131">
        <v>1245.6600000000001</v>
      </c>
      <c r="AX29" s="130">
        <v>305</v>
      </c>
      <c r="AY29" s="131">
        <v>3877.88</v>
      </c>
      <c r="AZ29" s="131">
        <v>1587.92</v>
      </c>
      <c r="BA29" s="131">
        <v>2045.62</v>
      </c>
      <c r="BB29" s="130">
        <v>1</v>
      </c>
    </row>
    <row r="30" spans="1:54" x14ac:dyDescent="0.3">
      <c r="A30" s="130" t="s">
        <v>675</v>
      </c>
      <c r="B30" s="130">
        <v>31</v>
      </c>
      <c r="C30" s="131">
        <v>1143.44</v>
      </c>
      <c r="D30" s="130">
        <v>944.04</v>
      </c>
      <c r="E30" s="131">
        <v>1570.97</v>
      </c>
      <c r="F30" s="130">
        <v>29</v>
      </c>
      <c r="G30" s="131">
        <v>1069.67</v>
      </c>
      <c r="H30" s="130">
        <v>937.29</v>
      </c>
      <c r="I30" s="131">
        <v>1589.46</v>
      </c>
      <c r="J30" s="130">
        <v>31</v>
      </c>
      <c r="K30" s="131">
        <v>1143.44</v>
      </c>
      <c r="L30" s="130">
        <v>805.87</v>
      </c>
      <c r="M30" s="131">
        <v>1522.54</v>
      </c>
      <c r="N30" s="130">
        <v>30</v>
      </c>
      <c r="O30" s="131">
        <v>1106.55</v>
      </c>
      <c r="P30" s="130">
        <v>987.96</v>
      </c>
      <c r="Q30" s="131">
        <v>1696.03</v>
      </c>
      <c r="R30" s="130">
        <v>31</v>
      </c>
      <c r="S30" s="131">
        <v>1143.44</v>
      </c>
      <c r="T30" s="131">
        <v>1150.81</v>
      </c>
      <c r="U30" s="131">
        <v>2193.06</v>
      </c>
      <c r="V30" s="130">
        <v>30</v>
      </c>
      <c r="W30" s="131">
        <v>1106.55</v>
      </c>
      <c r="X30" s="131">
        <v>1520.39</v>
      </c>
      <c r="Y30" s="131">
        <v>3517.16</v>
      </c>
      <c r="Z30" s="130">
        <v>31</v>
      </c>
      <c r="AA30" s="131">
        <v>1143.44</v>
      </c>
      <c r="AB30" s="130">
        <v>887.15</v>
      </c>
      <c r="AC30" s="131">
        <v>3424.06</v>
      </c>
      <c r="AD30" s="130">
        <v>31</v>
      </c>
      <c r="AE30" s="131">
        <v>1143.44</v>
      </c>
      <c r="AF30" s="130">
        <v>925.97</v>
      </c>
      <c r="AG30" s="131">
        <v>1473.27</v>
      </c>
      <c r="AH30" s="130">
        <v>30</v>
      </c>
      <c r="AI30" s="131">
        <v>1106.55</v>
      </c>
      <c r="AJ30" s="130">
        <v>938.24</v>
      </c>
      <c r="AK30" s="131">
        <v>1554.55</v>
      </c>
      <c r="AL30" s="130">
        <v>31</v>
      </c>
      <c r="AM30" s="131">
        <v>1143.44</v>
      </c>
      <c r="AN30" s="130">
        <v>883.41</v>
      </c>
      <c r="AO30" s="131">
        <v>1314.19</v>
      </c>
      <c r="AP30" s="130">
        <v>30</v>
      </c>
      <c r="AQ30" s="131">
        <v>1106.55</v>
      </c>
      <c r="AR30" s="130">
        <v>967.44</v>
      </c>
      <c r="AS30" s="131">
        <v>1642.64</v>
      </c>
      <c r="AT30" s="130">
        <v>31</v>
      </c>
      <c r="AU30" s="131">
        <v>1143.44</v>
      </c>
      <c r="AV30" s="131">
        <v>1007.9</v>
      </c>
      <c r="AW30" s="131">
        <v>5086.0200000000004</v>
      </c>
      <c r="AX30" s="130">
        <v>366</v>
      </c>
      <c r="AY30" s="131">
        <v>13500</v>
      </c>
      <c r="AZ30" s="131">
        <v>11956.47</v>
      </c>
      <c r="BA30" s="131">
        <v>26583.95</v>
      </c>
      <c r="BB30" s="130">
        <v>1</v>
      </c>
    </row>
    <row r="31" spans="1:54" x14ac:dyDescent="0.3">
      <c r="A31" s="130" t="s">
        <v>676</v>
      </c>
      <c r="B31" s="130">
        <v>31</v>
      </c>
      <c r="C31" s="131">
        <v>1143.44</v>
      </c>
      <c r="D31" s="130">
        <v>844.81</v>
      </c>
      <c r="E31" s="131">
        <v>1489.15</v>
      </c>
      <c r="F31" s="130">
        <v>29</v>
      </c>
      <c r="G31" s="131">
        <v>1069.67</v>
      </c>
      <c r="H31" s="130">
        <v>847.25</v>
      </c>
      <c r="I31" s="131">
        <v>1406.38</v>
      </c>
      <c r="J31" s="130">
        <v>31</v>
      </c>
      <c r="K31" s="131">
        <v>1143.44</v>
      </c>
      <c r="L31" s="130">
        <v>582.14</v>
      </c>
      <c r="M31" s="130">
        <v>886.31</v>
      </c>
      <c r="N31" s="130">
        <v>30</v>
      </c>
      <c r="O31" s="131">
        <v>1106.55</v>
      </c>
      <c r="P31" s="130">
        <v>740.49</v>
      </c>
      <c r="Q31" s="131">
        <v>1018.24</v>
      </c>
      <c r="R31" s="130">
        <v>31</v>
      </c>
      <c r="S31" s="131">
        <v>1143.44</v>
      </c>
      <c r="T31" s="130">
        <v>830.28</v>
      </c>
      <c r="U31" s="131">
        <v>1271.51</v>
      </c>
      <c r="V31" s="130">
        <v>30</v>
      </c>
      <c r="W31" s="131">
        <v>1106.55</v>
      </c>
      <c r="X31" s="131">
        <v>1287.78</v>
      </c>
      <c r="Y31" s="131">
        <v>2857.93</v>
      </c>
      <c r="Z31" s="130">
        <v>31</v>
      </c>
      <c r="AA31" s="131">
        <v>1143.44</v>
      </c>
      <c r="AB31" s="130">
        <v>820.86</v>
      </c>
      <c r="AC31" s="131">
        <v>3255.13</v>
      </c>
      <c r="AD31" s="130">
        <v>31</v>
      </c>
      <c r="AE31" s="131">
        <v>1143.44</v>
      </c>
      <c r="AF31" s="130">
        <v>756.5</v>
      </c>
      <c r="AG31" s="131">
        <v>1026.4000000000001</v>
      </c>
      <c r="AH31" s="130">
        <v>30</v>
      </c>
      <c r="AI31" s="131">
        <v>1106.55</v>
      </c>
      <c r="AJ31" s="130">
        <v>767.19</v>
      </c>
      <c r="AK31" s="131">
        <v>1102.57</v>
      </c>
      <c r="AL31" s="130">
        <v>31</v>
      </c>
      <c r="AM31" s="131">
        <v>1143.44</v>
      </c>
      <c r="AN31" s="130">
        <v>814.91</v>
      </c>
      <c r="AO31" s="131">
        <v>1222.21</v>
      </c>
      <c r="AP31" s="130">
        <v>30</v>
      </c>
      <c r="AQ31" s="131">
        <v>1106.55</v>
      </c>
      <c r="AR31" s="130">
        <v>855.73</v>
      </c>
      <c r="AS31" s="131">
        <v>1380.42</v>
      </c>
      <c r="AT31" s="130">
        <v>31</v>
      </c>
      <c r="AU31" s="131">
        <v>1143.44</v>
      </c>
      <c r="AV31" s="130">
        <v>930.34</v>
      </c>
      <c r="AW31" s="131">
        <v>4253.3999999999996</v>
      </c>
      <c r="AX31" s="130">
        <v>366</v>
      </c>
      <c r="AY31" s="131">
        <v>13500</v>
      </c>
      <c r="AZ31" s="131">
        <v>10078.280000000001</v>
      </c>
      <c r="BA31" s="131">
        <v>21169.65</v>
      </c>
      <c r="BB31" s="130">
        <v>1</v>
      </c>
    </row>
    <row r="32" spans="1:54" x14ac:dyDescent="0.3">
      <c r="A32" s="130" t="s">
        <v>677</v>
      </c>
      <c r="B32" s="130">
        <v>31</v>
      </c>
      <c r="C32" s="131">
        <v>1143.44</v>
      </c>
      <c r="D32" s="130">
        <v>655.48</v>
      </c>
      <c r="E32" s="130">
        <v>652.89</v>
      </c>
      <c r="F32" s="130">
        <v>29</v>
      </c>
      <c r="G32" s="131">
        <v>1069.67</v>
      </c>
      <c r="H32" s="130">
        <v>753.62</v>
      </c>
      <c r="I32" s="131">
        <v>1026.4100000000001</v>
      </c>
      <c r="J32" s="130">
        <v>31</v>
      </c>
      <c r="K32" s="131">
        <v>1143.44</v>
      </c>
      <c r="L32" s="130">
        <v>634.25</v>
      </c>
      <c r="M32" s="130">
        <v>942.84</v>
      </c>
      <c r="N32" s="130">
        <v>30</v>
      </c>
      <c r="O32" s="131">
        <v>1106.55</v>
      </c>
      <c r="P32" s="130">
        <v>751.12</v>
      </c>
      <c r="Q32" s="130">
        <v>964.1</v>
      </c>
      <c r="R32" s="130">
        <v>31</v>
      </c>
      <c r="S32" s="131">
        <v>1143.44</v>
      </c>
      <c r="T32" s="130">
        <v>755.17</v>
      </c>
      <c r="U32" s="130">
        <v>955.12</v>
      </c>
      <c r="V32" s="130">
        <v>30</v>
      </c>
      <c r="W32" s="131">
        <v>1106.55</v>
      </c>
      <c r="X32" s="131">
        <v>1288.05</v>
      </c>
      <c r="Y32" s="131">
        <v>2797.54</v>
      </c>
      <c r="Z32" s="130">
        <v>31</v>
      </c>
      <c r="AA32" s="131">
        <v>1143.44</v>
      </c>
      <c r="AB32" s="130">
        <v>702.42</v>
      </c>
      <c r="AC32" s="131">
        <v>2858.35</v>
      </c>
      <c r="AD32" s="130">
        <v>31</v>
      </c>
      <c r="AE32" s="131">
        <v>1143.44</v>
      </c>
      <c r="AF32" s="130">
        <v>731.31</v>
      </c>
      <c r="AG32" s="130">
        <v>871.47</v>
      </c>
      <c r="AH32" s="130">
        <v>30</v>
      </c>
      <c r="AI32" s="131">
        <v>1106.55</v>
      </c>
      <c r="AJ32" s="130">
        <v>746.08</v>
      </c>
      <c r="AK32" s="130">
        <v>959.6</v>
      </c>
      <c r="AL32" s="130">
        <v>31</v>
      </c>
      <c r="AM32" s="131">
        <v>1143.44</v>
      </c>
      <c r="AN32" s="130">
        <v>767.2</v>
      </c>
      <c r="AO32" s="130">
        <v>940.43</v>
      </c>
      <c r="AP32" s="130">
        <v>30</v>
      </c>
      <c r="AQ32" s="131">
        <v>1106.55</v>
      </c>
      <c r="AR32" s="130">
        <v>761.25</v>
      </c>
      <c r="AS32" s="131">
        <v>1004.34</v>
      </c>
      <c r="AT32" s="130">
        <v>31</v>
      </c>
      <c r="AU32" s="131">
        <v>1143.44</v>
      </c>
      <c r="AV32" s="130">
        <v>825.86</v>
      </c>
      <c r="AW32" s="131">
        <v>3846.51</v>
      </c>
      <c r="AX32" s="130">
        <v>366</v>
      </c>
      <c r="AY32" s="131">
        <v>13500</v>
      </c>
      <c r="AZ32" s="131">
        <v>9371.81</v>
      </c>
      <c r="BA32" s="131">
        <v>17819.599999999999</v>
      </c>
      <c r="BB32" s="130">
        <v>1</v>
      </c>
    </row>
    <row r="33" spans="1:54" x14ac:dyDescent="0.3">
      <c r="A33" s="130" t="s">
        <v>678</v>
      </c>
      <c r="B33" s="130">
        <v>31</v>
      </c>
      <c r="C33" s="130">
        <v>635.24</v>
      </c>
      <c r="D33" s="130">
        <v>682.65</v>
      </c>
      <c r="E33" s="131">
        <v>1372.63</v>
      </c>
      <c r="F33" s="130">
        <v>29</v>
      </c>
      <c r="G33" s="130">
        <v>594.26</v>
      </c>
      <c r="H33" s="130">
        <v>696.19</v>
      </c>
      <c r="I33" s="131">
        <v>1400.68</v>
      </c>
      <c r="J33" s="130">
        <v>31</v>
      </c>
      <c r="K33" s="130">
        <v>635.24</v>
      </c>
      <c r="L33" s="130">
        <v>586.85</v>
      </c>
      <c r="M33" s="131">
        <v>1357.86</v>
      </c>
      <c r="N33" s="130">
        <v>30</v>
      </c>
      <c r="O33" s="130">
        <v>614.75</v>
      </c>
      <c r="P33" s="130">
        <v>695.56</v>
      </c>
      <c r="Q33" s="131">
        <v>1378.37</v>
      </c>
      <c r="R33" s="130">
        <v>31</v>
      </c>
      <c r="S33" s="130">
        <v>635.24</v>
      </c>
      <c r="T33" s="130">
        <v>744.88</v>
      </c>
      <c r="U33" s="131">
        <v>1514.34</v>
      </c>
      <c r="V33" s="130">
        <v>30</v>
      </c>
      <c r="W33" s="130">
        <v>614.75</v>
      </c>
      <c r="X33" s="131">
        <v>1238.49</v>
      </c>
      <c r="Y33" s="131">
        <v>3212.12</v>
      </c>
      <c r="Z33" s="130">
        <v>31</v>
      </c>
      <c r="AA33" s="130">
        <v>635.24</v>
      </c>
      <c r="AB33" s="130">
        <v>667.94</v>
      </c>
      <c r="AC33" s="131">
        <v>3273.26</v>
      </c>
      <c r="AD33" s="130">
        <v>31</v>
      </c>
      <c r="AE33" s="130">
        <v>635.24</v>
      </c>
      <c r="AF33" s="130">
        <v>695.57</v>
      </c>
      <c r="AG33" s="131">
        <v>1348.91</v>
      </c>
      <c r="AH33" s="130">
        <v>30</v>
      </c>
      <c r="AI33" s="130">
        <v>614.75</v>
      </c>
      <c r="AJ33" s="130">
        <v>696.84</v>
      </c>
      <c r="AK33" s="131">
        <v>1373.34</v>
      </c>
      <c r="AL33" s="130">
        <v>31</v>
      </c>
      <c r="AM33" s="130">
        <v>635.24</v>
      </c>
      <c r="AN33" s="130">
        <v>695.56</v>
      </c>
      <c r="AO33" s="131">
        <v>1348.62</v>
      </c>
      <c r="AP33" s="130">
        <v>30</v>
      </c>
      <c r="AQ33" s="130">
        <v>614.75</v>
      </c>
      <c r="AR33" s="130">
        <v>718.18</v>
      </c>
      <c r="AS33" s="131">
        <v>1440.91</v>
      </c>
      <c r="AT33" s="130">
        <v>31</v>
      </c>
      <c r="AU33" s="130">
        <v>635.24</v>
      </c>
      <c r="AV33" s="130">
        <v>769.82</v>
      </c>
      <c r="AW33" s="131">
        <v>4074.36</v>
      </c>
      <c r="AX33" s="130">
        <v>366</v>
      </c>
      <c r="AY33" s="131">
        <v>7500</v>
      </c>
      <c r="AZ33" s="131">
        <v>8888.5300000000007</v>
      </c>
      <c r="BA33" s="131">
        <v>23095.4</v>
      </c>
      <c r="BB33" s="130">
        <v>1</v>
      </c>
    </row>
    <row r="34" spans="1:54" x14ac:dyDescent="0.3">
      <c r="A34" s="130" t="s">
        <v>679</v>
      </c>
      <c r="B34" s="130">
        <v>31</v>
      </c>
      <c r="C34" s="131">
        <v>1143.44</v>
      </c>
      <c r="D34" s="130">
        <v>440.59</v>
      </c>
      <c r="E34" s="130">
        <v>162.79</v>
      </c>
      <c r="F34" s="130">
        <v>29</v>
      </c>
      <c r="G34" s="131">
        <v>1069.67</v>
      </c>
      <c r="H34" s="130">
        <v>719.99</v>
      </c>
      <c r="I34" s="130">
        <v>989.62</v>
      </c>
      <c r="J34" s="130">
        <v>31</v>
      </c>
      <c r="K34" s="131">
        <v>1143.44</v>
      </c>
      <c r="L34" s="130">
        <v>593.23</v>
      </c>
      <c r="M34" s="130">
        <v>921.54</v>
      </c>
      <c r="N34" s="130">
        <v>30</v>
      </c>
      <c r="O34" s="131">
        <v>1106.55</v>
      </c>
      <c r="P34" s="130">
        <v>800.97</v>
      </c>
      <c r="Q34" s="131">
        <v>1214.0999999999999</v>
      </c>
      <c r="R34" s="130">
        <v>31</v>
      </c>
      <c r="S34" s="131">
        <v>1143.44</v>
      </c>
      <c r="T34" s="130">
        <v>813.19</v>
      </c>
      <c r="U34" s="131">
        <v>1222.21</v>
      </c>
      <c r="V34" s="130">
        <v>30</v>
      </c>
      <c r="W34" s="131">
        <v>1106.55</v>
      </c>
      <c r="X34" s="131">
        <v>1303.99</v>
      </c>
      <c r="Y34" s="131">
        <v>2921.14</v>
      </c>
      <c r="Z34" s="130">
        <v>31</v>
      </c>
      <c r="AA34" s="131">
        <v>1143.44</v>
      </c>
      <c r="AB34" s="130">
        <v>768.92</v>
      </c>
      <c r="AC34" s="131">
        <v>3086.76</v>
      </c>
      <c r="AD34" s="130">
        <v>31</v>
      </c>
      <c r="AE34" s="131">
        <v>1143.44</v>
      </c>
      <c r="AF34" s="130">
        <v>749.44</v>
      </c>
      <c r="AG34" s="131">
        <v>1002</v>
      </c>
      <c r="AH34" s="130">
        <v>30</v>
      </c>
      <c r="AI34" s="131">
        <v>1106.55</v>
      </c>
      <c r="AJ34" s="130">
        <v>753.54</v>
      </c>
      <c r="AK34" s="131">
        <v>1052.72</v>
      </c>
      <c r="AL34" s="130">
        <v>31</v>
      </c>
      <c r="AM34" s="131">
        <v>1143.44</v>
      </c>
      <c r="AN34" s="130">
        <v>799.06</v>
      </c>
      <c r="AO34" s="131">
        <v>1161.1500000000001</v>
      </c>
      <c r="AP34" s="130">
        <v>30</v>
      </c>
      <c r="AQ34" s="131">
        <v>1106.55</v>
      </c>
      <c r="AR34" s="130">
        <v>749.78</v>
      </c>
      <c r="AS34" s="131">
        <v>1039.19</v>
      </c>
      <c r="AT34" s="130">
        <v>31</v>
      </c>
      <c r="AU34" s="131">
        <v>1143.44</v>
      </c>
      <c r="AV34" s="130">
        <v>819.29</v>
      </c>
      <c r="AW34" s="131">
        <v>3852.5</v>
      </c>
      <c r="AX34" s="130">
        <v>366</v>
      </c>
      <c r="AY34" s="131">
        <v>13500</v>
      </c>
      <c r="AZ34" s="131">
        <v>9311.99</v>
      </c>
      <c r="BA34" s="131">
        <v>18625.72</v>
      </c>
      <c r="BB34" s="130">
        <v>1</v>
      </c>
    </row>
    <row r="35" spans="1:54" x14ac:dyDescent="0.3">
      <c r="A35" s="130" t="s">
        <v>680</v>
      </c>
      <c r="B35" s="130">
        <v>31</v>
      </c>
      <c r="C35" s="130">
        <v>635.24</v>
      </c>
      <c r="D35" s="130">
        <v>810.6</v>
      </c>
      <c r="E35" s="131">
        <v>1753.47</v>
      </c>
      <c r="F35" s="130">
        <v>29</v>
      </c>
      <c r="G35" s="130">
        <v>594.26</v>
      </c>
      <c r="H35" s="130">
        <v>796.87</v>
      </c>
      <c r="I35" s="131">
        <v>1611.74</v>
      </c>
      <c r="J35" s="130">
        <v>31</v>
      </c>
      <c r="K35" s="130">
        <v>635.24</v>
      </c>
      <c r="L35" s="130">
        <v>692.94</v>
      </c>
      <c r="M35" s="131">
        <v>1627.46</v>
      </c>
      <c r="N35" s="130">
        <v>30</v>
      </c>
      <c r="O35" s="130">
        <v>614.75</v>
      </c>
      <c r="P35" s="130">
        <v>855.7</v>
      </c>
      <c r="Q35" s="131">
        <v>1764.69</v>
      </c>
      <c r="R35" s="130">
        <v>31</v>
      </c>
      <c r="S35" s="130">
        <v>635.24</v>
      </c>
      <c r="T35" s="130">
        <v>838.34</v>
      </c>
      <c r="U35" s="131">
        <v>1699.67</v>
      </c>
      <c r="V35" s="130">
        <v>30</v>
      </c>
      <c r="W35" s="130">
        <v>614.75</v>
      </c>
      <c r="X35" s="131">
        <v>1357.35</v>
      </c>
      <c r="Y35" s="131">
        <v>3491.21</v>
      </c>
      <c r="Z35" s="130">
        <v>31</v>
      </c>
      <c r="AA35" s="130">
        <v>635.24</v>
      </c>
      <c r="AB35" s="130">
        <v>750.49</v>
      </c>
      <c r="AC35" s="131">
        <v>3511.49</v>
      </c>
      <c r="AD35" s="130">
        <v>31</v>
      </c>
      <c r="AE35" s="130">
        <v>635.24</v>
      </c>
      <c r="AF35" s="130">
        <v>789.64</v>
      </c>
      <c r="AG35" s="131">
        <v>1545.23</v>
      </c>
      <c r="AH35" s="130">
        <v>30</v>
      </c>
      <c r="AI35" s="130">
        <v>614.75</v>
      </c>
      <c r="AJ35" s="130">
        <v>751.97</v>
      </c>
      <c r="AK35" s="131">
        <v>1438.1</v>
      </c>
      <c r="AL35" s="130">
        <v>31</v>
      </c>
      <c r="AM35" s="130">
        <v>635.24</v>
      </c>
      <c r="AN35" s="130">
        <v>794.01</v>
      </c>
      <c r="AO35" s="131">
        <v>1500.23</v>
      </c>
      <c r="AP35" s="130">
        <v>30</v>
      </c>
      <c r="AQ35" s="130">
        <v>614.75</v>
      </c>
      <c r="AR35" s="130">
        <v>814.1</v>
      </c>
      <c r="AS35" s="131">
        <v>1645.81</v>
      </c>
      <c r="AT35" s="130">
        <v>31</v>
      </c>
      <c r="AU35" s="130">
        <v>635.24</v>
      </c>
      <c r="AV35" s="130">
        <v>876.81</v>
      </c>
      <c r="AW35" s="131">
        <v>4405.72</v>
      </c>
      <c r="AX35" s="130">
        <v>366</v>
      </c>
      <c r="AY35" s="131">
        <v>7500</v>
      </c>
      <c r="AZ35" s="131">
        <v>10128.82</v>
      </c>
      <c r="BA35" s="131">
        <v>25994.82</v>
      </c>
      <c r="BB35" s="130">
        <v>1</v>
      </c>
    </row>
    <row r="36" spans="1:54" x14ac:dyDescent="0.3">
      <c r="A36" s="130" t="s">
        <v>681</v>
      </c>
      <c r="B36" s="130">
        <v>31</v>
      </c>
      <c r="C36" s="131">
        <v>1143.44</v>
      </c>
      <c r="D36" s="130">
        <v>836.49</v>
      </c>
      <c r="E36" s="131">
        <v>1361.4</v>
      </c>
      <c r="F36" s="130">
        <v>29</v>
      </c>
      <c r="G36" s="131">
        <v>1069.67</v>
      </c>
      <c r="H36" s="130">
        <v>751.62</v>
      </c>
      <c r="I36" s="131">
        <v>1018.56</v>
      </c>
      <c r="J36" s="130">
        <v>31</v>
      </c>
      <c r="K36" s="131">
        <v>1143.44</v>
      </c>
      <c r="L36" s="130">
        <v>701.82</v>
      </c>
      <c r="M36" s="131">
        <v>1199.1600000000001</v>
      </c>
      <c r="N36" s="130">
        <v>30</v>
      </c>
      <c r="O36" s="131">
        <v>1106.55</v>
      </c>
      <c r="P36" s="130">
        <v>891.99</v>
      </c>
      <c r="Q36" s="131">
        <v>1413.49</v>
      </c>
      <c r="R36" s="130">
        <v>31</v>
      </c>
      <c r="S36" s="131">
        <v>1143.44</v>
      </c>
      <c r="T36" s="130">
        <v>843.95</v>
      </c>
      <c r="U36" s="131">
        <v>1236.1199999999999</v>
      </c>
      <c r="V36" s="130">
        <v>30</v>
      </c>
      <c r="W36" s="131">
        <v>1106.55</v>
      </c>
      <c r="X36" s="131">
        <v>1391.57</v>
      </c>
      <c r="Y36" s="131">
        <v>3137.26</v>
      </c>
      <c r="Z36" s="130">
        <v>31</v>
      </c>
      <c r="AA36" s="131">
        <v>1143.44</v>
      </c>
      <c r="AB36" s="130">
        <v>745.98</v>
      </c>
      <c r="AC36" s="131">
        <v>2994.11</v>
      </c>
      <c r="AD36" s="130">
        <v>31</v>
      </c>
      <c r="AE36" s="131">
        <v>1143.44</v>
      </c>
      <c r="AF36" s="130">
        <v>748.48</v>
      </c>
      <c r="AG36" s="130">
        <v>925.55</v>
      </c>
      <c r="AH36" s="130">
        <v>30</v>
      </c>
      <c r="AI36" s="131">
        <v>1106.55</v>
      </c>
      <c r="AJ36" s="130">
        <v>807.2</v>
      </c>
      <c r="AK36" s="131">
        <v>1153.67</v>
      </c>
      <c r="AL36" s="130">
        <v>31</v>
      </c>
      <c r="AM36" s="131">
        <v>1143.44</v>
      </c>
      <c r="AN36" s="130">
        <v>810.11</v>
      </c>
      <c r="AO36" s="131">
        <v>1075.68</v>
      </c>
      <c r="AP36" s="130">
        <v>30</v>
      </c>
      <c r="AQ36" s="131">
        <v>1106.55</v>
      </c>
      <c r="AR36" s="130">
        <v>866.48</v>
      </c>
      <c r="AS36" s="131">
        <v>1345.57</v>
      </c>
      <c r="AT36" s="130">
        <v>31</v>
      </c>
      <c r="AU36" s="131">
        <v>1143.44</v>
      </c>
      <c r="AV36" s="130">
        <v>840.33</v>
      </c>
      <c r="AW36" s="131">
        <v>3794.52</v>
      </c>
      <c r="AX36" s="130">
        <v>366</v>
      </c>
      <c r="AY36" s="131">
        <v>13500</v>
      </c>
      <c r="AZ36" s="131">
        <v>10236.02</v>
      </c>
      <c r="BA36" s="131">
        <v>20655.09</v>
      </c>
      <c r="BB36" s="130">
        <v>1</v>
      </c>
    </row>
    <row r="37" spans="1:54" x14ac:dyDescent="0.3">
      <c r="A37" s="130" t="s">
        <v>682</v>
      </c>
      <c r="B37" s="130">
        <v>31</v>
      </c>
      <c r="C37" s="130">
        <v>635.24</v>
      </c>
      <c r="D37" s="130">
        <v>874.65</v>
      </c>
      <c r="E37" s="131">
        <v>1827.63</v>
      </c>
      <c r="F37" s="130">
        <v>29</v>
      </c>
      <c r="G37" s="130">
        <v>594.26</v>
      </c>
      <c r="H37" s="130">
        <v>869.97</v>
      </c>
      <c r="I37" s="131">
        <v>1829</v>
      </c>
      <c r="J37" s="130">
        <v>31</v>
      </c>
      <c r="K37" s="130">
        <v>635.24</v>
      </c>
      <c r="L37" s="130">
        <v>751</v>
      </c>
      <c r="M37" s="131">
        <v>1810.93</v>
      </c>
      <c r="N37" s="130">
        <v>30</v>
      </c>
      <c r="O37" s="130">
        <v>614.75</v>
      </c>
      <c r="P37" s="130">
        <v>922.12</v>
      </c>
      <c r="Q37" s="131">
        <v>1947.18</v>
      </c>
      <c r="R37" s="130">
        <v>31</v>
      </c>
      <c r="S37" s="130">
        <v>635.24</v>
      </c>
      <c r="T37" s="130">
        <v>966.37</v>
      </c>
      <c r="U37" s="131">
        <v>2095.98</v>
      </c>
      <c r="V37" s="130">
        <v>30</v>
      </c>
      <c r="W37" s="130">
        <v>614.75</v>
      </c>
      <c r="X37" s="131">
        <v>1569.55</v>
      </c>
      <c r="Y37" s="131">
        <v>4141.41</v>
      </c>
      <c r="Z37" s="130">
        <v>31</v>
      </c>
      <c r="AA37" s="130">
        <v>635.24</v>
      </c>
      <c r="AB37" s="130">
        <v>805.3</v>
      </c>
      <c r="AC37" s="131">
        <v>3668.01</v>
      </c>
      <c r="AD37" s="130">
        <v>31</v>
      </c>
      <c r="AE37" s="130">
        <v>635.24</v>
      </c>
      <c r="AF37" s="130">
        <v>855.82</v>
      </c>
      <c r="AG37" s="131">
        <v>1732.66</v>
      </c>
      <c r="AH37" s="130">
        <v>30</v>
      </c>
      <c r="AI37" s="130">
        <v>614.75</v>
      </c>
      <c r="AJ37" s="130">
        <v>858.99</v>
      </c>
      <c r="AK37" s="131">
        <v>1767.37</v>
      </c>
      <c r="AL37" s="130">
        <v>31</v>
      </c>
      <c r="AM37" s="130">
        <v>635.24</v>
      </c>
      <c r="AN37" s="130">
        <v>859</v>
      </c>
      <c r="AO37" s="131">
        <v>1720.19</v>
      </c>
      <c r="AP37" s="130">
        <v>30</v>
      </c>
      <c r="AQ37" s="130">
        <v>614.75</v>
      </c>
      <c r="AR37" s="130">
        <v>872.48</v>
      </c>
      <c r="AS37" s="131">
        <v>1807.36</v>
      </c>
      <c r="AT37" s="130">
        <v>31</v>
      </c>
      <c r="AU37" s="130">
        <v>635.24</v>
      </c>
      <c r="AV37" s="130">
        <v>912.08</v>
      </c>
      <c r="AW37" s="131">
        <v>4914.42</v>
      </c>
      <c r="AX37" s="130">
        <v>366</v>
      </c>
      <c r="AY37" s="131">
        <v>7500</v>
      </c>
      <c r="AZ37" s="131">
        <v>11117.33</v>
      </c>
      <c r="BA37" s="131">
        <v>29262.14</v>
      </c>
      <c r="BB37" s="130">
        <v>1</v>
      </c>
    </row>
    <row r="38" spans="1:54" x14ac:dyDescent="0.3">
      <c r="A38" s="130" t="s">
        <v>683</v>
      </c>
      <c r="B38" s="130">
        <v>31</v>
      </c>
      <c r="C38" s="130">
        <v>200.72</v>
      </c>
      <c r="D38" s="130">
        <v>122.89</v>
      </c>
      <c r="E38" s="130">
        <v>0</v>
      </c>
      <c r="F38" s="130">
        <v>29</v>
      </c>
      <c r="G38" s="130">
        <v>64.38</v>
      </c>
      <c r="H38" s="130">
        <v>123.92</v>
      </c>
      <c r="I38" s="130">
        <v>0</v>
      </c>
      <c r="J38" s="130">
        <v>31</v>
      </c>
      <c r="K38" s="130">
        <v>64.37</v>
      </c>
      <c r="L38" s="130">
        <v>14.9</v>
      </c>
      <c r="M38" s="130">
        <v>0</v>
      </c>
      <c r="N38" s="130">
        <v>30</v>
      </c>
      <c r="O38" s="130">
        <v>64.36</v>
      </c>
      <c r="P38" s="130">
        <v>131.88</v>
      </c>
      <c r="Q38" s="130">
        <v>0</v>
      </c>
      <c r="R38" s="130">
        <v>31</v>
      </c>
      <c r="S38" s="130">
        <v>175.35</v>
      </c>
      <c r="T38" s="130">
        <v>159.11000000000001</v>
      </c>
      <c r="U38" s="130">
        <v>0</v>
      </c>
      <c r="V38" s="130">
        <v>30</v>
      </c>
      <c r="W38" s="131">
        <v>1106.55</v>
      </c>
      <c r="X38" s="130">
        <v>666.5</v>
      </c>
      <c r="Y38" s="130">
        <v>790.38</v>
      </c>
      <c r="Z38" s="130">
        <v>31</v>
      </c>
      <c r="AA38" s="131">
        <v>1143.44</v>
      </c>
      <c r="AB38" s="130">
        <v>269.08</v>
      </c>
      <c r="AC38" s="130">
        <v>929.35</v>
      </c>
      <c r="AD38" s="130">
        <v>31</v>
      </c>
      <c r="AE38" s="130">
        <v>55.1</v>
      </c>
      <c r="AF38" s="130">
        <v>123.93</v>
      </c>
      <c r="AG38" s="130">
        <v>0</v>
      </c>
      <c r="AH38" s="130">
        <v>30</v>
      </c>
      <c r="AI38" s="130">
        <v>843.55</v>
      </c>
      <c r="AJ38" s="130">
        <v>372.6</v>
      </c>
      <c r="AK38" s="130">
        <v>0</v>
      </c>
      <c r="AL38" s="130">
        <v>31</v>
      </c>
      <c r="AM38" s="130">
        <v>431.67</v>
      </c>
      <c r="AN38" s="130">
        <v>126.15</v>
      </c>
      <c r="AO38" s="130">
        <v>0</v>
      </c>
      <c r="AP38" s="130">
        <v>30</v>
      </c>
      <c r="AQ38" s="130">
        <v>148.43</v>
      </c>
      <c r="AR38" s="130">
        <v>29.04</v>
      </c>
      <c r="AS38" s="130">
        <v>0</v>
      </c>
      <c r="AT38" s="130">
        <v>31</v>
      </c>
      <c r="AU38" s="131">
        <v>1100.3800000000001</v>
      </c>
      <c r="AV38" s="130">
        <v>-247.84</v>
      </c>
      <c r="AW38" s="130">
        <v>0</v>
      </c>
      <c r="AX38" s="130">
        <v>366</v>
      </c>
      <c r="AY38" s="131">
        <v>5398.35</v>
      </c>
      <c r="AZ38" s="131">
        <v>1892.16</v>
      </c>
      <c r="BA38" s="131">
        <v>1719.73</v>
      </c>
      <c r="BB38" s="130">
        <v>1</v>
      </c>
    </row>
    <row r="39" spans="1:54" x14ac:dyDescent="0.3">
      <c r="A39" s="130" t="s">
        <v>684</v>
      </c>
      <c r="B39" s="130">
        <v>0</v>
      </c>
      <c r="C39" s="130">
        <v>0</v>
      </c>
      <c r="D39" s="130">
        <v>614.91999999999996</v>
      </c>
      <c r="E39" s="131">
        <v>1798.46</v>
      </c>
      <c r="F39" s="130">
        <v>0</v>
      </c>
      <c r="G39" s="130">
        <v>0</v>
      </c>
      <c r="H39" s="130">
        <v>690.95</v>
      </c>
      <c r="I39" s="131">
        <v>1984.76</v>
      </c>
      <c r="J39" s="130">
        <v>0</v>
      </c>
      <c r="K39" s="130">
        <v>0</v>
      </c>
      <c r="L39" s="130">
        <v>666.16</v>
      </c>
      <c r="M39" s="131">
        <v>1905.49</v>
      </c>
      <c r="N39" s="130">
        <v>0</v>
      </c>
      <c r="O39" s="130">
        <v>0</v>
      </c>
      <c r="P39" s="130">
        <v>638</v>
      </c>
      <c r="Q39" s="131">
        <v>1808.18</v>
      </c>
      <c r="R39" s="130">
        <v>0</v>
      </c>
      <c r="S39" s="130">
        <v>0</v>
      </c>
      <c r="T39" s="130">
        <v>657.73</v>
      </c>
      <c r="U39" s="131">
        <v>1879.04</v>
      </c>
      <c r="V39" s="130">
        <v>0</v>
      </c>
      <c r="W39" s="130">
        <v>0</v>
      </c>
      <c r="X39" s="130">
        <v>850.51</v>
      </c>
      <c r="Y39" s="131">
        <v>2600.13</v>
      </c>
      <c r="Z39" s="130">
        <v>0</v>
      </c>
      <c r="AA39" s="130">
        <v>0</v>
      </c>
      <c r="AB39" s="130">
        <v>376.33</v>
      </c>
      <c r="AC39" s="131">
        <v>2995.08</v>
      </c>
      <c r="AD39" s="130">
        <v>0</v>
      </c>
      <c r="AE39" s="130">
        <v>-43.22</v>
      </c>
      <c r="AF39" s="130">
        <v>0</v>
      </c>
      <c r="AG39" s="130">
        <v>0</v>
      </c>
      <c r="AH39" s="130">
        <v>0</v>
      </c>
      <c r="AI39" s="130">
        <v>0</v>
      </c>
      <c r="AJ39" s="130">
        <v>0</v>
      </c>
      <c r="AK39" s="130">
        <v>0</v>
      </c>
      <c r="AL39" s="130">
        <v>0</v>
      </c>
      <c r="AM39" s="130">
        <v>0</v>
      </c>
      <c r="AN39" s="130">
        <v>0</v>
      </c>
      <c r="AO39" s="130">
        <v>0</v>
      </c>
      <c r="AP39" s="130">
        <v>0</v>
      </c>
      <c r="AQ39" s="130">
        <v>0</v>
      </c>
      <c r="AR39" s="130">
        <v>0</v>
      </c>
      <c r="AS39" s="130">
        <v>0</v>
      </c>
      <c r="AT39" s="130">
        <v>0</v>
      </c>
      <c r="AU39" s="130">
        <v>0</v>
      </c>
      <c r="AV39" s="130">
        <v>7.61</v>
      </c>
      <c r="AW39" s="131">
        <v>1337.46</v>
      </c>
      <c r="AX39" s="130">
        <v>0</v>
      </c>
      <c r="AY39" s="130">
        <v>-43.22</v>
      </c>
      <c r="AZ39" s="131">
        <v>4502.21</v>
      </c>
      <c r="BA39" s="131">
        <v>16308.6</v>
      </c>
      <c r="BB39" s="130">
        <v>1</v>
      </c>
    </row>
    <row r="40" spans="1:54" x14ac:dyDescent="0.3">
      <c r="A40" s="130" t="s">
        <v>685</v>
      </c>
      <c r="B40" s="130">
        <v>31</v>
      </c>
      <c r="C40" s="131">
        <v>1143.44</v>
      </c>
      <c r="D40" s="130">
        <v>823.21</v>
      </c>
      <c r="E40" s="131">
        <v>1286.0899999999999</v>
      </c>
      <c r="F40" s="130">
        <v>29</v>
      </c>
      <c r="G40" s="131">
        <v>1069.67</v>
      </c>
      <c r="H40" s="130">
        <v>796.6</v>
      </c>
      <c r="I40" s="131">
        <v>1141.07</v>
      </c>
      <c r="J40" s="130">
        <v>31</v>
      </c>
      <c r="K40" s="131">
        <v>1143.44</v>
      </c>
      <c r="L40" s="130">
        <v>801.63</v>
      </c>
      <c r="M40" s="131">
        <v>1092.33</v>
      </c>
      <c r="N40" s="130">
        <v>30</v>
      </c>
      <c r="O40" s="131">
        <v>1106.55</v>
      </c>
      <c r="P40" s="130">
        <v>794.19</v>
      </c>
      <c r="Q40" s="131">
        <v>1084.3800000000001</v>
      </c>
      <c r="R40" s="130">
        <v>31</v>
      </c>
      <c r="S40" s="131">
        <v>1143.44</v>
      </c>
      <c r="T40" s="130">
        <v>764.59</v>
      </c>
      <c r="U40" s="130">
        <v>960.9</v>
      </c>
      <c r="V40" s="130">
        <v>30</v>
      </c>
      <c r="W40" s="131">
        <v>1106.55</v>
      </c>
      <c r="X40" s="131">
        <v>1339.82</v>
      </c>
      <c r="Y40" s="131">
        <v>2946.29</v>
      </c>
      <c r="Z40" s="130">
        <v>31</v>
      </c>
      <c r="AA40" s="131">
        <v>1143.44</v>
      </c>
      <c r="AB40" s="130">
        <v>757.28</v>
      </c>
      <c r="AC40" s="131">
        <v>3010.52</v>
      </c>
      <c r="AD40" s="130">
        <v>31</v>
      </c>
      <c r="AE40" s="131">
        <v>1143.44</v>
      </c>
      <c r="AF40" s="130">
        <v>793.67</v>
      </c>
      <c r="AG40" s="131">
        <v>1052.29</v>
      </c>
      <c r="AH40" s="130">
        <v>30</v>
      </c>
      <c r="AI40" s="131">
        <v>1106.55</v>
      </c>
      <c r="AJ40" s="130">
        <v>730.49</v>
      </c>
      <c r="AK40" s="130">
        <v>882.57</v>
      </c>
      <c r="AL40" s="130">
        <v>31</v>
      </c>
      <c r="AM40" s="131">
        <v>1143.44</v>
      </c>
      <c r="AN40" s="130">
        <v>811.29</v>
      </c>
      <c r="AO40" s="131">
        <v>1077.69</v>
      </c>
      <c r="AP40" s="130">
        <v>30</v>
      </c>
      <c r="AQ40" s="131">
        <v>1106.55</v>
      </c>
      <c r="AR40" s="130">
        <v>841.01</v>
      </c>
      <c r="AS40" s="131">
        <v>1242.8499999999999</v>
      </c>
      <c r="AT40" s="130">
        <v>31</v>
      </c>
      <c r="AU40" s="131">
        <v>1143.44</v>
      </c>
      <c r="AV40" s="130">
        <v>864.73</v>
      </c>
      <c r="AW40" s="131">
        <v>3710.78</v>
      </c>
      <c r="AX40" s="130">
        <v>366</v>
      </c>
      <c r="AY40" s="131">
        <v>13500</v>
      </c>
      <c r="AZ40" s="131">
        <v>10118.51</v>
      </c>
      <c r="BA40" s="131">
        <v>19487.759999999998</v>
      </c>
      <c r="BB40" s="130">
        <v>1</v>
      </c>
    </row>
    <row r="41" spans="1:54" x14ac:dyDescent="0.3">
      <c r="A41" s="130" t="s">
        <v>686</v>
      </c>
      <c r="B41" s="130">
        <v>31</v>
      </c>
      <c r="C41" s="131">
        <v>1143.44</v>
      </c>
      <c r="D41" s="130">
        <v>614.91999999999996</v>
      </c>
      <c r="E41" s="130">
        <v>655.61</v>
      </c>
      <c r="F41" s="130">
        <v>29</v>
      </c>
      <c r="G41" s="131">
        <v>1069.67</v>
      </c>
      <c r="H41" s="130">
        <v>691.27</v>
      </c>
      <c r="I41" s="130">
        <v>915.39</v>
      </c>
      <c r="J41" s="130">
        <v>31</v>
      </c>
      <c r="K41" s="131">
        <v>1143.44</v>
      </c>
      <c r="L41" s="130">
        <v>658.01</v>
      </c>
      <c r="M41" s="130">
        <v>735.71</v>
      </c>
      <c r="N41" s="130">
        <v>30</v>
      </c>
      <c r="O41" s="131">
        <v>1106.55</v>
      </c>
      <c r="P41" s="130">
        <v>631.29999999999995</v>
      </c>
      <c r="Q41" s="130">
        <v>689.01</v>
      </c>
      <c r="R41" s="130">
        <v>31</v>
      </c>
      <c r="S41" s="131">
        <v>1143.44</v>
      </c>
      <c r="T41" s="130">
        <v>812.8</v>
      </c>
      <c r="U41" s="131">
        <v>1226.5899999999999</v>
      </c>
      <c r="V41" s="130">
        <v>30</v>
      </c>
      <c r="W41" s="131">
        <v>1106.55</v>
      </c>
      <c r="X41" s="131">
        <v>1174.21</v>
      </c>
      <c r="Y41" s="131">
        <v>2522.5300000000002</v>
      </c>
      <c r="Z41" s="130">
        <v>31</v>
      </c>
      <c r="AA41" s="131">
        <v>1143.44</v>
      </c>
      <c r="AB41" s="130">
        <v>639.77</v>
      </c>
      <c r="AC41" s="131">
        <v>2688.8</v>
      </c>
      <c r="AD41" s="130">
        <v>31</v>
      </c>
      <c r="AE41" s="131">
        <v>1143.44</v>
      </c>
      <c r="AF41" s="130">
        <v>867.74</v>
      </c>
      <c r="AG41" s="131">
        <v>1391.71</v>
      </c>
      <c r="AH41" s="130">
        <v>30</v>
      </c>
      <c r="AI41" s="131">
        <v>1106.55</v>
      </c>
      <c r="AJ41" s="130">
        <v>764.13</v>
      </c>
      <c r="AK41" s="131">
        <v>1100.8699999999999</v>
      </c>
      <c r="AL41" s="130">
        <v>31</v>
      </c>
      <c r="AM41" s="131">
        <v>1143.44</v>
      </c>
      <c r="AN41" s="130">
        <v>751.51</v>
      </c>
      <c r="AO41" s="130">
        <v>999.82</v>
      </c>
      <c r="AP41" s="130">
        <v>30</v>
      </c>
      <c r="AQ41" s="131">
        <v>1106.55</v>
      </c>
      <c r="AR41" s="130">
        <v>672.47</v>
      </c>
      <c r="AS41" s="130">
        <v>809.27</v>
      </c>
      <c r="AT41" s="130">
        <v>31</v>
      </c>
      <c r="AU41" s="131">
        <v>1143.44</v>
      </c>
      <c r="AV41" s="130">
        <v>670.15</v>
      </c>
      <c r="AW41" s="131">
        <v>3016.39</v>
      </c>
      <c r="AX41" s="130">
        <v>366</v>
      </c>
      <c r="AY41" s="131">
        <v>13500</v>
      </c>
      <c r="AZ41" s="131">
        <v>8948.2800000000007</v>
      </c>
      <c r="BA41" s="131">
        <v>16751.7</v>
      </c>
      <c r="BB41" s="130">
        <v>1</v>
      </c>
    </row>
    <row r="42" spans="1:54" x14ac:dyDescent="0.3">
      <c r="A42" s="130" t="s">
        <v>687</v>
      </c>
      <c r="B42" s="130">
        <v>31</v>
      </c>
      <c r="C42" s="131">
        <v>1143.44</v>
      </c>
      <c r="D42" s="130">
        <v>221.51</v>
      </c>
      <c r="E42" s="130">
        <v>815.87</v>
      </c>
      <c r="F42" s="130">
        <v>29</v>
      </c>
      <c r="G42" s="131">
        <v>1069.67</v>
      </c>
      <c r="H42" s="130">
        <v>224.85</v>
      </c>
      <c r="I42" s="131">
        <v>1047.68</v>
      </c>
      <c r="J42" s="130">
        <v>31</v>
      </c>
      <c r="K42" s="131">
        <v>1143.44</v>
      </c>
      <c r="L42" s="130">
        <v>237.55</v>
      </c>
      <c r="M42" s="131">
        <v>1111.3900000000001</v>
      </c>
      <c r="N42" s="130">
        <v>30</v>
      </c>
      <c r="O42" s="131">
        <v>1106.55</v>
      </c>
      <c r="P42" s="130">
        <v>235.35</v>
      </c>
      <c r="Q42" s="131">
        <v>1117.17</v>
      </c>
      <c r="R42" s="130">
        <v>31</v>
      </c>
      <c r="S42" s="131">
        <v>1143.44</v>
      </c>
      <c r="T42" s="130">
        <v>241.92</v>
      </c>
      <c r="U42" s="131">
        <v>1150.29</v>
      </c>
      <c r="V42" s="130">
        <v>30</v>
      </c>
      <c r="W42" s="131">
        <v>1106.55</v>
      </c>
      <c r="X42" s="130">
        <v>371.59</v>
      </c>
      <c r="Y42" s="131">
        <v>2595.14</v>
      </c>
      <c r="Z42" s="130">
        <v>31</v>
      </c>
      <c r="AA42" s="131">
        <v>1143.44</v>
      </c>
      <c r="AB42" s="131">
        <v>1075.1400000000001</v>
      </c>
      <c r="AC42" s="131">
        <v>2546.3000000000002</v>
      </c>
      <c r="AD42" s="130">
        <v>31</v>
      </c>
      <c r="AE42" s="131">
        <v>1143.44</v>
      </c>
      <c r="AF42" s="130">
        <v>766.52</v>
      </c>
      <c r="AG42" s="131">
        <v>1071.33</v>
      </c>
      <c r="AH42" s="130">
        <v>30</v>
      </c>
      <c r="AI42" s="131">
        <v>1106.55</v>
      </c>
      <c r="AJ42" s="130">
        <v>670.46</v>
      </c>
      <c r="AK42" s="130">
        <v>796.16</v>
      </c>
      <c r="AL42" s="130">
        <v>31</v>
      </c>
      <c r="AM42" s="131">
        <v>1143.44</v>
      </c>
      <c r="AN42" s="130">
        <v>753.33</v>
      </c>
      <c r="AO42" s="131">
        <v>1034.18</v>
      </c>
      <c r="AP42" s="130">
        <v>30</v>
      </c>
      <c r="AQ42" s="131">
        <v>1106.55</v>
      </c>
      <c r="AR42" s="130">
        <v>679.56</v>
      </c>
      <c r="AS42" s="130">
        <v>827.46</v>
      </c>
      <c r="AT42" s="130">
        <v>31</v>
      </c>
      <c r="AU42" s="131">
        <v>1143.44</v>
      </c>
      <c r="AV42" s="130">
        <v>741.19</v>
      </c>
      <c r="AW42" s="131">
        <v>3297.15</v>
      </c>
      <c r="AX42" s="130">
        <v>366</v>
      </c>
      <c r="AY42" s="131">
        <v>13500</v>
      </c>
      <c r="AZ42" s="131">
        <v>6218.97</v>
      </c>
      <c r="BA42" s="131">
        <v>17410.12</v>
      </c>
      <c r="BB42" s="130">
        <v>1</v>
      </c>
    </row>
    <row r="43" spans="1:54" x14ac:dyDescent="0.3">
      <c r="A43" s="130" t="s">
        <v>688</v>
      </c>
      <c r="B43" s="130">
        <v>31</v>
      </c>
      <c r="C43" s="131">
        <v>1143.44</v>
      </c>
      <c r="D43" s="130">
        <v>230.24</v>
      </c>
      <c r="E43" s="130">
        <v>904.47</v>
      </c>
      <c r="F43" s="130">
        <v>29</v>
      </c>
      <c r="G43" s="131">
        <v>1069.67</v>
      </c>
      <c r="H43" s="130">
        <v>213.46</v>
      </c>
      <c r="I43" s="130">
        <v>932.09</v>
      </c>
      <c r="J43" s="130">
        <v>31</v>
      </c>
      <c r="K43" s="131">
        <v>1143.44</v>
      </c>
      <c r="L43" s="130">
        <v>237.55</v>
      </c>
      <c r="M43" s="131">
        <v>1111.3900000000001</v>
      </c>
      <c r="N43" s="130">
        <v>30</v>
      </c>
      <c r="O43" s="131">
        <v>1106.55</v>
      </c>
      <c r="P43" s="130">
        <v>233.85</v>
      </c>
      <c r="Q43" s="131">
        <v>1101.94</v>
      </c>
      <c r="R43" s="130">
        <v>31</v>
      </c>
      <c r="S43" s="131">
        <v>1143.44</v>
      </c>
      <c r="T43" s="130">
        <v>242.31</v>
      </c>
      <c r="U43" s="131">
        <v>1154.44</v>
      </c>
      <c r="V43" s="130">
        <v>30</v>
      </c>
      <c r="W43" s="131">
        <v>1106.55</v>
      </c>
      <c r="X43" s="130">
        <v>393.11</v>
      </c>
      <c r="Y43" s="131">
        <v>2811.47</v>
      </c>
      <c r="Z43" s="130">
        <v>31</v>
      </c>
      <c r="AA43" s="131">
        <v>1143.44</v>
      </c>
      <c r="AB43" s="131">
        <v>1076.08</v>
      </c>
      <c r="AC43" s="131">
        <v>2548.9499999999998</v>
      </c>
      <c r="AD43" s="130">
        <v>31</v>
      </c>
      <c r="AE43" s="131">
        <v>1143.44</v>
      </c>
      <c r="AF43" s="130">
        <v>733.24</v>
      </c>
      <c r="AG43" s="130">
        <v>965.18</v>
      </c>
      <c r="AH43" s="130">
        <v>30</v>
      </c>
      <c r="AI43" s="131">
        <v>1106.55</v>
      </c>
      <c r="AJ43" s="130">
        <v>670.46</v>
      </c>
      <c r="AK43" s="130">
        <v>796.15</v>
      </c>
      <c r="AL43" s="130">
        <v>31</v>
      </c>
      <c r="AM43" s="131">
        <v>1143.44</v>
      </c>
      <c r="AN43" s="130">
        <v>752.39</v>
      </c>
      <c r="AO43" s="131">
        <v>1030.94</v>
      </c>
      <c r="AP43" s="130">
        <v>30</v>
      </c>
      <c r="AQ43" s="131">
        <v>1106.55</v>
      </c>
      <c r="AR43" s="130">
        <v>713.17</v>
      </c>
      <c r="AS43" s="130">
        <v>933.89</v>
      </c>
      <c r="AT43" s="130">
        <v>31</v>
      </c>
      <c r="AU43" s="131">
        <v>1143.44</v>
      </c>
      <c r="AV43" s="130">
        <v>808.06</v>
      </c>
      <c r="AW43" s="131">
        <v>3508.84</v>
      </c>
      <c r="AX43" s="130">
        <v>366</v>
      </c>
      <c r="AY43" s="131">
        <v>13500</v>
      </c>
      <c r="AZ43" s="131">
        <v>6303.92</v>
      </c>
      <c r="BA43" s="131">
        <v>17799.75</v>
      </c>
      <c r="BB43" s="130">
        <v>1</v>
      </c>
    </row>
    <row r="44" spans="1:54" x14ac:dyDescent="0.3">
      <c r="A44" s="130" t="s">
        <v>689</v>
      </c>
      <c r="B44" s="130">
        <v>31</v>
      </c>
      <c r="C44" s="130">
        <v>635.24</v>
      </c>
      <c r="D44" s="130">
        <v>82.38</v>
      </c>
      <c r="E44" s="130">
        <v>505.2</v>
      </c>
      <c r="F44" s="130">
        <v>29</v>
      </c>
      <c r="G44" s="130">
        <v>594.26</v>
      </c>
      <c r="H44" s="130">
        <v>89.81</v>
      </c>
      <c r="I44" s="131">
        <v>1199.92</v>
      </c>
      <c r="J44" s="130">
        <v>31</v>
      </c>
      <c r="K44" s="130">
        <v>635.24</v>
      </c>
      <c r="L44" s="130">
        <v>89.82</v>
      </c>
      <c r="M44" s="131">
        <v>1155.8699999999999</v>
      </c>
      <c r="N44" s="130">
        <v>30</v>
      </c>
      <c r="O44" s="130">
        <v>614.75</v>
      </c>
      <c r="P44" s="130">
        <v>89.86</v>
      </c>
      <c r="Q44" s="131">
        <v>1196.54</v>
      </c>
      <c r="R44" s="130">
        <v>31</v>
      </c>
      <c r="S44" s="130">
        <v>635.24</v>
      </c>
      <c r="T44" s="130">
        <v>89.61</v>
      </c>
      <c r="U44" s="131">
        <v>1085.0899999999999</v>
      </c>
      <c r="V44" s="130">
        <v>30</v>
      </c>
      <c r="W44" s="130">
        <v>614.75</v>
      </c>
      <c r="X44" s="130">
        <v>91.71</v>
      </c>
      <c r="Y44" s="131">
        <v>1855.58</v>
      </c>
      <c r="Z44" s="130">
        <v>31</v>
      </c>
      <c r="AA44" s="130">
        <v>635.24</v>
      </c>
      <c r="AB44" s="130">
        <v>-137.07</v>
      </c>
      <c r="AC44" s="131">
        <v>2867.9</v>
      </c>
      <c r="AD44" s="130">
        <v>31</v>
      </c>
      <c r="AE44" s="130">
        <v>635.24</v>
      </c>
      <c r="AF44" s="130">
        <v>89.79</v>
      </c>
      <c r="AG44" s="131">
        <v>1136.3900000000001</v>
      </c>
      <c r="AH44" s="130">
        <v>30</v>
      </c>
      <c r="AI44" s="130">
        <v>614.75</v>
      </c>
      <c r="AJ44" s="130">
        <v>89.84</v>
      </c>
      <c r="AK44" s="131">
        <v>1171.98</v>
      </c>
      <c r="AL44" s="130">
        <v>31</v>
      </c>
      <c r="AM44" s="130">
        <v>635.24</v>
      </c>
      <c r="AN44" s="130">
        <v>89.52</v>
      </c>
      <c r="AO44" s="131">
        <v>1051.92</v>
      </c>
      <c r="AP44" s="130">
        <v>30</v>
      </c>
      <c r="AQ44" s="130">
        <v>614.75</v>
      </c>
      <c r="AR44" s="130">
        <v>88.83</v>
      </c>
      <c r="AS44" s="130">
        <v>830.49</v>
      </c>
      <c r="AT44" s="130">
        <v>31</v>
      </c>
      <c r="AU44" s="130">
        <v>635.24</v>
      </c>
      <c r="AV44" s="130">
        <v>-676.69</v>
      </c>
      <c r="AW44" s="131">
        <v>3480.7</v>
      </c>
      <c r="AX44" s="130">
        <v>366</v>
      </c>
      <c r="AY44" s="131">
        <v>7500</v>
      </c>
      <c r="AZ44" s="130">
        <v>77.41</v>
      </c>
      <c r="BA44" s="131">
        <v>17537.580000000002</v>
      </c>
      <c r="BB44" s="130">
        <v>1</v>
      </c>
    </row>
    <row r="45" spans="1:54" x14ac:dyDescent="0.3">
      <c r="A45" s="130" t="s">
        <v>690</v>
      </c>
      <c r="B45" s="130">
        <v>0</v>
      </c>
      <c r="C45" s="130">
        <v>0</v>
      </c>
      <c r="D45" s="130">
        <v>0</v>
      </c>
      <c r="E45" s="130">
        <v>0</v>
      </c>
      <c r="F45" s="130">
        <v>0</v>
      </c>
      <c r="G45" s="130">
        <v>0</v>
      </c>
      <c r="H45" s="130">
        <v>0</v>
      </c>
      <c r="I45" s="130">
        <v>0</v>
      </c>
      <c r="J45" s="130">
        <v>0</v>
      </c>
      <c r="K45" s="130">
        <v>0</v>
      </c>
      <c r="L45" s="130">
        <v>0</v>
      </c>
      <c r="M45" s="130">
        <v>0</v>
      </c>
      <c r="N45" s="130">
        <v>0</v>
      </c>
      <c r="O45" s="130">
        <v>0</v>
      </c>
      <c r="P45" s="130">
        <v>0</v>
      </c>
      <c r="Q45" s="130">
        <v>0</v>
      </c>
      <c r="R45" s="130">
        <v>0</v>
      </c>
      <c r="S45" s="130">
        <v>0</v>
      </c>
      <c r="T45" s="130">
        <v>0</v>
      </c>
      <c r="U45" s="130">
        <v>0</v>
      </c>
      <c r="V45" s="130">
        <v>0</v>
      </c>
      <c r="W45" s="130">
        <v>0</v>
      </c>
      <c r="X45" s="130">
        <v>0</v>
      </c>
      <c r="Y45" s="130">
        <v>0</v>
      </c>
      <c r="Z45" s="130">
        <v>0</v>
      </c>
      <c r="AA45" s="130">
        <v>0</v>
      </c>
      <c r="AB45" s="130">
        <v>0</v>
      </c>
      <c r="AC45" s="130">
        <v>0</v>
      </c>
      <c r="AD45" s="130">
        <v>0</v>
      </c>
      <c r="AE45" s="130">
        <v>0</v>
      </c>
      <c r="AF45" s="130">
        <v>0</v>
      </c>
      <c r="AG45" s="130">
        <v>0</v>
      </c>
      <c r="AH45" s="130">
        <v>0</v>
      </c>
      <c r="AI45" s="130">
        <v>0</v>
      </c>
      <c r="AJ45" s="130">
        <v>0</v>
      </c>
      <c r="AK45" s="130">
        <v>0</v>
      </c>
      <c r="AL45" s="130">
        <v>31</v>
      </c>
      <c r="AM45" s="130">
        <v>635.24</v>
      </c>
      <c r="AN45" s="130">
        <v>32.79</v>
      </c>
      <c r="AO45" s="131">
        <v>1372.09</v>
      </c>
      <c r="AP45" s="130">
        <v>30</v>
      </c>
      <c r="AQ45" s="130">
        <v>614.75</v>
      </c>
      <c r="AR45" s="130">
        <v>466.23</v>
      </c>
      <c r="AS45" s="131">
        <v>1447.41</v>
      </c>
      <c r="AT45" s="130">
        <v>31</v>
      </c>
      <c r="AU45" s="130">
        <v>635.24</v>
      </c>
      <c r="AV45" s="130">
        <v>391.26</v>
      </c>
      <c r="AW45" s="131">
        <v>3645.81</v>
      </c>
      <c r="AX45" s="130">
        <v>92</v>
      </c>
      <c r="AY45" s="131">
        <v>1885.24</v>
      </c>
      <c r="AZ45" s="130">
        <v>890.28</v>
      </c>
      <c r="BA45" s="131">
        <v>6465.31</v>
      </c>
      <c r="BB45" s="130">
        <v>1</v>
      </c>
    </row>
    <row r="46" spans="1:54" x14ac:dyDescent="0.3">
      <c r="A46" s="130" t="s">
        <v>691</v>
      </c>
      <c r="B46" s="130">
        <v>0</v>
      </c>
      <c r="C46" s="130">
        <v>0</v>
      </c>
      <c r="D46" s="130">
        <v>0</v>
      </c>
      <c r="E46" s="130">
        <v>0</v>
      </c>
      <c r="F46" s="130">
        <v>0</v>
      </c>
      <c r="G46" s="130">
        <v>0</v>
      </c>
      <c r="H46" s="130">
        <v>0</v>
      </c>
      <c r="I46" s="130">
        <v>0</v>
      </c>
      <c r="J46" s="130">
        <v>0</v>
      </c>
      <c r="K46" s="130">
        <v>0</v>
      </c>
      <c r="L46" s="130">
        <v>0</v>
      </c>
      <c r="M46" s="130">
        <v>0</v>
      </c>
      <c r="N46" s="130">
        <v>0</v>
      </c>
      <c r="O46" s="130">
        <v>0</v>
      </c>
      <c r="P46" s="130">
        <v>0</v>
      </c>
      <c r="Q46" s="130">
        <v>0</v>
      </c>
      <c r="R46" s="130">
        <v>0</v>
      </c>
      <c r="S46" s="130">
        <v>0</v>
      </c>
      <c r="T46" s="130">
        <v>0</v>
      </c>
      <c r="U46" s="130">
        <v>0</v>
      </c>
      <c r="V46" s="130">
        <v>0</v>
      </c>
      <c r="W46" s="130">
        <v>0</v>
      </c>
      <c r="X46" s="130">
        <v>0</v>
      </c>
      <c r="Y46" s="130">
        <v>0</v>
      </c>
      <c r="Z46" s="130">
        <v>0</v>
      </c>
      <c r="AA46" s="130">
        <v>0</v>
      </c>
      <c r="AB46" s="130">
        <v>0</v>
      </c>
      <c r="AC46" s="130">
        <v>0</v>
      </c>
      <c r="AD46" s="130">
        <v>0</v>
      </c>
      <c r="AE46" s="130">
        <v>0</v>
      </c>
      <c r="AF46" s="130">
        <v>0</v>
      </c>
      <c r="AG46" s="130">
        <v>0</v>
      </c>
      <c r="AH46" s="130">
        <v>0</v>
      </c>
      <c r="AI46" s="130">
        <v>0</v>
      </c>
      <c r="AJ46" s="130">
        <v>0</v>
      </c>
      <c r="AK46" s="130">
        <v>0</v>
      </c>
      <c r="AL46" s="130">
        <v>0</v>
      </c>
      <c r="AM46" s="130">
        <v>0</v>
      </c>
      <c r="AN46" s="130">
        <v>0</v>
      </c>
      <c r="AO46" s="130">
        <v>0</v>
      </c>
      <c r="AP46" s="130">
        <v>0</v>
      </c>
      <c r="AQ46" s="130">
        <v>0</v>
      </c>
      <c r="AR46" s="130">
        <v>462.03</v>
      </c>
      <c r="AS46" s="131">
        <v>1249.06</v>
      </c>
      <c r="AT46" s="130">
        <v>0</v>
      </c>
      <c r="AU46" s="130">
        <v>0</v>
      </c>
      <c r="AV46" s="130">
        <v>759.55</v>
      </c>
      <c r="AW46" s="131">
        <v>2956.72</v>
      </c>
      <c r="AX46" s="130">
        <v>0</v>
      </c>
      <c r="AY46" s="130">
        <v>0</v>
      </c>
      <c r="AZ46" s="131">
        <v>1221.58</v>
      </c>
      <c r="BA46" s="131">
        <v>4205.78</v>
      </c>
      <c r="BB46" s="130">
        <v>1</v>
      </c>
    </row>
    <row r="47" spans="1:54" x14ac:dyDescent="0.3">
      <c r="A47" s="130" t="s">
        <v>692</v>
      </c>
      <c r="B47" s="130">
        <v>31</v>
      </c>
      <c r="C47" s="130">
        <v>635.24</v>
      </c>
      <c r="D47" s="130">
        <v>971.91</v>
      </c>
      <c r="E47" s="131">
        <v>2342.69</v>
      </c>
      <c r="F47" s="130">
        <v>29</v>
      </c>
      <c r="G47" s="130">
        <v>594.26</v>
      </c>
      <c r="H47" s="130">
        <v>984.85</v>
      </c>
      <c r="I47" s="131">
        <v>2409.67</v>
      </c>
      <c r="J47" s="130">
        <v>31</v>
      </c>
      <c r="K47" s="130">
        <v>635.24</v>
      </c>
      <c r="L47" s="130">
        <v>811.08</v>
      </c>
      <c r="M47" s="131">
        <v>2414.08</v>
      </c>
      <c r="N47" s="130">
        <v>30</v>
      </c>
      <c r="O47" s="130">
        <v>614.75</v>
      </c>
      <c r="P47" s="130">
        <v>981.38</v>
      </c>
      <c r="Q47" s="131">
        <v>2391.98</v>
      </c>
      <c r="R47" s="130">
        <v>31</v>
      </c>
      <c r="S47" s="130">
        <v>635.24</v>
      </c>
      <c r="T47" s="131">
        <v>1004.69</v>
      </c>
      <c r="U47" s="131">
        <v>2480.3000000000002</v>
      </c>
      <c r="V47" s="130">
        <v>30</v>
      </c>
      <c r="W47" s="130">
        <v>614.75</v>
      </c>
      <c r="X47" s="131">
        <v>1476.8</v>
      </c>
      <c r="Y47" s="131">
        <v>4223.6099999999997</v>
      </c>
      <c r="Z47" s="130">
        <v>31</v>
      </c>
      <c r="AA47" s="130">
        <v>635.24</v>
      </c>
      <c r="AB47" s="130">
        <v>916.47</v>
      </c>
      <c r="AC47" s="131">
        <v>4233.18</v>
      </c>
      <c r="AD47" s="130">
        <v>31</v>
      </c>
      <c r="AE47" s="130">
        <v>635.24</v>
      </c>
      <c r="AF47" s="130">
        <v>953.62</v>
      </c>
      <c r="AG47" s="131">
        <v>2316.35</v>
      </c>
      <c r="AH47" s="130">
        <v>30</v>
      </c>
      <c r="AI47" s="130">
        <v>614.75</v>
      </c>
      <c r="AJ47" s="130">
        <v>973.77</v>
      </c>
      <c r="AK47" s="131">
        <v>2438.67</v>
      </c>
      <c r="AL47" s="130">
        <v>31</v>
      </c>
      <c r="AM47" s="130">
        <v>635.24</v>
      </c>
      <c r="AN47" s="130">
        <v>980.81</v>
      </c>
      <c r="AO47" s="131">
        <v>2308.39</v>
      </c>
      <c r="AP47" s="130">
        <v>30</v>
      </c>
      <c r="AQ47" s="130">
        <v>614.75</v>
      </c>
      <c r="AR47" s="131">
        <v>1004.11</v>
      </c>
      <c r="AS47" s="131">
        <v>2489.11</v>
      </c>
      <c r="AT47" s="130">
        <v>31</v>
      </c>
      <c r="AU47" s="130">
        <v>635.24</v>
      </c>
      <c r="AV47" s="131">
        <v>1007.89</v>
      </c>
      <c r="AW47" s="131">
        <v>6348.24</v>
      </c>
      <c r="AX47" s="130">
        <v>366</v>
      </c>
      <c r="AY47" s="131">
        <v>7500</v>
      </c>
      <c r="AZ47" s="131">
        <v>12067.38</v>
      </c>
      <c r="BA47" s="131">
        <v>36396.269999999997</v>
      </c>
      <c r="BB47" s="130">
        <v>1</v>
      </c>
    </row>
    <row r="48" spans="1:54" x14ac:dyDescent="0.3">
      <c r="A48" s="130" t="s">
        <v>693</v>
      </c>
      <c r="B48" s="130">
        <v>31</v>
      </c>
      <c r="C48" s="130">
        <v>635.24</v>
      </c>
      <c r="D48" s="131">
        <v>1192.95</v>
      </c>
      <c r="E48" s="131">
        <v>3247.12</v>
      </c>
      <c r="F48" s="130">
        <v>29</v>
      </c>
      <c r="G48" s="130">
        <v>594.26</v>
      </c>
      <c r="H48" s="131">
        <v>1219.28</v>
      </c>
      <c r="I48" s="131">
        <v>3318.94</v>
      </c>
      <c r="J48" s="130">
        <v>31</v>
      </c>
      <c r="K48" s="130">
        <v>635.24</v>
      </c>
      <c r="L48" s="130">
        <v>991.25</v>
      </c>
      <c r="M48" s="131">
        <v>3199.72</v>
      </c>
      <c r="N48" s="130">
        <v>30</v>
      </c>
      <c r="O48" s="130">
        <v>614.75</v>
      </c>
      <c r="P48" s="131">
        <v>1157.71</v>
      </c>
      <c r="Q48" s="131">
        <v>3093.15</v>
      </c>
      <c r="R48" s="130">
        <v>31</v>
      </c>
      <c r="S48" s="130">
        <v>635.24</v>
      </c>
      <c r="T48" s="131">
        <v>1808.42</v>
      </c>
      <c r="U48" s="131">
        <v>5291.33</v>
      </c>
      <c r="V48" s="130">
        <v>30</v>
      </c>
      <c r="W48" s="130">
        <v>614.75</v>
      </c>
      <c r="X48" s="131">
        <v>1710.97</v>
      </c>
      <c r="Y48" s="131">
        <v>5092.49</v>
      </c>
      <c r="Z48" s="130">
        <v>31</v>
      </c>
      <c r="AA48" s="130">
        <v>635.24</v>
      </c>
      <c r="AB48" s="131">
        <v>1193.8900000000001</v>
      </c>
      <c r="AC48" s="131">
        <v>5169.5</v>
      </c>
      <c r="AD48" s="130">
        <v>31</v>
      </c>
      <c r="AE48" s="130">
        <v>635.24</v>
      </c>
      <c r="AF48" s="131">
        <v>1206.73</v>
      </c>
      <c r="AG48" s="131">
        <v>3235.11</v>
      </c>
      <c r="AH48" s="130">
        <v>30</v>
      </c>
      <c r="AI48" s="130">
        <v>614.75</v>
      </c>
      <c r="AJ48" s="131">
        <v>1207.32</v>
      </c>
      <c r="AK48" s="131">
        <v>3263.27</v>
      </c>
      <c r="AL48" s="130">
        <v>31</v>
      </c>
      <c r="AM48" s="130">
        <v>635.24</v>
      </c>
      <c r="AN48" s="131">
        <v>1145.1500000000001</v>
      </c>
      <c r="AO48" s="131">
        <v>3007.4</v>
      </c>
      <c r="AP48" s="130">
        <v>30</v>
      </c>
      <c r="AQ48" s="130">
        <v>614.75</v>
      </c>
      <c r="AR48" s="131">
        <v>1247.02</v>
      </c>
      <c r="AS48" s="131">
        <v>3388.51</v>
      </c>
      <c r="AT48" s="130">
        <v>31</v>
      </c>
      <c r="AU48" s="130">
        <v>635.24</v>
      </c>
      <c r="AV48" s="131">
        <v>1552.85</v>
      </c>
      <c r="AW48" s="131">
        <v>9092.61</v>
      </c>
      <c r="AX48" s="130">
        <v>366</v>
      </c>
      <c r="AY48" s="131">
        <v>7500</v>
      </c>
      <c r="AZ48" s="131">
        <v>15633.54</v>
      </c>
      <c r="BA48" s="131">
        <v>50399.15</v>
      </c>
      <c r="BB48" s="130">
        <v>1</v>
      </c>
    </row>
    <row r="49" spans="1:54" x14ac:dyDescent="0.3">
      <c r="A49" s="130" t="s">
        <v>694</v>
      </c>
      <c r="B49" s="130">
        <v>31</v>
      </c>
      <c r="C49" s="130">
        <v>635.24</v>
      </c>
      <c r="D49" s="130">
        <v>842.68</v>
      </c>
      <c r="E49" s="131">
        <v>1915.79</v>
      </c>
      <c r="F49" s="130">
        <v>29</v>
      </c>
      <c r="G49" s="130">
        <v>594.26</v>
      </c>
      <c r="H49" s="130">
        <v>843.94</v>
      </c>
      <c r="I49" s="131">
        <v>1942.65</v>
      </c>
      <c r="J49" s="130">
        <v>31</v>
      </c>
      <c r="K49" s="130">
        <v>635.24</v>
      </c>
      <c r="L49" s="130">
        <v>716.24</v>
      </c>
      <c r="M49" s="131">
        <v>2013.42</v>
      </c>
      <c r="N49" s="130">
        <v>30</v>
      </c>
      <c r="O49" s="130">
        <v>614.75</v>
      </c>
      <c r="P49" s="130">
        <v>852.45</v>
      </c>
      <c r="Q49" s="131">
        <v>1961.34</v>
      </c>
      <c r="R49" s="130">
        <v>31</v>
      </c>
      <c r="S49" s="130">
        <v>635.24</v>
      </c>
      <c r="T49" s="130">
        <v>867</v>
      </c>
      <c r="U49" s="131">
        <v>2015.28</v>
      </c>
      <c r="V49" s="130">
        <v>30</v>
      </c>
      <c r="W49" s="130">
        <v>614.75</v>
      </c>
      <c r="X49" s="131">
        <v>1347.9</v>
      </c>
      <c r="Y49" s="131">
        <v>3793.28</v>
      </c>
      <c r="Z49" s="130">
        <v>31</v>
      </c>
      <c r="AA49" s="130">
        <v>635.24</v>
      </c>
      <c r="AB49" s="130">
        <v>792.79</v>
      </c>
      <c r="AC49" s="131">
        <v>3822.62</v>
      </c>
      <c r="AD49" s="130">
        <v>31</v>
      </c>
      <c r="AE49" s="130">
        <v>635.24</v>
      </c>
      <c r="AF49" s="130">
        <v>827.3</v>
      </c>
      <c r="AG49" s="131">
        <v>1893.16</v>
      </c>
      <c r="AH49" s="130">
        <v>30</v>
      </c>
      <c r="AI49" s="130">
        <v>614.75</v>
      </c>
      <c r="AJ49" s="130">
        <v>845.12</v>
      </c>
      <c r="AK49" s="131">
        <v>2003.98</v>
      </c>
      <c r="AL49" s="130">
        <v>31</v>
      </c>
      <c r="AM49" s="130">
        <v>635.24</v>
      </c>
      <c r="AN49" s="130">
        <v>852.17</v>
      </c>
      <c r="AO49" s="131">
        <v>1883.32</v>
      </c>
      <c r="AP49" s="130">
        <v>30</v>
      </c>
      <c r="AQ49" s="130">
        <v>614.75</v>
      </c>
      <c r="AR49" s="130">
        <v>870.5</v>
      </c>
      <c r="AS49" s="131">
        <v>2043.27</v>
      </c>
      <c r="AT49" s="130">
        <v>31</v>
      </c>
      <c r="AU49" s="130">
        <v>635.24</v>
      </c>
      <c r="AV49" s="130">
        <v>869.46</v>
      </c>
      <c r="AW49" s="131">
        <v>5318.85</v>
      </c>
      <c r="AX49" s="130">
        <v>366</v>
      </c>
      <c r="AY49" s="131">
        <v>7500</v>
      </c>
      <c r="AZ49" s="131">
        <v>10527.55</v>
      </c>
      <c r="BA49" s="131">
        <v>30606.959999999999</v>
      </c>
      <c r="BB49" s="130">
        <v>1</v>
      </c>
    </row>
    <row r="50" spans="1:54" x14ac:dyDescent="0.3">
      <c r="A50" s="130" t="s">
        <v>695</v>
      </c>
      <c r="B50" s="130">
        <v>31</v>
      </c>
      <c r="C50" s="131">
        <v>1143.44</v>
      </c>
      <c r="D50" s="130">
        <v>811.36</v>
      </c>
      <c r="E50" s="131">
        <v>1315.22</v>
      </c>
      <c r="F50" s="130">
        <v>29</v>
      </c>
      <c r="G50" s="131">
        <v>1069.67</v>
      </c>
      <c r="H50" s="130">
        <v>785.26</v>
      </c>
      <c r="I50" s="131">
        <v>1281.5899999999999</v>
      </c>
      <c r="J50" s="130">
        <v>31</v>
      </c>
      <c r="K50" s="131">
        <v>1143.44</v>
      </c>
      <c r="L50" s="130">
        <v>791.37</v>
      </c>
      <c r="M50" s="131">
        <v>1703.31</v>
      </c>
      <c r="N50" s="130">
        <v>30</v>
      </c>
      <c r="O50" s="131">
        <v>1106.55</v>
      </c>
      <c r="P50" s="130">
        <v>820.64</v>
      </c>
      <c r="Q50" s="131">
        <v>1360.63</v>
      </c>
      <c r="R50" s="130">
        <v>31</v>
      </c>
      <c r="S50" s="131">
        <v>1143.44</v>
      </c>
      <c r="T50" s="131">
        <v>1260.6199999999999</v>
      </c>
      <c r="U50" s="131">
        <v>2850.61</v>
      </c>
      <c r="V50" s="130">
        <v>30</v>
      </c>
      <c r="W50" s="131">
        <v>1106.55</v>
      </c>
      <c r="X50" s="131">
        <v>1289.51</v>
      </c>
      <c r="Y50" s="131">
        <v>3099.6</v>
      </c>
      <c r="Z50" s="130">
        <v>31</v>
      </c>
      <c r="AA50" s="131">
        <v>1143.44</v>
      </c>
      <c r="AB50" s="130">
        <v>756.89</v>
      </c>
      <c r="AC50" s="131">
        <v>3198.86</v>
      </c>
      <c r="AD50" s="130">
        <v>31</v>
      </c>
      <c r="AE50" s="131">
        <v>1143.44</v>
      </c>
      <c r="AF50" s="130">
        <v>724.87</v>
      </c>
      <c r="AG50" s="131">
        <v>1027.07</v>
      </c>
      <c r="AH50" s="130">
        <v>30</v>
      </c>
      <c r="AI50" s="131">
        <v>1106.55</v>
      </c>
      <c r="AJ50" s="130">
        <v>779.72</v>
      </c>
      <c r="AK50" s="131">
        <v>1265.07</v>
      </c>
      <c r="AL50" s="130">
        <v>31</v>
      </c>
      <c r="AM50" s="131">
        <v>1143.44</v>
      </c>
      <c r="AN50" s="130">
        <v>777.76</v>
      </c>
      <c r="AO50" s="131">
        <v>1141.42</v>
      </c>
      <c r="AP50" s="130">
        <v>30</v>
      </c>
      <c r="AQ50" s="131">
        <v>1106.55</v>
      </c>
      <c r="AR50" s="130">
        <v>833.72</v>
      </c>
      <c r="AS50" s="131">
        <v>1422.6</v>
      </c>
      <c r="AT50" s="130">
        <v>31</v>
      </c>
      <c r="AU50" s="131">
        <v>1143.44</v>
      </c>
      <c r="AV50" s="131">
        <v>1076.79</v>
      </c>
      <c r="AW50" s="131">
        <v>5172.13</v>
      </c>
      <c r="AX50" s="130">
        <v>366</v>
      </c>
      <c r="AY50" s="131">
        <v>13500</v>
      </c>
      <c r="AZ50" s="131">
        <v>10708.51</v>
      </c>
      <c r="BA50" s="131">
        <v>24838.11</v>
      </c>
      <c r="BB50" s="130">
        <v>1</v>
      </c>
    </row>
    <row r="51" spans="1:54" x14ac:dyDescent="0.3">
      <c r="A51" s="130" t="s">
        <v>696</v>
      </c>
      <c r="B51" s="130">
        <v>31</v>
      </c>
      <c r="C51" s="131">
        <v>1143.44</v>
      </c>
      <c r="D51" s="130">
        <v>941.66</v>
      </c>
      <c r="E51" s="131">
        <v>1735.74</v>
      </c>
      <c r="F51" s="130">
        <v>29</v>
      </c>
      <c r="G51" s="131">
        <v>1069.67</v>
      </c>
      <c r="H51" s="130">
        <v>943.21</v>
      </c>
      <c r="I51" s="131">
        <v>1796</v>
      </c>
      <c r="J51" s="130">
        <v>31</v>
      </c>
      <c r="K51" s="131">
        <v>1143.44</v>
      </c>
      <c r="L51" s="130">
        <v>780.29</v>
      </c>
      <c r="M51" s="131">
        <v>1796.43</v>
      </c>
      <c r="N51" s="130">
        <v>30</v>
      </c>
      <c r="O51" s="131">
        <v>1106.55</v>
      </c>
      <c r="P51" s="130">
        <v>951.73</v>
      </c>
      <c r="Q51" s="131">
        <v>1795.94</v>
      </c>
      <c r="R51" s="130">
        <v>31</v>
      </c>
      <c r="S51" s="131">
        <v>1143.44</v>
      </c>
      <c r="T51" s="131">
        <v>1359.34</v>
      </c>
      <c r="U51" s="131">
        <v>3178.52</v>
      </c>
      <c r="V51" s="130">
        <v>30</v>
      </c>
      <c r="W51" s="131">
        <v>1106.55</v>
      </c>
      <c r="X51" s="131">
        <v>1447.44</v>
      </c>
      <c r="Y51" s="131">
        <v>3629.08</v>
      </c>
      <c r="Z51" s="130">
        <v>31</v>
      </c>
      <c r="AA51" s="131">
        <v>1143.44</v>
      </c>
      <c r="AB51" s="130">
        <v>925.33</v>
      </c>
      <c r="AC51" s="131">
        <v>3761.92</v>
      </c>
      <c r="AD51" s="130">
        <v>31</v>
      </c>
      <c r="AE51" s="131">
        <v>1143.44</v>
      </c>
      <c r="AF51" s="130">
        <v>943.23</v>
      </c>
      <c r="AG51" s="131">
        <v>1770.9</v>
      </c>
      <c r="AH51" s="130">
        <v>30</v>
      </c>
      <c r="AI51" s="131">
        <v>1106.55</v>
      </c>
      <c r="AJ51" s="130">
        <v>943.22</v>
      </c>
      <c r="AK51" s="131">
        <v>1832.14</v>
      </c>
      <c r="AL51" s="130">
        <v>31</v>
      </c>
      <c r="AM51" s="131">
        <v>1143.44</v>
      </c>
      <c r="AN51" s="130">
        <v>951.73</v>
      </c>
      <c r="AO51" s="131">
        <v>1705.81</v>
      </c>
      <c r="AP51" s="130">
        <v>30</v>
      </c>
      <c r="AQ51" s="131">
        <v>1106.55</v>
      </c>
      <c r="AR51" s="130">
        <v>973.57</v>
      </c>
      <c r="AS51" s="131">
        <v>1890.85</v>
      </c>
      <c r="AT51" s="130">
        <v>31</v>
      </c>
      <c r="AU51" s="131">
        <v>1143.44</v>
      </c>
      <c r="AV51" s="131">
        <v>1200.73</v>
      </c>
      <c r="AW51" s="131">
        <v>6342.79</v>
      </c>
      <c r="AX51" s="130">
        <v>366</v>
      </c>
      <c r="AY51" s="131">
        <v>13500</v>
      </c>
      <c r="AZ51" s="131">
        <v>12361.48</v>
      </c>
      <c r="BA51" s="131">
        <v>31236.12</v>
      </c>
      <c r="BB51" s="130">
        <v>1</v>
      </c>
    </row>
    <row r="52" spans="1:54" x14ac:dyDescent="0.3">
      <c r="A52" s="130" t="s">
        <v>697</v>
      </c>
      <c r="B52" s="130">
        <v>31</v>
      </c>
      <c r="C52" s="131">
        <v>1143.44</v>
      </c>
      <c r="D52" s="130">
        <v>877.8</v>
      </c>
      <c r="E52" s="131">
        <v>1681.92</v>
      </c>
      <c r="F52" s="130">
        <v>29</v>
      </c>
      <c r="G52" s="131">
        <v>1069.67</v>
      </c>
      <c r="H52" s="130">
        <v>890.42</v>
      </c>
      <c r="I52" s="131">
        <v>1741.55</v>
      </c>
      <c r="J52" s="130">
        <v>31</v>
      </c>
      <c r="K52" s="131">
        <v>1143.44</v>
      </c>
      <c r="L52" s="130">
        <v>747.95</v>
      </c>
      <c r="M52" s="131">
        <v>1829.33</v>
      </c>
      <c r="N52" s="130">
        <v>30</v>
      </c>
      <c r="O52" s="131">
        <v>1106.55</v>
      </c>
      <c r="P52" s="130">
        <v>904.14</v>
      </c>
      <c r="Q52" s="131">
        <v>1797.26</v>
      </c>
      <c r="R52" s="130">
        <v>31</v>
      </c>
      <c r="S52" s="131">
        <v>1143.44</v>
      </c>
      <c r="T52" s="131">
        <v>1080.68</v>
      </c>
      <c r="U52" s="131">
        <v>2362.0300000000002</v>
      </c>
      <c r="V52" s="130">
        <v>30</v>
      </c>
      <c r="W52" s="131">
        <v>1106.55</v>
      </c>
      <c r="X52" s="131">
        <v>1416.83</v>
      </c>
      <c r="Y52" s="131">
        <v>3658.2</v>
      </c>
      <c r="Z52" s="130">
        <v>31</v>
      </c>
      <c r="AA52" s="131">
        <v>1143.44</v>
      </c>
      <c r="AB52" s="130">
        <v>926.9</v>
      </c>
      <c r="AC52" s="131">
        <v>3813.72</v>
      </c>
      <c r="AD52" s="130">
        <v>31</v>
      </c>
      <c r="AE52" s="131">
        <v>1143.44</v>
      </c>
      <c r="AF52" s="130">
        <v>907.06</v>
      </c>
      <c r="AG52" s="131">
        <v>1785.66</v>
      </c>
      <c r="AH52" s="130">
        <v>30</v>
      </c>
      <c r="AI52" s="131">
        <v>1106.55</v>
      </c>
      <c r="AJ52" s="130">
        <v>891.02</v>
      </c>
      <c r="AK52" s="131">
        <v>1797.68</v>
      </c>
      <c r="AL52" s="130">
        <v>31</v>
      </c>
      <c r="AM52" s="131">
        <v>1143.44</v>
      </c>
      <c r="AN52" s="130">
        <v>890.42</v>
      </c>
      <c r="AO52" s="131">
        <v>1648.75</v>
      </c>
      <c r="AP52" s="130">
        <v>30</v>
      </c>
      <c r="AQ52" s="131">
        <v>1106.55</v>
      </c>
      <c r="AR52" s="130">
        <v>941.22</v>
      </c>
      <c r="AS52" s="131">
        <v>1913.47</v>
      </c>
      <c r="AT52" s="130">
        <v>31</v>
      </c>
      <c r="AU52" s="131">
        <v>1143.44</v>
      </c>
      <c r="AV52" s="131">
        <v>1224.54</v>
      </c>
      <c r="AW52" s="131">
        <v>6400.18</v>
      </c>
      <c r="AX52" s="130">
        <v>366</v>
      </c>
      <c r="AY52" s="131">
        <v>13500</v>
      </c>
      <c r="AZ52" s="131">
        <v>11698.98</v>
      </c>
      <c r="BA52" s="131">
        <v>30429.75</v>
      </c>
      <c r="BB52" s="130">
        <v>1</v>
      </c>
    </row>
    <row r="53" spans="1:54" x14ac:dyDescent="0.3">
      <c r="A53" s="130" t="s">
        <v>698</v>
      </c>
      <c r="B53" s="130">
        <v>31</v>
      </c>
      <c r="C53" s="131">
        <v>1143.44</v>
      </c>
      <c r="D53" s="131">
        <v>1084.45</v>
      </c>
      <c r="E53" s="131">
        <v>2371.61</v>
      </c>
      <c r="F53" s="130">
        <v>29</v>
      </c>
      <c r="G53" s="131">
        <v>1069.67</v>
      </c>
      <c r="H53" s="131">
        <v>1097.76</v>
      </c>
      <c r="I53" s="131">
        <v>2430.23</v>
      </c>
      <c r="J53" s="130">
        <v>31</v>
      </c>
      <c r="K53" s="131">
        <v>1143.44</v>
      </c>
      <c r="L53" s="130">
        <v>923.41</v>
      </c>
      <c r="M53" s="131">
        <v>2375.81</v>
      </c>
      <c r="N53" s="130">
        <v>30</v>
      </c>
      <c r="O53" s="131">
        <v>1106.55</v>
      </c>
      <c r="P53" s="131">
        <v>1097.75</v>
      </c>
      <c r="Q53" s="131">
        <v>2404.27</v>
      </c>
      <c r="R53" s="130">
        <v>31</v>
      </c>
      <c r="S53" s="131">
        <v>1143.44</v>
      </c>
      <c r="T53" s="131">
        <v>1322.18</v>
      </c>
      <c r="U53" s="131">
        <v>3132.13</v>
      </c>
      <c r="V53" s="130">
        <v>30</v>
      </c>
      <c r="W53" s="131">
        <v>1106.55</v>
      </c>
      <c r="X53" s="131">
        <v>1601.69</v>
      </c>
      <c r="Y53" s="131">
        <v>4235.6000000000004</v>
      </c>
      <c r="Z53" s="130">
        <v>31</v>
      </c>
      <c r="AA53" s="131">
        <v>1143.44</v>
      </c>
      <c r="AB53" s="131">
        <v>1097.47</v>
      </c>
      <c r="AC53" s="131">
        <v>4343.24</v>
      </c>
      <c r="AD53" s="130">
        <v>31</v>
      </c>
      <c r="AE53" s="131">
        <v>1143.44</v>
      </c>
      <c r="AF53" s="131">
        <v>1075.5899999999999</v>
      </c>
      <c r="AG53" s="131">
        <v>2283.34</v>
      </c>
      <c r="AH53" s="130">
        <v>30</v>
      </c>
      <c r="AI53" s="131">
        <v>1106.55</v>
      </c>
      <c r="AJ53" s="131">
        <v>1098.6600000000001</v>
      </c>
      <c r="AK53" s="131">
        <v>2410.73</v>
      </c>
      <c r="AL53" s="130">
        <v>31</v>
      </c>
      <c r="AM53" s="131">
        <v>1143.44</v>
      </c>
      <c r="AN53" s="131">
        <v>1097.75</v>
      </c>
      <c r="AO53" s="131">
        <v>2345.69</v>
      </c>
      <c r="AP53" s="130">
        <v>30</v>
      </c>
      <c r="AQ53" s="131">
        <v>1106.55</v>
      </c>
      <c r="AR53" s="131">
        <v>1135.1300000000001</v>
      </c>
      <c r="AS53" s="131">
        <v>2522.7399999999998</v>
      </c>
      <c r="AT53" s="130">
        <v>31</v>
      </c>
      <c r="AU53" s="131">
        <v>1143.44</v>
      </c>
      <c r="AV53" s="131">
        <v>1148.42</v>
      </c>
      <c r="AW53" s="131">
        <v>6829.04</v>
      </c>
      <c r="AX53" s="130">
        <v>366</v>
      </c>
      <c r="AY53" s="131">
        <v>13500</v>
      </c>
      <c r="AZ53" s="131">
        <v>13780.26</v>
      </c>
      <c r="BA53" s="131">
        <v>37684.43</v>
      </c>
      <c r="BB53" s="130">
        <v>1</v>
      </c>
    </row>
    <row r="54" spans="1:54" x14ac:dyDescent="0.3">
      <c r="A54" s="130" t="s">
        <v>699</v>
      </c>
      <c r="B54" s="130">
        <v>31</v>
      </c>
      <c r="C54" s="131">
        <v>1143.44</v>
      </c>
      <c r="D54" s="130">
        <v>920.71</v>
      </c>
      <c r="E54" s="131">
        <v>1665.99</v>
      </c>
      <c r="F54" s="130">
        <v>29</v>
      </c>
      <c r="G54" s="131">
        <v>1069.67</v>
      </c>
      <c r="H54" s="130">
        <v>921.95</v>
      </c>
      <c r="I54" s="131">
        <v>1726.25</v>
      </c>
      <c r="J54" s="130">
        <v>31</v>
      </c>
      <c r="K54" s="131">
        <v>1143.44</v>
      </c>
      <c r="L54" s="130">
        <v>760</v>
      </c>
      <c r="M54" s="131">
        <v>1745.55</v>
      </c>
      <c r="N54" s="130">
        <v>30</v>
      </c>
      <c r="O54" s="131">
        <v>1106.55</v>
      </c>
      <c r="P54" s="130">
        <v>930.78</v>
      </c>
      <c r="Q54" s="131">
        <v>1736.51</v>
      </c>
      <c r="R54" s="130">
        <v>31</v>
      </c>
      <c r="S54" s="131">
        <v>1143.44</v>
      </c>
      <c r="T54" s="131">
        <v>1234.47</v>
      </c>
      <c r="U54" s="131">
        <v>2763.86</v>
      </c>
      <c r="V54" s="130">
        <v>30</v>
      </c>
      <c r="W54" s="131">
        <v>1106.55</v>
      </c>
      <c r="X54" s="131">
        <v>1426.49</v>
      </c>
      <c r="Y54" s="131">
        <v>3569.05</v>
      </c>
      <c r="Z54" s="130">
        <v>31</v>
      </c>
      <c r="AA54" s="131">
        <v>1143.44</v>
      </c>
      <c r="AB54" s="131">
        <v>1172.3</v>
      </c>
      <c r="AC54" s="131">
        <v>5836.31</v>
      </c>
      <c r="AD54" s="130">
        <v>0</v>
      </c>
      <c r="AE54" s="130">
        <v>0</v>
      </c>
      <c r="AF54" s="130">
        <v>885.04</v>
      </c>
      <c r="AG54" s="131">
        <v>11091.21</v>
      </c>
      <c r="AH54" s="130">
        <v>0</v>
      </c>
      <c r="AI54" s="130">
        <v>0</v>
      </c>
      <c r="AJ54" s="130">
        <v>0</v>
      </c>
      <c r="AK54" s="130">
        <v>0</v>
      </c>
      <c r="AL54" s="130">
        <v>0</v>
      </c>
      <c r="AM54" s="130">
        <v>0</v>
      </c>
      <c r="AN54" s="130">
        <v>0</v>
      </c>
      <c r="AO54" s="130">
        <v>0</v>
      </c>
      <c r="AP54" s="130">
        <v>0</v>
      </c>
      <c r="AQ54" s="130">
        <v>0</v>
      </c>
      <c r="AR54" s="130">
        <v>0</v>
      </c>
      <c r="AS54" s="130">
        <v>0</v>
      </c>
      <c r="AT54" s="130">
        <v>0</v>
      </c>
      <c r="AU54" s="130">
        <v>0</v>
      </c>
      <c r="AV54" s="130">
        <v>0</v>
      </c>
      <c r="AW54" s="130">
        <v>0</v>
      </c>
      <c r="AX54" s="130">
        <v>213</v>
      </c>
      <c r="AY54" s="131">
        <v>7856.56</v>
      </c>
      <c r="AZ54" s="131">
        <v>8251.74</v>
      </c>
      <c r="BA54" s="131">
        <v>30134.73</v>
      </c>
      <c r="BB54" s="130">
        <v>1</v>
      </c>
    </row>
    <row r="55" spans="1:54" x14ac:dyDescent="0.3">
      <c r="A55" s="130" t="s">
        <v>700</v>
      </c>
      <c r="B55" s="130">
        <v>31</v>
      </c>
      <c r="C55" s="130">
        <v>635.24</v>
      </c>
      <c r="D55" s="131">
        <v>1200.5</v>
      </c>
      <c r="E55" s="131">
        <v>3066.67</v>
      </c>
      <c r="F55" s="130">
        <v>29</v>
      </c>
      <c r="G55" s="130">
        <v>594.26</v>
      </c>
      <c r="H55" s="131">
        <v>1199.73</v>
      </c>
      <c r="I55" s="131">
        <v>3092.06</v>
      </c>
      <c r="J55" s="130">
        <v>31</v>
      </c>
      <c r="K55" s="130">
        <v>635.24</v>
      </c>
      <c r="L55" s="130">
        <v>990.65</v>
      </c>
      <c r="M55" s="131">
        <v>3069.82</v>
      </c>
      <c r="N55" s="130">
        <v>30</v>
      </c>
      <c r="O55" s="130">
        <v>614.75</v>
      </c>
      <c r="P55" s="131">
        <v>1210.6600000000001</v>
      </c>
      <c r="Q55" s="131">
        <v>3081.54</v>
      </c>
      <c r="R55" s="130">
        <v>31</v>
      </c>
      <c r="S55" s="130">
        <v>635.24</v>
      </c>
      <c r="T55" s="131">
        <v>1828.57</v>
      </c>
      <c r="U55" s="131">
        <v>5199.07</v>
      </c>
      <c r="V55" s="130">
        <v>30</v>
      </c>
      <c r="W55" s="130">
        <v>614.75</v>
      </c>
      <c r="X55" s="131">
        <v>1703.97</v>
      </c>
      <c r="Y55" s="131">
        <v>4913.4799999999996</v>
      </c>
      <c r="Z55" s="130">
        <v>31</v>
      </c>
      <c r="AA55" s="130">
        <v>635.24</v>
      </c>
      <c r="AB55" s="131">
        <v>1184.26</v>
      </c>
      <c r="AC55" s="131">
        <v>5063.66</v>
      </c>
      <c r="AD55" s="130">
        <v>31</v>
      </c>
      <c r="AE55" s="130">
        <v>635.24</v>
      </c>
      <c r="AF55" s="131">
        <v>1176.1099999999999</v>
      </c>
      <c r="AG55" s="131">
        <v>2970.16</v>
      </c>
      <c r="AH55" s="130">
        <v>30</v>
      </c>
      <c r="AI55" s="130">
        <v>614.75</v>
      </c>
      <c r="AJ55" s="131">
        <v>1200.6199999999999</v>
      </c>
      <c r="AK55" s="131">
        <v>3087.26</v>
      </c>
      <c r="AL55" s="130">
        <v>31</v>
      </c>
      <c r="AM55" s="130">
        <v>635.24</v>
      </c>
      <c r="AN55" s="131">
        <v>1210.67</v>
      </c>
      <c r="AO55" s="131">
        <v>3039.85</v>
      </c>
      <c r="AP55" s="130">
        <v>30</v>
      </c>
      <c r="AQ55" s="130">
        <v>614.75</v>
      </c>
      <c r="AR55" s="131">
        <v>1239.1300000000001</v>
      </c>
      <c r="AS55" s="131">
        <v>3206.14</v>
      </c>
      <c r="AT55" s="130">
        <v>31</v>
      </c>
      <c r="AU55" s="130">
        <v>635.24</v>
      </c>
      <c r="AV55" s="131">
        <v>1227.8499999999999</v>
      </c>
      <c r="AW55" s="131">
        <v>7825.49</v>
      </c>
      <c r="AX55" s="130">
        <v>366</v>
      </c>
      <c r="AY55" s="131">
        <v>7500</v>
      </c>
      <c r="AZ55" s="131">
        <v>15372.72</v>
      </c>
      <c r="BA55" s="131">
        <v>47615.199999999997</v>
      </c>
      <c r="BB55" s="130">
        <v>1</v>
      </c>
    </row>
    <row r="56" spans="1:54" x14ac:dyDescent="0.3">
      <c r="A56" s="130" t="s">
        <v>701</v>
      </c>
      <c r="B56" s="130">
        <v>31</v>
      </c>
      <c r="C56" s="130">
        <v>635.24</v>
      </c>
      <c r="D56" s="131">
        <v>1001.48</v>
      </c>
      <c r="E56" s="131">
        <v>2432.52</v>
      </c>
      <c r="F56" s="130">
        <v>29</v>
      </c>
      <c r="G56" s="130">
        <v>594.26</v>
      </c>
      <c r="H56" s="131">
        <v>1038.69</v>
      </c>
      <c r="I56" s="131">
        <v>2584.06</v>
      </c>
      <c r="J56" s="130">
        <v>31</v>
      </c>
      <c r="K56" s="130">
        <v>635.24</v>
      </c>
      <c r="L56" s="130">
        <v>907.31</v>
      </c>
      <c r="M56" s="131">
        <v>2696.47</v>
      </c>
      <c r="N56" s="130">
        <v>30</v>
      </c>
      <c r="O56" s="130">
        <v>614.75</v>
      </c>
      <c r="P56" s="131">
        <v>1023.87</v>
      </c>
      <c r="Q56" s="131">
        <v>2502.4</v>
      </c>
      <c r="R56" s="130">
        <v>31</v>
      </c>
      <c r="S56" s="130">
        <v>635.24</v>
      </c>
      <c r="T56" s="131">
        <v>1312.11</v>
      </c>
      <c r="U56" s="131">
        <v>3496.34</v>
      </c>
      <c r="V56" s="130">
        <v>30</v>
      </c>
      <c r="W56" s="130">
        <v>614.75</v>
      </c>
      <c r="X56" s="131">
        <v>1542.63</v>
      </c>
      <c r="Y56" s="131">
        <v>4412.5600000000004</v>
      </c>
      <c r="Z56" s="130">
        <v>31</v>
      </c>
      <c r="AA56" s="130">
        <v>635.24</v>
      </c>
      <c r="AB56" s="131">
        <v>1041.55</v>
      </c>
      <c r="AC56" s="131">
        <v>4634.76</v>
      </c>
      <c r="AD56" s="130">
        <v>31</v>
      </c>
      <c r="AE56" s="130">
        <v>635.24</v>
      </c>
      <c r="AF56" s="131">
        <v>1014.46</v>
      </c>
      <c r="AG56" s="131">
        <v>2481.3200000000002</v>
      </c>
      <c r="AH56" s="130">
        <v>30</v>
      </c>
      <c r="AI56" s="130">
        <v>614.75</v>
      </c>
      <c r="AJ56" s="131">
        <v>1029.6600000000001</v>
      </c>
      <c r="AK56" s="131">
        <v>2565.33</v>
      </c>
      <c r="AL56" s="130">
        <v>31</v>
      </c>
      <c r="AM56" s="130">
        <v>635.24</v>
      </c>
      <c r="AN56" s="131">
        <v>1010.75</v>
      </c>
      <c r="AO56" s="131">
        <v>2403.79</v>
      </c>
      <c r="AP56" s="130">
        <v>30</v>
      </c>
      <c r="AQ56" s="130">
        <v>614.75</v>
      </c>
      <c r="AR56" s="131">
        <v>1155.1400000000001</v>
      </c>
      <c r="AS56" s="131">
        <v>2971.63</v>
      </c>
      <c r="AT56" s="130">
        <v>31</v>
      </c>
      <c r="AU56" s="130">
        <v>635.24</v>
      </c>
      <c r="AV56" s="131">
        <v>1173.57</v>
      </c>
      <c r="AW56" s="131">
        <v>6916.34</v>
      </c>
      <c r="AX56" s="130">
        <v>366</v>
      </c>
      <c r="AY56" s="131">
        <v>7500</v>
      </c>
      <c r="AZ56" s="131">
        <v>13251.22</v>
      </c>
      <c r="BA56" s="131">
        <v>40097.519999999997</v>
      </c>
      <c r="BB56" s="130">
        <v>1</v>
      </c>
    </row>
    <row r="57" spans="1:54" x14ac:dyDescent="0.3">
      <c r="A57" s="130" t="s">
        <v>702</v>
      </c>
      <c r="B57" s="130">
        <v>31</v>
      </c>
      <c r="C57" s="130">
        <v>635.24</v>
      </c>
      <c r="D57" s="131">
        <v>1003.11</v>
      </c>
      <c r="E57" s="131">
        <v>2456.4299999999998</v>
      </c>
      <c r="F57" s="130">
        <v>29</v>
      </c>
      <c r="G57" s="130">
        <v>594.26</v>
      </c>
      <c r="H57" s="131">
        <v>1037.93</v>
      </c>
      <c r="I57" s="131">
        <v>2597.52</v>
      </c>
      <c r="J57" s="130">
        <v>31</v>
      </c>
      <c r="K57" s="130">
        <v>635.24</v>
      </c>
      <c r="L57" s="130">
        <v>840.2</v>
      </c>
      <c r="M57" s="131">
        <v>2545.54</v>
      </c>
      <c r="N57" s="130">
        <v>30</v>
      </c>
      <c r="O57" s="130">
        <v>614.75</v>
      </c>
      <c r="P57" s="131">
        <v>1038.27</v>
      </c>
      <c r="Q57" s="131">
        <v>2587.8000000000002</v>
      </c>
      <c r="R57" s="130">
        <v>31</v>
      </c>
      <c r="S57" s="130">
        <v>635.24</v>
      </c>
      <c r="T57" s="131">
        <v>1512.11</v>
      </c>
      <c r="U57" s="131">
        <v>4209.0200000000004</v>
      </c>
      <c r="V57" s="130">
        <v>30</v>
      </c>
      <c r="W57" s="130">
        <v>614.75</v>
      </c>
      <c r="X57" s="131">
        <v>1530.77</v>
      </c>
      <c r="Y57" s="131">
        <v>4409.4799999999996</v>
      </c>
      <c r="Z57" s="130">
        <v>31</v>
      </c>
      <c r="AA57" s="130">
        <v>635.24</v>
      </c>
      <c r="AB57" s="131">
        <v>1043.1199999999999</v>
      </c>
      <c r="AC57" s="131">
        <v>4676.55</v>
      </c>
      <c r="AD57" s="130">
        <v>31</v>
      </c>
      <c r="AE57" s="130">
        <v>635.24</v>
      </c>
      <c r="AF57" s="131">
        <v>1002.33</v>
      </c>
      <c r="AG57" s="131">
        <v>2484.9299999999998</v>
      </c>
      <c r="AH57" s="130">
        <v>30</v>
      </c>
      <c r="AI57" s="130">
        <v>614.75</v>
      </c>
      <c r="AJ57" s="130">
        <v>972.87</v>
      </c>
      <c r="AK57" s="131">
        <v>2425.0700000000002</v>
      </c>
      <c r="AL57" s="130">
        <v>31</v>
      </c>
      <c r="AM57" s="130">
        <v>635.24</v>
      </c>
      <c r="AN57" s="131">
        <v>1064.25</v>
      </c>
      <c r="AO57" s="131">
        <v>2603.52</v>
      </c>
      <c r="AP57" s="130">
        <v>30</v>
      </c>
      <c r="AQ57" s="130">
        <v>614.75</v>
      </c>
      <c r="AR57" s="131">
        <v>1073.26</v>
      </c>
      <c r="AS57" s="131">
        <v>2726.91</v>
      </c>
      <c r="AT57" s="130">
        <v>31</v>
      </c>
      <c r="AU57" s="130">
        <v>635.24</v>
      </c>
      <c r="AV57" s="131">
        <v>1040.42</v>
      </c>
      <c r="AW57" s="131">
        <v>6176.36</v>
      </c>
      <c r="AX57" s="130">
        <v>366</v>
      </c>
      <c r="AY57" s="131">
        <v>7500</v>
      </c>
      <c r="AZ57" s="131">
        <v>13158.64</v>
      </c>
      <c r="BA57" s="131">
        <v>39899.129999999997</v>
      </c>
      <c r="BB57" s="130">
        <v>1</v>
      </c>
    </row>
    <row r="58" spans="1:54" x14ac:dyDescent="0.3">
      <c r="A58" s="130" t="s">
        <v>703</v>
      </c>
      <c r="B58" s="130">
        <v>31</v>
      </c>
      <c r="C58" s="130">
        <v>635.24</v>
      </c>
      <c r="D58" s="131">
        <v>1169.7</v>
      </c>
      <c r="E58" s="131">
        <v>3175.19</v>
      </c>
      <c r="F58" s="130">
        <v>29</v>
      </c>
      <c r="G58" s="130">
        <v>594.26</v>
      </c>
      <c r="H58" s="131">
        <v>1024.1500000000001</v>
      </c>
      <c r="I58" s="131">
        <v>2661.01</v>
      </c>
      <c r="J58" s="130">
        <v>31</v>
      </c>
      <c r="K58" s="130">
        <v>635.24</v>
      </c>
      <c r="L58" s="130">
        <v>837.52</v>
      </c>
      <c r="M58" s="131">
        <v>2707.66</v>
      </c>
      <c r="N58" s="130">
        <v>30</v>
      </c>
      <c r="O58" s="130">
        <v>614.75</v>
      </c>
      <c r="P58" s="131">
        <v>1024.1500000000001</v>
      </c>
      <c r="Q58" s="131">
        <v>2683.88</v>
      </c>
      <c r="R58" s="130">
        <v>31</v>
      </c>
      <c r="S58" s="130">
        <v>635.24</v>
      </c>
      <c r="T58" s="131">
        <v>1599.89</v>
      </c>
      <c r="U58" s="131">
        <v>4626.9799999999996</v>
      </c>
      <c r="V58" s="130">
        <v>30</v>
      </c>
      <c r="W58" s="130">
        <v>614.75</v>
      </c>
      <c r="X58" s="131">
        <v>1528.38</v>
      </c>
      <c r="Y58" s="131">
        <v>4516.13</v>
      </c>
      <c r="Z58" s="130">
        <v>31</v>
      </c>
      <c r="AA58" s="130">
        <v>635.24</v>
      </c>
      <c r="AB58" s="131">
        <v>1024.45</v>
      </c>
      <c r="AC58" s="131">
        <v>4640.79</v>
      </c>
      <c r="AD58" s="130">
        <v>31</v>
      </c>
      <c r="AE58" s="130">
        <v>635.24</v>
      </c>
      <c r="AF58" s="131">
        <v>1024.45</v>
      </c>
      <c r="AG58" s="131">
        <v>2679.34</v>
      </c>
      <c r="AH58" s="130">
        <v>30</v>
      </c>
      <c r="AI58" s="130">
        <v>614.75</v>
      </c>
      <c r="AJ58" s="131">
        <v>1024.45</v>
      </c>
      <c r="AK58" s="131">
        <v>2727.89</v>
      </c>
      <c r="AL58" s="130">
        <v>31</v>
      </c>
      <c r="AM58" s="130">
        <v>635.24</v>
      </c>
      <c r="AN58" s="131">
        <v>1024.45</v>
      </c>
      <c r="AO58" s="131">
        <v>2603.59</v>
      </c>
      <c r="AP58" s="130">
        <v>30</v>
      </c>
      <c r="AQ58" s="130">
        <v>614.75</v>
      </c>
      <c r="AR58" s="131">
        <v>1058.8900000000001</v>
      </c>
      <c r="AS58" s="131">
        <v>2792.9</v>
      </c>
      <c r="AT58" s="130">
        <v>31</v>
      </c>
      <c r="AU58" s="130">
        <v>635.24</v>
      </c>
      <c r="AV58" s="131">
        <v>1751.61</v>
      </c>
      <c r="AW58" s="131">
        <v>9340.5300000000007</v>
      </c>
      <c r="AX58" s="130">
        <v>366</v>
      </c>
      <c r="AY58" s="131">
        <v>7500</v>
      </c>
      <c r="AZ58" s="131">
        <v>14092.09</v>
      </c>
      <c r="BA58" s="131">
        <v>45155.89</v>
      </c>
      <c r="BB58" s="130">
        <v>1</v>
      </c>
    </row>
    <row r="59" spans="1:54" x14ac:dyDescent="0.3">
      <c r="A59" s="130" t="s">
        <v>704</v>
      </c>
      <c r="B59" s="130">
        <v>31</v>
      </c>
      <c r="C59" s="130">
        <v>635.24</v>
      </c>
      <c r="D59" s="131">
        <v>1205.8800000000001</v>
      </c>
      <c r="E59" s="131">
        <v>3084.62</v>
      </c>
      <c r="F59" s="130">
        <v>29</v>
      </c>
      <c r="G59" s="130">
        <v>594.26</v>
      </c>
      <c r="H59" s="131">
        <v>1205.3900000000001</v>
      </c>
      <c r="I59" s="131">
        <v>3110.92</v>
      </c>
      <c r="J59" s="130">
        <v>31</v>
      </c>
      <c r="K59" s="130">
        <v>635.24</v>
      </c>
      <c r="L59" s="131">
        <v>1004.73</v>
      </c>
      <c r="M59" s="131">
        <v>3150.63</v>
      </c>
      <c r="N59" s="130">
        <v>30</v>
      </c>
      <c r="O59" s="130">
        <v>614.75</v>
      </c>
      <c r="P59" s="131">
        <v>1215.73</v>
      </c>
      <c r="Q59" s="131">
        <v>3129.71</v>
      </c>
      <c r="R59" s="130">
        <v>31</v>
      </c>
      <c r="S59" s="130">
        <v>635.24</v>
      </c>
      <c r="T59" s="131">
        <v>1481.15</v>
      </c>
      <c r="U59" s="131">
        <v>4051.8</v>
      </c>
      <c r="V59" s="130">
        <v>30</v>
      </c>
      <c r="W59" s="130">
        <v>614.75</v>
      </c>
      <c r="X59" s="131">
        <v>1709.06</v>
      </c>
      <c r="Y59" s="131">
        <v>4962.26</v>
      </c>
      <c r="Z59" s="130">
        <v>31</v>
      </c>
      <c r="AA59" s="130">
        <v>635.24</v>
      </c>
      <c r="AB59" s="131">
        <v>1198.73</v>
      </c>
      <c r="AC59" s="131">
        <v>4425</v>
      </c>
      <c r="AD59" s="130">
        <v>31</v>
      </c>
      <c r="AE59" s="130">
        <v>635.24</v>
      </c>
      <c r="AF59" s="131">
        <v>1494.42</v>
      </c>
      <c r="AG59" s="131">
        <v>7301.8</v>
      </c>
      <c r="AH59" s="130">
        <v>0</v>
      </c>
      <c r="AI59" s="130">
        <v>0</v>
      </c>
      <c r="AJ59" s="130">
        <v>191.42</v>
      </c>
      <c r="AK59" s="131">
        <v>8743.7199999999993</v>
      </c>
      <c r="AL59" s="130">
        <v>0</v>
      </c>
      <c r="AM59" s="130">
        <v>0</v>
      </c>
      <c r="AN59" s="130">
        <v>0</v>
      </c>
      <c r="AO59" s="130">
        <v>0</v>
      </c>
      <c r="AP59" s="130">
        <v>0</v>
      </c>
      <c r="AQ59" s="130">
        <v>0</v>
      </c>
      <c r="AR59" s="130">
        <v>0</v>
      </c>
      <c r="AS59" s="130">
        <v>0</v>
      </c>
      <c r="AT59" s="130">
        <v>0</v>
      </c>
      <c r="AU59" s="130">
        <v>0</v>
      </c>
      <c r="AV59" s="130">
        <v>0</v>
      </c>
      <c r="AW59" s="130">
        <v>0</v>
      </c>
      <c r="AX59" s="130">
        <v>244</v>
      </c>
      <c r="AY59" s="131">
        <v>5000</v>
      </c>
      <c r="AZ59" s="131">
        <v>10706.51</v>
      </c>
      <c r="BA59" s="131">
        <v>41960.46</v>
      </c>
      <c r="BB59" s="130">
        <v>1</v>
      </c>
    </row>
    <row r="60" spans="1:54" x14ac:dyDescent="0.3">
      <c r="A60" s="130" t="s">
        <v>705</v>
      </c>
      <c r="B60" s="130">
        <v>31</v>
      </c>
      <c r="C60" s="130">
        <v>635.24</v>
      </c>
      <c r="D60" s="131">
        <v>1265.76</v>
      </c>
      <c r="E60" s="131">
        <v>3332.98</v>
      </c>
      <c r="F60" s="130">
        <v>29</v>
      </c>
      <c r="G60" s="130">
        <v>594.26</v>
      </c>
      <c r="H60" s="131">
        <v>1268.9000000000001</v>
      </c>
      <c r="I60" s="131">
        <v>3359.3</v>
      </c>
      <c r="J60" s="130">
        <v>31</v>
      </c>
      <c r="K60" s="130">
        <v>635.24</v>
      </c>
      <c r="L60" s="131">
        <v>1057.1400000000001</v>
      </c>
      <c r="M60" s="131">
        <v>3408.07</v>
      </c>
      <c r="N60" s="130">
        <v>30</v>
      </c>
      <c r="O60" s="130">
        <v>614.75</v>
      </c>
      <c r="P60" s="131">
        <v>1277.0999999999999</v>
      </c>
      <c r="Q60" s="131">
        <v>3384.29</v>
      </c>
      <c r="R60" s="130">
        <v>31</v>
      </c>
      <c r="S60" s="130">
        <v>635.24</v>
      </c>
      <c r="T60" s="131">
        <v>1693.21</v>
      </c>
      <c r="U60" s="131">
        <v>4809.95</v>
      </c>
      <c r="V60" s="130">
        <v>30</v>
      </c>
      <c r="W60" s="130">
        <v>614.75</v>
      </c>
      <c r="X60" s="131">
        <v>1773.16</v>
      </c>
      <c r="Y60" s="131">
        <v>5216.83</v>
      </c>
      <c r="Z60" s="130">
        <v>31</v>
      </c>
      <c r="AA60" s="130">
        <v>635.24</v>
      </c>
      <c r="AB60" s="131">
        <v>1257.3</v>
      </c>
      <c r="AC60" s="131">
        <v>5359.79</v>
      </c>
      <c r="AD60" s="130">
        <v>31</v>
      </c>
      <c r="AE60" s="130">
        <v>635.24</v>
      </c>
      <c r="AF60" s="131">
        <v>1268.92</v>
      </c>
      <c r="AG60" s="131">
        <v>3379.1</v>
      </c>
      <c r="AH60" s="130">
        <v>30</v>
      </c>
      <c r="AI60" s="130">
        <v>614.75</v>
      </c>
      <c r="AJ60" s="131">
        <v>1414.82</v>
      </c>
      <c r="AK60" s="131">
        <v>3926.42</v>
      </c>
      <c r="AL60" s="130">
        <v>31</v>
      </c>
      <c r="AM60" s="130">
        <v>635.24</v>
      </c>
      <c r="AN60" s="131">
        <v>1277.1099999999999</v>
      </c>
      <c r="AO60" s="131">
        <v>3300.33</v>
      </c>
      <c r="AP60" s="130">
        <v>30</v>
      </c>
      <c r="AQ60" s="130">
        <v>614.75</v>
      </c>
      <c r="AR60" s="131">
        <v>1310.94</v>
      </c>
      <c r="AS60" s="131">
        <v>3517.78</v>
      </c>
      <c r="AT60" s="130">
        <v>31</v>
      </c>
      <c r="AU60" s="130">
        <v>635.24</v>
      </c>
      <c r="AV60" s="131">
        <v>1302.8800000000001</v>
      </c>
      <c r="AW60" s="131">
        <v>8544.19</v>
      </c>
      <c r="AX60" s="130">
        <v>366</v>
      </c>
      <c r="AY60" s="131">
        <v>7500</v>
      </c>
      <c r="AZ60" s="131">
        <v>16167.24</v>
      </c>
      <c r="BA60" s="131">
        <v>51539.03</v>
      </c>
      <c r="BB60" s="130">
        <v>1</v>
      </c>
    </row>
    <row r="61" spans="1:54" x14ac:dyDescent="0.3">
      <c r="A61" s="130" t="s">
        <v>706</v>
      </c>
      <c r="B61" s="130">
        <v>31</v>
      </c>
      <c r="C61" s="131">
        <v>1143.44</v>
      </c>
      <c r="D61" s="130">
        <v>759.18</v>
      </c>
      <c r="E61" s="131">
        <v>1138.98</v>
      </c>
      <c r="F61" s="130">
        <v>29</v>
      </c>
      <c r="G61" s="131">
        <v>1069.67</v>
      </c>
      <c r="H61" s="130">
        <v>760.76</v>
      </c>
      <c r="I61" s="131">
        <v>1199.3599999999999</v>
      </c>
      <c r="J61" s="130">
        <v>31</v>
      </c>
      <c r="K61" s="131">
        <v>1143.44</v>
      </c>
      <c r="L61" s="130">
        <v>630.22</v>
      </c>
      <c r="M61" s="131">
        <v>1127.05</v>
      </c>
      <c r="N61" s="130">
        <v>30</v>
      </c>
      <c r="O61" s="131">
        <v>1106.55</v>
      </c>
      <c r="P61" s="130">
        <v>769.3</v>
      </c>
      <c r="Q61" s="131">
        <v>1165.04</v>
      </c>
      <c r="R61" s="130">
        <v>31</v>
      </c>
      <c r="S61" s="131">
        <v>1143.44</v>
      </c>
      <c r="T61" s="131">
        <v>1056.0899999999999</v>
      </c>
      <c r="U61" s="131">
        <v>2133.79</v>
      </c>
      <c r="V61" s="130">
        <v>30</v>
      </c>
      <c r="W61" s="131">
        <v>1106.55</v>
      </c>
      <c r="X61" s="131">
        <v>1266.75</v>
      </c>
      <c r="Y61" s="131">
        <v>3002.12</v>
      </c>
      <c r="Z61" s="130">
        <v>31</v>
      </c>
      <c r="AA61" s="131">
        <v>1143.44</v>
      </c>
      <c r="AB61" s="130">
        <v>744.09</v>
      </c>
      <c r="AC61" s="131">
        <v>3135.27</v>
      </c>
      <c r="AD61" s="130">
        <v>31</v>
      </c>
      <c r="AE61" s="131">
        <v>1143.44</v>
      </c>
      <c r="AF61" s="130">
        <v>802.52</v>
      </c>
      <c r="AG61" s="131">
        <v>1260.67</v>
      </c>
      <c r="AH61" s="130">
        <v>30</v>
      </c>
      <c r="AI61" s="131">
        <v>1106.55</v>
      </c>
      <c r="AJ61" s="130">
        <v>762.25</v>
      </c>
      <c r="AK61" s="131">
        <v>1161.03</v>
      </c>
      <c r="AL61" s="130">
        <v>31</v>
      </c>
      <c r="AM61" s="131">
        <v>1143.44</v>
      </c>
      <c r="AN61" s="130">
        <v>769.87</v>
      </c>
      <c r="AO61" s="131">
        <v>1119.3900000000001</v>
      </c>
      <c r="AP61" s="130">
        <v>30</v>
      </c>
      <c r="AQ61" s="131">
        <v>1106.55</v>
      </c>
      <c r="AR61" s="130">
        <v>785.61</v>
      </c>
      <c r="AS61" s="131">
        <v>1239.03</v>
      </c>
      <c r="AT61" s="130">
        <v>31</v>
      </c>
      <c r="AU61" s="131">
        <v>1143.44</v>
      </c>
      <c r="AV61" s="130">
        <v>785.67</v>
      </c>
      <c r="AW61" s="131">
        <v>4056.57</v>
      </c>
      <c r="AX61" s="130">
        <v>366</v>
      </c>
      <c r="AY61" s="131">
        <v>13500</v>
      </c>
      <c r="AZ61" s="131">
        <v>9892.31</v>
      </c>
      <c r="BA61" s="131">
        <v>21738.3</v>
      </c>
      <c r="BB61" s="130">
        <v>1</v>
      </c>
    </row>
    <row r="62" spans="1:54" x14ac:dyDescent="0.3">
      <c r="A62" s="130" t="s">
        <v>707</v>
      </c>
      <c r="B62" s="130">
        <v>31</v>
      </c>
      <c r="C62" s="130">
        <v>635.24</v>
      </c>
      <c r="D62" s="130">
        <v>964.8</v>
      </c>
      <c r="E62" s="131">
        <v>2302.83</v>
      </c>
      <c r="F62" s="130">
        <v>29</v>
      </c>
      <c r="G62" s="130">
        <v>594.26</v>
      </c>
      <c r="H62" s="130">
        <v>965.04</v>
      </c>
      <c r="I62" s="131">
        <v>2328.9699999999998</v>
      </c>
      <c r="J62" s="130">
        <v>31</v>
      </c>
      <c r="K62" s="130">
        <v>635.24</v>
      </c>
      <c r="L62" s="130">
        <v>806.47</v>
      </c>
      <c r="M62" s="131">
        <v>2310.08</v>
      </c>
      <c r="N62" s="130">
        <v>30</v>
      </c>
      <c r="O62" s="130">
        <v>614.75</v>
      </c>
      <c r="P62" s="130">
        <v>974.57</v>
      </c>
      <c r="Q62" s="131">
        <v>2319.9699999999998</v>
      </c>
      <c r="R62" s="130">
        <v>31</v>
      </c>
      <c r="S62" s="130">
        <v>635.24</v>
      </c>
      <c r="T62" s="131">
        <v>1257.44</v>
      </c>
      <c r="U62" s="131">
        <v>3297.2</v>
      </c>
      <c r="V62" s="130">
        <v>30</v>
      </c>
      <c r="W62" s="130">
        <v>614.75</v>
      </c>
      <c r="X62" s="131">
        <v>1468.68</v>
      </c>
      <c r="Y62" s="131">
        <v>4151.3100000000004</v>
      </c>
      <c r="Z62" s="130">
        <v>31</v>
      </c>
      <c r="AA62" s="130">
        <v>635.24</v>
      </c>
      <c r="AB62" s="130">
        <v>948.16</v>
      </c>
      <c r="AC62" s="131">
        <v>4302.08</v>
      </c>
      <c r="AD62" s="130">
        <v>31</v>
      </c>
      <c r="AE62" s="130">
        <v>635.24</v>
      </c>
      <c r="AF62" s="130">
        <v>964.47</v>
      </c>
      <c r="AG62" s="131">
        <v>2295.4899999999998</v>
      </c>
      <c r="AH62" s="130">
        <v>30</v>
      </c>
      <c r="AI62" s="130">
        <v>614.75</v>
      </c>
      <c r="AJ62" s="130">
        <v>965.63</v>
      </c>
      <c r="AK62" s="131">
        <v>2328.2800000000002</v>
      </c>
      <c r="AL62" s="130">
        <v>31</v>
      </c>
      <c r="AM62" s="130">
        <v>635.24</v>
      </c>
      <c r="AN62" s="130">
        <v>974.57</v>
      </c>
      <c r="AO62" s="131">
        <v>2275.09</v>
      </c>
      <c r="AP62" s="130">
        <v>30</v>
      </c>
      <c r="AQ62" s="130">
        <v>614.75</v>
      </c>
      <c r="AR62" s="130">
        <v>995.96</v>
      </c>
      <c r="AS62" s="131">
        <v>2417.1</v>
      </c>
      <c r="AT62" s="130">
        <v>31</v>
      </c>
      <c r="AU62" s="130">
        <v>635.24</v>
      </c>
      <c r="AV62" s="130">
        <v>993.21</v>
      </c>
      <c r="AW62" s="131">
        <v>6093.99</v>
      </c>
      <c r="AX62" s="130">
        <v>366</v>
      </c>
      <c r="AY62" s="131">
        <v>7500</v>
      </c>
      <c r="AZ62" s="131">
        <v>12279</v>
      </c>
      <c r="BA62" s="131">
        <v>36422.39</v>
      </c>
      <c r="BB62" s="130">
        <v>1</v>
      </c>
    </row>
    <row r="63" spans="1:54" x14ac:dyDescent="0.3">
      <c r="A63" s="130" t="s">
        <v>708</v>
      </c>
      <c r="B63" s="130">
        <v>31</v>
      </c>
      <c r="C63" s="130">
        <v>635.24</v>
      </c>
      <c r="D63" s="131">
        <v>1210.98</v>
      </c>
      <c r="E63" s="131">
        <v>3100.69</v>
      </c>
      <c r="F63" s="130">
        <v>29</v>
      </c>
      <c r="G63" s="130">
        <v>594.26</v>
      </c>
      <c r="H63" s="131">
        <v>1209.9100000000001</v>
      </c>
      <c r="I63" s="131">
        <v>3125.79</v>
      </c>
      <c r="J63" s="130">
        <v>31</v>
      </c>
      <c r="K63" s="130">
        <v>635.24</v>
      </c>
      <c r="L63" s="131">
        <v>1004.24</v>
      </c>
      <c r="M63" s="131">
        <v>3140.3</v>
      </c>
      <c r="N63" s="130">
        <v>30</v>
      </c>
      <c r="O63" s="130">
        <v>614.75</v>
      </c>
      <c r="P63" s="131">
        <v>1221.1099999999999</v>
      </c>
      <c r="Q63" s="131">
        <v>3133.65</v>
      </c>
      <c r="R63" s="130">
        <v>31</v>
      </c>
      <c r="S63" s="130">
        <v>635.24</v>
      </c>
      <c r="T63" s="131">
        <v>1464.06</v>
      </c>
      <c r="U63" s="131">
        <v>3979.1</v>
      </c>
      <c r="V63" s="130">
        <v>30</v>
      </c>
      <c r="W63" s="130">
        <v>614.75</v>
      </c>
      <c r="X63" s="131">
        <v>1714.13</v>
      </c>
      <c r="Y63" s="131">
        <v>4965.6000000000004</v>
      </c>
      <c r="Z63" s="130">
        <v>31</v>
      </c>
      <c r="AA63" s="130">
        <v>635.24</v>
      </c>
      <c r="AB63" s="131">
        <v>1194.71</v>
      </c>
      <c r="AC63" s="131">
        <v>5116.3500000000004</v>
      </c>
      <c r="AD63" s="130">
        <v>31</v>
      </c>
      <c r="AE63" s="130">
        <v>635.24</v>
      </c>
      <c r="AF63" s="131">
        <v>1209.6099999999999</v>
      </c>
      <c r="AG63" s="131">
        <v>3118.26</v>
      </c>
      <c r="AH63" s="130">
        <v>30</v>
      </c>
      <c r="AI63" s="130">
        <v>614.75</v>
      </c>
      <c r="AJ63" s="131">
        <v>1210.79</v>
      </c>
      <c r="AK63" s="131">
        <v>3160.44</v>
      </c>
      <c r="AL63" s="130">
        <v>31</v>
      </c>
      <c r="AM63" s="130">
        <v>635.24</v>
      </c>
      <c r="AN63" s="131">
        <v>1221.1099999999999</v>
      </c>
      <c r="AO63" s="131">
        <v>3071.2</v>
      </c>
      <c r="AP63" s="130">
        <v>30</v>
      </c>
      <c r="AQ63" s="130">
        <v>614.75</v>
      </c>
      <c r="AR63" s="131">
        <v>1249.8800000000001</v>
      </c>
      <c r="AS63" s="131">
        <v>3260.08</v>
      </c>
      <c r="AT63" s="130">
        <v>31</v>
      </c>
      <c r="AU63" s="130">
        <v>635.24</v>
      </c>
      <c r="AV63" s="131">
        <v>1821.56</v>
      </c>
      <c r="AW63" s="131">
        <v>9961.69</v>
      </c>
      <c r="AX63" s="130">
        <v>366</v>
      </c>
      <c r="AY63" s="131">
        <v>7500</v>
      </c>
      <c r="AZ63" s="131">
        <v>15732.09</v>
      </c>
      <c r="BA63" s="131">
        <v>49133.15</v>
      </c>
      <c r="BB63" s="130">
        <v>1</v>
      </c>
    </row>
    <row r="64" spans="1:54" x14ac:dyDescent="0.3">
      <c r="A64" s="130" t="s">
        <v>709</v>
      </c>
      <c r="B64" s="130">
        <v>31</v>
      </c>
      <c r="C64" s="130">
        <v>635.24</v>
      </c>
      <c r="D64" s="130">
        <v>799.41</v>
      </c>
      <c r="E64" s="131">
        <v>1928.93</v>
      </c>
      <c r="F64" s="130">
        <v>29</v>
      </c>
      <c r="G64" s="130">
        <v>594.26</v>
      </c>
      <c r="H64" s="130">
        <v>812.01</v>
      </c>
      <c r="I64" s="131">
        <v>1956.09</v>
      </c>
      <c r="J64" s="130">
        <v>31</v>
      </c>
      <c r="K64" s="130">
        <v>635.24</v>
      </c>
      <c r="L64" s="130">
        <v>691.32</v>
      </c>
      <c r="M64" s="131">
        <v>1967.78</v>
      </c>
      <c r="N64" s="130">
        <v>30</v>
      </c>
      <c r="O64" s="130">
        <v>614.75</v>
      </c>
      <c r="P64" s="130">
        <v>812.02</v>
      </c>
      <c r="Q64" s="131">
        <v>1940.84</v>
      </c>
      <c r="R64" s="130">
        <v>31</v>
      </c>
      <c r="S64" s="130">
        <v>635.24</v>
      </c>
      <c r="T64" s="130">
        <v>867.48</v>
      </c>
      <c r="U64" s="131">
        <v>2105.17</v>
      </c>
      <c r="V64" s="130">
        <v>30</v>
      </c>
      <c r="W64" s="130">
        <v>614.75</v>
      </c>
      <c r="X64" s="131">
        <v>1315.96</v>
      </c>
      <c r="Y64" s="131">
        <v>3772.19</v>
      </c>
      <c r="Z64" s="130">
        <v>31</v>
      </c>
      <c r="AA64" s="130">
        <v>635.24</v>
      </c>
      <c r="AB64" s="130">
        <v>778.77</v>
      </c>
      <c r="AC64" s="131">
        <v>3775.36</v>
      </c>
      <c r="AD64" s="130">
        <v>31</v>
      </c>
      <c r="AE64" s="130">
        <v>635.24</v>
      </c>
      <c r="AF64" s="130">
        <v>796.27</v>
      </c>
      <c r="AG64" s="131">
        <v>1856.2</v>
      </c>
      <c r="AH64" s="130">
        <v>30</v>
      </c>
      <c r="AI64" s="130">
        <v>614.75</v>
      </c>
      <c r="AJ64" s="130">
        <v>812.62</v>
      </c>
      <c r="AK64" s="131">
        <v>1939.7</v>
      </c>
      <c r="AL64" s="130">
        <v>31</v>
      </c>
      <c r="AM64" s="130">
        <v>635.24</v>
      </c>
      <c r="AN64" s="130">
        <v>811.72</v>
      </c>
      <c r="AO64" s="131">
        <v>1903.28</v>
      </c>
      <c r="AP64" s="130">
        <v>30</v>
      </c>
      <c r="AQ64" s="130">
        <v>614.75</v>
      </c>
      <c r="AR64" s="130">
        <v>838.88</v>
      </c>
      <c r="AS64" s="131">
        <v>2023.05</v>
      </c>
      <c r="AT64" s="130">
        <v>31</v>
      </c>
      <c r="AU64" s="130">
        <v>635.24</v>
      </c>
      <c r="AV64" s="130">
        <v>856.75</v>
      </c>
      <c r="AW64" s="131">
        <v>5187.67</v>
      </c>
      <c r="AX64" s="130">
        <v>366</v>
      </c>
      <c r="AY64" s="131">
        <v>7500</v>
      </c>
      <c r="AZ64" s="131">
        <v>10193.209999999999</v>
      </c>
      <c r="BA64" s="131">
        <v>30356.26</v>
      </c>
      <c r="BB64" s="130">
        <v>1</v>
      </c>
    </row>
    <row r="65" spans="1:54" x14ac:dyDescent="0.3">
      <c r="A65" s="130" t="s">
        <v>710</v>
      </c>
      <c r="B65" s="130">
        <v>31</v>
      </c>
      <c r="C65" s="130">
        <v>635.24</v>
      </c>
      <c r="D65" s="130">
        <v>882.41</v>
      </c>
      <c r="E65" s="131">
        <v>2050.87</v>
      </c>
      <c r="F65" s="130">
        <v>29</v>
      </c>
      <c r="G65" s="130">
        <v>594.26</v>
      </c>
      <c r="H65" s="130">
        <v>853.03</v>
      </c>
      <c r="I65" s="131">
        <v>1973.48</v>
      </c>
      <c r="J65" s="130">
        <v>31</v>
      </c>
      <c r="K65" s="130">
        <v>635.24</v>
      </c>
      <c r="L65" s="130">
        <v>699.56</v>
      </c>
      <c r="M65" s="131">
        <v>1984.98</v>
      </c>
      <c r="N65" s="130">
        <v>30</v>
      </c>
      <c r="O65" s="130">
        <v>614.75</v>
      </c>
      <c r="P65" s="130">
        <v>861.84</v>
      </c>
      <c r="Q65" s="131">
        <v>1979.85</v>
      </c>
      <c r="R65" s="130">
        <v>31</v>
      </c>
      <c r="S65" s="130">
        <v>635.24</v>
      </c>
      <c r="T65" s="130">
        <v>880.18</v>
      </c>
      <c r="U65" s="131">
        <v>2051.77</v>
      </c>
      <c r="V65" s="130">
        <v>30</v>
      </c>
      <c r="W65" s="130">
        <v>614.75</v>
      </c>
      <c r="X65" s="131">
        <v>1595.53</v>
      </c>
      <c r="Y65" s="131">
        <v>7316.06</v>
      </c>
      <c r="Z65" s="130">
        <v>0</v>
      </c>
      <c r="AA65" s="130">
        <v>0</v>
      </c>
      <c r="AB65" s="130">
        <v>265.57</v>
      </c>
      <c r="AC65" s="131">
        <v>5897.9</v>
      </c>
      <c r="AD65" s="130">
        <v>0</v>
      </c>
      <c r="AE65" s="130">
        <v>0</v>
      </c>
      <c r="AF65" s="130">
        <v>0</v>
      </c>
      <c r="AG65" s="130">
        <v>0</v>
      </c>
      <c r="AH65" s="130">
        <v>0</v>
      </c>
      <c r="AI65" s="130">
        <v>0</v>
      </c>
      <c r="AJ65" s="130">
        <v>0</v>
      </c>
      <c r="AK65" s="130">
        <v>0</v>
      </c>
      <c r="AL65" s="130">
        <v>0</v>
      </c>
      <c r="AM65" s="130">
        <v>0</v>
      </c>
      <c r="AN65" s="130">
        <v>0</v>
      </c>
      <c r="AO65" s="130">
        <v>0</v>
      </c>
      <c r="AP65" s="130">
        <v>0</v>
      </c>
      <c r="AQ65" s="130">
        <v>0</v>
      </c>
      <c r="AR65" s="130">
        <v>0</v>
      </c>
      <c r="AS65" s="130">
        <v>0</v>
      </c>
      <c r="AT65" s="130">
        <v>0</v>
      </c>
      <c r="AU65" s="130">
        <v>0</v>
      </c>
      <c r="AV65" s="130">
        <v>0</v>
      </c>
      <c r="AW65" s="130">
        <v>0</v>
      </c>
      <c r="AX65" s="130">
        <v>182</v>
      </c>
      <c r="AY65" s="131">
        <v>3729.5</v>
      </c>
      <c r="AZ65" s="131">
        <v>6038.12</v>
      </c>
      <c r="BA65" s="131">
        <v>23254.91</v>
      </c>
      <c r="BB65" s="130">
        <v>1</v>
      </c>
    </row>
    <row r="66" spans="1:54" x14ac:dyDescent="0.3">
      <c r="A66" s="130" t="s">
        <v>711</v>
      </c>
      <c r="B66" s="130">
        <v>31</v>
      </c>
      <c r="C66" s="130">
        <v>635.24</v>
      </c>
      <c r="D66" s="130">
        <v>798.66</v>
      </c>
      <c r="E66" s="131">
        <v>1771.36</v>
      </c>
      <c r="F66" s="130">
        <v>29</v>
      </c>
      <c r="G66" s="130">
        <v>594.26</v>
      </c>
      <c r="H66" s="130">
        <v>810.43</v>
      </c>
      <c r="I66" s="131">
        <v>1834.42</v>
      </c>
      <c r="J66" s="130">
        <v>31</v>
      </c>
      <c r="K66" s="130">
        <v>635.24</v>
      </c>
      <c r="L66" s="130">
        <v>700.57</v>
      </c>
      <c r="M66" s="131">
        <v>1898.3</v>
      </c>
      <c r="N66" s="130">
        <v>30</v>
      </c>
      <c r="O66" s="130">
        <v>614.75</v>
      </c>
      <c r="P66" s="130">
        <v>831.78</v>
      </c>
      <c r="Q66" s="131">
        <v>1878.59</v>
      </c>
      <c r="R66" s="130">
        <v>31</v>
      </c>
      <c r="S66" s="130">
        <v>635.24</v>
      </c>
      <c r="T66" s="131">
        <v>1206.7</v>
      </c>
      <c r="U66" s="131">
        <v>3161.3</v>
      </c>
      <c r="V66" s="130">
        <v>30</v>
      </c>
      <c r="W66" s="130">
        <v>614.75</v>
      </c>
      <c r="X66" s="131">
        <v>1338.3</v>
      </c>
      <c r="Y66" s="131">
        <v>3747.34</v>
      </c>
      <c r="Z66" s="130">
        <v>31</v>
      </c>
      <c r="AA66" s="130">
        <v>635.24</v>
      </c>
      <c r="AB66" s="130">
        <v>811.21</v>
      </c>
      <c r="AC66" s="131">
        <v>3880.81</v>
      </c>
      <c r="AD66" s="130">
        <v>31</v>
      </c>
      <c r="AE66" s="130">
        <v>635.24</v>
      </c>
      <c r="AF66" s="130">
        <v>822.11</v>
      </c>
      <c r="AG66" s="131">
        <v>1856.09</v>
      </c>
      <c r="AH66" s="130">
        <v>30</v>
      </c>
      <c r="AI66" s="130">
        <v>614.75</v>
      </c>
      <c r="AJ66" s="130">
        <v>791.46</v>
      </c>
      <c r="AK66" s="131">
        <v>1785.75</v>
      </c>
      <c r="AL66" s="130">
        <v>31</v>
      </c>
      <c r="AM66" s="130">
        <v>635.24</v>
      </c>
      <c r="AN66" s="130">
        <v>827.11</v>
      </c>
      <c r="AO66" s="131">
        <v>1807.28</v>
      </c>
      <c r="AP66" s="130">
        <v>30</v>
      </c>
      <c r="AQ66" s="130">
        <v>614.75</v>
      </c>
      <c r="AR66" s="130">
        <v>842.53</v>
      </c>
      <c r="AS66" s="131">
        <v>1934.27</v>
      </c>
      <c r="AT66" s="130">
        <v>31</v>
      </c>
      <c r="AU66" s="130">
        <v>635.24</v>
      </c>
      <c r="AV66" s="130">
        <v>845.64</v>
      </c>
      <c r="AW66" s="131">
        <v>4943.21</v>
      </c>
      <c r="AX66" s="130">
        <v>366</v>
      </c>
      <c r="AY66" s="131">
        <v>7500</v>
      </c>
      <c r="AZ66" s="131">
        <v>10626.5</v>
      </c>
      <c r="BA66" s="131">
        <v>30498.720000000001</v>
      </c>
      <c r="BB66" s="130">
        <v>1</v>
      </c>
    </row>
    <row r="67" spans="1:54" x14ac:dyDescent="0.3">
      <c r="A67" s="130" t="s">
        <v>712</v>
      </c>
      <c r="B67" s="130">
        <v>31</v>
      </c>
      <c r="C67" s="130">
        <v>635.24</v>
      </c>
      <c r="D67" s="131">
        <v>1044.52</v>
      </c>
      <c r="E67" s="131">
        <v>2554.11</v>
      </c>
      <c r="F67" s="130">
        <v>29</v>
      </c>
      <c r="G67" s="130">
        <v>594.26</v>
      </c>
      <c r="H67" s="131">
        <v>1044.75</v>
      </c>
      <c r="I67" s="131">
        <v>2580.25</v>
      </c>
      <c r="J67" s="130">
        <v>31</v>
      </c>
      <c r="K67" s="130">
        <v>635.24</v>
      </c>
      <c r="L67" s="130">
        <v>874.47</v>
      </c>
      <c r="M67" s="131">
        <v>2591.63</v>
      </c>
      <c r="N67" s="130">
        <v>30</v>
      </c>
      <c r="O67" s="130">
        <v>614.75</v>
      </c>
      <c r="P67" s="131">
        <v>1055.68</v>
      </c>
      <c r="Q67" s="131">
        <v>2586.25</v>
      </c>
      <c r="R67" s="130">
        <v>31</v>
      </c>
      <c r="S67" s="130">
        <v>635.24</v>
      </c>
      <c r="T67" s="131">
        <v>1792.92</v>
      </c>
      <c r="U67" s="131">
        <v>5116.9799999999996</v>
      </c>
      <c r="V67" s="130">
        <v>30</v>
      </c>
      <c r="W67" s="130">
        <v>614.75</v>
      </c>
      <c r="X67" s="131">
        <v>1548.72</v>
      </c>
      <c r="Y67" s="131">
        <v>4418.18</v>
      </c>
      <c r="Z67" s="130">
        <v>31</v>
      </c>
      <c r="AA67" s="130">
        <v>635.24</v>
      </c>
      <c r="AB67" s="131">
        <v>1028.98</v>
      </c>
      <c r="AC67" s="131">
        <v>4568.05</v>
      </c>
      <c r="AD67" s="130">
        <v>31</v>
      </c>
      <c r="AE67" s="130">
        <v>635.24</v>
      </c>
      <c r="AF67" s="131">
        <v>1045.06</v>
      </c>
      <c r="AG67" s="131">
        <v>2572.13</v>
      </c>
      <c r="AH67" s="130">
        <v>30</v>
      </c>
      <c r="AI67" s="130">
        <v>614.75</v>
      </c>
      <c r="AJ67" s="131">
        <v>1045.93</v>
      </c>
      <c r="AK67" s="131">
        <v>2614.0100000000002</v>
      </c>
      <c r="AL67" s="130">
        <v>31</v>
      </c>
      <c r="AM67" s="130">
        <v>635.24</v>
      </c>
      <c r="AN67" s="131">
        <v>1055.68</v>
      </c>
      <c r="AO67" s="131">
        <v>2524.0100000000002</v>
      </c>
      <c r="AP67" s="130">
        <v>30</v>
      </c>
      <c r="AQ67" s="130">
        <v>614.75</v>
      </c>
      <c r="AR67" s="131">
        <v>1078.6099999999999</v>
      </c>
      <c r="AS67" s="131">
        <v>2692.19</v>
      </c>
      <c r="AT67" s="130">
        <v>31</v>
      </c>
      <c r="AU67" s="130">
        <v>635.24</v>
      </c>
      <c r="AV67" s="131">
        <v>1513.82</v>
      </c>
      <c r="AW67" s="131">
        <v>8216.75</v>
      </c>
      <c r="AX67" s="130">
        <v>366</v>
      </c>
      <c r="AY67" s="131">
        <v>7500</v>
      </c>
      <c r="AZ67" s="131">
        <v>14129.14</v>
      </c>
      <c r="BA67" s="131">
        <v>43034.54</v>
      </c>
      <c r="BB67" s="130">
        <v>1</v>
      </c>
    </row>
    <row r="68" spans="1:54" x14ac:dyDescent="0.3">
      <c r="A68" s="130" t="s">
        <v>713</v>
      </c>
      <c r="B68" s="130">
        <v>31</v>
      </c>
      <c r="C68" s="130">
        <v>635.24</v>
      </c>
      <c r="D68" s="131">
        <v>1023.38</v>
      </c>
      <c r="E68" s="131">
        <v>2518.96</v>
      </c>
      <c r="F68" s="130">
        <v>29</v>
      </c>
      <c r="G68" s="130">
        <v>594.26</v>
      </c>
      <c r="H68" s="131">
        <v>1025.26</v>
      </c>
      <c r="I68" s="131">
        <v>2544.81</v>
      </c>
      <c r="J68" s="130">
        <v>31</v>
      </c>
      <c r="K68" s="130">
        <v>635.24</v>
      </c>
      <c r="L68" s="130">
        <v>849.07</v>
      </c>
      <c r="M68" s="131">
        <v>2555.4299999999998</v>
      </c>
      <c r="N68" s="130">
        <v>30</v>
      </c>
      <c r="O68" s="130">
        <v>614.75</v>
      </c>
      <c r="P68" s="131">
        <v>1034.1099999999999</v>
      </c>
      <c r="Q68" s="131">
        <v>2551.1999999999998</v>
      </c>
      <c r="R68" s="130">
        <v>31</v>
      </c>
      <c r="S68" s="130">
        <v>635.24</v>
      </c>
      <c r="T68" s="131">
        <v>1520.47</v>
      </c>
      <c r="U68" s="131">
        <v>4213.7</v>
      </c>
      <c r="V68" s="130">
        <v>30</v>
      </c>
      <c r="W68" s="130">
        <v>614.75</v>
      </c>
      <c r="X68" s="131">
        <v>1529.2</v>
      </c>
      <c r="Y68" s="131">
        <v>4382.21</v>
      </c>
      <c r="Z68" s="130">
        <v>31</v>
      </c>
      <c r="AA68" s="130">
        <v>635.24</v>
      </c>
      <c r="AB68" s="131">
        <v>1010.75</v>
      </c>
      <c r="AC68" s="131">
        <v>4529.9799999999996</v>
      </c>
      <c r="AD68" s="130">
        <v>31</v>
      </c>
      <c r="AE68" s="130">
        <v>635.24</v>
      </c>
      <c r="AF68" s="131">
        <v>1024.97</v>
      </c>
      <c r="AG68" s="131">
        <v>2534.48</v>
      </c>
      <c r="AH68" s="130">
        <v>30</v>
      </c>
      <c r="AI68" s="130">
        <v>614.75</v>
      </c>
      <c r="AJ68" s="131">
        <v>1025.8499999999999</v>
      </c>
      <c r="AK68" s="131">
        <v>2574.62</v>
      </c>
      <c r="AL68" s="130">
        <v>31</v>
      </c>
      <c r="AM68" s="130">
        <v>635.24</v>
      </c>
      <c r="AN68" s="131">
        <v>1033.55</v>
      </c>
      <c r="AO68" s="131">
        <v>2488.75</v>
      </c>
      <c r="AP68" s="130">
        <v>30</v>
      </c>
      <c r="AQ68" s="130">
        <v>614.75</v>
      </c>
      <c r="AR68" s="131">
        <v>1058.24</v>
      </c>
      <c r="AS68" s="131">
        <v>2654.03</v>
      </c>
      <c r="AT68" s="130">
        <v>31</v>
      </c>
      <c r="AU68" s="130">
        <v>635.24</v>
      </c>
      <c r="AV68" s="131">
        <v>1054.8699999999999</v>
      </c>
      <c r="AW68" s="131">
        <v>6634.11</v>
      </c>
      <c r="AX68" s="130">
        <v>366</v>
      </c>
      <c r="AY68" s="131">
        <v>7500</v>
      </c>
      <c r="AZ68" s="131">
        <v>13189.72</v>
      </c>
      <c r="BA68" s="131">
        <v>40182.28</v>
      </c>
      <c r="BB68" s="130">
        <v>1</v>
      </c>
    </row>
    <row r="69" spans="1:54" x14ac:dyDescent="0.3">
      <c r="A69" s="130" t="s">
        <v>714</v>
      </c>
      <c r="B69" s="130">
        <v>31</v>
      </c>
      <c r="C69" s="130">
        <v>635.24</v>
      </c>
      <c r="D69" s="131">
        <v>1193.31</v>
      </c>
      <c r="E69" s="131">
        <v>3244.15</v>
      </c>
      <c r="F69" s="130">
        <v>29</v>
      </c>
      <c r="G69" s="130">
        <v>594.26</v>
      </c>
      <c r="H69" s="131">
        <v>1206.79</v>
      </c>
      <c r="I69" s="131">
        <v>3268.94</v>
      </c>
      <c r="J69" s="130">
        <v>31</v>
      </c>
      <c r="K69" s="130">
        <v>635.24</v>
      </c>
      <c r="L69" s="130">
        <v>994.81</v>
      </c>
      <c r="M69" s="131">
        <v>3243.21</v>
      </c>
      <c r="N69" s="130">
        <v>30</v>
      </c>
      <c r="O69" s="130">
        <v>614.75</v>
      </c>
      <c r="P69" s="131">
        <v>1207.3800000000001</v>
      </c>
      <c r="Q69" s="131">
        <v>3257.74</v>
      </c>
      <c r="R69" s="130">
        <v>31</v>
      </c>
      <c r="S69" s="130">
        <v>635.24</v>
      </c>
      <c r="T69" s="131">
        <v>1737.01</v>
      </c>
      <c r="U69" s="131">
        <v>5042.84</v>
      </c>
      <c r="V69" s="130">
        <v>30</v>
      </c>
      <c r="W69" s="130">
        <v>614.75</v>
      </c>
      <c r="X69" s="131">
        <v>1711.33</v>
      </c>
      <c r="Y69" s="131">
        <v>5089.37</v>
      </c>
      <c r="Z69" s="130">
        <v>31</v>
      </c>
      <c r="AA69" s="130">
        <v>635.24</v>
      </c>
      <c r="AB69" s="131">
        <v>1206.81</v>
      </c>
      <c r="AC69" s="131">
        <v>5211.62</v>
      </c>
      <c r="AD69" s="130">
        <v>31</v>
      </c>
      <c r="AE69" s="130">
        <v>635.24</v>
      </c>
      <c r="AF69" s="131">
        <v>1206.8</v>
      </c>
      <c r="AG69" s="131">
        <v>3230.07</v>
      </c>
      <c r="AH69" s="130">
        <v>30</v>
      </c>
      <c r="AI69" s="130">
        <v>614.75</v>
      </c>
      <c r="AJ69" s="131">
        <v>1207.4000000000001</v>
      </c>
      <c r="AK69" s="131">
        <v>3257.46</v>
      </c>
      <c r="AL69" s="130">
        <v>31</v>
      </c>
      <c r="AM69" s="130">
        <v>635.24</v>
      </c>
      <c r="AN69" s="131">
        <v>1207.0899999999999</v>
      </c>
      <c r="AO69" s="131">
        <v>3217.78</v>
      </c>
      <c r="AP69" s="130">
        <v>30</v>
      </c>
      <c r="AQ69" s="130">
        <v>614.75</v>
      </c>
      <c r="AR69" s="131">
        <v>1247.96</v>
      </c>
      <c r="AS69" s="131">
        <v>3386.91</v>
      </c>
      <c r="AT69" s="130">
        <v>31</v>
      </c>
      <c r="AU69" s="130">
        <v>635.24</v>
      </c>
      <c r="AV69" s="131">
        <v>1261.99</v>
      </c>
      <c r="AW69" s="131">
        <v>8144.45</v>
      </c>
      <c r="AX69" s="130">
        <v>366</v>
      </c>
      <c r="AY69" s="131">
        <v>7500</v>
      </c>
      <c r="AZ69" s="131">
        <v>15388.68</v>
      </c>
      <c r="BA69" s="131">
        <v>49594.54</v>
      </c>
      <c r="BB69" s="130">
        <v>1</v>
      </c>
    </row>
    <row r="70" spans="1:54" x14ac:dyDescent="0.3">
      <c r="A70" s="130" t="s">
        <v>715</v>
      </c>
      <c r="B70" s="130">
        <v>31</v>
      </c>
      <c r="C70" s="130">
        <v>635.24</v>
      </c>
      <c r="D70" s="131">
        <v>1160.46</v>
      </c>
      <c r="E70" s="131">
        <v>2949.84</v>
      </c>
      <c r="F70" s="130">
        <v>29</v>
      </c>
      <c r="G70" s="130">
        <v>594.26</v>
      </c>
      <c r="H70" s="131">
        <v>1160.7</v>
      </c>
      <c r="I70" s="131">
        <v>2975.4</v>
      </c>
      <c r="J70" s="130">
        <v>31</v>
      </c>
      <c r="K70" s="130">
        <v>635.24</v>
      </c>
      <c r="L70" s="130">
        <v>958.35</v>
      </c>
      <c r="M70" s="131">
        <v>2949.45</v>
      </c>
      <c r="N70" s="130">
        <v>30</v>
      </c>
      <c r="O70" s="130">
        <v>614.75</v>
      </c>
      <c r="P70" s="131">
        <v>1170.51</v>
      </c>
      <c r="Q70" s="131">
        <v>2963.34</v>
      </c>
      <c r="R70" s="130">
        <v>31</v>
      </c>
      <c r="S70" s="130">
        <v>635.24</v>
      </c>
      <c r="T70" s="131">
        <v>1793.34</v>
      </c>
      <c r="U70" s="131">
        <v>5099.6099999999997</v>
      </c>
      <c r="V70" s="130">
        <v>30</v>
      </c>
      <c r="W70" s="130">
        <v>614.75</v>
      </c>
      <c r="X70" s="131">
        <v>1666.68</v>
      </c>
      <c r="Y70" s="131">
        <v>4801.6499999999996</v>
      </c>
      <c r="Z70" s="130">
        <v>31</v>
      </c>
      <c r="AA70" s="130">
        <v>635.24</v>
      </c>
      <c r="AB70" s="131">
        <v>1145.57</v>
      </c>
      <c r="AC70" s="131">
        <v>4951.2</v>
      </c>
      <c r="AD70" s="130">
        <v>31</v>
      </c>
      <c r="AE70" s="130">
        <v>635.24</v>
      </c>
      <c r="AF70" s="131">
        <v>1162.1600000000001</v>
      </c>
      <c r="AG70" s="131">
        <v>2943.12</v>
      </c>
      <c r="AH70" s="130">
        <v>30</v>
      </c>
      <c r="AI70" s="130">
        <v>614.75</v>
      </c>
      <c r="AJ70" s="131">
        <v>1161.8699999999999</v>
      </c>
      <c r="AK70" s="131">
        <v>2967.41</v>
      </c>
      <c r="AL70" s="130">
        <v>31</v>
      </c>
      <c r="AM70" s="130">
        <v>635.24</v>
      </c>
      <c r="AN70" s="131">
        <v>1170.22</v>
      </c>
      <c r="AO70" s="131">
        <v>2922.98</v>
      </c>
      <c r="AP70" s="130">
        <v>30</v>
      </c>
      <c r="AQ70" s="130">
        <v>614.75</v>
      </c>
      <c r="AR70" s="131">
        <v>1198.6600000000001</v>
      </c>
      <c r="AS70" s="131">
        <v>3082.83</v>
      </c>
      <c r="AT70" s="130">
        <v>31</v>
      </c>
      <c r="AU70" s="130">
        <v>635.24</v>
      </c>
      <c r="AV70" s="131">
        <v>1185.0899999999999</v>
      </c>
      <c r="AW70" s="131">
        <v>7554.38</v>
      </c>
      <c r="AX70" s="130">
        <v>366</v>
      </c>
      <c r="AY70" s="131">
        <v>7500</v>
      </c>
      <c r="AZ70" s="131">
        <v>14933.61</v>
      </c>
      <c r="BA70" s="131">
        <v>46161.21</v>
      </c>
      <c r="BB70" s="130">
        <v>1</v>
      </c>
    </row>
    <row r="71" spans="1:54" x14ac:dyDescent="0.3">
      <c r="A71" s="130" t="s">
        <v>716</v>
      </c>
      <c r="B71" s="130">
        <v>31</v>
      </c>
      <c r="C71" s="131">
        <v>1143.44</v>
      </c>
      <c r="D71" s="130">
        <v>996.9</v>
      </c>
      <c r="E71" s="131">
        <v>1900.69</v>
      </c>
      <c r="F71" s="130">
        <v>29</v>
      </c>
      <c r="G71" s="131">
        <v>1069.67</v>
      </c>
      <c r="H71" s="130">
        <v>997.13</v>
      </c>
      <c r="I71" s="131">
        <v>1959.94</v>
      </c>
      <c r="J71" s="130">
        <v>31</v>
      </c>
      <c r="K71" s="131">
        <v>1143.44</v>
      </c>
      <c r="L71" s="130">
        <v>837.92</v>
      </c>
      <c r="M71" s="131">
        <v>1922.31</v>
      </c>
      <c r="N71" s="130">
        <v>30</v>
      </c>
      <c r="O71" s="131">
        <v>1106.55</v>
      </c>
      <c r="P71" s="131">
        <v>1006.95</v>
      </c>
      <c r="Q71" s="131">
        <v>1941.41</v>
      </c>
      <c r="R71" s="130">
        <v>31</v>
      </c>
      <c r="S71" s="131">
        <v>1143.44</v>
      </c>
      <c r="T71" s="131">
        <v>1029.79</v>
      </c>
      <c r="U71" s="131">
        <v>2015.41</v>
      </c>
      <c r="V71" s="130">
        <v>30</v>
      </c>
      <c r="W71" s="131">
        <v>1106.55</v>
      </c>
      <c r="X71" s="131">
        <v>1501.65</v>
      </c>
      <c r="Y71" s="131">
        <v>3774.89</v>
      </c>
      <c r="Z71" s="130">
        <v>31</v>
      </c>
      <c r="AA71" s="131">
        <v>1143.44</v>
      </c>
      <c r="AB71" s="130">
        <v>980.85</v>
      </c>
      <c r="AC71" s="131">
        <v>3908.66</v>
      </c>
      <c r="AD71" s="130">
        <v>31</v>
      </c>
      <c r="AE71" s="131">
        <v>1143.44</v>
      </c>
      <c r="AF71" s="130">
        <v>996.82</v>
      </c>
      <c r="AG71" s="131">
        <v>1904.07</v>
      </c>
      <c r="AH71" s="130">
        <v>30</v>
      </c>
      <c r="AI71" s="131">
        <v>1106.55</v>
      </c>
      <c r="AJ71" s="130">
        <v>997.72</v>
      </c>
      <c r="AK71" s="131">
        <v>1956.34</v>
      </c>
      <c r="AL71" s="130">
        <v>31</v>
      </c>
      <c r="AM71" s="131">
        <v>1143.44</v>
      </c>
      <c r="AN71" s="131">
        <v>1007.24</v>
      </c>
      <c r="AO71" s="131">
        <v>1873.83</v>
      </c>
      <c r="AP71" s="130">
        <v>30</v>
      </c>
      <c r="AQ71" s="131">
        <v>1106.55</v>
      </c>
      <c r="AR71" s="131">
        <v>1029.23</v>
      </c>
      <c r="AS71" s="131">
        <v>2041.82</v>
      </c>
      <c r="AT71" s="130">
        <v>31</v>
      </c>
      <c r="AU71" s="131">
        <v>1143.44</v>
      </c>
      <c r="AV71" s="131">
        <v>1462.96</v>
      </c>
      <c r="AW71" s="131">
        <v>7346.9</v>
      </c>
      <c r="AX71" s="130">
        <v>366</v>
      </c>
      <c r="AY71" s="131">
        <v>13500</v>
      </c>
      <c r="AZ71" s="131">
        <v>12845.16</v>
      </c>
      <c r="BA71" s="131">
        <v>32546.27</v>
      </c>
      <c r="BB71" s="130">
        <v>1</v>
      </c>
    </row>
    <row r="72" spans="1:54" x14ac:dyDescent="0.3">
      <c r="A72" s="130" t="s">
        <v>717</v>
      </c>
      <c r="B72" s="130">
        <v>31</v>
      </c>
      <c r="C72" s="131">
        <v>1143.44</v>
      </c>
      <c r="D72" s="130">
        <v>929.86</v>
      </c>
      <c r="E72" s="131">
        <v>1679.78</v>
      </c>
      <c r="F72" s="130">
        <v>29</v>
      </c>
      <c r="G72" s="131">
        <v>1069.67</v>
      </c>
      <c r="H72" s="130">
        <v>930.09</v>
      </c>
      <c r="I72" s="131">
        <v>1738.12</v>
      </c>
      <c r="J72" s="130">
        <v>31</v>
      </c>
      <c r="K72" s="131">
        <v>1143.44</v>
      </c>
      <c r="L72" s="130">
        <v>778.8</v>
      </c>
      <c r="M72" s="131">
        <v>1672.99</v>
      </c>
      <c r="N72" s="130">
        <v>30</v>
      </c>
      <c r="O72" s="131">
        <v>1106.55</v>
      </c>
      <c r="P72" s="130">
        <v>939.6</v>
      </c>
      <c r="Q72" s="131">
        <v>1705.43</v>
      </c>
      <c r="R72" s="130">
        <v>31</v>
      </c>
      <c r="S72" s="131">
        <v>1143.44</v>
      </c>
      <c r="T72" s="130">
        <v>959.58</v>
      </c>
      <c r="U72" s="131">
        <v>1770.03</v>
      </c>
      <c r="V72" s="130">
        <v>30</v>
      </c>
      <c r="W72" s="131">
        <v>1106.55</v>
      </c>
      <c r="X72" s="131">
        <v>1434.34</v>
      </c>
      <c r="Y72" s="131">
        <v>3538.56</v>
      </c>
      <c r="Z72" s="130">
        <v>31</v>
      </c>
      <c r="AA72" s="131">
        <v>1143.44</v>
      </c>
      <c r="AB72" s="131">
        <v>1061.3</v>
      </c>
      <c r="AC72" s="131">
        <v>4061.44</v>
      </c>
      <c r="AD72" s="130">
        <v>31</v>
      </c>
      <c r="AE72" s="131">
        <v>1143.44</v>
      </c>
      <c r="AF72" s="130">
        <v>930.09</v>
      </c>
      <c r="AG72" s="131">
        <v>1672.42</v>
      </c>
      <c r="AH72" s="130">
        <v>30</v>
      </c>
      <c r="AI72" s="130">
        <v>829.91</v>
      </c>
      <c r="AJ72" s="130">
        <v>698.59</v>
      </c>
      <c r="AK72" s="131">
        <v>1288.81</v>
      </c>
      <c r="AL72" s="130">
        <v>31</v>
      </c>
      <c r="AM72" s="130">
        <v>857.58</v>
      </c>
      <c r="AN72" s="130">
        <v>706.28</v>
      </c>
      <c r="AO72" s="131">
        <v>1246.74</v>
      </c>
      <c r="AP72" s="130">
        <v>30</v>
      </c>
      <c r="AQ72" s="130">
        <v>829.91</v>
      </c>
      <c r="AR72" s="130">
        <v>720.08</v>
      </c>
      <c r="AS72" s="131">
        <v>1357.12</v>
      </c>
      <c r="AT72" s="130">
        <v>31</v>
      </c>
      <c r="AU72" s="130">
        <v>857.58</v>
      </c>
      <c r="AV72" s="130">
        <v>720.13</v>
      </c>
      <c r="AW72" s="131">
        <v>4572.93</v>
      </c>
      <c r="AX72" s="130">
        <v>366</v>
      </c>
      <c r="AY72" s="131">
        <v>12375</v>
      </c>
      <c r="AZ72" s="131">
        <v>10808.74</v>
      </c>
      <c r="BA72" s="131">
        <v>26304.37</v>
      </c>
      <c r="BB72" s="130">
        <v>1</v>
      </c>
    </row>
    <row r="73" spans="1:54" x14ac:dyDescent="0.3">
      <c r="A73" s="130" t="s">
        <v>718</v>
      </c>
      <c r="B73" s="130">
        <v>31</v>
      </c>
      <c r="C73" s="130">
        <v>635.24</v>
      </c>
      <c r="D73" s="131">
        <v>1088.5999999999999</v>
      </c>
      <c r="E73" s="131">
        <v>2712.64</v>
      </c>
      <c r="F73" s="130">
        <v>29</v>
      </c>
      <c r="G73" s="130">
        <v>594.26</v>
      </c>
      <c r="H73" s="131">
        <v>1088.8399999999999</v>
      </c>
      <c r="I73" s="131">
        <v>2738.78</v>
      </c>
      <c r="J73" s="130">
        <v>31</v>
      </c>
      <c r="K73" s="130">
        <v>635.24</v>
      </c>
      <c r="L73" s="130">
        <v>908.34</v>
      </c>
      <c r="M73" s="131">
        <v>2713.45</v>
      </c>
      <c r="N73" s="130">
        <v>30</v>
      </c>
      <c r="O73" s="130">
        <v>614.75</v>
      </c>
      <c r="P73" s="131">
        <v>1098.95</v>
      </c>
      <c r="Q73" s="131">
        <v>2727.62</v>
      </c>
      <c r="R73" s="130">
        <v>31</v>
      </c>
      <c r="S73" s="130">
        <v>635.24</v>
      </c>
      <c r="T73" s="131">
        <v>1334.84</v>
      </c>
      <c r="U73" s="131">
        <v>3544.9</v>
      </c>
      <c r="V73" s="130">
        <v>30</v>
      </c>
      <c r="W73" s="130">
        <v>614.75</v>
      </c>
      <c r="X73" s="131">
        <v>1592.77</v>
      </c>
      <c r="Y73" s="131">
        <v>4558.05</v>
      </c>
      <c r="Z73" s="130">
        <v>31</v>
      </c>
      <c r="AA73" s="130">
        <v>635.24</v>
      </c>
      <c r="AB73" s="131">
        <v>1072.54</v>
      </c>
      <c r="AC73" s="131">
        <v>4709.7299999999996</v>
      </c>
      <c r="AD73" s="130">
        <v>31</v>
      </c>
      <c r="AE73" s="130">
        <v>635.24</v>
      </c>
      <c r="AF73" s="131">
        <v>1088.83</v>
      </c>
      <c r="AG73" s="131">
        <v>2701.09</v>
      </c>
      <c r="AH73" s="130">
        <v>30</v>
      </c>
      <c r="AI73" s="130">
        <v>614.75</v>
      </c>
      <c r="AJ73" s="131">
        <v>1088.8399999999999</v>
      </c>
      <c r="AK73" s="131">
        <v>2727.27</v>
      </c>
      <c r="AL73" s="130">
        <v>31</v>
      </c>
      <c r="AM73" s="130">
        <v>635.24</v>
      </c>
      <c r="AN73" s="131">
        <v>1268.32</v>
      </c>
      <c r="AO73" s="131">
        <v>2950.38</v>
      </c>
      <c r="AP73" s="130">
        <v>30</v>
      </c>
      <c r="AQ73" s="130">
        <v>614.75</v>
      </c>
      <c r="AR73" s="131">
        <v>1227.6300000000001</v>
      </c>
      <c r="AS73" s="131">
        <v>3167.28</v>
      </c>
      <c r="AT73" s="130">
        <v>31</v>
      </c>
      <c r="AU73" s="130">
        <v>635.24</v>
      </c>
      <c r="AV73" s="131">
        <v>1216.79</v>
      </c>
      <c r="AW73" s="131">
        <v>7733.24</v>
      </c>
      <c r="AX73" s="130">
        <v>366</v>
      </c>
      <c r="AY73" s="131">
        <v>7500</v>
      </c>
      <c r="AZ73" s="131">
        <v>14075.29</v>
      </c>
      <c r="BA73" s="131">
        <v>42984.43</v>
      </c>
      <c r="BB73" s="130">
        <v>1</v>
      </c>
    </row>
    <row r="74" spans="1:54" x14ac:dyDescent="0.3">
      <c r="A74" s="130" t="s">
        <v>719</v>
      </c>
      <c r="B74" s="130">
        <v>31</v>
      </c>
      <c r="C74" s="130">
        <v>635.24</v>
      </c>
      <c r="D74" s="131">
        <v>1196.68</v>
      </c>
      <c r="E74" s="131">
        <v>3053.64</v>
      </c>
      <c r="F74" s="130">
        <v>29</v>
      </c>
      <c r="G74" s="130">
        <v>594.26</v>
      </c>
      <c r="H74" s="131">
        <v>1195.6099999999999</v>
      </c>
      <c r="I74" s="131">
        <v>3078.73</v>
      </c>
      <c r="J74" s="130">
        <v>31</v>
      </c>
      <c r="K74" s="130">
        <v>635.24</v>
      </c>
      <c r="L74" s="131">
        <v>1003.65</v>
      </c>
      <c r="M74" s="131">
        <v>3072.96</v>
      </c>
      <c r="N74" s="130">
        <v>30</v>
      </c>
      <c r="O74" s="130">
        <v>614.75</v>
      </c>
      <c r="P74" s="131">
        <v>1206.54</v>
      </c>
      <c r="Q74" s="131">
        <v>3076.46</v>
      </c>
      <c r="R74" s="130">
        <v>31</v>
      </c>
      <c r="S74" s="130">
        <v>635.24</v>
      </c>
      <c r="T74" s="131">
        <v>1375.66</v>
      </c>
      <c r="U74" s="131">
        <v>3663.24</v>
      </c>
      <c r="V74" s="130">
        <v>30</v>
      </c>
      <c r="W74" s="130">
        <v>614.75</v>
      </c>
      <c r="X74" s="131">
        <v>1700.13</v>
      </c>
      <c r="Y74" s="131">
        <v>4909.6099999999997</v>
      </c>
      <c r="Z74" s="130">
        <v>31</v>
      </c>
      <c r="AA74" s="130">
        <v>635.24</v>
      </c>
      <c r="AB74" s="131">
        <v>1133.1500000000001</v>
      </c>
      <c r="AC74" s="131">
        <v>4885.74</v>
      </c>
      <c r="AD74" s="130">
        <v>31</v>
      </c>
      <c r="AE74" s="130">
        <v>635.24</v>
      </c>
      <c r="AF74" s="131">
        <v>1172.57</v>
      </c>
      <c r="AG74" s="131">
        <v>2972.14</v>
      </c>
      <c r="AH74" s="130">
        <v>30</v>
      </c>
      <c r="AI74" s="130">
        <v>614.75</v>
      </c>
      <c r="AJ74" s="131">
        <v>1196.22</v>
      </c>
      <c r="AK74" s="131">
        <v>3090.21</v>
      </c>
      <c r="AL74" s="130">
        <v>31</v>
      </c>
      <c r="AM74" s="130">
        <v>635.24</v>
      </c>
      <c r="AN74" s="131">
        <v>1206.55</v>
      </c>
      <c r="AO74" s="131">
        <v>3024.28</v>
      </c>
      <c r="AP74" s="130">
        <v>30</v>
      </c>
      <c r="AQ74" s="130">
        <v>614.75</v>
      </c>
      <c r="AR74" s="131">
        <v>1234.72</v>
      </c>
      <c r="AS74" s="131">
        <v>3200.27</v>
      </c>
      <c r="AT74" s="130">
        <v>31</v>
      </c>
      <c r="AU74" s="130">
        <v>635.24</v>
      </c>
      <c r="AV74" s="131">
        <v>1223.79</v>
      </c>
      <c r="AW74" s="131">
        <v>7827.12</v>
      </c>
      <c r="AX74" s="130">
        <v>366</v>
      </c>
      <c r="AY74" s="131">
        <v>7500</v>
      </c>
      <c r="AZ74" s="131">
        <v>14845.27</v>
      </c>
      <c r="BA74" s="131">
        <v>45854.400000000001</v>
      </c>
      <c r="BB74" s="130">
        <v>1</v>
      </c>
    </row>
    <row r="75" spans="1:54" x14ac:dyDescent="0.3">
      <c r="A75" s="130" t="s">
        <v>720</v>
      </c>
      <c r="B75" s="130">
        <v>31</v>
      </c>
      <c r="C75" s="130">
        <v>635.24</v>
      </c>
      <c r="D75" s="130">
        <v>930.89</v>
      </c>
      <c r="E75" s="131">
        <v>2214.71</v>
      </c>
      <c r="F75" s="130">
        <v>29</v>
      </c>
      <c r="G75" s="130">
        <v>594.26</v>
      </c>
      <c r="H75" s="130">
        <v>965.43</v>
      </c>
      <c r="I75" s="131">
        <v>2355.41</v>
      </c>
      <c r="J75" s="130">
        <v>31</v>
      </c>
      <c r="K75" s="130">
        <v>635.24</v>
      </c>
      <c r="L75" s="130">
        <v>844.26</v>
      </c>
      <c r="M75" s="131">
        <v>2427.0100000000002</v>
      </c>
      <c r="N75" s="130">
        <v>30</v>
      </c>
      <c r="O75" s="130">
        <v>614.75</v>
      </c>
      <c r="P75" s="130">
        <v>987.96</v>
      </c>
      <c r="Q75" s="131">
        <v>2393.4</v>
      </c>
      <c r="R75" s="130">
        <v>31</v>
      </c>
      <c r="S75" s="130">
        <v>635.24</v>
      </c>
      <c r="T75" s="131">
        <v>1336.6</v>
      </c>
      <c r="U75" s="131">
        <v>3590.35</v>
      </c>
      <c r="V75" s="130">
        <v>30</v>
      </c>
      <c r="W75" s="130">
        <v>614.75</v>
      </c>
      <c r="X75" s="131">
        <v>1491.52</v>
      </c>
      <c r="Y75" s="131">
        <v>4252.95</v>
      </c>
      <c r="Z75" s="130">
        <v>31</v>
      </c>
      <c r="AA75" s="130">
        <v>635.24</v>
      </c>
      <c r="AB75" s="130">
        <v>957.76</v>
      </c>
      <c r="AC75" s="131">
        <v>4362.88</v>
      </c>
      <c r="AD75" s="130">
        <v>31</v>
      </c>
      <c r="AE75" s="130">
        <v>635.24</v>
      </c>
      <c r="AF75" s="130">
        <v>976.23</v>
      </c>
      <c r="AG75" s="131">
        <v>2358.54</v>
      </c>
      <c r="AH75" s="130">
        <v>30</v>
      </c>
      <c r="AI75" s="130">
        <v>614.75</v>
      </c>
      <c r="AJ75" s="130">
        <v>893.95</v>
      </c>
      <c r="AK75" s="131">
        <v>2104.9699999999998</v>
      </c>
      <c r="AL75" s="130">
        <v>31</v>
      </c>
      <c r="AM75" s="130">
        <v>635.24</v>
      </c>
      <c r="AN75" s="130">
        <v>980.07</v>
      </c>
      <c r="AO75" s="131">
        <v>2324.5700000000002</v>
      </c>
      <c r="AP75" s="130">
        <v>30</v>
      </c>
      <c r="AQ75" s="130">
        <v>614.75</v>
      </c>
      <c r="AR75" s="131">
        <v>1012.42</v>
      </c>
      <c r="AS75" s="131">
        <v>2495.7600000000002</v>
      </c>
      <c r="AT75" s="130">
        <v>31</v>
      </c>
      <c r="AU75" s="130">
        <v>635.24</v>
      </c>
      <c r="AV75" s="131">
        <v>1016.92</v>
      </c>
      <c r="AW75" s="131">
        <v>5776.32</v>
      </c>
      <c r="AX75" s="130">
        <v>366</v>
      </c>
      <c r="AY75" s="131">
        <v>7500</v>
      </c>
      <c r="AZ75" s="131">
        <v>12394.01</v>
      </c>
      <c r="BA75" s="131">
        <v>36656.870000000003</v>
      </c>
      <c r="BB75" s="130">
        <v>1</v>
      </c>
    </row>
    <row r="76" spans="1:54" x14ac:dyDescent="0.3">
      <c r="A76" s="130" t="s">
        <v>721</v>
      </c>
      <c r="B76" s="130">
        <v>31</v>
      </c>
      <c r="C76" s="130">
        <v>635.24</v>
      </c>
      <c r="D76" s="131">
        <v>1110.3499999999999</v>
      </c>
      <c r="E76" s="131">
        <v>2805.96</v>
      </c>
      <c r="F76" s="130">
        <v>29</v>
      </c>
      <c r="G76" s="130">
        <v>594.26</v>
      </c>
      <c r="H76" s="131">
        <v>1113.7</v>
      </c>
      <c r="I76" s="131">
        <v>2837.89</v>
      </c>
      <c r="J76" s="130">
        <v>31</v>
      </c>
      <c r="K76" s="130">
        <v>635.24</v>
      </c>
      <c r="L76" s="130">
        <v>919.78</v>
      </c>
      <c r="M76" s="131">
        <v>2820.43</v>
      </c>
      <c r="N76" s="130">
        <v>30</v>
      </c>
      <c r="O76" s="130">
        <v>614.75</v>
      </c>
      <c r="P76" s="131">
        <v>1120.51</v>
      </c>
      <c r="Q76" s="131">
        <v>2824.78</v>
      </c>
      <c r="R76" s="130">
        <v>31</v>
      </c>
      <c r="S76" s="130">
        <v>635.24</v>
      </c>
      <c r="T76" s="131">
        <v>1387.12</v>
      </c>
      <c r="U76" s="131">
        <v>3742.5</v>
      </c>
      <c r="V76" s="130">
        <v>30</v>
      </c>
      <c r="W76" s="130">
        <v>614.75</v>
      </c>
      <c r="X76" s="131">
        <v>1616.17</v>
      </c>
      <c r="Y76" s="131">
        <v>4657.3</v>
      </c>
      <c r="Z76" s="130">
        <v>31</v>
      </c>
      <c r="AA76" s="130">
        <v>635.24</v>
      </c>
      <c r="AB76" s="131">
        <v>1097.73</v>
      </c>
      <c r="AC76" s="131">
        <v>4804.16</v>
      </c>
      <c r="AD76" s="130">
        <v>31</v>
      </c>
      <c r="AE76" s="130">
        <v>635.24</v>
      </c>
      <c r="AF76" s="131">
        <v>1111.93</v>
      </c>
      <c r="AG76" s="131">
        <v>2802.06</v>
      </c>
      <c r="AH76" s="130">
        <v>30</v>
      </c>
      <c r="AI76" s="130">
        <v>614.75</v>
      </c>
      <c r="AJ76" s="131">
        <v>1113.43</v>
      </c>
      <c r="AK76" s="131">
        <v>2836.09</v>
      </c>
      <c r="AL76" s="130">
        <v>31</v>
      </c>
      <c r="AM76" s="130">
        <v>635.24</v>
      </c>
      <c r="AN76" s="131">
        <v>1120.81</v>
      </c>
      <c r="AO76" s="131">
        <v>2780.17</v>
      </c>
      <c r="AP76" s="130">
        <v>30</v>
      </c>
      <c r="AQ76" s="130">
        <v>614.75</v>
      </c>
      <c r="AR76" s="131">
        <v>1149.01</v>
      </c>
      <c r="AS76" s="131">
        <v>2941.45</v>
      </c>
      <c r="AT76" s="130">
        <v>31</v>
      </c>
      <c r="AU76" s="130">
        <v>635.24</v>
      </c>
      <c r="AV76" s="131">
        <v>1140.44</v>
      </c>
      <c r="AW76" s="131">
        <v>7239.73</v>
      </c>
      <c r="AX76" s="130">
        <v>366</v>
      </c>
      <c r="AY76" s="131">
        <v>7500</v>
      </c>
      <c r="AZ76" s="131">
        <v>14000.98</v>
      </c>
      <c r="BA76" s="131">
        <v>43092.52</v>
      </c>
      <c r="BB76" s="130">
        <v>1</v>
      </c>
    </row>
    <row r="77" spans="1:54" x14ac:dyDescent="0.3">
      <c r="A77" s="130" t="s">
        <v>722</v>
      </c>
      <c r="B77" s="130">
        <v>31</v>
      </c>
      <c r="C77" s="131">
        <v>1143.44</v>
      </c>
      <c r="D77" s="130">
        <v>847.45</v>
      </c>
      <c r="E77" s="131">
        <v>1423.79</v>
      </c>
      <c r="F77" s="130">
        <v>29</v>
      </c>
      <c r="G77" s="131">
        <v>1069.67</v>
      </c>
      <c r="H77" s="130">
        <v>848.69</v>
      </c>
      <c r="I77" s="131">
        <v>1482.8</v>
      </c>
      <c r="J77" s="130">
        <v>31</v>
      </c>
      <c r="K77" s="131">
        <v>1143.44</v>
      </c>
      <c r="L77" s="130">
        <v>707.45</v>
      </c>
      <c r="M77" s="131">
        <v>1426.97</v>
      </c>
      <c r="N77" s="130">
        <v>30</v>
      </c>
      <c r="O77" s="131">
        <v>1106.55</v>
      </c>
      <c r="P77" s="130">
        <v>857.21</v>
      </c>
      <c r="Q77" s="131">
        <v>1455.36</v>
      </c>
      <c r="R77" s="130">
        <v>31</v>
      </c>
      <c r="S77" s="131">
        <v>1143.44</v>
      </c>
      <c r="T77" s="130">
        <v>875.86</v>
      </c>
      <c r="U77" s="131">
        <v>1511.14</v>
      </c>
      <c r="V77" s="130">
        <v>30</v>
      </c>
      <c r="W77" s="131">
        <v>1106.55</v>
      </c>
      <c r="X77" s="131">
        <v>1352.63</v>
      </c>
      <c r="Y77" s="131">
        <v>3287</v>
      </c>
      <c r="Z77" s="130">
        <v>31</v>
      </c>
      <c r="AA77" s="131">
        <v>1143.44</v>
      </c>
      <c r="AB77" s="130">
        <v>830.8</v>
      </c>
      <c r="AC77" s="131">
        <v>3421.07</v>
      </c>
      <c r="AD77" s="130">
        <v>31</v>
      </c>
      <c r="AE77" s="131">
        <v>1143.44</v>
      </c>
      <c r="AF77" s="130">
        <v>849.02</v>
      </c>
      <c r="AG77" s="131">
        <v>1415.2</v>
      </c>
      <c r="AH77" s="130">
        <v>30</v>
      </c>
      <c r="AI77" s="131">
        <v>1106.55</v>
      </c>
      <c r="AJ77" s="130">
        <v>849.29</v>
      </c>
      <c r="AK77" s="131">
        <v>1459.17</v>
      </c>
      <c r="AL77" s="130">
        <v>31</v>
      </c>
      <c r="AM77" s="131">
        <v>1143.44</v>
      </c>
      <c r="AN77" s="130">
        <v>856.94</v>
      </c>
      <c r="AO77" s="131">
        <v>1397.05</v>
      </c>
      <c r="AP77" s="130">
        <v>30</v>
      </c>
      <c r="AQ77" s="131">
        <v>1106.55</v>
      </c>
      <c r="AR77" s="130">
        <v>875.55</v>
      </c>
      <c r="AS77" s="131">
        <v>1537.86</v>
      </c>
      <c r="AT77" s="130">
        <v>31</v>
      </c>
      <c r="AU77" s="131">
        <v>1143.44</v>
      </c>
      <c r="AV77" s="130">
        <v>874.21</v>
      </c>
      <c r="AW77" s="131">
        <v>4732.5600000000004</v>
      </c>
      <c r="AX77" s="130">
        <v>366</v>
      </c>
      <c r="AY77" s="131">
        <v>13500</v>
      </c>
      <c r="AZ77" s="131">
        <v>10625.1</v>
      </c>
      <c r="BA77" s="131">
        <v>24549.97</v>
      </c>
      <c r="BB77" s="130">
        <v>1</v>
      </c>
    </row>
    <row r="78" spans="1:54" x14ac:dyDescent="0.3">
      <c r="A78" s="130" t="s">
        <v>723</v>
      </c>
      <c r="B78" s="130">
        <v>31</v>
      </c>
      <c r="C78" s="130">
        <v>635.24</v>
      </c>
      <c r="D78" s="131">
        <v>1303.08</v>
      </c>
      <c r="E78" s="131">
        <v>3609.08</v>
      </c>
      <c r="F78" s="130">
        <v>29</v>
      </c>
      <c r="G78" s="130">
        <v>594.26</v>
      </c>
      <c r="H78" s="131">
        <v>1316.87</v>
      </c>
      <c r="I78" s="131">
        <v>3634.79</v>
      </c>
      <c r="J78" s="130">
        <v>31</v>
      </c>
      <c r="K78" s="130">
        <v>635.24</v>
      </c>
      <c r="L78" s="131">
        <v>1110.27</v>
      </c>
      <c r="M78" s="131">
        <v>3597.83</v>
      </c>
      <c r="N78" s="130">
        <v>30</v>
      </c>
      <c r="O78" s="130">
        <v>614.75</v>
      </c>
      <c r="P78" s="131">
        <v>1316.89</v>
      </c>
      <c r="Q78" s="131">
        <v>3616.16</v>
      </c>
      <c r="R78" s="130">
        <v>31</v>
      </c>
      <c r="S78" s="130">
        <v>635.24</v>
      </c>
      <c r="T78" s="131">
        <v>1752.23</v>
      </c>
      <c r="U78" s="131">
        <v>5080.38</v>
      </c>
      <c r="V78" s="130">
        <v>30</v>
      </c>
      <c r="W78" s="130">
        <v>614.75</v>
      </c>
      <c r="X78" s="131">
        <v>1821.4</v>
      </c>
      <c r="Y78" s="131">
        <v>5449.61</v>
      </c>
      <c r="Z78" s="130">
        <v>31</v>
      </c>
      <c r="AA78" s="130">
        <v>635.24</v>
      </c>
      <c r="AB78" s="131">
        <v>1317.45</v>
      </c>
      <c r="AC78" s="131">
        <v>5574.59</v>
      </c>
      <c r="AD78" s="130">
        <v>31</v>
      </c>
      <c r="AE78" s="130">
        <v>635.24</v>
      </c>
      <c r="AF78" s="131">
        <v>1316.89</v>
      </c>
      <c r="AG78" s="131">
        <v>3587.01</v>
      </c>
      <c r="AH78" s="130">
        <v>30</v>
      </c>
      <c r="AI78" s="130">
        <v>614.75</v>
      </c>
      <c r="AJ78" s="131">
        <v>1318.06</v>
      </c>
      <c r="AK78" s="131">
        <v>3613.45</v>
      </c>
      <c r="AL78" s="130">
        <v>31</v>
      </c>
      <c r="AM78" s="130">
        <v>635.24</v>
      </c>
      <c r="AN78" s="131">
        <v>1316.88</v>
      </c>
      <c r="AO78" s="131">
        <v>3584.1</v>
      </c>
      <c r="AP78" s="130">
        <v>30</v>
      </c>
      <c r="AQ78" s="130">
        <v>614.75</v>
      </c>
      <c r="AR78" s="131">
        <v>1362.11</v>
      </c>
      <c r="AS78" s="131">
        <v>3761.15</v>
      </c>
      <c r="AT78" s="130">
        <v>31</v>
      </c>
      <c r="AU78" s="130">
        <v>635.24</v>
      </c>
      <c r="AV78" s="131">
        <v>1375.71</v>
      </c>
      <c r="AW78" s="131">
        <v>8953.58</v>
      </c>
      <c r="AX78" s="130">
        <v>366</v>
      </c>
      <c r="AY78" s="131">
        <v>7500</v>
      </c>
      <c r="AZ78" s="131">
        <v>16627.84</v>
      </c>
      <c r="BA78" s="131">
        <v>54061.73</v>
      </c>
      <c r="BB78" s="130">
        <v>1</v>
      </c>
    </row>
    <row r="79" spans="1:54" x14ac:dyDescent="0.3">
      <c r="A79" s="130" t="s">
        <v>724</v>
      </c>
      <c r="B79" s="130">
        <v>31</v>
      </c>
      <c r="C79" s="130">
        <v>635.24</v>
      </c>
      <c r="D79" s="130">
        <v>928.85</v>
      </c>
      <c r="E79" s="131">
        <v>2362.11</v>
      </c>
      <c r="F79" s="130">
        <v>29</v>
      </c>
      <c r="G79" s="130">
        <v>594.26</v>
      </c>
      <c r="H79" s="130">
        <v>909.09</v>
      </c>
      <c r="I79" s="131">
        <v>2278.4699999999998</v>
      </c>
      <c r="J79" s="130">
        <v>31</v>
      </c>
      <c r="K79" s="130">
        <v>635.24</v>
      </c>
      <c r="L79" s="130">
        <v>753.12</v>
      </c>
      <c r="M79" s="131">
        <v>2244.7600000000002</v>
      </c>
      <c r="N79" s="130">
        <v>30</v>
      </c>
      <c r="O79" s="130">
        <v>614.75</v>
      </c>
      <c r="P79" s="130">
        <v>909.09</v>
      </c>
      <c r="Q79" s="131">
        <v>2262.5300000000002</v>
      </c>
      <c r="R79" s="130">
        <v>31</v>
      </c>
      <c r="S79" s="130">
        <v>635.24</v>
      </c>
      <c r="T79" s="131">
        <v>1108.0899999999999</v>
      </c>
      <c r="U79" s="131">
        <v>2920.12</v>
      </c>
      <c r="V79" s="130">
        <v>30</v>
      </c>
      <c r="W79" s="130">
        <v>614.75</v>
      </c>
      <c r="X79" s="131">
        <v>1292.5</v>
      </c>
      <c r="Y79" s="131">
        <v>3682.92</v>
      </c>
      <c r="Z79" s="130">
        <v>31</v>
      </c>
      <c r="AA79" s="130">
        <v>635.24</v>
      </c>
      <c r="AB79" s="130">
        <v>909.09</v>
      </c>
      <c r="AC79" s="131">
        <v>4217.93</v>
      </c>
      <c r="AD79" s="130">
        <v>31</v>
      </c>
      <c r="AE79" s="130">
        <v>635.24</v>
      </c>
      <c r="AF79" s="130">
        <v>909.67</v>
      </c>
      <c r="AG79" s="131">
        <v>2236.5100000000002</v>
      </c>
      <c r="AH79" s="130">
        <v>30</v>
      </c>
      <c r="AI79" s="130">
        <v>614.75</v>
      </c>
      <c r="AJ79" s="130">
        <v>908.79</v>
      </c>
      <c r="AK79" s="131">
        <v>2256.7600000000002</v>
      </c>
      <c r="AL79" s="130">
        <v>31</v>
      </c>
      <c r="AM79" s="130">
        <v>635.24</v>
      </c>
      <c r="AN79" s="130">
        <v>909.09</v>
      </c>
      <c r="AO79" s="131">
        <v>2227.14</v>
      </c>
      <c r="AP79" s="130">
        <v>30</v>
      </c>
      <c r="AQ79" s="130">
        <v>614.75</v>
      </c>
      <c r="AR79" s="130">
        <v>939.42</v>
      </c>
      <c r="AS79" s="131">
        <v>2355.8000000000002</v>
      </c>
      <c r="AT79" s="130">
        <v>31</v>
      </c>
      <c r="AU79" s="130">
        <v>635.24</v>
      </c>
      <c r="AV79" s="131">
        <v>1244.74</v>
      </c>
      <c r="AW79" s="131">
        <v>6889.95</v>
      </c>
      <c r="AX79" s="130">
        <v>366</v>
      </c>
      <c r="AY79" s="131">
        <v>7500</v>
      </c>
      <c r="AZ79" s="131">
        <v>11721.54</v>
      </c>
      <c r="BA79" s="131">
        <v>35935</v>
      </c>
      <c r="BB79" s="130">
        <v>1</v>
      </c>
    </row>
    <row r="80" spans="1:54" x14ac:dyDescent="0.3">
      <c r="A80" s="130" t="s">
        <v>725</v>
      </c>
      <c r="B80" s="130">
        <v>31</v>
      </c>
      <c r="C80" s="130">
        <v>215.59</v>
      </c>
      <c r="D80" s="130">
        <v>23.46</v>
      </c>
      <c r="E80" s="130">
        <v>0</v>
      </c>
      <c r="F80" s="130">
        <v>29</v>
      </c>
      <c r="G80" s="130">
        <v>205.38</v>
      </c>
      <c r="H80" s="130">
        <v>24.49</v>
      </c>
      <c r="I80" s="130">
        <v>0</v>
      </c>
      <c r="J80" s="130">
        <v>31</v>
      </c>
      <c r="K80" s="131">
        <v>1143.44</v>
      </c>
      <c r="L80" s="130">
        <v>754.94</v>
      </c>
      <c r="M80" s="131">
        <v>1470.42</v>
      </c>
      <c r="N80" s="130">
        <v>30</v>
      </c>
      <c r="O80" s="131">
        <v>1106.55</v>
      </c>
      <c r="P80" s="130">
        <v>882.14</v>
      </c>
      <c r="Q80" s="131">
        <v>1548.35</v>
      </c>
      <c r="R80" s="130">
        <v>31</v>
      </c>
      <c r="S80" s="131">
        <v>1143.44</v>
      </c>
      <c r="T80" s="130">
        <v>783.76</v>
      </c>
      <c r="U80" s="131">
        <v>1200.8599999999999</v>
      </c>
      <c r="V80" s="130">
        <v>30</v>
      </c>
      <c r="W80" s="130">
        <v>968.23</v>
      </c>
      <c r="X80" s="130">
        <v>992</v>
      </c>
      <c r="Y80" s="131">
        <v>2209.61</v>
      </c>
      <c r="Z80" s="130">
        <v>31</v>
      </c>
      <c r="AA80" s="131">
        <v>1000.51</v>
      </c>
      <c r="AB80" s="130">
        <v>356.96</v>
      </c>
      <c r="AC80" s="131">
        <v>1665.97</v>
      </c>
      <c r="AD80" s="130">
        <v>31</v>
      </c>
      <c r="AE80" s="131">
        <v>1000.51</v>
      </c>
      <c r="AF80" s="130">
        <v>564.16</v>
      </c>
      <c r="AG80" s="130">
        <v>636.12</v>
      </c>
      <c r="AH80" s="130">
        <v>30</v>
      </c>
      <c r="AI80" s="130">
        <v>968.23</v>
      </c>
      <c r="AJ80" s="130">
        <v>836.42</v>
      </c>
      <c r="AK80" s="131">
        <v>1600.13</v>
      </c>
      <c r="AL80" s="130">
        <v>31</v>
      </c>
      <c r="AM80" s="131">
        <v>1000.51</v>
      </c>
      <c r="AN80" s="130">
        <v>843.13</v>
      </c>
      <c r="AO80" s="131">
        <v>1558.86</v>
      </c>
      <c r="AP80" s="130">
        <v>30</v>
      </c>
      <c r="AQ80" s="130">
        <v>968.23</v>
      </c>
      <c r="AR80" s="130">
        <v>863.83</v>
      </c>
      <c r="AS80" s="131">
        <v>1688.49</v>
      </c>
      <c r="AT80" s="130">
        <v>31</v>
      </c>
      <c r="AU80" s="131">
        <v>1000.51</v>
      </c>
      <c r="AV80" s="131">
        <v>1227.83</v>
      </c>
      <c r="AW80" s="131">
        <v>5391.55</v>
      </c>
      <c r="AX80" s="130">
        <v>366</v>
      </c>
      <c r="AY80" s="131">
        <v>10721.18</v>
      </c>
      <c r="AZ80" s="131">
        <v>8153.12</v>
      </c>
      <c r="BA80" s="131">
        <v>18970.36</v>
      </c>
      <c r="BB80" s="130">
        <v>1</v>
      </c>
    </row>
    <row r="81" spans="1:54" x14ac:dyDescent="0.3">
      <c r="A81" s="130" t="s">
        <v>726</v>
      </c>
      <c r="B81" s="130">
        <v>31</v>
      </c>
      <c r="C81" s="130">
        <v>635.24</v>
      </c>
      <c r="D81" s="131">
        <v>1169.6199999999999</v>
      </c>
      <c r="E81" s="131">
        <v>3164.7</v>
      </c>
      <c r="F81" s="130">
        <v>29</v>
      </c>
      <c r="G81" s="130">
        <v>594.26</v>
      </c>
      <c r="H81" s="131">
        <v>1183.0999999999999</v>
      </c>
      <c r="I81" s="131">
        <v>3189.78</v>
      </c>
      <c r="J81" s="130">
        <v>31</v>
      </c>
      <c r="K81" s="130">
        <v>635.24</v>
      </c>
      <c r="L81" s="130">
        <v>972.28</v>
      </c>
      <c r="M81" s="131">
        <v>3158.89</v>
      </c>
      <c r="N81" s="130">
        <v>30</v>
      </c>
      <c r="O81" s="130">
        <v>614.75</v>
      </c>
      <c r="P81" s="131">
        <v>1182.83</v>
      </c>
      <c r="Q81" s="131">
        <v>3174.63</v>
      </c>
      <c r="R81" s="130">
        <v>31</v>
      </c>
      <c r="S81" s="130">
        <v>635.24</v>
      </c>
      <c r="T81" s="131">
        <v>1827.71</v>
      </c>
      <c r="U81" s="131">
        <v>5352.51</v>
      </c>
      <c r="V81" s="130">
        <v>30</v>
      </c>
      <c r="W81" s="130">
        <v>614.75</v>
      </c>
      <c r="X81" s="131">
        <v>1687.06</v>
      </c>
      <c r="Y81" s="131">
        <v>5007.18</v>
      </c>
      <c r="Z81" s="130">
        <v>31</v>
      </c>
      <c r="AA81" s="130">
        <v>635.24</v>
      </c>
      <c r="AB81" s="131">
        <v>1321.44</v>
      </c>
      <c r="AC81" s="131">
        <v>5412.97</v>
      </c>
      <c r="AD81" s="130">
        <v>31</v>
      </c>
      <c r="AE81" s="130">
        <v>635.24</v>
      </c>
      <c r="AF81" s="131">
        <v>1277.94</v>
      </c>
      <c r="AG81" s="131">
        <v>3463.81</v>
      </c>
      <c r="AH81" s="130">
        <v>30</v>
      </c>
      <c r="AI81" s="130">
        <v>614.75</v>
      </c>
      <c r="AJ81" s="131">
        <v>1278.83</v>
      </c>
      <c r="AK81" s="131">
        <v>3492.06</v>
      </c>
      <c r="AL81" s="130">
        <v>31</v>
      </c>
      <c r="AM81" s="130">
        <v>635.24</v>
      </c>
      <c r="AN81" s="131">
        <v>1277.3800000000001</v>
      </c>
      <c r="AO81" s="131">
        <v>3451.18</v>
      </c>
      <c r="AP81" s="130">
        <v>30</v>
      </c>
      <c r="AQ81" s="130">
        <v>614.75</v>
      </c>
      <c r="AR81" s="131">
        <v>1321.16</v>
      </c>
      <c r="AS81" s="131">
        <v>3628.65</v>
      </c>
      <c r="AT81" s="130">
        <v>31</v>
      </c>
      <c r="AU81" s="130">
        <v>635.24</v>
      </c>
      <c r="AV81" s="131">
        <v>1335.49</v>
      </c>
      <c r="AW81" s="131">
        <v>8673.44</v>
      </c>
      <c r="AX81" s="130">
        <v>366</v>
      </c>
      <c r="AY81" s="131">
        <v>7500</v>
      </c>
      <c r="AZ81" s="131">
        <v>15834.84</v>
      </c>
      <c r="BA81" s="131">
        <v>51169.8</v>
      </c>
      <c r="BB81" s="130">
        <v>1</v>
      </c>
    </row>
    <row r="82" spans="1:54" x14ac:dyDescent="0.3">
      <c r="A82" s="130" t="s">
        <v>727</v>
      </c>
      <c r="B82" s="130">
        <v>31</v>
      </c>
      <c r="C82" s="130">
        <v>635.24</v>
      </c>
      <c r="D82" s="130">
        <v>882.45</v>
      </c>
      <c r="E82" s="131">
        <v>2207.89</v>
      </c>
      <c r="F82" s="130">
        <v>29</v>
      </c>
      <c r="G82" s="130">
        <v>594.26</v>
      </c>
      <c r="H82" s="130">
        <v>895.78</v>
      </c>
      <c r="I82" s="131">
        <v>2234.0500000000002</v>
      </c>
      <c r="J82" s="130">
        <v>31</v>
      </c>
      <c r="K82" s="130">
        <v>635.24</v>
      </c>
      <c r="L82" s="130">
        <v>746.79</v>
      </c>
      <c r="M82" s="131">
        <v>2192.89</v>
      </c>
      <c r="N82" s="130">
        <v>30</v>
      </c>
      <c r="O82" s="130">
        <v>614.75</v>
      </c>
      <c r="P82" s="130">
        <v>895.78</v>
      </c>
      <c r="Q82" s="131">
        <v>2214.69</v>
      </c>
      <c r="R82" s="130">
        <v>31</v>
      </c>
      <c r="S82" s="130">
        <v>635.24</v>
      </c>
      <c r="T82" s="130">
        <v>907.73</v>
      </c>
      <c r="U82" s="131">
        <v>2229.8200000000002</v>
      </c>
      <c r="V82" s="130">
        <v>30</v>
      </c>
      <c r="W82" s="130">
        <v>614.75</v>
      </c>
      <c r="X82" s="131">
        <v>1399.99</v>
      </c>
      <c r="Y82" s="131">
        <v>4046.63</v>
      </c>
      <c r="Z82" s="130">
        <v>31</v>
      </c>
      <c r="AA82" s="130">
        <v>635.24</v>
      </c>
      <c r="AB82" s="130">
        <v>859</v>
      </c>
      <c r="AC82" s="131">
        <v>4035.55</v>
      </c>
      <c r="AD82" s="130">
        <v>31</v>
      </c>
      <c r="AE82" s="130">
        <v>635.24</v>
      </c>
      <c r="AF82" s="130">
        <v>877.39</v>
      </c>
      <c r="AG82" s="131">
        <v>2118.1799999999998</v>
      </c>
      <c r="AH82" s="130">
        <v>30</v>
      </c>
      <c r="AI82" s="130">
        <v>614.75</v>
      </c>
      <c r="AJ82" s="130">
        <v>896.36</v>
      </c>
      <c r="AK82" s="131">
        <v>2208.14</v>
      </c>
      <c r="AL82" s="130">
        <v>31</v>
      </c>
      <c r="AM82" s="130">
        <v>635.24</v>
      </c>
      <c r="AN82" s="130">
        <v>896.06</v>
      </c>
      <c r="AO82" s="131">
        <v>2185.54</v>
      </c>
      <c r="AP82" s="130">
        <v>30</v>
      </c>
      <c r="AQ82" s="130">
        <v>614.75</v>
      </c>
      <c r="AR82" s="130">
        <v>925.52</v>
      </c>
      <c r="AS82" s="131">
        <v>2306.59</v>
      </c>
      <c r="AT82" s="130">
        <v>31</v>
      </c>
      <c r="AU82" s="130">
        <v>635.24</v>
      </c>
      <c r="AV82" s="131">
        <v>1376.86</v>
      </c>
      <c r="AW82" s="131">
        <v>7271.86</v>
      </c>
      <c r="AX82" s="130">
        <v>366</v>
      </c>
      <c r="AY82" s="131">
        <v>7500</v>
      </c>
      <c r="AZ82" s="131">
        <v>11559.71</v>
      </c>
      <c r="BA82" s="131">
        <v>35251.83</v>
      </c>
      <c r="BB82" s="130">
        <v>1</v>
      </c>
    </row>
    <row r="83" spans="1:54" x14ac:dyDescent="0.3">
      <c r="A83" s="130" t="s">
        <v>728</v>
      </c>
      <c r="B83" s="130">
        <v>31</v>
      </c>
      <c r="C83" s="131">
        <v>1143.44</v>
      </c>
      <c r="D83" s="130">
        <v>987.09</v>
      </c>
      <c r="E83" s="131">
        <v>2047.45</v>
      </c>
      <c r="F83" s="130">
        <v>29</v>
      </c>
      <c r="G83" s="131">
        <v>1069.67</v>
      </c>
      <c r="H83" s="131">
        <v>1000.11</v>
      </c>
      <c r="I83" s="131">
        <v>2105.79</v>
      </c>
      <c r="J83" s="130">
        <v>31</v>
      </c>
      <c r="K83" s="131">
        <v>1143.44</v>
      </c>
      <c r="L83" s="130">
        <v>841.81</v>
      </c>
      <c r="M83" s="131">
        <v>2039.67</v>
      </c>
      <c r="N83" s="130">
        <v>30</v>
      </c>
      <c r="O83" s="131">
        <v>1106.55</v>
      </c>
      <c r="P83" s="131">
        <v>1000.11</v>
      </c>
      <c r="Q83" s="131">
        <v>2071.9699999999998</v>
      </c>
      <c r="R83" s="130">
        <v>31</v>
      </c>
      <c r="S83" s="131">
        <v>1143.44</v>
      </c>
      <c r="T83" s="131">
        <v>1034.27</v>
      </c>
      <c r="U83" s="131">
        <v>2151.63</v>
      </c>
      <c r="V83" s="130">
        <v>30</v>
      </c>
      <c r="W83" s="131">
        <v>1106.55</v>
      </c>
      <c r="X83" s="131">
        <v>1520.74</v>
      </c>
      <c r="Y83" s="131">
        <v>3940.68</v>
      </c>
      <c r="Z83" s="130">
        <v>31</v>
      </c>
      <c r="AA83" s="131">
        <v>1143.44</v>
      </c>
      <c r="AB83" s="131">
        <v>1012.07</v>
      </c>
      <c r="AC83" s="131">
        <v>3541.35</v>
      </c>
      <c r="AD83" s="130">
        <v>31</v>
      </c>
      <c r="AE83" s="131">
        <v>1143.44</v>
      </c>
      <c r="AF83" s="131">
        <v>1012.36</v>
      </c>
      <c r="AG83" s="131">
        <v>2068.38</v>
      </c>
      <c r="AH83" s="130">
        <v>30</v>
      </c>
      <c r="AI83" s="131">
        <v>1106.55</v>
      </c>
      <c r="AJ83" s="131">
        <v>1012.67</v>
      </c>
      <c r="AK83" s="131">
        <v>2107.62</v>
      </c>
      <c r="AL83" s="130">
        <v>5</v>
      </c>
      <c r="AM83" s="130">
        <v>184.42</v>
      </c>
      <c r="AN83" s="130">
        <v>483.81</v>
      </c>
      <c r="AO83" s="131">
        <v>4489.46</v>
      </c>
      <c r="AP83" s="130">
        <v>0</v>
      </c>
      <c r="AQ83" s="130">
        <v>0</v>
      </c>
      <c r="AR83" s="130">
        <v>84.93</v>
      </c>
      <c r="AS83" s="130">
        <v>289.69</v>
      </c>
      <c r="AT83" s="130">
        <v>0</v>
      </c>
      <c r="AU83" s="130">
        <v>0</v>
      </c>
      <c r="AV83" s="130">
        <v>0</v>
      </c>
      <c r="AW83" s="130">
        <v>0</v>
      </c>
      <c r="AX83" s="130">
        <v>279</v>
      </c>
      <c r="AY83" s="131">
        <v>10290.98</v>
      </c>
      <c r="AZ83" s="131">
        <v>9989.9699999999993</v>
      </c>
      <c r="BA83" s="131">
        <v>26853.69</v>
      </c>
      <c r="BB83" s="130">
        <v>1</v>
      </c>
    </row>
    <row r="84" spans="1:54" x14ac:dyDescent="0.3">
      <c r="A84" s="130" t="s">
        <v>729</v>
      </c>
      <c r="B84" s="130">
        <v>31</v>
      </c>
      <c r="C84" s="130">
        <v>635.24</v>
      </c>
      <c r="D84" s="131">
        <v>1194.81</v>
      </c>
      <c r="E84" s="131">
        <v>3097.3</v>
      </c>
      <c r="F84" s="130">
        <v>29</v>
      </c>
      <c r="G84" s="130">
        <v>594.26</v>
      </c>
      <c r="H84" s="131">
        <v>1197.3599999999999</v>
      </c>
      <c r="I84" s="131">
        <v>3122.7</v>
      </c>
      <c r="J84" s="130">
        <v>31</v>
      </c>
      <c r="K84" s="130">
        <v>635.24</v>
      </c>
      <c r="L84" s="131">
        <v>1001.34</v>
      </c>
      <c r="M84" s="131">
        <v>3085.33</v>
      </c>
      <c r="N84" s="130">
        <v>30</v>
      </c>
      <c r="O84" s="130">
        <v>614.75</v>
      </c>
      <c r="P84" s="131">
        <v>1205.56</v>
      </c>
      <c r="Q84" s="131">
        <v>3104.18</v>
      </c>
      <c r="R84" s="130">
        <v>31</v>
      </c>
      <c r="S84" s="130">
        <v>635.24</v>
      </c>
      <c r="T84" s="131">
        <v>1330.74</v>
      </c>
      <c r="U84" s="131">
        <v>3531.58</v>
      </c>
      <c r="V84" s="130">
        <v>30</v>
      </c>
      <c r="W84" s="130">
        <v>614.75</v>
      </c>
      <c r="X84" s="131">
        <v>1719.82</v>
      </c>
      <c r="Y84" s="131">
        <v>4975.45</v>
      </c>
      <c r="Z84" s="130">
        <v>31</v>
      </c>
      <c r="AA84" s="130">
        <v>635.24</v>
      </c>
      <c r="AB84" s="131">
        <v>1198.75</v>
      </c>
      <c r="AC84" s="131">
        <v>5122.9799999999996</v>
      </c>
      <c r="AD84" s="130">
        <v>31</v>
      </c>
      <c r="AE84" s="130">
        <v>635.24</v>
      </c>
      <c r="AF84" s="131">
        <v>1211.26</v>
      </c>
      <c r="AG84" s="131">
        <v>3120.96</v>
      </c>
      <c r="AH84" s="130">
        <v>30</v>
      </c>
      <c r="AI84" s="130">
        <v>614.75</v>
      </c>
      <c r="AJ84" s="131">
        <v>1210.98</v>
      </c>
      <c r="AK84" s="131">
        <v>3142.08</v>
      </c>
      <c r="AL84" s="130">
        <v>31</v>
      </c>
      <c r="AM84" s="130">
        <v>635.24</v>
      </c>
      <c r="AN84" s="131">
        <v>1218.29</v>
      </c>
      <c r="AO84" s="131">
        <v>3114.14</v>
      </c>
      <c r="AP84" s="130">
        <v>30</v>
      </c>
      <c r="AQ84" s="130">
        <v>614.75</v>
      </c>
      <c r="AR84" s="131">
        <v>1250.3499999999999</v>
      </c>
      <c r="AS84" s="131">
        <v>3274.39</v>
      </c>
      <c r="AT84" s="130">
        <v>31</v>
      </c>
      <c r="AU84" s="130">
        <v>635.24</v>
      </c>
      <c r="AV84" s="131">
        <v>1244.53</v>
      </c>
      <c r="AW84" s="131">
        <v>7946.64</v>
      </c>
      <c r="AX84" s="130">
        <v>366</v>
      </c>
      <c r="AY84" s="131">
        <v>7500</v>
      </c>
      <c r="AZ84" s="131">
        <v>14983.79</v>
      </c>
      <c r="BA84" s="131">
        <v>46637.73</v>
      </c>
      <c r="BB84" s="130">
        <v>1</v>
      </c>
    </row>
    <row r="85" spans="1:54" x14ac:dyDescent="0.3">
      <c r="A85" s="130" t="s">
        <v>730</v>
      </c>
      <c r="B85" s="130">
        <v>31</v>
      </c>
      <c r="C85" s="130">
        <v>635.24</v>
      </c>
      <c r="D85" s="131">
        <v>1028.49</v>
      </c>
      <c r="E85" s="131">
        <v>2693.92</v>
      </c>
      <c r="F85" s="130">
        <v>29</v>
      </c>
      <c r="G85" s="130">
        <v>594.26</v>
      </c>
      <c r="H85" s="131">
        <v>1041.53</v>
      </c>
      <c r="I85" s="131">
        <v>2719.46</v>
      </c>
      <c r="J85" s="130">
        <v>31</v>
      </c>
      <c r="K85" s="130">
        <v>635.24</v>
      </c>
      <c r="L85" s="130">
        <v>865.05</v>
      </c>
      <c r="M85" s="131">
        <v>2678.49</v>
      </c>
      <c r="N85" s="130">
        <v>30</v>
      </c>
      <c r="O85" s="130">
        <v>614.75</v>
      </c>
      <c r="P85" s="131">
        <v>1041.52</v>
      </c>
      <c r="Q85" s="131">
        <v>2698.67</v>
      </c>
      <c r="R85" s="130">
        <v>31</v>
      </c>
      <c r="S85" s="130">
        <v>635.24</v>
      </c>
      <c r="T85" s="131">
        <v>1292.76</v>
      </c>
      <c r="U85" s="131">
        <v>3535.1</v>
      </c>
      <c r="V85" s="130">
        <v>30</v>
      </c>
      <c r="W85" s="130">
        <v>614.75</v>
      </c>
      <c r="X85" s="131">
        <v>1545.75</v>
      </c>
      <c r="Y85" s="131">
        <v>4530.91</v>
      </c>
      <c r="Z85" s="130">
        <v>31</v>
      </c>
      <c r="AA85" s="130">
        <v>635.24</v>
      </c>
      <c r="AB85" s="131">
        <v>1041.82</v>
      </c>
      <c r="AC85" s="131">
        <v>4655.3</v>
      </c>
      <c r="AD85" s="130">
        <v>31</v>
      </c>
      <c r="AE85" s="130">
        <v>635.24</v>
      </c>
      <c r="AF85" s="131">
        <v>1041.52</v>
      </c>
      <c r="AG85" s="131">
        <v>2668.31</v>
      </c>
      <c r="AH85" s="130">
        <v>30</v>
      </c>
      <c r="AI85" s="130">
        <v>614.75</v>
      </c>
      <c r="AJ85" s="131">
        <v>1042.4000000000001</v>
      </c>
      <c r="AK85" s="131">
        <v>2692.15</v>
      </c>
      <c r="AL85" s="130">
        <v>31</v>
      </c>
      <c r="AM85" s="130">
        <v>635.24</v>
      </c>
      <c r="AN85" s="131">
        <v>1041.53</v>
      </c>
      <c r="AO85" s="131">
        <v>2669.22</v>
      </c>
      <c r="AP85" s="130">
        <v>30</v>
      </c>
      <c r="AQ85" s="130">
        <v>614.75</v>
      </c>
      <c r="AR85" s="131">
        <v>1076.83</v>
      </c>
      <c r="AS85" s="131">
        <v>2809.48</v>
      </c>
      <c r="AT85" s="130">
        <v>31</v>
      </c>
      <c r="AU85" s="130">
        <v>635.24</v>
      </c>
      <c r="AV85" s="131">
        <v>1528.1</v>
      </c>
      <c r="AW85" s="131">
        <v>8368.36</v>
      </c>
      <c r="AX85" s="130">
        <v>366</v>
      </c>
      <c r="AY85" s="131">
        <v>7500</v>
      </c>
      <c r="AZ85" s="131">
        <v>13587.3</v>
      </c>
      <c r="BA85" s="131">
        <v>42719.37</v>
      </c>
      <c r="BB85" s="130">
        <v>1</v>
      </c>
    </row>
    <row r="86" spans="1:54" x14ac:dyDescent="0.3">
      <c r="A86" s="130" t="s">
        <v>731</v>
      </c>
      <c r="B86" s="130">
        <v>31</v>
      </c>
      <c r="C86" s="130">
        <v>714.65</v>
      </c>
      <c r="D86" s="130">
        <v>421.81</v>
      </c>
      <c r="E86" s="130">
        <v>629.65</v>
      </c>
      <c r="F86" s="130">
        <v>29</v>
      </c>
      <c r="G86" s="130">
        <v>668.54</v>
      </c>
      <c r="H86" s="130">
        <v>430.1</v>
      </c>
      <c r="I86" s="130">
        <v>666.57</v>
      </c>
      <c r="J86" s="130">
        <v>31</v>
      </c>
      <c r="K86" s="130">
        <v>714.65</v>
      </c>
      <c r="L86" s="130">
        <v>354.77</v>
      </c>
      <c r="M86" s="130">
        <v>620.16999999999996</v>
      </c>
      <c r="N86" s="130">
        <v>30</v>
      </c>
      <c r="O86" s="130">
        <v>691.59</v>
      </c>
      <c r="P86" s="130">
        <v>430.1</v>
      </c>
      <c r="Q86" s="130">
        <v>643.83000000000004</v>
      </c>
      <c r="R86" s="130">
        <v>31</v>
      </c>
      <c r="S86" s="130">
        <v>714.65</v>
      </c>
      <c r="T86" s="130">
        <v>575.99</v>
      </c>
      <c r="U86" s="131">
        <v>1118.1400000000001</v>
      </c>
      <c r="V86" s="130">
        <v>30</v>
      </c>
      <c r="W86" s="130">
        <v>691.59</v>
      </c>
      <c r="X86" s="130">
        <v>745.53</v>
      </c>
      <c r="Y86" s="131">
        <v>1789.49</v>
      </c>
      <c r="Z86" s="130">
        <v>31</v>
      </c>
      <c r="AA86" s="130">
        <v>714.65</v>
      </c>
      <c r="AB86" s="130">
        <v>430.23</v>
      </c>
      <c r="AC86" s="131">
        <v>1862.27</v>
      </c>
      <c r="AD86" s="130">
        <v>31</v>
      </c>
      <c r="AE86" s="130">
        <v>714.65</v>
      </c>
      <c r="AF86" s="130">
        <v>430.39</v>
      </c>
      <c r="AG86" s="130">
        <v>615.54999999999995</v>
      </c>
      <c r="AH86" s="130">
        <v>30</v>
      </c>
      <c r="AI86" s="130">
        <v>691.59</v>
      </c>
      <c r="AJ86" s="130">
        <v>430.68</v>
      </c>
      <c r="AK86" s="130">
        <v>639.21</v>
      </c>
      <c r="AL86" s="130">
        <v>31</v>
      </c>
      <c r="AM86" s="130">
        <v>714.65</v>
      </c>
      <c r="AN86" s="130">
        <v>430.39</v>
      </c>
      <c r="AO86" s="130">
        <v>615.85</v>
      </c>
      <c r="AP86" s="130">
        <v>30</v>
      </c>
      <c r="AQ86" s="130">
        <v>691.59</v>
      </c>
      <c r="AR86" s="130">
        <v>444.4</v>
      </c>
      <c r="AS86" s="130">
        <v>686.81</v>
      </c>
      <c r="AT86" s="130">
        <v>31</v>
      </c>
      <c r="AU86" s="130">
        <v>714.65</v>
      </c>
      <c r="AV86" s="130">
        <v>452.63</v>
      </c>
      <c r="AW86" s="131">
        <v>2330.9899999999998</v>
      </c>
      <c r="AX86" s="130">
        <v>366</v>
      </c>
      <c r="AY86" s="131">
        <v>8437.5</v>
      </c>
      <c r="AZ86" s="131">
        <v>5577.02</v>
      </c>
      <c r="BA86" s="131">
        <v>12218.53</v>
      </c>
      <c r="BB86" s="130">
        <v>1</v>
      </c>
    </row>
    <row r="87" spans="1:54" x14ac:dyDescent="0.3">
      <c r="A87" s="130" t="s">
        <v>732</v>
      </c>
      <c r="B87" s="130">
        <v>31</v>
      </c>
      <c r="C87" s="131">
        <v>1143.44</v>
      </c>
      <c r="D87" s="130">
        <v>918.83</v>
      </c>
      <c r="E87" s="131">
        <v>1821.43</v>
      </c>
      <c r="F87" s="130">
        <v>29</v>
      </c>
      <c r="G87" s="131">
        <v>1069.67</v>
      </c>
      <c r="H87" s="130">
        <v>944.43</v>
      </c>
      <c r="I87" s="131">
        <v>1917.37</v>
      </c>
      <c r="J87" s="130">
        <v>31</v>
      </c>
      <c r="K87" s="131">
        <v>1143.44</v>
      </c>
      <c r="L87" s="130">
        <v>786.39</v>
      </c>
      <c r="M87" s="131">
        <v>1843.36</v>
      </c>
      <c r="N87" s="130">
        <v>30</v>
      </c>
      <c r="O87" s="131">
        <v>1106.55</v>
      </c>
      <c r="P87" s="130">
        <v>944.72</v>
      </c>
      <c r="Q87" s="131">
        <v>1884.78</v>
      </c>
      <c r="R87" s="130">
        <v>31</v>
      </c>
      <c r="S87" s="131">
        <v>1143.44</v>
      </c>
      <c r="T87" s="131">
        <v>1251.69</v>
      </c>
      <c r="U87" s="131">
        <v>2894.87</v>
      </c>
      <c r="V87" s="130">
        <v>30</v>
      </c>
      <c r="W87" s="131">
        <v>1106.55</v>
      </c>
      <c r="X87" s="131">
        <v>1447.78</v>
      </c>
      <c r="Y87" s="131">
        <v>3713.08</v>
      </c>
      <c r="Z87" s="130">
        <v>31</v>
      </c>
      <c r="AA87" s="131">
        <v>1143.44</v>
      </c>
      <c r="AB87" s="130">
        <v>943.83</v>
      </c>
      <c r="AC87" s="131">
        <v>3821.67</v>
      </c>
      <c r="AD87" s="130">
        <v>31</v>
      </c>
      <c r="AE87" s="131">
        <v>1143.44</v>
      </c>
      <c r="AF87" s="130">
        <v>943.54</v>
      </c>
      <c r="AG87" s="131">
        <v>1834.4</v>
      </c>
      <c r="AH87" s="130">
        <v>30</v>
      </c>
      <c r="AI87" s="131">
        <v>1106.55</v>
      </c>
      <c r="AJ87" s="130">
        <v>944.14</v>
      </c>
      <c r="AK87" s="131">
        <v>1874.3</v>
      </c>
      <c r="AL87" s="130">
        <v>31</v>
      </c>
      <c r="AM87" s="131">
        <v>1143.44</v>
      </c>
      <c r="AN87" s="130">
        <v>943.24</v>
      </c>
      <c r="AO87" s="131">
        <v>1834.1</v>
      </c>
      <c r="AP87" s="130">
        <v>30</v>
      </c>
      <c r="AQ87" s="131">
        <v>1106.55</v>
      </c>
      <c r="AR87" s="131">
        <v>1333.91</v>
      </c>
      <c r="AS87" s="131">
        <v>6475.02</v>
      </c>
      <c r="AT87" s="130">
        <v>0</v>
      </c>
      <c r="AU87" s="130">
        <v>0</v>
      </c>
      <c r="AV87" s="130">
        <v>556.17999999999995</v>
      </c>
      <c r="AW87" s="131">
        <v>1896.46</v>
      </c>
      <c r="AX87" s="130">
        <v>335</v>
      </c>
      <c r="AY87" s="131">
        <v>12356.56</v>
      </c>
      <c r="AZ87" s="131">
        <v>11958.68</v>
      </c>
      <c r="BA87" s="131">
        <v>31810.84</v>
      </c>
      <c r="BB87" s="130">
        <v>1</v>
      </c>
    </row>
    <row r="88" spans="1:54" x14ac:dyDescent="0.3">
      <c r="A88" s="130" t="s">
        <v>733</v>
      </c>
      <c r="B88" s="130">
        <v>31</v>
      </c>
      <c r="C88" s="130">
        <v>635.24</v>
      </c>
      <c r="D88" s="131">
        <v>1241.69</v>
      </c>
      <c r="E88" s="131">
        <v>3404.33</v>
      </c>
      <c r="F88" s="130">
        <v>29</v>
      </c>
      <c r="G88" s="130">
        <v>594.26</v>
      </c>
      <c r="H88" s="131">
        <v>1255.19</v>
      </c>
      <c r="I88" s="131">
        <v>3429.12</v>
      </c>
      <c r="J88" s="130">
        <v>31</v>
      </c>
      <c r="K88" s="130">
        <v>635.24</v>
      </c>
      <c r="L88" s="131">
        <v>1044.6300000000001</v>
      </c>
      <c r="M88" s="131">
        <v>3431.37</v>
      </c>
      <c r="N88" s="130">
        <v>30</v>
      </c>
      <c r="O88" s="130">
        <v>614.75</v>
      </c>
      <c r="P88" s="131">
        <v>1267.8699999999999</v>
      </c>
      <c r="Q88" s="131">
        <v>3452.2</v>
      </c>
      <c r="R88" s="130">
        <v>31</v>
      </c>
      <c r="S88" s="130">
        <v>635.24</v>
      </c>
      <c r="T88" s="131">
        <v>1546.81</v>
      </c>
      <c r="U88" s="131">
        <v>4382.47</v>
      </c>
      <c r="V88" s="130">
        <v>30</v>
      </c>
      <c r="W88" s="130">
        <v>614.75</v>
      </c>
      <c r="X88" s="131">
        <v>1772.39</v>
      </c>
      <c r="Y88" s="131">
        <v>5285.66</v>
      </c>
      <c r="Z88" s="130">
        <v>31</v>
      </c>
      <c r="AA88" s="130">
        <v>635.24</v>
      </c>
      <c r="AB88" s="131">
        <v>1267.8699999999999</v>
      </c>
      <c r="AC88" s="131">
        <v>5408.21</v>
      </c>
      <c r="AD88" s="130">
        <v>31</v>
      </c>
      <c r="AE88" s="130">
        <v>635.24</v>
      </c>
      <c r="AF88" s="131">
        <v>1267.8699999999999</v>
      </c>
      <c r="AG88" s="131">
        <v>3422.8</v>
      </c>
      <c r="AH88" s="130">
        <v>30</v>
      </c>
      <c r="AI88" s="130">
        <v>614.75</v>
      </c>
      <c r="AJ88" s="131">
        <v>1269.04</v>
      </c>
      <c r="AK88" s="131">
        <v>3448.26</v>
      </c>
      <c r="AL88" s="130">
        <v>31</v>
      </c>
      <c r="AM88" s="130">
        <v>635.24</v>
      </c>
      <c r="AN88" s="131">
        <v>1267.8800000000001</v>
      </c>
      <c r="AO88" s="131">
        <v>3421.06</v>
      </c>
      <c r="AP88" s="130">
        <v>30</v>
      </c>
      <c r="AQ88" s="130">
        <v>614.75</v>
      </c>
      <c r="AR88" s="131">
        <v>1311.06</v>
      </c>
      <c r="AS88" s="131">
        <v>3590.65</v>
      </c>
      <c r="AT88" s="130">
        <v>31</v>
      </c>
      <c r="AU88" s="130">
        <v>635.24</v>
      </c>
      <c r="AV88" s="131">
        <v>1325.41</v>
      </c>
      <c r="AW88" s="131">
        <v>8581.4699999999993</v>
      </c>
      <c r="AX88" s="130">
        <v>366</v>
      </c>
      <c r="AY88" s="131">
        <v>7500</v>
      </c>
      <c r="AZ88" s="131">
        <v>15837.71</v>
      </c>
      <c r="BA88" s="131">
        <v>51257.599999999999</v>
      </c>
      <c r="BB88" s="130">
        <v>1</v>
      </c>
    </row>
    <row r="89" spans="1:54" x14ac:dyDescent="0.3">
      <c r="A89" s="130" t="s">
        <v>734</v>
      </c>
      <c r="B89" s="130">
        <v>31</v>
      </c>
      <c r="C89" s="130">
        <v>635.24</v>
      </c>
      <c r="D89" s="131">
        <v>1056.6199999999999</v>
      </c>
      <c r="E89" s="131">
        <v>2786.85</v>
      </c>
      <c r="F89" s="130">
        <v>29</v>
      </c>
      <c r="G89" s="130">
        <v>594.26</v>
      </c>
      <c r="H89" s="131">
        <v>1069.3499999999999</v>
      </c>
      <c r="I89" s="131">
        <v>2811.47</v>
      </c>
      <c r="J89" s="130">
        <v>31</v>
      </c>
      <c r="K89" s="130">
        <v>635.24</v>
      </c>
      <c r="L89" s="130">
        <v>898.61</v>
      </c>
      <c r="M89" s="131">
        <v>2769.89</v>
      </c>
      <c r="N89" s="130">
        <v>30</v>
      </c>
      <c r="O89" s="130">
        <v>614.75</v>
      </c>
      <c r="P89" s="131">
        <v>1083.3900000000001</v>
      </c>
      <c r="Q89" s="131">
        <v>2827.28</v>
      </c>
      <c r="R89" s="130">
        <v>31</v>
      </c>
      <c r="S89" s="130">
        <v>635.24</v>
      </c>
      <c r="T89" s="131">
        <v>1229.29</v>
      </c>
      <c r="U89" s="131">
        <v>3314.45</v>
      </c>
      <c r="V89" s="130">
        <v>30</v>
      </c>
      <c r="W89" s="130">
        <v>614.75</v>
      </c>
      <c r="X89" s="131">
        <v>1585.57</v>
      </c>
      <c r="Y89" s="131">
        <v>4663.01</v>
      </c>
      <c r="Z89" s="130">
        <v>31</v>
      </c>
      <c r="AA89" s="130">
        <v>635.24</v>
      </c>
      <c r="AB89" s="131">
        <v>1081.33</v>
      </c>
      <c r="AC89" s="131">
        <v>4786.63</v>
      </c>
      <c r="AD89" s="130">
        <v>31</v>
      </c>
      <c r="AE89" s="130">
        <v>635.24</v>
      </c>
      <c r="AF89" s="131">
        <v>1081.32</v>
      </c>
      <c r="AG89" s="131">
        <v>2800.79</v>
      </c>
      <c r="AH89" s="130">
        <v>30</v>
      </c>
      <c r="AI89" s="130">
        <v>614.75</v>
      </c>
      <c r="AJ89" s="131">
        <v>1081.9100000000001</v>
      </c>
      <c r="AK89" s="131">
        <v>2823.92</v>
      </c>
      <c r="AL89" s="130">
        <v>31</v>
      </c>
      <c r="AM89" s="130">
        <v>635.24</v>
      </c>
      <c r="AN89" s="131">
        <v>1081.03</v>
      </c>
      <c r="AO89" s="131">
        <v>2799.84</v>
      </c>
      <c r="AP89" s="130">
        <v>30</v>
      </c>
      <c r="AQ89" s="130">
        <v>614.75</v>
      </c>
      <c r="AR89" s="131">
        <v>1117.8</v>
      </c>
      <c r="AS89" s="131">
        <v>2946.21</v>
      </c>
      <c r="AT89" s="130">
        <v>31</v>
      </c>
      <c r="AU89" s="130">
        <v>635.24</v>
      </c>
      <c r="AV89" s="131">
        <v>1131.4100000000001</v>
      </c>
      <c r="AW89" s="131">
        <v>7172.49</v>
      </c>
      <c r="AX89" s="130">
        <v>366</v>
      </c>
      <c r="AY89" s="131">
        <v>7500</v>
      </c>
      <c r="AZ89" s="131">
        <v>13497.63</v>
      </c>
      <c r="BA89" s="131">
        <v>42502.83</v>
      </c>
      <c r="BB89" s="130">
        <v>1</v>
      </c>
    </row>
    <row r="90" spans="1:54" x14ac:dyDescent="0.3">
      <c r="A90" s="130" t="s">
        <v>735</v>
      </c>
      <c r="B90" s="130">
        <v>31</v>
      </c>
      <c r="C90" s="130">
        <v>635.24</v>
      </c>
      <c r="D90" s="131">
        <v>1473.32</v>
      </c>
      <c r="E90" s="131">
        <v>3961.54</v>
      </c>
      <c r="F90" s="130">
        <v>29</v>
      </c>
      <c r="G90" s="130">
        <v>594.26</v>
      </c>
      <c r="H90" s="131">
        <v>1533.84</v>
      </c>
      <c r="I90" s="131">
        <v>4195.66</v>
      </c>
      <c r="J90" s="130">
        <v>31</v>
      </c>
      <c r="K90" s="130">
        <v>635.24</v>
      </c>
      <c r="L90" s="131">
        <v>1308.68</v>
      </c>
      <c r="M90" s="131">
        <v>4154.0600000000004</v>
      </c>
      <c r="N90" s="130">
        <v>30</v>
      </c>
      <c r="O90" s="130">
        <v>614.75</v>
      </c>
      <c r="P90" s="131">
        <v>1560.66</v>
      </c>
      <c r="Q90" s="131">
        <v>4215.74</v>
      </c>
      <c r="R90" s="130">
        <v>31</v>
      </c>
      <c r="S90" s="130">
        <v>635.24</v>
      </c>
      <c r="T90" s="131">
        <v>2031.84</v>
      </c>
      <c r="U90" s="131">
        <v>5852.27</v>
      </c>
      <c r="V90" s="130">
        <v>30</v>
      </c>
      <c r="W90" s="130">
        <v>614.75</v>
      </c>
      <c r="X90" s="131">
        <v>2050.7800000000002</v>
      </c>
      <c r="Y90" s="131">
        <v>6050.7</v>
      </c>
      <c r="Z90" s="130">
        <v>31</v>
      </c>
      <c r="AA90" s="130">
        <v>635.24</v>
      </c>
      <c r="AB90" s="131">
        <v>1531.38</v>
      </c>
      <c r="AC90" s="131">
        <v>6201.47</v>
      </c>
      <c r="AD90" s="130">
        <v>31</v>
      </c>
      <c r="AE90" s="130">
        <v>635.24</v>
      </c>
      <c r="AF90" s="131">
        <v>1485.31</v>
      </c>
      <c r="AG90" s="131">
        <v>3979.6</v>
      </c>
      <c r="AH90" s="130">
        <v>30</v>
      </c>
      <c r="AI90" s="130">
        <v>614.75</v>
      </c>
      <c r="AJ90" s="131">
        <v>1547.45</v>
      </c>
      <c r="AK90" s="131">
        <v>4211.93</v>
      </c>
      <c r="AL90" s="130">
        <v>31</v>
      </c>
      <c r="AM90" s="130">
        <v>635.24</v>
      </c>
      <c r="AN90" s="131">
        <v>1557.5</v>
      </c>
      <c r="AO90" s="131">
        <v>4188.09</v>
      </c>
      <c r="AP90" s="130">
        <v>30</v>
      </c>
      <c r="AQ90" s="130">
        <v>614.75</v>
      </c>
      <c r="AR90" s="131">
        <v>1598.5</v>
      </c>
      <c r="AS90" s="131">
        <v>4385.49</v>
      </c>
      <c r="AT90" s="130">
        <v>31</v>
      </c>
      <c r="AU90" s="130">
        <v>635.24</v>
      </c>
      <c r="AV90" s="131">
        <v>2151.85</v>
      </c>
      <c r="AW90" s="131">
        <v>12394.8</v>
      </c>
      <c r="AX90" s="130">
        <v>366</v>
      </c>
      <c r="AY90" s="131">
        <v>7500</v>
      </c>
      <c r="AZ90" s="131">
        <v>19831.11</v>
      </c>
      <c r="BA90" s="131">
        <v>63791.35</v>
      </c>
      <c r="BB90" s="130">
        <v>1</v>
      </c>
    </row>
    <row r="91" spans="1:54" x14ac:dyDescent="0.3">
      <c r="A91" s="130" t="s">
        <v>736</v>
      </c>
      <c r="B91" s="130">
        <v>31</v>
      </c>
      <c r="C91" s="130">
        <v>635.24</v>
      </c>
      <c r="D91" s="131">
        <v>1051.1099999999999</v>
      </c>
      <c r="E91" s="131">
        <v>2622.3</v>
      </c>
      <c r="F91" s="130">
        <v>29</v>
      </c>
      <c r="G91" s="130">
        <v>594.26</v>
      </c>
      <c r="H91" s="131">
        <v>1053.99</v>
      </c>
      <c r="I91" s="131">
        <v>2647.4</v>
      </c>
      <c r="J91" s="130">
        <v>31</v>
      </c>
      <c r="K91" s="130">
        <v>635.24</v>
      </c>
      <c r="L91" s="130">
        <v>879.4</v>
      </c>
      <c r="M91" s="131">
        <v>2605.7800000000002</v>
      </c>
      <c r="N91" s="130">
        <v>30</v>
      </c>
      <c r="O91" s="130">
        <v>614.75</v>
      </c>
      <c r="P91" s="131">
        <v>1062.19</v>
      </c>
      <c r="Q91" s="131">
        <v>2627.2</v>
      </c>
      <c r="R91" s="130">
        <v>31</v>
      </c>
      <c r="S91" s="130">
        <v>635.24</v>
      </c>
      <c r="T91" s="130">
        <v>847.09</v>
      </c>
      <c r="U91" s="131">
        <v>1901.49</v>
      </c>
      <c r="V91" s="130">
        <v>30</v>
      </c>
      <c r="W91" s="130">
        <v>614.75</v>
      </c>
      <c r="X91" s="131">
        <v>1178.5999999999999</v>
      </c>
      <c r="Y91" s="131">
        <v>3165.12</v>
      </c>
      <c r="Z91" s="130">
        <v>1</v>
      </c>
      <c r="AA91" s="130">
        <v>20.49</v>
      </c>
      <c r="AB91" s="130">
        <v>209.4</v>
      </c>
      <c r="AC91" s="131">
        <v>3640.24</v>
      </c>
      <c r="AD91" s="130">
        <v>0</v>
      </c>
      <c r="AE91" s="130">
        <v>0</v>
      </c>
      <c r="AF91" s="130">
        <v>371.34</v>
      </c>
      <c r="AG91" s="131">
        <v>1245.8900000000001</v>
      </c>
      <c r="AH91" s="130">
        <v>0</v>
      </c>
      <c r="AI91" s="130">
        <v>0</v>
      </c>
      <c r="AJ91" s="130">
        <v>0</v>
      </c>
      <c r="AK91" s="130">
        <v>0</v>
      </c>
      <c r="AL91" s="130">
        <v>0</v>
      </c>
      <c r="AM91" s="130">
        <v>0</v>
      </c>
      <c r="AN91" s="130">
        <v>0</v>
      </c>
      <c r="AO91" s="130">
        <v>0</v>
      </c>
      <c r="AP91" s="130">
        <v>0</v>
      </c>
      <c r="AQ91" s="130">
        <v>0</v>
      </c>
      <c r="AR91" s="130">
        <v>0</v>
      </c>
      <c r="AS91" s="130">
        <v>0</v>
      </c>
      <c r="AT91" s="130">
        <v>0</v>
      </c>
      <c r="AU91" s="130">
        <v>0</v>
      </c>
      <c r="AV91" s="130">
        <v>0</v>
      </c>
      <c r="AW91" s="130">
        <v>0</v>
      </c>
      <c r="AX91" s="130">
        <v>183</v>
      </c>
      <c r="AY91" s="131">
        <v>3750</v>
      </c>
      <c r="AZ91" s="131">
        <v>6653.12</v>
      </c>
      <c r="BA91" s="131">
        <v>20455.419999999998</v>
      </c>
      <c r="BB91" s="130">
        <v>1</v>
      </c>
    </row>
    <row r="92" spans="1:54" x14ac:dyDescent="0.3">
      <c r="A92" s="130" t="s">
        <v>737</v>
      </c>
      <c r="B92" s="130">
        <v>31</v>
      </c>
      <c r="C92" s="131">
        <v>1143.44</v>
      </c>
      <c r="D92" s="130">
        <v>918.48</v>
      </c>
      <c r="E92" s="131">
        <v>1819.65</v>
      </c>
      <c r="F92" s="130">
        <v>29</v>
      </c>
      <c r="G92" s="131">
        <v>1069.67</v>
      </c>
      <c r="H92" s="130">
        <v>931.5</v>
      </c>
      <c r="I92" s="131">
        <v>1877.98</v>
      </c>
      <c r="J92" s="130">
        <v>31</v>
      </c>
      <c r="K92" s="131">
        <v>1143.44</v>
      </c>
      <c r="L92" s="130">
        <v>763.68</v>
      </c>
      <c r="M92" s="131">
        <v>1802.7</v>
      </c>
      <c r="N92" s="130">
        <v>30</v>
      </c>
      <c r="O92" s="131">
        <v>1106.55</v>
      </c>
      <c r="P92" s="130">
        <v>931.2</v>
      </c>
      <c r="Q92" s="131">
        <v>1840.21</v>
      </c>
      <c r="R92" s="130">
        <v>31</v>
      </c>
      <c r="S92" s="131">
        <v>1143.44</v>
      </c>
      <c r="T92" s="130">
        <v>979.96</v>
      </c>
      <c r="U92" s="131">
        <v>1969.56</v>
      </c>
      <c r="V92" s="130">
        <v>30</v>
      </c>
      <c r="W92" s="131">
        <v>1106.55</v>
      </c>
      <c r="X92" s="131">
        <v>1022.55</v>
      </c>
      <c r="Y92" s="131">
        <v>2263.4899999999998</v>
      </c>
      <c r="Z92" s="130">
        <v>31</v>
      </c>
      <c r="AA92" s="131">
        <v>1143.44</v>
      </c>
      <c r="AB92" s="130">
        <v>105.71</v>
      </c>
      <c r="AC92" s="130">
        <v>791.18</v>
      </c>
      <c r="AD92" s="130">
        <v>31</v>
      </c>
      <c r="AE92" s="130">
        <v>118.39</v>
      </c>
      <c r="AF92" s="130">
        <v>105.41</v>
      </c>
      <c r="AG92" s="130">
        <v>0</v>
      </c>
      <c r="AH92" s="130">
        <v>30</v>
      </c>
      <c r="AI92" s="130">
        <v>118.36</v>
      </c>
      <c r="AJ92" s="130">
        <v>105.43</v>
      </c>
      <c r="AK92" s="130">
        <v>0</v>
      </c>
      <c r="AL92" s="130">
        <v>31</v>
      </c>
      <c r="AM92" s="130">
        <v>114.48</v>
      </c>
      <c r="AN92" s="130">
        <v>114.27</v>
      </c>
      <c r="AO92" s="130">
        <v>0</v>
      </c>
      <c r="AP92" s="130">
        <v>30</v>
      </c>
      <c r="AQ92" s="130">
        <v>265.39999999999998</v>
      </c>
      <c r="AR92" s="130">
        <v>148.9</v>
      </c>
      <c r="AS92" s="130">
        <v>0</v>
      </c>
      <c r="AT92" s="130">
        <v>31</v>
      </c>
      <c r="AU92" s="131">
        <v>1143.44</v>
      </c>
      <c r="AV92" s="130">
        <v>-208.29</v>
      </c>
      <c r="AW92" s="131">
        <v>1629.83</v>
      </c>
      <c r="AX92" s="130">
        <v>366</v>
      </c>
      <c r="AY92" s="131">
        <v>9616.65</v>
      </c>
      <c r="AZ92" s="131">
        <v>5918.8</v>
      </c>
      <c r="BA92" s="131">
        <v>13994.6</v>
      </c>
      <c r="BB92" s="130">
        <v>1</v>
      </c>
    </row>
    <row r="93" spans="1:54" x14ac:dyDescent="0.3">
      <c r="A93" s="130" t="s">
        <v>738</v>
      </c>
      <c r="B93" s="130">
        <v>31</v>
      </c>
      <c r="C93" s="131">
        <v>1143.44</v>
      </c>
      <c r="D93" s="130">
        <v>799.97</v>
      </c>
      <c r="E93" s="131">
        <v>1425.77</v>
      </c>
      <c r="F93" s="130">
        <v>29</v>
      </c>
      <c r="G93" s="131">
        <v>1069.67</v>
      </c>
      <c r="H93" s="130">
        <v>813.27</v>
      </c>
      <c r="I93" s="131">
        <v>1484.41</v>
      </c>
      <c r="J93" s="130">
        <v>31</v>
      </c>
      <c r="K93" s="131">
        <v>1143.44</v>
      </c>
      <c r="L93" s="130">
        <v>686.8</v>
      </c>
      <c r="M93" s="131">
        <v>1411.2</v>
      </c>
      <c r="N93" s="130">
        <v>30</v>
      </c>
      <c r="O93" s="131">
        <v>1106.55</v>
      </c>
      <c r="P93" s="130">
        <v>812.99</v>
      </c>
      <c r="Q93" s="131">
        <v>1447.35</v>
      </c>
      <c r="R93" s="130">
        <v>31</v>
      </c>
      <c r="S93" s="131">
        <v>1143.44</v>
      </c>
      <c r="T93" s="130">
        <v>937.88</v>
      </c>
      <c r="U93" s="131">
        <v>1835.95</v>
      </c>
      <c r="V93" s="130">
        <v>30</v>
      </c>
      <c r="W93" s="131">
        <v>1106.55</v>
      </c>
      <c r="X93" s="131">
        <v>1355.45</v>
      </c>
      <c r="Y93" s="131">
        <v>3409.9</v>
      </c>
      <c r="Z93" s="130">
        <v>31</v>
      </c>
      <c r="AA93" s="131">
        <v>1143.44</v>
      </c>
      <c r="AB93" s="130">
        <v>813.27</v>
      </c>
      <c r="AC93" s="131">
        <v>3387.87</v>
      </c>
      <c r="AD93" s="130">
        <v>31</v>
      </c>
      <c r="AE93" s="131">
        <v>1143.44</v>
      </c>
      <c r="AF93" s="130">
        <v>812.99</v>
      </c>
      <c r="AG93" s="131">
        <v>1401.74</v>
      </c>
      <c r="AH93" s="130">
        <v>30</v>
      </c>
      <c r="AI93" s="131">
        <v>1106.55</v>
      </c>
      <c r="AJ93" s="130">
        <v>813.28</v>
      </c>
      <c r="AK93" s="131">
        <v>1440.12</v>
      </c>
      <c r="AL93" s="130">
        <v>31</v>
      </c>
      <c r="AM93" s="131">
        <v>1143.44</v>
      </c>
      <c r="AN93" s="130">
        <v>813.86</v>
      </c>
      <c r="AO93" s="131">
        <v>1403.62</v>
      </c>
      <c r="AP93" s="130">
        <v>30</v>
      </c>
      <c r="AQ93" s="131">
        <v>1106.55</v>
      </c>
      <c r="AR93" s="130">
        <v>860.95</v>
      </c>
      <c r="AS93" s="131">
        <v>1563.26</v>
      </c>
      <c r="AT93" s="130">
        <v>31</v>
      </c>
      <c r="AU93" s="131">
        <v>1143.44</v>
      </c>
      <c r="AV93" s="130">
        <v>865.63</v>
      </c>
      <c r="AW93" s="131">
        <v>4737.2</v>
      </c>
      <c r="AX93" s="130">
        <v>366</v>
      </c>
      <c r="AY93" s="131">
        <v>13500</v>
      </c>
      <c r="AZ93" s="131">
        <v>10386.34</v>
      </c>
      <c r="BA93" s="131">
        <v>24948.39</v>
      </c>
      <c r="BB93" s="130">
        <v>1</v>
      </c>
    </row>
    <row r="94" spans="1:54" x14ac:dyDescent="0.3">
      <c r="A94" s="130" t="s">
        <v>739</v>
      </c>
      <c r="B94" s="130">
        <v>0</v>
      </c>
      <c r="C94" s="130">
        <v>0</v>
      </c>
      <c r="D94" s="131">
        <v>1129.8599999999999</v>
      </c>
      <c r="E94" s="131">
        <v>4025.16</v>
      </c>
      <c r="F94" s="130">
        <v>0</v>
      </c>
      <c r="G94" s="130">
        <v>0</v>
      </c>
      <c r="H94" s="130">
        <v>32.979999999999997</v>
      </c>
      <c r="I94" s="131">
        <v>40112.910000000003</v>
      </c>
      <c r="J94" s="130">
        <v>0</v>
      </c>
      <c r="K94" s="130">
        <v>0</v>
      </c>
      <c r="L94" s="130">
        <v>-190.03</v>
      </c>
      <c r="M94" s="130">
        <v>0</v>
      </c>
      <c r="N94" s="130">
        <v>0</v>
      </c>
      <c r="O94" s="130">
        <v>0</v>
      </c>
      <c r="P94" s="130">
        <v>0</v>
      </c>
      <c r="Q94" s="130">
        <v>0</v>
      </c>
      <c r="R94" s="130">
        <v>0</v>
      </c>
      <c r="S94" s="130">
        <v>0</v>
      </c>
      <c r="T94" s="130">
        <v>0</v>
      </c>
      <c r="U94" s="130">
        <v>0</v>
      </c>
      <c r="V94" s="130">
        <v>0</v>
      </c>
      <c r="W94" s="130">
        <v>0</v>
      </c>
      <c r="X94" s="130">
        <v>0</v>
      </c>
      <c r="Y94" s="130">
        <v>0</v>
      </c>
      <c r="Z94" s="130">
        <v>0</v>
      </c>
      <c r="AA94" s="130">
        <v>0</v>
      </c>
      <c r="AB94" s="130">
        <v>0</v>
      </c>
      <c r="AC94" s="130">
        <v>0</v>
      </c>
      <c r="AD94" s="130">
        <v>0</v>
      </c>
      <c r="AE94" s="130">
        <v>0</v>
      </c>
      <c r="AF94" s="130">
        <v>0</v>
      </c>
      <c r="AG94" s="130">
        <v>0</v>
      </c>
      <c r="AH94" s="130">
        <v>0</v>
      </c>
      <c r="AI94" s="130">
        <v>0</v>
      </c>
      <c r="AJ94" s="130">
        <v>0</v>
      </c>
      <c r="AK94" s="130">
        <v>0</v>
      </c>
      <c r="AL94" s="130">
        <v>0</v>
      </c>
      <c r="AM94" s="130">
        <v>0</v>
      </c>
      <c r="AN94" s="130">
        <v>0</v>
      </c>
      <c r="AO94" s="130">
        <v>0</v>
      </c>
      <c r="AP94" s="130">
        <v>0</v>
      </c>
      <c r="AQ94" s="130">
        <v>0</v>
      </c>
      <c r="AR94" s="130">
        <v>0</v>
      </c>
      <c r="AS94" s="130">
        <v>0</v>
      </c>
      <c r="AT94" s="130">
        <v>0</v>
      </c>
      <c r="AU94" s="130">
        <v>0</v>
      </c>
      <c r="AV94" s="130">
        <v>0</v>
      </c>
      <c r="AW94" s="130">
        <v>0</v>
      </c>
      <c r="AX94" s="130">
        <v>0</v>
      </c>
      <c r="AY94" s="130">
        <v>0</v>
      </c>
      <c r="AZ94" s="130">
        <v>972.81</v>
      </c>
      <c r="BA94" s="131">
        <v>44138.07</v>
      </c>
      <c r="BB94" s="130">
        <v>1</v>
      </c>
    </row>
    <row r="95" spans="1:54" x14ac:dyDescent="0.3">
      <c r="A95" s="130" t="s">
        <v>740</v>
      </c>
      <c r="B95" s="130">
        <v>31</v>
      </c>
      <c r="C95" s="130">
        <v>635.24</v>
      </c>
      <c r="D95" s="131">
        <v>1247.05</v>
      </c>
      <c r="E95" s="131">
        <v>3270.85</v>
      </c>
      <c r="F95" s="130">
        <v>29</v>
      </c>
      <c r="G95" s="130">
        <v>594.26</v>
      </c>
      <c r="H95" s="131">
        <v>1264.25</v>
      </c>
      <c r="I95" s="131">
        <v>3339.67</v>
      </c>
      <c r="J95" s="130">
        <v>31</v>
      </c>
      <c r="K95" s="130">
        <v>635.24</v>
      </c>
      <c r="L95" s="131">
        <v>1025.53</v>
      </c>
      <c r="M95" s="131">
        <v>3235.13</v>
      </c>
      <c r="N95" s="130">
        <v>30</v>
      </c>
      <c r="O95" s="130">
        <v>614.75</v>
      </c>
      <c r="P95" s="131">
        <v>1271.4100000000001</v>
      </c>
      <c r="Q95" s="131">
        <v>3320.56</v>
      </c>
      <c r="R95" s="130">
        <v>31</v>
      </c>
      <c r="S95" s="130">
        <v>635.24</v>
      </c>
      <c r="T95" s="131">
        <v>1806.54</v>
      </c>
      <c r="U95" s="131">
        <v>5152.04</v>
      </c>
      <c r="V95" s="130">
        <v>30</v>
      </c>
      <c r="W95" s="130">
        <v>614.75</v>
      </c>
      <c r="X95" s="131">
        <v>1717.26</v>
      </c>
      <c r="Y95" s="131">
        <v>4981.2700000000004</v>
      </c>
      <c r="Z95" s="130">
        <v>31</v>
      </c>
      <c r="AA95" s="130">
        <v>635.24</v>
      </c>
      <c r="AB95" s="131">
        <v>1251.6099999999999</v>
      </c>
      <c r="AC95" s="131">
        <v>5296.07</v>
      </c>
      <c r="AD95" s="130">
        <v>31</v>
      </c>
      <c r="AE95" s="130">
        <v>635.24</v>
      </c>
      <c r="AF95" s="131">
        <v>1263.23</v>
      </c>
      <c r="AG95" s="131">
        <v>3290.21</v>
      </c>
      <c r="AH95" s="130">
        <v>30</v>
      </c>
      <c r="AI95" s="130">
        <v>614.75</v>
      </c>
      <c r="AJ95" s="131">
        <v>1212.74</v>
      </c>
      <c r="AK95" s="131">
        <v>3138.55</v>
      </c>
      <c r="AL95" s="130">
        <v>31</v>
      </c>
      <c r="AM95" s="130">
        <v>635.24</v>
      </c>
      <c r="AN95" s="131">
        <v>1271.1300000000001</v>
      </c>
      <c r="AO95" s="131">
        <v>3289.9</v>
      </c>
      <c r="AP95" s="130">
        <v>30</v>
      </c>
      <c r="AQ95" s="130">
        <v>614.75</v>
      </c>
      <c r="AR95" s="131">
        <v>1304.95</v>
      </c>
      <c r="AS95" s="131">
        <v>3453.05</v>
      </c>
      <c r="AT95" s="130">
        <v>31</v>
      </c>
      <c r="AU95" s="130">
        <v>635.24</v>
      </c>
      <c r="AV95" s="131">
        <v>1297.1300000000001</v>
      </c>
      <c r="AW95" s="131">
        <v>8330.4</v>
      </c>
      <c r="AX95" s="130">
        <v>366</v>
      </c>
      <c r="AY95" s="131">
        <v>7500</v>
      </c>
      <c r="AZ95" s="131">
        <v>15932.83</v>
      </c>
      <c r="BA95" s="131">
        <v>50097.7</v>
      </c>
      <c r="BB95" s="130">
        <v>1</v>
      </c>
    </row>
    <row r="96" spans="1:54" x14ac:dyDescent="0.3">
      <c r="A96" s="130" t="s">
        <v>741</v>
      </c>
      <c r="B96" s="130">
        <v>0</v>
      </c>
      <c r="C96" s="130">
        <v>0</v>
      </c>
      <c r="D96" s="130">
        <v>416.97</v>
      </c>
      <c r="E96" s="131">
        <v>1304.49</v>
      </c>
      <c r="F96" s="130">
        <v>0</v>
      </c>
      <c r="G96" s="130">
        <v>0</v>
      </c>
      <c r="H96" s="130">
        <v>419.95</v>
      </c>
      <c r="I96" s="131">
        <v>1300.9100000000001</v>
      </c>
      <c r="J96" s="130">
        <v>0</v>
      </c>
      <c r="K96" s="130">
        <v>0</v>
      </c>
      <c r="L96" s="130">
        <v>387.95</v>
      </c>
      <c r="M96" s="131">
        <v>1300.9000000000001</v>
      </c>
      <c r="N96" s="130">
        <v>0</v>
      </c>
      <c r="O96" s="130">
        <v>0</v>
      </c>
      <c r="P96" s="130">
        <v>426.54</v>
      </c>
      <c r="Q96" s="131">
        <v>1318.16</v>
      </c>
      <c r="R96" s="130">
        <v>0</v>
      </c>
      <c r="S96" s="130">
        <v>0</v>
      </c>
      <c r="T96" s="130">
        <v>439.04</v>
      </c>
      <c r="U96" s="131">
        <v>1366.02</v>
      </c>
      <c r="V96" s="130">
        <v>0</v>
      </c>
      <c r="W96" s="130">
        <v>0</v>
      </c>
      <c r="X96" s="130">
        <v>536.17999999999995</v>
      </c>
      <c r="Y96" s="131">
        <v>1722.26</v>
      </c>
      <c r="Z96" s="130">
        <v>0</v>
      </c>
      <c r="AA96" s="130">
        <v>0</v>
      </c>
      <c r="AB96" s="130">
        <v>425.16</v>
      </c>
      <c r="AC96" s="131">
        <v>2560.58</v>
      </c>
      <c r="AD96" s="130">
        <v>0</v>
      </c>
      <c r="AE96" s="130">
        <v>0</v>
      </c>
      <c r="AF96" s="130">
        <v>425.02</v>
      </c>
      <c r="AG96" s="131">
        <v>1312.65</v>
      </c>
      <c r="AH96" s="130">
        <v>30</v>
      </c>
      <c r="AI96" s="130">
        <v>691.59</v>
      </c>
      <c r="AJ96" s="130">
        <v>425.32</v>
      </c>
      <c r="AK96" s="130">
        <v>621.64</v>
      </c>
      <c r="AL96" s="130">
        <v>31</v>
      </c>
      <c r="AM96" s="130">
        <v>714.65</v>
      </c>
      <c r="AN96" s="130">
        <v>425.31</v>
      </c>
      <c r="AO96" s="130">
        <v>598.28</v>
      </c>
      <c r="AP96" s="130">
        <v>30</v>
      </c>
      <c r="AQ96" s="130">
        <v>691.59</v>
      </c>
      <c r="AR96" s="130">
        <v>439.03</v>
      </c>
      <c r="AS96" s="130">
        <v>668.59</v>
      </c>
      <c r="AT96" s="130">
        <v>31</v>
      </c>
      <c r="AU96" s="130">
        <v>714.65</v>
      </c>
      <c r="AV96" s="130">
        <v>447.8</v>
      </c>
      <c r="AW96" s="131">
        <v>2292</v>
      </c>
      <c r="AX96" s="130">
        <v>122</v>
      </c>
      <c r="AY96" s="131">
        <v>2812.5</v>
      </c>
      <c r="AZ96" s="131">
        <v>5214.2700000000004</v>
      </c>
      <c r="BA96" s="131">
        <v>16366.48</v>
      </c>
      <c r="BB96" s="130">
        <v>1</v>
      </c>
    </row>
    <row r="97" spans="1:54" x14ac:dyDescent="0.3">
      <c r="A97" s="130" t="s">
        <v>742</v>
      </c>
      <c r="B97" s="130">
        <v>31</v>
      </c>
      <c r="C97" s="131">
        <v>1143.44</v>
      </c>
      <c r="D97" s="130">
        <v>476.98</v>
      </c>
      <c r="E97" s="130">
        <v>302.83999999999997</v>
      </c>
      <c r="F97" s="130">
        <v>29</v>
      </c>
      <c r="G97" s="130">
        <v>630.29999999999995</v>
      </c>
      <c r="H97" s="130">
        <v>244.97</v>
      </c>
      <c r="I97" s="130">
        <v>0</v>
      </c>
      <c r="J97" s="130">
        <v>31</v>
      </c>
      <c r="K97" s="130">
        <v>73.05</v>
      </c>
      <c r="L97" s="130">
        <v>-24.65</v>
      </c>
      <c r="M97" s="130">
        <v>0</v>
      </c>
      <c r="N97" s="130">
        <v>30</v>
      </c>
      <c r="O97" s="130">
        <v>73.11</v>
      </c>
      <c r="P97" s="130">
        <v>84.14</v>
      </c>
      <c r="Q97" s="130">
        <v>0</v>
      </c>
      <c r="R97" s="130">
        <v>31</v>
      </c>
      <c r="S97" s="130">
        <v>144.86000000000001</v>
      </c>
      <c r="T97" s="130">
        <v>102.94</v>
      </c>
      <c r="U97" s="130">
        <v>0</v>
      </c>
      <c r="V97" s="130">
        <v>30</v>
      </c>
      <c r="W97" s="131">
        <v>1106.55</v>
      </c>
      <c r="X97" s="130">
        <v>586.42999999999995</v>
      </c>
      <c r="Y97" s="130">
        <v>800.55</v>
      </c>
      <c r="Z97" s="130">
        <v>31</v>
      </c>
      <c r="AA97" s="131">
        <v>1101.24</v>
      </c>
      <c r="AB97" s="130">
        <v>0.01</v>
      </c>
      <c r="AC97" s="130">
        <v>0</v>
      </c>
      <c r="AD97" s="130">
        <v>31</v>
      </c>
      <c r="AE97" s="130">
        <v>136.16</v>
      </c>
      <c r="AF97" s="130">
        <v>0</v>
      </c>
      <c r="AG97" s="130">
        <v>0</v>
      </c>
      <c r="AH97" s="130">
        <v>30</v>
      </c>
      <c r="AI97" s="130">
        <v>136.15</v>
      </c>
      <c r="AJ97" s="130">
        <v>0</v>
      </c>
      <c r="AK97" s="130">
        <v>0</v>
      </c>
      <c r="AL97" s="130">
        <v>31</v>
      </c>
      <c r="AM97" s="130">
        <v>136.15</v>
      </c>
      <c r="AN97" s="130">
        <v>0</v>
      </c>
      <c r="AO97" s="130">
        <v>0</v>
      </c>
      <c r="AP97" s="130">
        <v>30</v>
      </c>
      <c r="AQ97" s="130">
        <v>185.37</v>
      </c>
      <c r="AR97" s="130">
        <v>14.31</v>
      </c>
      <c r="AS97" s="130">
        <v>0</v>
      </c>
      <c r="AT97" s="130">
        <v>31</v>
      </c>
      <c r="AU97" s="130">
        <v>720.55</v>
      </c>
      <c r="AV97" s="130">
        <v>-162.51</v>
      </c>
      <c r="AW97" s="130">
        <v>0</v>
      </c>
      <c r="AX97" s="130">
        <v>366</v>
      </c>
      <c r="AY97" s="131">
        <v>5586.98</v>
      </c>
      <c r="AZ97" s="131">
        <v>1322.62</v>
      </c>
      <c r="BA97" s="131">
        <v>1103.3900000000001</v>
      </c>
      <c r="BB97" s="130">
        <v>1</v>
      </c>
    </row>
    <row r="98" spans="1:54" x14ac:dyDescent="0.3">
      <c r="A98" s="130" t="s">
        <v>743</v>
      </c>
      <c r="B98" s="130">
        <v>31</v>
      </c>
      <c r="C98" s="130">
        <v>635.24</v>
      </c>
      <c r="D98" s="130">
        <v>908.93</v>
      </c>
      <c r="E98" s="131">
        <v>2118.4299999999998</v>
      </c>
      <c r="F98" s="130">
        <v>29</v>
      </c>
      <c r="G98" s="130">
        <v>594.26</v>
      </c>
      <c r="H98" s="130">
        <v>908.87</v>
      </c>
      <c r="I98" s="131">
        <v>2143.69</v>
      </c>
      <c r="J98" s="130">
        <v>31</v>
      </c>
      <c r="K98" s="130">
        <v>635.24</v>
      </c>
      <c r="L98" s="130">
        <v>771.59</v>
      </c>
      <c r="M98" s="131">
        <v>2102.6999999999998</v>
      </c>
      <c r="N98" s="130">
        <v>30</v>
      </c>
      <c r="O98" s="130">
        <v>614.75</v>
      </c>
      <c r="P98" s="130">
        <v>918.96</v>
      </c>
      <c r="Q98" s="131">
        <v>2123.8000000000002</v>
      </c>
      <c r="R98" s="130">
        <v>31</v>
      </c>
      <c r="S98" s="130">
        <v>635.24</v>
      </c>
      <c r="T98" s="130">
        <v>945.05</v>
      </c>
      <c r="U98" s="131">
        <v>2221.19</v>
      </c>
      <c r="V98" s="130">
        <v>30</v>
      </c>
      <c r="W98" s="130">
        <v>614.75</v>
      </c>
      <c r="X98" s="131">
        <v>1413.97</v>
      </c>
      <c r="Y98" s="131">
        <v>3958.17</v>
      </c>
      <c r="Z98" s="130">
        <v>31</v>
      </c>
      <c r="AA98" s="130">
        <v>635.24</v>
      </c>
      <c r="AB98" s="130">
        <v>856.98</v>
      </c>
      <c r="AC98" s="131">
        <v>3975.61</v>
      </c>
      <c r="AD98" s="130">
        <v>31</v>
      </c>
      <c r="AE98" s="130">
        <v>635.24</v>
      </c>
      <c r="AF98" s="130">
        <v>891.34</v>
      </c>
      <c r="AG98" s="131">
        <v>2028.97</v>
      </c>
      <c r="AH98" s="130">
        <v>30</v>
      </c>
      <c r="AI98" s="130">
        <v>614.75</v>
      </c>
      <c r="AJ98" s="130">
        <v>910.06</v>
      </c>
      <c r="AK98" s="131">
        <v>2117.54</v>
      </c>
      <c r="AL98" s="130">
        <v>31</v>
      </c>
      <c r="AM98" s="130">
        <v>635.24</v>
      </c>
      <c r="AN98" s="130">
        <v>918.67</v>
      </c>
      <c r="AO98" s="131">
        <v>2093.46</v>
      </c>
      <c r="AP98" s="130">
        <v>30</v>
      </c>
      <c r="AQ98" s="130">
        <v>614.75</v>
      </c>
      <c r="AR98" s="130">
        <v>938.05</v>
      </c>
      <c r="AS98" s="131">
        <v>2213.27</v>
      </c>
      <c r="AT98" s="130">
        <v>31</v>
      </c>
      <c r="AU98" s="130">
        <v>635.24</v>
      </c>
      <c r="AV98" s="130">
        <v>960.39</v>
      </c>
      <c r="AW98" s="131">
        <v>5707.94</v>
      </c>
      <c r="AX98" s="130">
        <v>366</v>
      </c>
      <c r="AY98" s="131">
        <v>7500</v>
      </c>
      <c r="AZ98" s="131">
        <v>11342.86</v>
      </c>
      <c r="BA98" s="131">
        <v>32804.769999999997</v>
      </c>
      <c r="BB98" s="130">
        <v>1</v>
      </c>
    </row>
    <row r="99" spans="1:54" x14ac:dyDescent="0.3">
      <c r="A99" s="130" t="s">
        <v>744</v>
      </c>
      <c r="B99" s="130">
        <v>31</v>
      </c>
      <c r="C99" s="130">
        <v>635.24</v>
      </c>
      <c r="D99" s="131">
        <v>1010.48</v>
      </c>
      <c r="E99" s="131">
        <v>2633.54</v>
      </c>
      <c r="F99" s="130">
        <v>29</v>
      </c>
      <c r="G99" s="130">
        <v>594.26</v>
      </c>
      <c r="H99" s="131">
        <v>1023.51</v>
      </c>
      <c r="I99" s="131">
        <v>2659.09</v>
      </c>
      <c r="J99" s="130">
        <v>31</v>
      </c>
      <c r="K99" s="130">
        <v>635.24</v>
      </c>
      <c r="L99" s="130">
        <v>862.63</v>
      </c>
      <c r="M99" s="131">
        <v>2617.1799999999998</v>
      </c>
      <c r="N99" s="130">
        <v>30</v>
      </c>
      <c r="O99" s="130">
        <v>614.75</v>
      </c>
      <c r="P99" s="131">
        <v>1023.22</v>
      </c>
      <c r="Q99" s="131">
        <v>2637.99</v>
      </c>
      <c r="R99" s="130">
        <v>31</v>
      </c>
      <c r="S99" s="130">
        <v>635.24</v>
      </c>
      <c r="T99" s="131">
        <v>1556.65</v>
      </c>
      <c r="U99" s="131">
        <v>4435.97</v>
      </c>
      <c r="V99" s="130">
        <v>30</v>
      </c>
      <c r="W99" s="130">
        <v>614.75</v>
      </c>
      <c r="X99" s="131">
        <v>1527.46</v>
      </c>
      <c r="Y99" s="131">
        <v>4470.22</v>
      </c>
      <c r="Z99" s="130">
        <v>31</v>
      </c>
      <c r="AA99" s="130">
        <v>635.24</v>
      </c>
      <c r="AB99" s="131">
        <v>1023.51</v>
      </c>
      <c r="AC99" s="131">
        <v>4594.6099999999997</v>
      </c>
      <c r="AD99" s="130">
        <v>31</v>
      </c>
      <c r="AE99" s="130">
        <v>635.24</v>
      </c>
      <c r="AF99" s="131">
        <v>1023.82</v>
      </c>
      <c r="AG99" s="131">
        <v>2609.44</v>
      </c>
      <c r="AH99" s="130">
        <v>30</v>
      </c>
      <c r="AI99" s="130">
        <v>614.75</v>
      </c>
      <c r="AJ99" s="131">
        <v>1024.69</v>
      </c>
      <c r="AK99" s="131">
        <v>2633.58</v>
      </c>
      <c r="AL99" s="130">
        <v>31</v>
      </c>
      <c r="AM99" s="130">
        <v>635.24</v>
      </c>
      <c r="AN99" s="131">
        <v>1023.21</v>
      </c>
      <c r="AO99" s="131">
        <v>2608.25</v>
      </c>
      <c r="AP99" s="130">
        <v>30</v>
      </c>
      <c r="AQ99" s="130">
        <v>614.75</v>
      </c>
      <c r="AR99" s="131">
        <v>1058.25</v>
      </c>
      <c r="AS99" s="131">
        <v>2748.12</v>
      </c>
      <c r="AT99" s="130">
        <v>31</v>
      </c>
      <c r="AU99" s="130">
        <v>635.24</v>
      </c>
      <c r="AV99" s="131">
        <v>1093.3599999999999</v>
      </c>
      <c r="AW99" s="131">
        <v>6820.55</v>
      </c>
      <c r="AX99" s="130">
        <v>366</v>
      </c>
      <c r="AY99" s="131">
        <v>7500</v>
      </c>
      <c r="AZ99" s="131">
        <v>13250.79</v>
      </c>
      <c r="BA99" s="131">
        <v>41468.54</v>
      </c>
      <c r="BB99" s="130">
        <v>1</v>
      </c>
    </row>
    <row r="100" spans="1:54" x14ac:dyDescent="0.3">
      <c r="A100" s="130" t="s">
        <v>745</v>
      </c>
      <c r="B100" s="130">
        <v>31</v>
      </c>
      <c r="C100" s="130">
        <v>635.24</v>
      </c>
      <c r="D100" s="131">
        <v>1233.03</v>
      </c>
      <c r="E100" s="131">
        <v>3373.79</v>
      </c>
      <c r="F100" s="130">
        <v>29</v>
      </c>
      <c r="G100" s="130">
        <v>594.26</v>
      </c>
      <c r="H100" s="131">
        <v>1245.76</v>
      </c>
      <c r="I100" s="131">
        <v>3398.44</v>
      </c>
      <c r="J100" s="130">
        <v>31</v>
      </c>
      <c r="K100" s="130">
        <v>635.24</v>
      </c>
      <c r="L100" s="131">
        <v>1047.22</v>
      </c>
      <c r="M100" s="131">
        <v>3357.43</v>
      </c>
      <c r="N100" s="130">
        <v>30</v>
      </c>
      <c r="O100" s="130">
        <v>614.75</v>
      </c>
      <c r="P100" s="131">
        <v>1246.33</v>
      </c>
      <c r="Q100" s="131">
        <v>3380.07</v>
      </c>
      <c r="R100" s="130">
        <v>31</v>
      </c>
      <c r="S100" s="130">
        <v>635.24</v>
      </c>
      <c r="T100" s="131">
        <v>1300.9100000000001</v>
      </c>
      <c r="U100" s="131">
        <v>3545.44</v>
      </c>
      <c r="V100" s="130">
        <v>30</v>
      </c>
      <c r="W100" s="130">
        <v>614.75</v>
      </c>
      <c r="X100" s="131">
        <v>1750.29</v>
      </c>
      <c r="Y100" s="131">
        <v>5210.78</v>
      </c>
      <c r="Z100" s="130">
        <v>31</v>
      </c>
      <c r="AA100" s="130">
        <v>635.24</v>
      </c>
      <c r="AB100" s="131">
        <v>1246.6400000000001</v>
      </c>
      <c r="AC100" s="131">
        <v>5336.99</v>
      </c>
      <c r="AD100" s="130">
        <v>31</v>
      </c>
      <c r="AE100" s="130">
        <v>635.24</v>
      </c>
      <c r="AF100" s="131">
        <v>1246.6400000000001</v>
      </c>
      <c r="AG100" s="131">
        <v>3351.23</v>
      </c>
      <c r="AH100" s="130">
        <v>30</v>
      </c>
      <c r="AI100" s="130">
        <v>614.75</v>
      </c>
      <c r="AJ100" s="131">
        <v>1246.95</v>
      </c>
      <c r="AK100" s="131">
        <v>3372.61</v>
      </c>
      <c r="AL100" s="130">
        <v>31</v>
      </c>
      <c r="AM100" s="130">
        <v>635.24</v>
      </c>
      <c r="AN100" s="131">
        <v>1245.77</v>
      </c>
      <c r="AO100" s="131">
        <v>3347.88</v>
      </c>
      <c r="AP100" s="130">
        <v>30</v>
      </c>
      <c r="AQ100" s="130">
        <v>614.75</v>
      </c>
      <c r="AR100" s="131">
        <v>1288.3699999999999</v>
      </c>
      <c r="AS100" s="131">
        <v>3513.75</v>
      </c>
      <c r="AT100" s="130">
        <v>31</v>
      </c>
      <c r="AU100" s="130">
        <v>635.24</v>
      </c>
      <c r="AV100" s="131">
        <v>1302.3499999999999</v>
      </c>
      <c r="AW100" s="131">
        <v>8412.2999999999993</v>
      </c>
      <c r="AX100" s="130">
        <v>366</v>
      </c>
      <c r="AY100" s="131">
        <v>7500</v>
      </c>
      <c r="AZ100" s="131">
        <v>15400.26</v>
      </c>
      <c r="BA100" s="131">
        <v>49600.71</v>
      </c>
      <c r="BB100" s="130">
        <v>1</v>
      </c>
    </row>
    <row r="101" spans="1:54" x14ac:dyDescent="0.3">
      <c r="A101" s="130" t="s">
        <v>746</v>
      </c>
      <c r="B101" s="130">
        <v>31</v>
      </c>
      <c r="C101" s="131">
        <v>1143.44</v>
      </c>
      <c r="D101" s="130">
        <v>790.5</v>
      </c>
      <c r="E101" s="131">
        <v>1394.26</v>
      </c>
      <c r="F101" s="130">
        <v>29</v>
      </c>
      <c r="G101" s="131">
        <v>1069.67</v>
      </c>
      <c r="H101" s="130">
        <v>804.11</v>
      </c>
      <c r="I101" s="131">
        <v>1454.12</v>
      </c>
      <c r="J101" s="130">
        <v>31</v>
      </c>
      <c r="K101" s="131">
        <v>1143.44</v>
      </c>
      <c r="L101" s="130">
        <v>664.48</v>
      </c>
      <c r="M101" s="131">
        <v>1378.84</v>
      </c>
      <c r="N101" s="130">
        <v>30</v>
      </c>
      <c r="O101" s="131">
        <v>1106.55</v>
      </c>
      <c r="P101" s="130">
        <v>803.81</v>
      </c>
      <c r="Q101" s="131">
        <v>1416.32</v>
      </c>
      <c r="R101" s="130">
        <v>31</v>
      </c>
      <c r="S101" s="131">
        <v>1143.44</v>
      </c>
      <c r="T101" s="131">
        <v>1224.01</v>
      </c>
      <c r="U101" s="131">
        <v>2812.5</v>
      </c>
      <c r="V101" s="130">
        <v>30</v>
      </c>
      <c r="W101" s="131">
        <v>1106.55</v>
      </c>
      <c r="X101" s="131">
        <v>1308.06</v>
      </c>
      <c r="Y101" s="131">
        <v>3249.49</v>
      </c>
      <c r="Z101" s="130">
        <v>31</v>
      </c>
      <c r="AA101" s="131">
        <v>1143.44</v>
      </c>
      <c r="AB101" s="130">
        <v>804.4</v>
      </c>
      <c r="AC101" s="131">
        <v>3357.75</v>
      </c>
      <c r="AD101" s="130">
        <v>31</v>
      </c>
      <c r="AE101" s="131">
        <v>1143.44</v>
      </c>
      <c r="AF101" s="130">
        <v>803.81</v>
      </c>
      <c r="AG101" s="131">
        <v>1369.86</v>
      </c>
      <c r="AH101" s="130">
        <v>30</v>
      </c>
      <c r="AI101" s="131">
        <v>1106.55</v>
      </c>
      <c r="AJ101" s="130">
        <v>804.41</v>
      </c>
      <c r="AK101" s="131">
        <v>1409.48</v>
      </c>
      <c r="AL101" s="130">
        <v>31</v>
      </c>
      <c r="AM101" s="131">
        <v>1143.44</v>
      </c>
      <c r="AN101" s="130">
        <v>803.8</v>
      </c>
      <c r="AO101" s="131">
        <v>1370.79</v>
      </c>
      <c r="AP101" s="130">
        <v>30</v>
      </c>
      <c r="AQ101" s="131">
        <v>1106.55</v>
      </c>
      <c r="AR101" s="130">
        <v>830.67</v>
      </c>
      <c r="AS101" s="131">
        <v>1498.38</v>
      </c>
      <c r="AT101" s="130">
        <v>2</v>
      </c>
      <c r="AU101" s="130">
        <v>73.77</v>
      </c>
      <c r="AV101" s="130">
        <v>475.84</v>
      </c>
      <c r="AW101" s="131">
        <v>4296.93</v>
      </c>
      <c r="AX101" s="130">
        <v>337</v>
      </c>
      <c r="AY101" s="131">
        <v>12430.33</v>
      </c>
      <c r="AZ101" s="131">
        <v>10117.9</v>
      </c>
      <c r="BA101" s="131">
        <v>25008.720000000001</v>
      </c>
      <c r="BB101" s="130">
        <v>1</v>
      </c>
    </row>
    <row r="102" spans="1:54" x14ac:dyDescent="0.3">
      <c r="A102" s="130" t="s">
        <v>747</v>
      </c>
      <c r="B102" s="130">
        <v>31</v>
      </c>
      <c r="C102" s="130">
        <v>635.24</v>
      </c>
      <c r="D102" s="130">
        <v>997.84</v>
      </c>
      <c r="E102" s="131">
        <v>2591.73</v>
      </c>
      <c r="F102" s="130">
        <v>29</v>
      </c>
      <c r="G102" s="130">
        <v>594.26</v>
      </c>
      <c r="H102" s="131">
        <v>1011.18</v>
      </c>
      <c r="I102" s="131">
        <v>2617.87</v>
      </c>
      <c r="J102" s="130">
        <v>31</v>
      </c>
      <c r="K102" s="130">
        <v>635.24</v>
      </c>
      <c r="L102" s="130">
        <v>840.39</v>
      </c>
      <c r="M102" s="131">
        <v>2576.6</v>
      </c>
      <c r="N102" s="130">
        <v>30</v>
      </c>
      <c r="O102" s="130">
        <v>614.75</v>
      </c>
      <c r="P102" s="131">
        <v>1011.17</v>
      </c>
      <c r="Q102" s="131">
        <v>2597.69</v>
      </c>
      <c r="R102" s="130">
        <v>31</v>
      </c>
      <c r="S102" s="130">
        <v>635.24</v>
      </c>
      <c r="T102" s="131">
        <v>1496.75</v>
      </c>
      <c r="U102" s="131">
        <v>4233.34</v>
      </c>
      <c r="V102" s="130">
        <v>30</v>
      </c>
      <c r="W102" s="130">
        <v>614.75</v>
      </c>
      <c r="X102" s="131">
        <v>1515.1</v>
      </c>
      <c r="Y102" s="131">
        <v>4429.33</v>
      </c>
      <c r="Z102" s="130">
        <v>31</v>
      </c>
      <c r="AA102" s="130">
        <v>635.24</v>
      </c>
      <c r="AB102" s="131">
        <v>1010.87</v>
      </c>
      <c r="AC102" s="131">
        <v>4552.79</v>
      </c>
      <c r="AD102" s="130">
        <v>31</v>
      </c>
      <c r="AE102" s="130">
        <v>635.24</v>
      </c>
      <c r="AF102" s="131">
        <v>1010.87</v>
      </c>
      <c r="AG102" s="131">
        <v>2567.34</v>
      </c>
      <c r="AH102" s="130">
        <v>30</v>
      </c>
      <c r="AI102" s="130">
        <v>614.75</v>
      </c>
      <c r="AJ102" s="131">
        <v>1012.06</v>
      </c>
      <c r="AK102" s="131">
        <v>2591.4499999999998</v>
      </c>
      <c r="AL102" s="130">
        <v>31</v>
      </c>
      <c r="AM102" s="130">
        <v>635.24</v>
      </c>
      <c r="AN102" s="131">
        <v>1011.18</v>
      </c>
      <c r="AO102" s="131">
        <v>2568.25</v>
      </c>
      <c r="AP102" s="130">
        <v>30</v>
      </c>
      <c r="AQ102" s="130">
        <v>614.75</v>
      </c>
      <c r="AR102" s="131">
        <v>1045.31</v>
      </c>
      <c r="AS102" s="131">
        <v>2705.11</v>
      </c>
      <c r="AT102" s="130">
        <v>31</v>
      </c>
      <c r="AU102" s="130">
        <v>635.24</v>
      </c>
      <c r="AV102" s="131">
        <v>1058.99</v>
      </c>
      <c r="AW102" s="131">
        <v>6647.75</v>
      </c>
      <c r="AX102" s="130">
        <v>366</v>
      </c>
      <c r="AY102" s="131">
        <v>7500</v>
      </c>
      <c r="AZ102" s="131">
        <v>13021.71</v>
      </c>
      <c r="BA102" s="131">
        <v>40679.25</v>
      </c>
      <c r="BB102" s="130">
        <v>1</v>
      </c>
    </row>
    <row r="103" spans="1:54" x14ac:dyDescent="0.3">
      <c r="A103" s="130" t="s">
        <v>748</v>
      </c>
      <c r="B103" s="130">
        <v>31</v>
      </c>
      <c r="C103" s="130">
        <v>635.24</v>
      </c>
      <c r="D103" s="130">
        <v>999.7</v>
      </c>
      <c r="E103" s="131">
        <v>2597.7399999999998</v>
      </c>
      <c r="F103" s="130">
        <v>29</v>
      </c>
      <c r="G103" s="130">
        <v>594.26</v>
      </c>
      <c r="H103" s="131">
        <v>1012.42</v>
      </c>
      <c r="I103" s="131">
        <v>2622.7</v>
      </c>
      <c r="J103" s="130">
        <v>31</v>
      </c>
      <c r="K103" s="130">
        <v>635.24</v>
      </c>
      <c r="L103" s="130">
        <v>836.93</v>
      </c>
      <c r="M103" s="131">
        <v>2581.39</v>
      </c>
      <c r="N103" s="130">
        <v>30</v>
      </c>
      <c r="O103" s="130">
        <v>614.75</v>
      </c>
      <c r="P103" s="131">
        <v>1012.43</v>
      </c>
      <c r="Q103" s="131">
        <v>2601.89</v>
      </c>
      <c r="R103" s="130">
        <v>31</v>
      </c>
      <c r="S103" s="130">
        <v>635.24</v>
      </c>
      <c r="T103" s="131">
        <v>1326.41</v>
      </c>
      <c r="U103" s="131">
        <v>3652.12</v>
      </c>
      <c r="V103" s="130">
        <v>30</v>
      </c>
      <c r="W103" s="130">
        <v>614.75</v>
      </c>
      <c r="X103" s="131">
        <v>1516.67</v>
      </c>
      <c r="Y103" s="131">
        <v>4434.43</v>
      </c>
      <c r="Z103" s="130">
        <v>31</v>
      </c>
      <c r="AA103" s="130">
        <v>635.24</v>
      </c>
      <c r="AB103" s="131">
        <v>1012.71</v>
      </c>
      <c r="AC103" s="131">
        <v>4558.82</v>
      </c>
      <c r="AD103" s="130">
        <v>31</v>
      </c>
      <c r="AE103" s="130">
        <v>635.24</v>
      </c>
      <c r="AF103" s="131">
        <v>1012.43</v>
      </c>
      <c r="AG103" s="131">
        <v>2572.13</v>
      </c>
      <c r="AH103" s="130">
        <v>30</v>
      </c>
      <c r="AI103" s="130">
        <v>614.75</v>
      </c>
      <c r="AJ103" s="131">
        <v>1013.32</v>
      </c>
      <c r="AK103" s="131">
        <v>2596.27</v>
      </c>
      <c r="AL103" s="130">
        <v>31</v>
      </c>
      <c r="AM103" s="130">
        <v>635.24</v>
      </c>
      <c r="AN103" s="131">
        <v>1012.71</v>
      </c>
      <c r="AO103" s="131">
        <v>2573.37</v>
      </c>
      <c r="AP103" s="130">
        <v>30</v>
      </c>
      <c r="AQ103" s="130">
        <v>614.75</v>
      </c>
      <c r="AR103" s="131">
        <v>1046.57</v>
      </c>
      <c r="AS103" s="131">
        <v>2709.47</v>
      </c>
      <c r="AT103" s="130">
        <v>31</v>
      </c>
      <c r="AU103" s="130">
        <v>635.24</v>
      </c>
      <c r="AV103" s="131">
        <v>1059.69</v>
      </c>
      <c r="AW103" s="131">
        <v>6655.75</v>
      </c>
      <c r="AX103" s="130">
        <v>366</v>
      </c>
      <c r="AY103" s="131">
        <v>7500</v>
      </c>
      <c r="AZ103" s="131">
        <v>12861.99</v>
      </c>
      <c r="BA103" s="131">
        <v>40156.080000000002</v>
      </c>
      <c r="BB103" s="130">
        <v>1</v>
      </c>
    </row>
    <row r="104" spans="1:54" x14ac:dyDescent="0.3">
      <c r="A104" s="130" t="s">
        <v>749</v>
      </c>
      <c r="B104" s="130">
        <v>31</v>
      </c>
      <c r="C104" s="130">
        <v>635.24</v>
      </c>
      <c r="D104" s="131">
        <v>1032.49</v>
      </c>
      <c r="E104" s="131">
        <v>2708.73</v>
      </c>
      <c r="F104" s="130">
        <v>29</v>
      </c>
      <c r="G104" s="130">
        <v>594.26</v>
      </c>
      <c r="H104" s="131">
        <v>1045.97</v>
      </c>
      <c r="I104" s="131">
        <v>2734.13</v>
      </c>
      <c r="J104" s="130">
        <v>31</v>
      </c>
      <c r="K104" s="130">
        <v>635.24</v>
      </c>
      <c r="L104" s="130">
        <v>861.82</v>
      </c>
      <c r="M104" s="131">
        <v>2693.13</v>
      </c>
      <c r="N104" s="130">
        <v>30</v>
      </c>
      <c r="O104" s="130">
        <v>614.75</v>
      </c>
      <c r="P104" s="131">
        <v>1023.52</v>
      </c>
      <c r="Q104" s="131">
        <v>2636.93</v>
      </c>
      <c r="R104" s="130">
        <v>31</v>
      </c>
      <c r="S104" s="130">
        <v>635.24</v>
      </c>
      <c r="T104" s="131">
        <v>1336.3</v>
      </c>
      <c r="U104" s="131">
        <v>3683.23</v>
      </c>
      <c r="V104" s="130">
        <v>30</v>
      </c>
      <c r="W104" s="130">
        <v>614.75</v>
      </c>
      <c r="X104" s="131">
        <v>1550.2</v>
      </c>
      <c r="Y104" s="131">
        <v>4545.57</v>
      </c>
      <c r="Z104" s="130">
        <v>31</v>
      </c>
      <c r="AA104" s="130">
        <v>635.24</v>
      </c>
      <c r="AB104" s="131">
        <v>1046.26</v>
      </c>
      <c r="AC104" s="131">
        <v>4669.9399999999996</v>
      </c>
      <c r="AD104" s="130">
        <v>31</v>
      </c>
      <c r="AE104" s="130">
        <v>635.24</v>
      </c>
      <c r="AF104" s="131">
        <v>1023.51</v>
      </c>
      <c r="AG104" s="131">
        <v>2606.87</v>
      </c>
      <c r="AH104" s="130">
        <v>30</v>
      </c>
      <c r="AI104" s="130">
        <v>614.75</v>
      </c>
      <c r="AJ104" s="131">
        <v>1047.1600000000001</v>
      </c>
      <c r="AK104" s="131">
        <v>2708.3</v>
      </c>
      <c r="AL104" s="130">
        <v>31</v>
      </c>
      <c r="AM104" s="130">
        <v>635.24</v>
      </c>
      <c r="AN104" s="131">
        <v>1045.98</v>
      </c>
      <c r="AO104" s="131">
        <v>2682.97</v>
      </c>
      <c r="AP104" s="130">
        <v>30</v>
      </c>
      <c r="AQ104" s="130">
        <v>614.75</v>
      </c>
      <c r="AR104" s="131">
        <v>1081.27</v>
      </c>
      <c r="AS104" s="131">
        <v>2824.34</v>
      </c>
      <c r="AT104" s="130">
        <v>31</v>
      </c>
      <c r="AU104" s="130">
        <v>635.24</v>
      </c>
      <c r="AV104" s="131">
        <v>1095.3800000000001</v>
      </c>
      <c r="AW104" s="131">
        <v>6909.73</v>
      </c>
      <c r="AX104" s="130">
        <v>366</v>
      </c>
      <c r="AY104" s="131">
        <v>7500</v>
      </c>
      <c r="AZ104" s="131">
        <v>13189.86</v>
      </c>
      <c r="BA104" s="131">
        <v>41403.870000000003</v>
      </c>
      <c r="BB104" s="130">
        <v>1</v>
      </c>
    </row>
    <row r="105" spans="1:54" x14ac:dyDescent="0.3">
      <c r="A105" s="130" t="s">
        <v>750</v>
      </c>
      <c r="B105" s="130">
        <v>31</v>
      </c>
      <c r="C105" s="130">
        <v>635.24</v>
      </c>
      <c r="D105" s="131">
        <v>1088.1300000000001</v>
      </c>
      <c r="E105" s="131">
        <v>2755.94</v>
      </c>
      <c r="F105" s="130">
        <v>29</v>
      </c>
      <c r="G105" s="130">
        <v>594.26</v>
      </c>
      <c r="H105" s="131">
        <v>1091.94</v>
      </c>
      <c r="I105" s="131">
        <v>2783.3</v>
      </c>
      <c r="J105" s="130">
        <v>31</v>
      </c>
      <c r="K105" s="130">
        <v>635.24</v>
      </c>
      <c r="L105" s="130">
        <v>904.27</v>
      </c>
      <c r="M105" s="131">
        <v>2742.64</v>
      </c>
      <c r="N105" s="130">
        <v>30</v>
      </c>
      <c r="O105" s="130">
        <v>614.75</v>
      </c>
      <c r="P105" s="131">
        <v>1099.58</v>
      </c>
      <c r="Q105" s="131">
        <v>2763.73</v>
      </c>
      <c r="R105" s="130">
        <v>31</v>
      </c>
      <c r="S105" s="130">
        <v>635.24</v>
      </c>
      <c r="T105" s="131">
        <v>1401.82</v>
      </c>
      <c r="U105" s="131">
        <v>3798.83</v>
      </c>
      <c r="V105" s="130">
        <v>30</v>
      </c>
      <c r="W105" s="130">
        <v>614.75</v>
      </c>
      <c r="X105" s="131">
        <v>1595.89</v>
      </c>
      <c r="Y105" s="131">
        <v>4593.83</v>
      </c>
      <c r="Z105" s="130">
        <v>31</v>
      </c>
      <c r="AA105" s="130">
        <v>635.24</v>
      </c>
      <c r="AB105" s="131">
        <v>1079.49</v>
      </c>
      <c r="AC105" s="131">
        <v>4738.63</v>
      </c>
      <c r="AD105" s="130">
        <v>31</v>
      </c>
      <c r="AE105" s="130">
        <v>635.24</v>
      </c>
      <c r="AF105" s="131">
        <v>1091.94</v>
      </c>
      <c r="AG105" s="131">
        <v>2733.37</v>
      </c>
      <c r="AH105" s="130">
        <v>30</v>
      </c>
      <c r="AI105" s="130">
        <v>614.75</v>
      </c>
      <c r="AJ105" s="131">
        <v>1092.24</v>
      </c>
      <c r="AK105" s="131">
        <v>2754.46</v>
      </c>
      <c r="AL105" s="130">
        <v>31</v>
      </c>
      <c r="AM105" s="130">
        <v>635.24</v>
      </c>
      <c r="AN105" s="131">
        <v>1098.4100000000001</v>
      </c>
      <c r="AO105" s="131">
        <v>2729.74</v>
      </c>
      <c r="AP105" s="130">
        <v>30</v>
      </c>
      <c r="AQ105" s="130">
        <v>614.75</v>
      </c>
      <c r="AR105" s="131">
        <v>1127.53</v>
      </c>
      <c r="AS105" s="131">
        <v>2874.46</v>
      </c>
      <c r="AT105" s="130">
        <v>31</v>
      </c>
      <c r="AU105" s="130">
        <v>635.24</v>
      </c>
      <c r="AV105" s="131">
        <v>1123.8</v>
      </c>
      <c r="AW105" s="131">
        <v>7064.47</v>
      </c>
      <c r="AX105" s="130">
        <v>366</v>
      </c>
      <c r="AY105" s="131">
        <v>7500</v>
      </c>
      <c r="AZ105" s="131">
        <v>13795.04</v>
      </c>
      <c r="BA105" s="131">
        <v>42333.4</v>
      </c>
      <c r="BB105" s="130">
        <v>1</v>
      </c>
    </row>
    <row r="106" spans="1:54" x14ac:dyDescent="0.3">
      <c r="A106" s="130" t="s">
        <v>751</v>
      </c>
      <c r="B106" s="130">
        <v>31</v>
      </c>
      <c r="C106" s="131">
        <v>1143.44</v>
      </c>
      <c r="D106" s="130">
        <v>898.9</v>
      </c>
      <c r="E106" s="131">
        <v>1754.88</v>
      </c>
      <c r="F106" s="130">
        <v>29</v>
      </c>
      <c r="G106" s="131">
        <v>1069.67</v>
      </c>
      <c r="H106" s="130">
        <v>911.93</v>
      </c>
      <c r="I106" s="131">
        <v>1813.22</v>
      </c>
      <c r="J106" s="130">
        <v>31</v>
      </c>
      <c r="K106" s="131">
        <v>1143.44</v>
      </c>
      <c r="L106" s="130">
        <v>755.34</v>
      </c>
      <c r="M106" s="131">
        <v>1738.84</v>
      </c>
      <c r="N106" s="130">
        <v>30</v>
      </c>
      <c r="O106" s="131">
        <v>1106.55</v>
      </c>
      <c r="P106" s="130">
        <v>912.22</v>
      </c>
      <c r="Q106" s="131">
        <v>1777.25</v>
      </c>
      <c r="R106" s="130">
        <v>31</v>
      </c>
      <c r="S106" s="131">
        <v>1143.44</v>
      </c>
      <c r="T106" s="131">
        <v>1108.6199999999999</v>
      </c>
      <c r="U106" s="131">
        <v>2410.15</v>
      </c>
      <c r="V106" s="130">
        <v>30</v>
      </c>
      <c r="W106" s="131">
        <v>1106.55</v>
      </c>
      <c r="X106" s="131">
        <v>1416.74</v>
      </c>
      <c r="Y106" s="131">
        <v>3610.1</v>
      </c>
      <c r="Z106" s="130">
        <v>31</v>
      </c>
      <c r="AA106" s="131">
        <v>1143.44</v>
      </c>
      <c r="AB106" s="130">
        <v>912.23</v>
      </c>
      <c r="AC106" s="131">
        <v>3716.85</v>
      </c>
      <c r="AD106" s="130">
        <v>31</v>
      </c>
      <c r="AE106" s="131">
        <v>1143.44</v>
      </c>
      <c r="AF106" s="130">
        <v>930.39</v>
      </c>
      <c r="AG106" s="131">
        <v>1766.26</v>
      </c>
      <c r="AH106" s="130">
        <v>30</v>
      </c>
      <c r="AI106" s="131">
        <v>1106.55</v>
      </c>
      <c r="AJ106" s="130">
        <v>924.21</v>
      </c>
      <c r="AK106" s="131">
        <v>1808.08</v>
      </c>
      <c r="AL106" s="130">
        <v>31</v>
      </c>
      <c r="AM106" s="131">
        <v>1143.44</v>
      </c>
      <c r="AN106" s="130">
        <v>924.19</v>
      </c>
      <c r="AO106" s="131">
        <v>1770.59</v>
      </c>
      <c r="AP106" s="130">
        <v>30</v>
      </c>
      <c r="AQ106" s="131">
        <v>1106.55</v>
      </c>
      <c r="AR106" s="130">
        <v>954.84</v>
      </c>
      <c r="AS106" s="131">
        <v>1912.04</v>
      </c>
      <c r="AT106" s="130">
        <v>31</v>
      </c>
      <c r="AU106" s="131">
        <v>1143.44</v>
      </c>
      <c r="AV106" s="130">
        <v>968.77</v>
      </c>
      <c r="AW106" s="131">
        <v>5482.3</v>
      </c>
      <c r="AX106" s="130">
        <v>366</v>
      </c>
      <c r="AY106" s="131">
        <v>13500</v>
      </c>
      <c r="AZ106" s="131">
        <v>11618.38</v>
      </c>
      <c r="BA106" s="131">
        <v>29560.560000000001</v>
      </c>
      <c r="BB106" s="130">
        <v>1</v>
      </c>
    </row>
    <row r="107" spans="1:54" x14ac:dyDescent="0.3">
      <c r="A107" s="130" t="s">
        <v>752</v>
      </c>
      <c r="B107" s="130">
        <v>31</v>
      </c>
      <c r="C107" s="131">
        <v>1143.44</v>
      </c>
      <c r="D107" s="130">
        <v>793.39</v>
      </c>
      <c r="E107" s="131">
        <v>1403.12</v>
      </c>
      <c r="F107" s="130">
        <v>29</v>
      </c>
      <c r="G107" s="131">
        <v>1069.67</v>
      </c>
      <c r="H107" s="130">
        <v>810.98</v>
      </c>
      <c r="I107" s="131">
        <v>1480.3</v>
      </c>
      <c r="J107" s="130">
        <v>31</v>
      </c>
      <c r="K107" s="131">
        <v>1143.44</v>
      </c>
      <c r="L107" s="130">
        <v>696.37</v>
      </c>
      <c r="M107" s="131">
        <v>1464.05</v>
      </c>
      <c r="N107" s="130">
        <v>30</v>
      </c>
      <c r="O107" s="131">
        <v>1106.55</v>
      </c>
      <c r="P107" s="130">
        <v>825.57</v>
      </c>
      <c r="Q107" s="131">
        <v>1492.35</v>
      </c>
      <c r="R107" s="130">
        <v>31</v>
      </c>
      <c r="S107" s="131">
        <v>1143.44</v>
      </c>
      <c r="T107" s="130">
        <v>995.11</v>
      </c>
      <c r="U107" s="131">
        <v>2030.25</v>
      </c>
      <c r="V107" s="130">
        <v>30</v>
      </c>
      <c r="W107" s="131">
        <v>1106.55</v>
      </c>
      <c r="X107" s="131">
        <v>1283.68</v>
      </c>
      <c r="Y107" s="131">
        <v>3168.29</v>
      </c>
      <c r="Z107" s="130">
        <v>31</v>
      </c>
      <c r="AA107" s="131">
        <v>1143.44</v>
      </c>
      <c r="AB107" s="130">
        <v>779.74</v>
      </c>
      <c r="AC107" s="131">
        <v>3275.95</v>
      </c>
      <c r="AD107" s="130">
        <v>31</v>
      </c>
      <c r="AE107" s="131">
        <v>1143.44</v>
      </c>
      <c r="AF107" s="130">
        <v>763.71</v>
      </c>
      <c r="AG107" s="131">
        <v>1231.56</v>
      </c>
      <c r="AH107" s="130">
        <v>30</v>
      </c>
      <c r="AI107" s="131">
        <v>1106.55</v>
      </c>
      <c r="AJ107" s="130">
        <v>780.04</v>
      </c>
      <c r="AK107" s="131">
        <v>1328.92</v>
      </c>
      <c r="AL107" s="130">
        <v>31</v>
      </c>
      <c r="AM107" s="131">
        <v>1143.44</v>
      </c>
      <c r="AN107" s="130">
        <v>795.13</v>
      </c>
      <c r="AO107" s="131">
        <v>1314.98</v>
      </c>
      <c r="AP107" s="130">
        <v>30</v>
      </c>
      <c r="AQ107" s="131">
        <v>1106.55</v>
      </c>
      <c r="AR107" s="130">
        <v>815.21</v>
      </c>
      <c r="AS107" s="131">
        <v>1447.49</v>
      </c>
      <c r="AT107" s="130">
        <v>31</v>
      </c>
      <c r="AU107" s="131">
        <v>1143.44</v>
      </c>
      <c r="AV107" s="130">
        <v>827.65</v>
      </c>
      <c r="AW107" s="131">
        <v>4467.87</v>
      </c>
      <c r="AX107" s="130">
        <v>366</v>
      </c>
      <c r="AY107" s="131">
        <v>13500</v>
      </c>
      <c r="AZ107" s="131">
        <v>10166.58</v>
      </c>
      <c r="BA107" s="131">
        <v>24105.13</v>
      </c>
      <c r="BB107" s="130">
        <v>1</v>
      </c>
    </row>
    <row r="108" spans="1:54" x14ac:dyDescent="0.3">
      <c r="A108" s="130" t="s">
        <v>753</v>
      </c>
      <c r="B108" s="130">
        <v>31</v>
      </c>
      <c r="C108" s="130">
        <v>635.24</v>
      </c>
      <c r="D108" s="131">
        <v>1428.13</v>
      </c>
      <c r="E108" s="131">
        <v>4652.03</v>
      </c>
      <c r="F108" s="130">
        <v>0</v>
      </c>
      <c r="G108" s="130">
        <v>0</v>
      </c>
      <c r="H108" s="130">
        <v>68.87</v>
      </c>
      <c r="I108" s="130">
        <v>234.91</v>
      </c>
      <c r="J108" s="130">
        <v>0</v>
      </c>
      <c r="K108" s="130">
        <v>0</v>
      </c>
      <c r="L108" s="130">
        <v>-65.55</v>
      </c>
      <c r="M108" s="130">
        <v>0</v>
      </c>
      <c r="N108" s="130">
        <v>0</v>
      </c>
      <c r="O108" s="130">
        <v>0</v>
      </c>
      <c r="P108" s="130">
        <v>0</v>
      </c>
      <c r="Q108" s="130">
        <v>0</v>
      </c>
      <c r="R108" s="130">
        <v>0</v>
      </c>
      <c r="S108" s="130">
        <v>0</v>
      </c>
      <c r="T108" s="130">
        <v>0</v>
      </c>
      <c r="U108" s="130">
        <v>0</v>
      </c>
      <c r="V108" s="130">
        <v>0</v>
      </c>
      <c r="W108" s="130">
        <v>0</v>
      </c>
      <c r="X108" s="130">
        <v>0</v>
      </c>
      <c r="Y108" s="130">
        <v>0</v>
      </c>
      <c r="Z108" s="130">
        <v>0</v>
      </c>
      <c r="AA108" s="130">
        <v>0</v>
      </c>
      <c r="AB108" s="130">
        <v>0</v>
      </c>
      <c r="AC108" s="130">
        <v>0</v>
      </c>
      <c r="AD108" s="130">
        <v>0</v>
      </c>
      <c r="AE108" s="130">
        <v>0</v>
      </c>
      <c r="AF108" s="130">
        <v>0</v>
      </c>
      <c r="AG108" s="130">
        <v>0</v>
      </c>
      <c r="AH108" s="130">
        <v>0</v>
      </c>
      <c r="AI108" s="130">
        <v>0</v>
      </c>
      <c r="AJ108" s="130">
        <v>0</v>
      </c>
      <c r="AK108" s="130">
        <v>0</v>
      </c>
      <c r="AL108" s="130">
        <v>0</v>
      </c>
      <c r="AM108" s="130">
        <v>0</v>
      </c>
      <c r="AN108" s="130">
        <v>0</v>
      </c>
      <c r="AO108" s="130">
        <v>0</v>
      </c>
      <c r="AP108" s="130">
        <v>0</v>
      </c>
      <c r="AQ108" s="130">
        <v>0</v>
      </c>
      <c r="AR108" s="130">
        <v>0</v>
      </c>
      <c r="AS108" s="130">
        <v>0</v>
      </c>
      <c r="AT108" s="130">
        <v>0</v>
      </c>
      <c r="AU108" s="130">
        <v>0</v>
      </c>
      <c r="AV108" s="130">
        <v>0</v>
      </c>
      <c r="AW108" s="130">
        <v>0</v>
      </c>
      <c r="AX108" s="130">
        <v>31</v>
      </c>
      <c r="AY108" s="130">
        <v>635.24</v>
      </c>
      <c r="AZ108" s="131">
        <v>1431.45</v>
      </c>
      <c r="BA108" s="131">
        <v>4886.9399999999996</v>
      </c>
      <c r="BB108" s="130">
        <v>1</v>
      </c>
    </row>
    <row r="109" spans="1:54" x14ac:dyDescent="0.3">
      <c r="A109" s="130" t="s">
        <v>754</v>
      </c>
      <c r="B109" s="130">
        <v>31</v>
      </c>
      <c r="C109" s="130">
        <v>635.24</v>
      </c>
      <c r="D109" s="131">
        <v>1105.01</v>
      </c>
      <c r="E109" s="131">
        <v>2948</v>
      </c>
      <c r="F109" s="130">
        <v>29</v>
      </c>
      <c r="G109" s="130">
        <v>594.26</v>
      </c>
      <c r="H109" s="131">
        <v>1117.72</v>
      </c>
      <c r="I109" s="131">
        <v>2972.65</v>
      </c>
      <c r="J109" s="130">
        <v>31</v>
      </c>
      <c r="K109" s="130">
        <v>635.24</v>
      </c>
      <c r="L109" s="130">
        <v>924.88</v>
      </c>
      <c r="M109" s="131">
        <v>2931.65</v>
      </c>
      <c r="N109" s="130">
        <v>30</v>
      </c>
      <c r="O109" s="130">
        <v>614.75</v>
      </c>
      <c r="P109" s="131">
        <v>1118.02</v>
      </c>
      <c r="Q109" s="131">
        <v>2952.76</v>
      </c>
      <c r="R109" s="130">
        <v>31</v>
      </c>
      <c r="S109" s="130">
        <v>635.24</v>
      </c>
      <c r="T109" s="131">
        <v>1474.9</v>
      </c>
      <c r="U109" s="131">
        <v>4149.0600000000004</v>
      </c>
      <c r="V109" s="130">
        <v>30</v>
      </c>
      <c r="W109" s="130">
        <v>614.75</v>
      </c>
      <c r="X109" s="131">
        <v>1622.26</v>
      </c>
      <c r="Y109" s="131">
        <v>4785.3</v>
      </c>
      <c r="Z109" s="130">
        <v>31</v>
      </c>
      <c r="AA109" s="130">
        <v>635.24</v>
      </c>
      <c r="AB109" s="131">
        <v>1117.72</v>
      </c>
      <c r="AC109" s="131">
        <v>4908.16</v>
      </c>
      <c r="AD109" s="130">
        <v>31</v>
      </c>
      <c r="AE109" s="130">
        <v>635.24</v>
      </c>
      <c r="AF109" s="131">
        <v>1118.02</v>
      </c>
      <c r="AG109" s="131">
        <v>2923.31</v>
      </c>
      <c r="AH109" s="130">
        <v>30</v>
      </c>
      <c r="AI109" s="130">
        <v>614.75</v>
      </c>
      <c r="AJ109" s="131">
        <v>1118.9000000000001</v>
      </c>
      <c r="AK109" s="131">
        <v>2947.14</v>
      </c>
      <c r="AL109" s="130">
        <v>31</v>
      </c>
      <c r="AM109" s="130">
        <v>635.24</v>
      </c>
      <c r="AN109" s="131">
        <v>1118.6300000000001</v>
      </c>
      <c r="AO109" s="131">
        <v>2924.81</v>
      </c>
      <c r="AP109" s="130">
        <v>30</v>
      </c>
      <c r="AQ109" s="130">
        <v>614.75</v>
      </c>
      <c r="AR109" s="131">
        <v>1155.67</v>
      </c>
      <c r="AS109" s="131">
        <v>3071.92</v>
      </c>
      <c r="AT109" s="130">
        <v>31</v>
      </c>
      <c r="AU109" s="130">
        <v>635.24</v>
      </c>
      <c r="AV109" s="131">
        <v>1169.5899999999999</v>
      </c>
      <c r="AW109" s="131">
        <v>7449.99</v>
      </c>
      <c r="AX109" s="130">
        <v>366</v>
      </c>
      <c r="AY109" s="131">
        <v>7500</v>
      </c>
      <c r="AZ109" s="131">
        <v>14161.32</v>
      </c>
      <c r="BA109" s="131">
        <v>44964.75</v>
      </c>
      <c r="BB109" s="130">
        <v>1</v>
      </c>
    </row>
    <row r="110" spans="1:54" x14ac:dyDescent="0.3">
      <c r="A110" s="130" t="s">
        <v>755</v>
      </c>
      <c r="B110" s="130">
        <v>31</v>
      </c>
      <c r="C110" s="131">
        <v>1143.44</v>
      </c>
      <c r="D110" s="130">
        <v>954.52</v>
      </c>
      <c r="E110" s="131">
        <v>1756.28</v>
      </c>
      <c r="F110" s="130">
        <v>29</v>
      </c>
      <c r="G110" s="131">
        <v>1069.67</v>
      </c>
      <c r="H110" s="130">
        <v>992.69</v>
      </c>
      <c r="I110" s="131">
        <v>1944.96</v>
      </c>
      <c r="J110" s="130">
        <v>31</v>
      </c>
      <c r="K110" s="131">
        <v>1143.44</v>
      </c>
      <c r="L110" s="130">
        <v>843.9</v>
      </c>
      <c r="M110" s="131">
        <v>1871.49</v>
      </c>
      <c r="N110" s="130">
        <v>30</v>
      </c>
      <c r="O110" s="131">
        <v>1106.55</v>
      </c>
      <c r="P110" s="130">
        <v>961.06</v>
      </c>
      <c r="Q110" s="131">
        <v>1766.47</v>
      </c>
      <c r="R110" s="130">
        <v>31</v>
      </c>
      <c r="S110" s="131">
        <v>1143.44</v>
      </c>
      <c r="T110" s="131">
        <v>1156.99</v>
      </c>
      <c r="U110" s="131">
        <v>2431.6</v>
      </c>
      <c r="V110" s="130">
        <v>30</v>
      </c>
      <c r="W110" s="131">
        <v>1106.55</v>
      </c>
      <c r="X110" s="131">
        <v>1428.93</v>
      </c>
      <c r="Y110" s="131">
        <v>3509.06</v>
      </c>
      <c r="Z110" s="130">
        <v>31</v>
      </c>
      <c r="AA110" s="131">
        <v>1143.44</v>
      </c>
      <c r="AB110" s="130">
        <v>976.1</v>
      </c>
      <c r="AC110" s="131">
        <v>3873.78</v>
      </c>
      <c r="AD110" s="130">
        <v>31</v>
      </c>
      <c r="AE110" s="131">
        <v>1143.44</v>
      </c>
      <c r="AF110" s="130">
        <v>895.52</v>
      </c>
      <c r="AG110" s="131">
        <v>1531.19</v>
      </c>
      <c r="AH110" s="130">
        <v>30</v>
      </c>
      <c r="AI110" s="131">
        <v>1106.55</v>
      </c>
      <c r="AJ110" s="130">
        <v>874.53</v>
      </c>
      <c r="AK110" s="131">
        <v>1496.26</v>
      </c>
      <c r="AL110" s="130">
        <v>31</v>
      </c>
      <c r="AM110" s="131">
        <v>1143.44</v>
      </c>
      <c r="AN110" s="130">
        <v>961.38</v>
      </c>
      <c r="AO110" s="131">
        <v>1721.84</v>
      </c>
      <c r="AP110" s="130">
        <v>30</v>
      </c>
      <c r="AQ110" s="131">
        <v>1106.55</v>
      </c>
      <c r="AR110" s="131">
        <v>1024.79</v>
      </c>
      <c r="AS110" s="131">
        <v>2007.94</v>
      </c>
      <c r="AT110" s="130">
        <v>31</v>
      </c>
      <c r="AU110" s="131">
        <v>1143.44</v>
      </c>
      <c r="AV110" s="131">
        <v>1020.78</v>
      </c>
      <c r="AW110" s="131">
        <v>5750.51</v>
      </c>
      <c r="AX110" s="130">
        <v>366</v>
      </c>
      <c r="AY110" s="131">
        <v>13500</v>
      </c>
      <c r="AZ110" s="131">
        <v>12091.19</v>
      </c>
      <c r="BA110" s="131">
        <v>29661.38</v>
      </c>
      <c r="BB110" s="130">
        <v>1</v>
      </c>
    </row>
    <row r="111" spans="1:54" x14ac:dyDescent="0.3">
      <c r="A111" s="130" t="s">
        <v>756</v>
      </c>
      <c r="B111" s="130">
        <v>31</v>
      </c>
      <c r="C111" s="130">
        <v>635.24</v>
      </c>
      <c r="D111" s="131">
        <v>1210.57</v>
      </c>
      <c r="E111" s="131">
        <v>3090.36</v>
      </c>
      <c r="F111" s="130">
        <v>29</v>
      </c>
      <c r="G111" s="130">
        <v>594.26</v>
      </c>
      <c r="H111" s="131">
        <v>1210.51</v>
      </c>
      <c r="I111" s="131">
        <v>3113.78</v>
      </c>
      <c r="J111" s="130">
        <v>31</v>
      </c>
      <c r="K111" s="130">
        <v>635.24</v>
      </c>
      <c r="L111" s="131">
        <v>1050.17</v>
      </c>
      <c r="M111" s="131">
        <v>3073.7</v>
      </c>
      <c r="N111" s="130">
        <v>30</v>
      </c>
      <c r="O111" s="130">
        <v>614.75</v>
      </c>
      <c r="P111" s="131">
        <v>1221.43</v>
      </c>
      <c r="Q111" s="131">
        <v>3095.41</v>
      </c>
      <c r="R111" s="130">
        <v>31</v>
      </c>
      <c r="S111" s="130">
        <v>635.24</v>
      </c>
      <c r="T111" s="131">
        <v>1345.02</v>
      </c>
      <c r="U111" s="131">
        <v>3531.15</v>
      </c>
      <c r="V111" s="130">
        <v>30</v>
      </c>
      <c r="W111" s="130">
        <v>614.75</v>
      </c>
      <c r="X111" s="131">
        <v>1715.05</v>
      </c>
      <c r="Y111" s="131">
        <v>4926.7299999999996</v>
      </c>
      <c r="Z111" s="130">
        <v>31</v>
      </c>
      <c r="AA111" s="130">
        <v>635.24</v>
      </c>
      <c r="AB111" s="131">
        <v>1195.31</v>
      </c>
      <c r="AC111" s="131">
        <v>5078.41</v>
      </c>
      <c r="AD111" s="130">
        <v>31</v>
      </c>
      <c r="AE111" s="130">
        <v>635.24</v>
      </c>
      <c r="AF111" s="131">
        <v>1211.0999999999999</v>
      </c>
      <c r="AG111" s="131">
        <v>3065.67</v>
      </c>
      <c r="AH111" s="130">
        <v>30</v>
      </c>
      <c r="AI111" s="130">
        <v>614.75</v>
      </c>
      <c r="AJ111" s="131">
        <v>1211.3900000000001</v>
      </c>
      <c r="AK111" s="131">
        <v>3087.37</v>
      </c>
      <c r="AL111" s="130">
        <v>31</v>
      </c>
      <c r="AM111" s="130">
        <v>635.24</v>
      </c>
      <c r="AN111" s="131">
        <v>1221.44</v>
      </c>
      <c r="AO111" s="131">
        <v>3065.65</v>
      </c>
      <c r="AP111" s="130">
        <v>30</v>
      </c>
      <c r="AQ111" s="130">
        <v>614.75</v>
      </c>
      <c r="AR111" s="131">
        <v>1250.19</v>
      </c>
      <c r="AS111" s="131">
        <v>3219.7</v>
      </c>
      <c r="AT111" s="130">
        <v>31</v>
      </c>
      <c r="AU111" s="130">
        <v>635.24</v>
      </c>
      <c r="AV111" s="131">
        <v>1240.27</v>
      </c>
      <c r="AW111" s="131">
        <v>7832.24</v>
      </c>
      <c r="AX111" s="130">
        <v>366</v>
      </c>
      <c r="AY111" s="131">
        <v>7500</v>
      </c>
      <c r="AZ111" s="131">
        <v>15082.45</v>
      </c>
      <c r="BA111" s="131">
        <v>46180.17</v>
      </c>
      <c r="BB111" s="130">
        <v>1</v>
      </c>
    </row>
    <row r="112" spans="1:54" x14ac:dyDescent="0.3">
      <c r="A112" s="130" t="s">
        <v>757</v>
      </c>
      <c r="B112" s="130">
        <v>31</v>
      </c>
      <c r="C112" s="130">
        <v>635.24</v>
      </c>
      <c r="D112" s="131">
        <v>1105.51</v>
      </c>
      <c r="E112" s="131">
        <v>2945.97</v>
      </c>
      <c r="F112" s="130">
        <v>29</v>
      </c>
      <c r="G112" s="130">
        <v>594.26</v>
      </c>
      <c r="H112" s="131">
        <v>1166.3900000000001</v>
      </c>
      <c r="I112" s="131">
        <v>3134.65</v>
      </c>
      <c r="J112" s="130">
        <v>31</v>
      </c>
      <c r="K112" s="130">
        <v>635.24</v>
      </c>
      <c r="L112" s="130">
        <v>969.26</v>
      </c>
      <c r="M112" s="131">
        <v>3093.06</v>
      </c>
      <c r="N112" s="130">
        <v>30</v>
      </c>
      <c r="O112" s="130">
        <v>614.75</v>
      </c>
      <c r="P112" s="131">
        <v>1166.69</v>
      </c>
      <c r="Q112" s="131">
        <v>3114.46</v>
      </c>
      <c r="R112" s="130">
        <v>31</v>
      </c>
      <c r="S112" s="130">
        <v>635.24</v>
      </c>
      <c r="T112" s="131">
        <v>1291.28</v>
      </c>
      <c r="U112" s="131">
        <v>3513.5</v>
      </c>
      <c r="V112" s="130">
        <v>30</v>
      </c>
      <c r="W112" s="130">
        <v>614.75</v>
      </c>
      <c r="X112" s="131">
        <v>1670.9</v>
      </c>
      <c r="Y112" s="131">
        <v>4947.32</v>
      </c>
      <c r="Z112" s="130">
        <v>31</v>
      </c>
      <c r="AA112" s="130">
        <v>635.24</v>
      </c>
      <c r="AB112" s="131">
        <v>1118.83</v>
      </c>
      <c r="AC112" s="131">
        <v>4907.32</v>
      </c>
      <c r="AD112" s="130">
        <v>31</v>
      </c>
      <c r="AE112" s="130">
        <v>635.24</v>
      </c>
      <c r="AF112" s="131">
        <v>1166.1099999999999</v>
      </c>
      <c r="AG112" s="131">
        <v>3083.19</v>
      </c>
      <c r="AH112" s="130">
        <v>30</v>
      </c>
      <c r="AI112" s="130">
        <v>614.75</v>
      </c>
      <c r="AJ112" s="131">
        <v>1167.56</v>
      </c>
      <c r="AK112" s="131">
        <v>3108.23</v>
      </c>
      <c r="AL112" s="130">
        <v>31</v>
      </c>
      <c r="AM112" s="130">
        <v>635.24</v>
      </c>
      <c r="AN112" s="131">
        <v>1118.53</v>
      </c>
      <c r="AO112" s="131">
        <v>2920.99</v>
      </c>
      <c r="AP112" s="130">
        <v>30</v>
      </c>
      <c r="AQ112" s="130">
        <v>614.75</v>
      </c>
      <c r="AR112" s="131">
        <v>1205.76</v>
      </c>
      <c r="AS112" s="131">
        <v>3238.86</v>
      </c>
      <c r="AT112" s="130">
        <v>31</v>
      </c>
      <c r="AU112" s="130">
        <v>635.24</v>
      </c>
      <c r="AV112" s="131">
        <v>1220.01</v>
      </c>
      <c r="AW112" s="131">
        <v>7814.72</v>
      </c>
      <c r="AX112" s="130">
        <v>366</v>
      </c>
      <c r="AY112" s="131">
        <v>7500</v>
      </c>
      <c r="AZ112" s="131">
        <v>14366.83</v>
      </c>
      <c r="BA112" s="131">
        <v>45822.27</v>
      </c>
      <c r="BB112" s="130">
        <v>1</v>
      </c>
    </row>
    <row r="113" spans="1:54" x14ac:dyDescent="0.3">
      <c r="A113" s="130" t="s">
        <v>758</v>
      </c>
      <c r="B113" s="130">
        <v>31</v>
      </c>
      <c r="C113" s="131">
        <v>1143.44</v>
      </c>
      <c r="D113" s="130">
        <v>788.27</v>
      </c>
      <c r="E113" s="131">
        <v>1383.71</v>
      </c>
      <c r="F113" s="130">
        <v>29</v>
      </c>
      <c r="G113" s="131">
        <v>1069.67</v>
      </c>
      <c r="H113" s="130">
        <v>800.31</v>
      </c>
      <c r="I113" s="131">
        <v>1441.85</v>
      </c>
      <c r="J113" s="130">
        <v>31</v>
      </c>
      <c r="K113" s="131">
        <v>1143.44</v>
      </c>
      <c r="L113" s="130">
        <v>753.6</v>
      </c>
      <c r="M113" s="131">
        <v>1369.59</v>
      </c>
      <c r="N113" s="130">
        <v>30</v>
      </c>
      <c r="O113" s="131">
        <v>1106.55</v>
      </c>
      <c r="P113" s="130">
        <v>800.58</v>
      </c>
      <c r="Q113" s="131">
        <v>1406.17</v>
      </c>
      <c r="R113" s="130">
        <v>31</v>
      </c>
      <c r="S113" s="131">
        <v>1143.44</v>
      </c>
      <c r="T113" s="130">
        <v>963.99</v>
      </c>
      <c r="U113" s="131">
        <v>1926.03</v>
      </c>
      <c r="V113" s="130">
        <v>30</v>
      </c>
      <c r="W113" s="131">
        <v>1106.55</v>
      </c>
      <c r="X113" s="131">
        <v>1304.53</v>
      </c>
      <c r="Y113" s="131">
        <v>3237.51</v>
      </c>
      <c r="Z113" s="130">
        <v>31</v>
      </c>
      <c r="AA113" s="131">
        <v>1143.44</v>
      </c>
      <c r="AB113" s="130">
        <v>800.3</v>
      </c>
      <c r="AC113" s="131">
        <v>3344.89</v>
      </c>
      <c r="AD113" s="130">
        <v>31</v>
      </c>
      <c r="AE113" s="131">
        <v>1143.44</v>
      </c>
      <c r="AF113" s="130">
        <v>800.01</v>
      </c>
      <c r="AG113" s="131">
        <v>1357.59</v>
      </c>
      <c r="AH113" s="130">
        <v>30</v>
      </c>
      <c r="AI113" s="131">
        <v>1106.55</v>
      </c>
      <c r="AJ113" s="130">
        <v>800.59</v>
      </c>
      <c r="AK113" s="131">
        <v>1396.61</v>
      </c>
      <c r="AL113" s="130">
        <v>31</v>
      </c>
      <c r="AM113" s="131">
        <v>1143.44</v>
      </c>
      <c r="AN113" s="130">
        <v>800.31</v>
      </c>
      <c r="AO113" s="131">
        <v>1358.82</v>
      </c>
      <c r="AP113" s="130">
        <v>30</v>
      </c>
      <c r="AQ113" s="131">
        <v>1106.55</v>
      </c>
      <c r="AR113" s="130">
        <v>826.84</v>
      </c>
      <c r="AS113" s="131">
        <v>1486.3</v>
      </c>
      <c r="AT113" s="130">
        <v>31</v>
      </c>
      <c r="AU113" s="131">
        <v>1143.44</v>
      </c>
      <c r="AV113" s="130">
        <v>839.78</v>
      </c>
      <c r="AW113" s="131">
        <v>4552.79</v>
      </c>
      <c r="AX113" s="130">
        <v>366</v>
      </c>
      <c r="AY113" s="131">
        <v>13500</v>
      </c>
      <c r="AZ113" s="131">
        <v>10279.11</v>
      </c>
      <c r="BA113" s="131">
        <v>24261.86</v>
      </c>
      <c r="BB113" s="130">
        <v>1</v>
      </c>
    </row>
    <row r="114" spans="1:54" x14ac:dyDescent="0.3">
      <c r="A114" s="130" t="s">
        <v>759</v>
      </c>
      <c r="B114" s="130">
        <v>31</v>
      </c>
      <c r="C114" s="131">
        <v>1143.44</v>
      </c>
      <c r="D114" s="130">
        <v>644.36</v>
      </c>
      <c r="E114" s="130">
        <v>880.65</v>
      </c>
      <c r="F114" s="130">
        <v>29</v>
      </c>
      <c r="G114" s="131">
        <v>1069.67</v>
      </c>
      <c r="H114" s="130">
        <v>753.51</v>
      </c>
      <c r="I114" s="131">
        <v>1286.28</v>
      </c>
      <c r="J114" s="130">
        <v>31</v>
      </c>
      <c r="K114" s="131">
        <v>1143.44</v>
      </c>
      <c r="L114" s="130">
        <v>678</v>
      </c>
      <c r="M114" s="131">
        <v>1211.5999999999999</v>
      </c>
      <c r="N114" s="130">
        <v>30</v>
      </c>
      <c r="O114" s="131">
        <v>1106.55</v>
      </c>
      <c r="P114" s="130">
        <v>753.51</v>
      </c>
      <c r="Q114" s="131">
        <v>1249.4000000000001</v>
      </c>
      <c r="R114" s="130">
        <v>31</v>
      </c>
      <c r="S114" s="131">
        <v>1143.44</v>
      </c>
      <c r="T114" s="130">
        <v>778.62</v>
      </c>
      <c r="U114" s="131">
        <v>1298.27</v>
      </c>
      <c r="V114" s="130">
        <v>30</v>
      </c>
      <c r="W114" s="131">
        <v>1106.55</v>
      </c>
      <c r="X114" s="130">
        <v>889.78</v>
      </c>
      <c r="Y114" s="131">
        <v>1789.52</v>
      </c>
      <c r="Z114" s="130">
        <v>31</v>
      </c>
      <c r="AA114" s="131">
        <v>1143.44</v>
      </c>
      <c r="AB114" s="130">
        <v>822.51</v>
      </c>
      <c r="AC114" s="131">
        <v>3159</v>
      </c>
      <c r="AD114" s="130">
        <v>31</v>
      </c>
      <c r="AE114" s="131">
        <v>1041.5899999999999</v>
      </c>
      <c r="AF114" s="130">
        <v>181.86</v>
      </c>
      <c r="AG114" s="130">
        <v>0</v>
      </c>
      <c r="AH114" s="130">
        <v>30</v>
      </c>
      <c r="AI114" s="131">
        <v>1106.55</v>
      </c>
      <c r="AJ114" s="130">
        <v>667.29</v>
      </c>
      <c r="AK114" s="130">
        <v>941.46</v>
      </c>
      <c r="AL114" s="130">
        <v>31</v>
      </c>
      <c r="AM114" s="131">
        <v>1143.44</v>
      </c>
      <c r="AN114" s="130">
        <v>800.64</v>
      </c>
      <c r="AO114" s="131">
        <v>1360.28</v>
      </c>
      <c r="AP114" s="130">
        <v>30</v>
      </c>
      <c r="AQ114" s="131">
        <v>1106.55</v>
      </c>
      <c r="AR114" s="130">
        <v>827.78</v>
      </c>
      <c r="AS114" s="131">
        <v>1489.59</v>
      </c>
      <c r="AT114" s="130">
        <v>31</v>
      </c>
      <c r="AU114" s="131">
        <v>1143.44</v>
      </c>
      <c r="AV114" s="130">
        <v>792.61</v>
      </c>
      <c r="AW114" s="131">
        <v>3892.07</v>
      </c>
      <c r="AX114" s="130">
        <v>366</v>
      </c>
      <c r="AY114" s="131">
        <v>13398.15</v>
      </c>
      <c r="AZ114" s="131">
        <v>8590.4699999999993</v>
      </c>
      <c r="BA114" s="131">
        <v>18558.12</v>
      </c>
      <c r="BB114" s="130">
        <v>1</v>
      </c>
    </row>
    <row r="115" spans="1:54" x14ac:dyDescent="0.3">
      <c r="A115" s="130" t="s">
        <v>760</v>
      </c>
      <c r="B115" s="130">
        <v>0</v>
      </c>
      <c r="C115" s="130">
        <v>0</v>
      </c>
      <c r="D115" s="131">
        <v>1049.67</v>
      </c>
      <c r="E115" s="131">
        <v>3306.86</v>
      </c>
      <c r="F115" s="130">
        <v>0</v>
      </c>
      <c r="G115" s="130">
        <v>0</v>
      </c>
      <c r="H115" s="131">
        <v>1341.82</v>
      </c>
      <c r="I115" s="131">
        <v>4311.8999999999996</v>
      </c>
      <c r="J115" s="130">
        <v>0</v>
      </c>
      <c r="K115" s="130">
        <v>0</v>
      </c>
      <c r="L115" s="131">
        <v>1239.2</v>
      </c>
      <c r="M115" s="131">
        <v>4311.2700000000004</v>
      </c>
      <c r="N115" s="130">
        <v>0</v>
      </c>
      <c r="O115" s="130">
        <v>0</v>
      </c>
      <c r="P115" s="131">
        <v>1341.54</v>
      </c>
      <c r="Q115" s="131">
        <v>4310.37</v>
      </c>
      <c r="R115" s="130">
        <v>0</v>
      </c>
      <c r="S115" s="130">
        <v>0</v>
      </c>
      <c r="T115" s="131">
        <v>1359.94</v>
      </c>
      <c r="U115" s="131">
        <v>4366.03</v>
      </c>
      <c r="V115" s="130">
        <v>0</v>
      </c>
      <c r="W115" s="130">
        <v>0</v>
      </c>
      <c r="X115" s="131">
        <v>1846.04</v>
      </c>
      <c r="Y115" s="131">
        <v>6144.75</v>
      </c>
      <c r="Z115" s="130">
        <v>0</v>
      </c>
      <c r="AA115" s="130">
        <v>0</v>
      </c>
      <c r="AB115" s="131">
        <v>1286.4100000000001</v>
      </c>
      <c r="AC115" s="131">
        <v>6084.98</v>
      </c>
      <c r="AD115" s="130">
        <v>0</v>
      </c>
      <c r="AE115" s="130">
        <v>0</v>
      </c>
      <c r="AF115" s="131">
        <v>1342.41</v>
      </c>
      <c r="AG115" s="131">
        <v>4304.75</v>
      </c>
      <c r="AH115" s="130">
        <v>0</v>
      </c>
      <c r="AI115" s="130">
        <v>0</v>
      </c>
      <c r="AJ115" s="131">
        <v>1342.72</v>
      </c>
      <c r="AK115" s="131">
        <v>4305.97</v>
      </c>
      <c r="AL115" s="130">
        <v>0</v>
      </c>
      <c r="AM115" s="130">
        <v>0</v>
      </c>
      <c r="AN115" s="131">
        <v>1286.08</v>
      </c>
      <c r="AO115" s="131">
        <v>4098.6400000000003</v>
      </c>
      <c r="AP115" s="130">
        <v>0</v>
      </c>
      <c r="AQ115" s="130">
        <v>0</v>
      </c>
      <c r="AR115" s="131">
        <v>1276.17</v>
      </c>
      <c r="AS115" s="131">
        <v>4050.68</v>
      </c>
      <c r="AT115" s="130">
        <v>0</v>
      </c>
      <c r="AU115" s="130">
        <v>0</v>
      </c>
      <c r="AV115" s="131">
        <v>1290.58</v>
      </c>
      <c r="AW115" s="131">
        <v>9360.27</v>
      </c>
      <c r="AX115" s="130">
        <v>0</v>
      </c>
      <c r="AY115" s="130">
        <v>0</v>
      </c>
      <c r="AZ115" s="131">
        <v>16002.58</v>
      </c>
      <c r="BA115" s="131">
        <v>58956.47</v>
      </c>
      <c r="BB115" s="130">
        <v>1</v>
      </c>
    </row>
    <row r="116" spans="1:54" x14ac:dyDescent="0.3">
      <c r="A116" s="130" t="s">
        <v>761</v>
      </c>
      <c r="B116" s="130">
        <v>31</v>
      </c>
      <c r="C116" s="130">
        <v>635.24</v>
      </c>
      <c r="D116" s="130">
        <v>963.83</v>
      </c>
      <c r="E116" s="131">
        <v>2344.5300000000002</v>
      </c>
      <c r="F116" s="130">
        <v>29</v>
      </c>
      <c r="G116" s="130">
        <v>594.26</v>
      </c>
      <c r="H116" s="130">
        <v>967.35</v>
      </c>
      <c r="I116" s="131">
        <v>2370.39</v>
      </c>
      <c r="J116" s="130">
        <v>31</v>
      </c>
      <c r="K116" s="130">
        <v>635.24</v>
      </c>
      <c r="L116" s="130">
        <v>890.07</v>
      </c>
      <c r="M116" s="131">
        <v>2328.1999999999998</v>
      </c>
      <c r="N116" s="130">
        <v>30</v>
      </c>
      <c r="O116" s="130">
        <v>614.75</v>
      </c>
      <c r="P116" s="130">
        <v>974.4</v>
      </c>
      <c r="Q116" s="131">
        <v>2348.9899999999998</v>
      </c>
      <c r="R116" s="130">
        <v>31</v>
      </c>
      <c r="S116" s="130">
        <v>635.24</v>
      </c>
      <c r="T116" s="131">
        <v>1225.8900000000001</v>
      </c>
      <c r="U116" s="131">
        <v>3211.54</v>
      </c>
      <c r="V116" s="130">
        <v>30</v>
      </c>
      <c r="W116" s="130">
        <v>614.75</v>
      </c>
      <c r="X116" s="131">
        <v>1471.3</v>
      </c>
      <c r="Y116" s="131">
        <v>4181.83</v>
      </c>
      <c r="Z116" s="130">
        <v>31</v>
      </c>
      <c r="AA116" s="130">
        <v>635.24</v>
      </c>
      <c r="AB116" s="130">
        <v>960.6</v>
      </c>
      <c r="AC116" s="131">
        <v>4330.79</v>
      </c>
      <c r="AD116" s="130">
        <v>31</v>
      </c>
      <c r="AE116" s="130">
        <v>635.24</v>
      </c>
      <c r="AF116" s="130">
        <v>973.64</v>
      </c>
      <c r="AG116" s="131">
        <v>2327.9699999999998</v>
      </c>
      <c r="AH116" s="130">
        <v>30</v>
      </c>
      <c r="AI116" s="130">
        <v>614.75</v>
      </c>
      <c r="AJ116" s="130">
        <v>973.65</v>
      </c>
      <c r="AK116" s="131">
        <v>2347.85</v>
      </c>
      <c r="AL116" s="130">
        <v>31</v>
      </c>
      <c r="AM116" s="130">
        <v>635.24</v>
      </c>
      <c r="AN116" s="130">
        <v>980.99</v>
      </c>
      <c r="AO116" s="131">
        <v>2329.16</v>
      </c>
      <c r="AP116" s="130">
        <v>30</v>
      </c>
      <c r="AQ116" s="130">
        <v>614.75</v>
      </c>
      <c r="AR116" s="131">
        <v>1005.46</v>
      </c>
      <c r="AS116" s="131">
        <v>2456.58</v>
      </c>
      <c r="AT116" s="130">
        <v>31</v>
      </c>
      <c r="AU116" s="130">
        <v>635.24</v>
      </c>
      <c r="AV116" s="131">
        <v>1008.32</v>
      </c>
      <c r="AW116" s="131">
        <v>6137.35</v>
      </c>
      <c r="AX116" s="130">
        <v>366</v>
      </c>
      <c r="AY116" s="131">
        <v>7500</v>
      </c>
      <c r="AZ116" s="131">
        <v>12395.5</v>
      </c>
      <c r="BA116" s="131">
        <v>36715.18</v>
      </c>
      <c r="BB116" s="130">
        <v>1</v>
      </c>
    </row>
    <row r="117" spans="1:54" x14ac:dyDescent="0.3">
      <c r="A117" s="130" t="s">
        <v>762</v>
      </c>
      <c r="B117" s="130">
        <v>31</v>
      </c>
      <c r="C117" s="131">
        <v>1143.44</v>
      </c>
      <c r="D117" s="130">
        <v>666.98</v>
      </c>
      <c r="E117" s="130">
        <v>983.49</v>
      </c>
      <c r="F117" s="130">
        <v>29</v>
      </c>
      <c r="G117" s="131">
        <v>1069.67</v>
      </c>
      <c r="H117" s="130">
        <v>699.44</v>
      </c>
      <c r="I117" s="131">
        <v>1110.81</v>
      </c>
      <c r="J117" s="130">
        <v>31</v>
      </c>
      <c r="K117" s="131">
        <v>1143.44</v>
      </c>
      <c r="L117" s="130">
        <v>572.84</v>
      </c>
      <c r="M117" s="130">
        <v>867.26</v>
      </c>
      <c r="N117" s="130">
        <v>30</v>
      </c>
      <c r="O117" s="131">
        <v>1106.55</v>
      </c>
      <c r="P117" s="130">
        <v>680.76</v>
      </c>
      <c r="Q117" s="131">
        <v>1009.7</v>
      </c>
      <c r="R117" s="130">
        <v>31</v>
      </c>
      <c r="S117" s="131">
        <v>1143.44</v>
      </c>
      <c r="T117" s="130">
        <v>693.91</v>
      </c>
      <c r="U117" s="131">
        <v>1018.02</v>
      </c>
      <c r="V117" s="130">
        <v>30</v>
      </c>
      <c r="W117" s="131">
        <v>1106.55</v>
      </c>
      <c r="X117" s="131">
        <v>1189.6500000000001</v>
      </c>
      <c r="Y117" s="131">
        <v>2858.4</v>
      </c>
      <c r="Z117" s="130">
        <v>31</v>
      </c>
      <c r="AA117" s="131">
        <v>1143.44</v>
      </c>
      <c r="AB117" s="130">
        <v>649.24</v>
      </c>
      <c r="AC117" s="131">
        <v>2842.25</v>
      </c>
      <c r="AD117" s="130">
        <v>31</v>
      </c>
      <c r="AE117" s="131">
        <v>1143.44</v>
      </c>
      <c r="AF117" s="130">
        <v>679.3</v>
      </c>
      <c r="AG117" s="130">
        <v>958.93</v>
      </c>
      <c r="AH117" s="130">
        <v>30</v>
      </c>
      <c r="AI117" s="131">
        <v>1106.55</v>
      </c>
      <c r="AJ117" s="130">
        <v>658</v>
      </c>
      <c r="AK117" s="130">
        <v>923.72</v>
      </c>
      <c r="AL117" s="130">
        <v>31</v>
      </c>
      <c r="AM117" s="131">
        <v>1143.44</v>
      </c>
      <c r="AN117" s="130">
        <v>677.55</v>
      </c>
      <c r="AO117" s="130">
        <v>953</v>
      </c>
      <c r="AP117" s="130">
        <v>30</v>
      </c>
      <c r="AQ117" s="131">
        <v>1106.55</v>
      </c>
      <c r="AR117" s="130">
        <v>695.94</v>
      </c>
      <c r="AS117" s="131">
        <v>1052.03</v>
      </c>
      <c r="AT117" s="130">
        <v>31</v>
      </c>
      <c r="AU117" s="131">
        <v>1143.44</v>
      </c>
      <c r="AV117" s="130">
        <v>683.78</v>
      </c>
      <c r="AW117" s="131">
        <v>3421.31</v>
      </c>
      <c r="AX117" s="130">
        <v>366</v>
      </c>
      <c r="AY117" s="131">
        <v>13500</v>
      </c>
      <c r="AZ117" s="131">
        <v>8547.39</v>
      </c>
      <c r="BA117" s="131">
        <v>17998.919999999998</v>
      </c>
      <c r="BB117" s="130">
        <v>1</v>
      </c>
    </row>
    <row r="118" spans="1:54" x14ac:dyDescent="0.3">
      <c r="A118" s="130" t="s">
        <v>763</v>
      </c>
      <c r="B118" s="130">
        <v>31</v>
      </c>
      <c r="C118" s="130">
        <v>635.24</v>
      </c>
      <c r="D118" s="130">
        <v>863.83</v>
      </c>
      <c r="E118" s="131">
        <v>2147.79</v>
      </c>
      <c r="F118" s="130">
        <v>29</v>
      </c>
      <c r="G118" s="130">
        <v>594.26</v>
      </c>
      <c r="H118" s="130">
        <v>910.86</v>
      </c>
      <c r="I118" s="131">
        <v>2292.1999999999998</v>
      </c>
      <c r="J118" s="130">
        <v>31</v>
      </c>
      <c r="K118" s="130">
        <v>635.24</v>
      </c>
      <c r="L118" s="130">
        <v>917.32</v>
      </c>
      <c r="M118" s="131">
        <v>2361.16</v>
      </c>
      <c r="N118" s="130">
        <v>30</v>
      </c>
      <c r="O118" s="130">
        <v>614.75</v>
      </c>
      <c r="P118" s="130">
        <v>928.65</v>
      </c>
      <c r="Q118" s="131">
        <v>2332.9699999999998</v>
      </c>
      <c r="R118" s="130">
        <v>31</v>
      </c>
      <c r="S118" s="130">
        <v>635.24</v>
      </c>
      <c r="T118" s="131">
        <v>1286.1300000000001</v>
      </c>
      <c r="U118" s="131">
        <v>3531.42</v>
      </c>
      <c r="V118" s="130">
        <v>30</v>
      </c>
      <c r="W118" s="130">
        <v>614.75</v>
      </c>
      <c r="X118" s="131">
        <v>1488.34</v>
      </c>
      <c r="Y118" s="131">
        <v>4354.24</v>
      </c>
      <c r="Z118" s="130">
        <v>31</v>
      </c>
      <c r="AA118" s="130">
        <v>635.24</v>
      </c>
      <c r="AB118" s="131">
        <v>1049.0899999999999</v>
      </c>
      <c r="AC118" s="131">
        <v>4572.99</v>
      </c>
      <c r="AD118" s="130">
        <v>31</v>
      </c>
      <c r="AE118" s="130">
        <v>635.24</v>
      </c>
      <c r="AF118" s="130">
        <v>974.98</v>
      </c>
      <c r="AG118" s="131">
        <v>2455.79</v>
      </c>
      <c r="AH118" s="130">
        <v>30</v>
      </c>
      <c r="AI118" s="130">
        <v>614.75</v>
      </c>
      <c r="AJ118" s="131">
        <v>1007.35</v>
      </c>
      <c r="AK118" s="131">
        <v>2586.4699999999998</v>
      </c>
      <c r="AL118" s="130">
        <v>31</v>
      </c>
      <c r="AM118" s="130">
        <v>635.24</v>
      </c>
      <c r="AN118" s="130">
        <v>945.8</v>
      </c>
      <c r="AO118" s="131">
        <v>2356.42</v>
      </c>
      <c r="AP118" s="130">
        <v>30</v>
      </c>
      <c r="AQ118" s="130">
        <v>614.75</v>
      </c>
      <c r="AR118" s="131">
        <v>1050.54</v>
      </c>
      <c r="AS118" s="131">
        <v>2734.12</v>
      </c>
      <c r="AT118" s="130">
        <v>31</v>
      </c>
      <c r="AU118" s="130">
        <v>635.24</v>
      </c>
      <c r="AV118" s="131">
        <v>1030.21</v>
      </c>
      <c r="AW118" s="131">
        <v>6036.64</v>
      </c>
      <c r="AX118" s="130">
        <v>366</v>
      </c>
      <c r="AY118" s="131">
        <v>7500</v>
      </c>
      <c r="AZ118" s="131">
        <v>12453.1</v>
      </c>
      <c r="BA118" s="131">
        <v>37762.21</v>
      </c>
      <c r="BB118" s="130">
        <v>1</v>
      </c>
    </row>
    <row r="119" spans="1:54" x14ac:dyDescent="0.3">
      <c r="A119" s="130" t="s">
        <v>764</v>
      </c>
      <c r="B119" s="130">
        <v>31</v>
      </c>
      <c r="C119" s="131">
        <v>1143.44</v>
      </c>
      <c r="D119" s="130">
        <v>199.78</v>
      </c>
      <c r="E119" s="130">
        <v>753.14</v>
      </c>
      <c r="F119" s="130">
        <v>29</v>
      </c>
      <c r="G119" s="131">
        <v>1069.67</v>
      </c>
      <c r="H119" s="130">
        <v>751.65</v>
      </c>
      <c r="I119" s="130">
        <v>991.48</v>
      </c>
      <c r="J119" s="130">
        <v>31</v>
      </c>
      <c r="K119" s="131">
        <v>1143.44</v>
      </c>
      <c r="L119" s="130">
        <v>651.99</v>
      </c>
      <c r="M119" s="130">
        <v>860.34</v>
      </c>
      <c r="N119" s="130">
        <v>30</v>
      </c>
      <c r="O119" s="131">
        <v>1106.55</v>
      </c>
      <c r="P119" s="130">
        <v>666.61</v>
      </c>
      <c r="Q119" s="130">
        <v>934.73</v>
      </c>
      <c r="R119" s="130">
        <v>31</v>
      </c>
      <c r="S119" s="131">
        <v>1143.44</v>
      </c>
      <c r="T119" s="131">
        <v>1008.6</v>
      </c>
      <c r="U119" s="131">
        <v>2075.38</v>
      </c>
      <c r="V119" s="130">
        <v>30</v>
      </c>
      <c r="W119" s="131">
        <v>1106.55</v>
      </c>
      <c r="X119" s="131">
        <v>1039.22</v>
      </c>
      <c r="Y119" s="131">
        <v>2301.59</v>
      </c>
      <c r="Z119" s="130">
        <v>31</v>
      </c>
      <c r="AA119" s="131">
        <v>1143.44</v>
      </c>
      <c r="AB119" s="130">
        <v>697.54</v>
      </c>
      <c r="AC119" s="131">
        <v>2990.63</v>
      </c>
      <c r="AD119" s="130">
        <v>31</v>
      </c>
      <c r="AE119" s="131">
        <v>1143.44</v>
      </c>
      <c r="AF119" s="130">
        <v>833.21</v>
      </c>
      <c r="AG119" s="131">
        <v>1468.51</v>
      </c>
      <c r="AH119" s="130">
        <v>30</v>
      </c>
      <c r="AI119" s="131">
        <v>1106.55</v>
      </c>
      <c r="AJ119" s="130">
        <v>833.8</v>
      </c>
      <c r="AK119" s="131">
        <v>1507.53</v>
      </c>
      <c r="AL119" s="130">
        <v>31</v>
      </c>
      <c r="AM119" s="131">
        <v>1143.44</v>
      </c>
      <c r="AN119" s="130">
        <v>833.21</v>
      </c>
      <c r="AO119" s="131">
        <v>1467.9</v>
      </c>
      <c r="AP119" s="130">
        <v>30</v>
      </c>
      <c r="AQ119" s="131">
        <v>1106.55</v>
      </c>
      <c r="AR119" s="130">
        <v>861.23</v>
      </c>
      <c r="AS119" s="131">
        <v>1600.27</v>
      </c>
      <c r="AT119" s="130">
        <v>31</v>
      </c>
      <c r="AU119" s="130">
        <v>-620.62</v>
      </c>
      <c r="AV119" s="130">
        <v>874.43</v>
      </c>
      <c r="AW119" s="130">
        <v>0</v>
      </c>
      <c r="AX119" s="130">
        <v>366</v>
      </c>
      <c r="AY119" s="131">
        <v>11735.93</v>
      </c>
      <c r="AZ119" s="131">
        <v>9251.27</v>
      </c>
      <c r="BA119" s="131">
        <v>16951.5</v>
      </c>
      <c r="BB119" s="130">
        <v>1</v>
      </c>
    </row>
    <row r="120" spans="1:54" x14ac:dyDescent="0.3">
      <c r="A120" s="130" t="s">
        <v>765</v>
      </c>
      <c r="B120" s="130">
        <v>0</v>
      </c>
      <c r="C120" s="130">
        <v>0</v>
      </c>
      <c r="D120" s="131">
        <v>1175.04</v>
      </c>
      <c r="E120" s="131">
        <v>3817.91</v>
      </c>
      <c r="F120" s="130">
        <v>0</v>
      </c>
      <c r="G120" s="130">
        <v>0</v>
      </c>
      <c r="H120" s="131">
        <v>1188.53</v>
      </c>
      <c r="I120" s="131">
        <v>3802.32</v>
      </c>
      <c r="J120" s="130">
        <v>0</v>
      </c>
      <c r="K120" s="130">
        <v>0</v>
      </c>
      <c r="L120" s="131">
        <v>1188.27</v>
      </c>
      <c r="M120" s="131">
        <v>3801.38</v>
      </c>
      <c r="N120" s="130">
        <v>0</v>
      </c>
      <c r="O120" s="130">
        <v>0</v>
      </c>
      <c r="P120" s="131">
        <v>1188.54</v>
      </c>
      <c r="Q120" s="131">
        <v>3802.01</v>
      </c>
      <c r="R120" s="130">
        <v>0</v>
      </c>
      <c r="S120" s="130">
        <v>0</v>
      </c>
      <c r="T120" s="131">
        <v>1707.67</v>
      </c>
      <c r="U120" s="131">
        <v>5571.72</v>
      </c>
      <c r="V120" s="130">
        <v>0</v>
      </c>
      <c r="W120" s="130">
        <v>0</v>
      </c>
      <c r="X120" s="131">
        <v>1692.77</v>
      </c>
      <c r="Y120" s="131">
        <v>5634.24</v>
      </c>
      <c r="Z120" s="130">
        <v>0</v>
      </c>
      <c r="AA120" s="130">
        <v>0</v>
      </c>
      <c r="AB120" s="131">
        <v>1207.77</v>
      </c>
      <c r="AC120" s="131">
        <v>5817.7</v>
      </c>
      <c r="AD120" s="130">
        <v>0</v>
      </c>
      <c r="AE120" s="130">
        <v>0</v>
      </c>
      <c r="AF120" s="131">
        <v>1201.79</v>
      </c>
      <c r="AG120" s="131">
        <v>3836.41</v>
      </c>
      <c r="AH120" s="130">
        <v>0</v>
      </c>
      <c r="AI120" s="130">
        <v>0</v>
      </c>
      <c r="AJ120" s="131">
        <v>1202.68</v>
      </c>
      <c r="AK120" s="131">
        <v>3840.33</v>
      </c>
      <c r="AL120" s="130">
        <v>0</v>
      </c>
      <c r="AM120" s="130">
        <v>0</v>
      </c>
      <c r="AN120" s="131">
        <v>1201.2</v>
      </c>
      <c r="AO120" s="131">
        <v>3835.19</v>
      </c>
      <c r="AP120" s="130">
        <v>0</v>
      </c>
      <c r="AQ120" s="130">
        <v>0</v>
      </c>
      <c r="AR120" s="131">
        <v>1242.9100000000001</v>
      </c>
      <c r="AS120" s="131">
        <v>3977.01</v>
      </c>
      <c r="AT120" s="130">
        <v>0</v>
      </c>
      <c r="AU120" s="130">
        <v>0</v>
      </c>
      <c r="AV120" s="131">
        <v>1840.1</v>
      </c>
      <c r="AW120" s="131">
        <v>10703.44</v>
      </c>
      <c r="AX120" s="130">
        <v>0</v>
      </c>
      <c r="AY120" s="130">
        <v>0</v>
      </c>
      <c r="AZ120" s="131">
        <v>16037.27</v>
      </c>
      <c r="BA120" s="131">
        <v>58439.66</v>
      </c>
      <c r="BB120" s="130">
        <v>1</v>
      </c>
    </row>
    <row r="121" spans="1:54" x14ac:dyDescent="0.3">
      <c r="A121" s="130" t="s">
        <v>766</v>
      </c>
      <c r="B121" s="130">
        <v>0</v>
      </c>
      <c r="C121" s="130">
        <v>0</v>
      </c>
      <c r="D121" s="130">
        <v>782.6</v>
      </c>
      <c r="E121" s="131">
        <v>2508.16</v>
      </c>
      <c r="F121" s="130">
        <v>0</v>
      </c>
      <c r="G121" s="130">
        <v>0</v>
      </c>
      <c r="H121" s="130">
        <v>828.21</v>
      </c>
      <c r="I121" s="131">
        <v>2606.67</v>
      </c>
      <c r="J121" s="130">
        <v>0</v>
      </c>
      <c r="K121" s="130">
        <v>0</v>
      </c>
      <c r="L121" s="130">
        <v>794.65</v>
      </c>
      <c r="M121" s="131">
        <v>2492.52</v>
      </c>
      <c r="N121" s="130">
        <v>0</v>
      </c>
      <c r="O121" s="130">
        <v>0</v>
      </c>
      <c r="P121" s="130">
        <v>835.48</v>
      </c>
      <c r="Q121" s="131">
        <v>2632.14</v>
      </c>
      <c r="R121" s="130">
        <v>31</v>
      </c>
      <c r="S121" s="131">
        <v>1143.44</v>
      </c>
      <c r="T121" s="131">
        <v>1208.71</v>
      </c>
      <c r="U121" s="131">
        <v>2760.75</v>
      </c>
      <c r="V121" s="130">
        <v>30</v>
      </c>
      <c r="W121" s="131">
        <v>1106.55</v>
      </c>
      <c r="X121" s="131">
        <v>1332.43</v>
      </c>
      <c r="Y121" s="131">
        <v>3333.28</v>
      </c>
      <c r="Z121" s="130">
        <v>31</v>
      </c>
      <c r="AA121" s="131">
        <v>1143.44</v>
      </c>
      <c r="AB121" s="130">
        <v>839.66</v>
      </c>
      <c r="AC121" s="131">
        <v>3460.7</v>
      </c>
      <c r="AD121" s="130">
        <v>31</v>
      </c>
      <c r="AE121" s="131">
        <v>1143.44</v>
      </c>
      <c r="AF121" s="130">
        <v>834.16</v>
      </c>
      <c r="AG121" s="131">
        <v>1473.68</v>
      </c>
      <c r="AH121" s="130">
        <v>30</v>
      </c>
      <c r="AI121" s="131">
        <v>1106.55</v>
      </c>
      <c r="AJ121" s="130">
        <v>804.99</v>
      </c>
      <c r="AK121" s="131">
        <v>1411.18</v>
      </c>
      <c r="AL121" s="130">
        <v>31</v>
      </c>
      <c r="AM121" s="131">
        <v>1143.44</v>
      </c>
      <c r="AN121" s="130">
        <v>804.12</v>
      </c>
      <c r="AO121" s="131">
        <v>1370.96</v>
      </c>
      <c r="AP121" s="130">
        <v>30</v>
      </c>
      <c r="AQ121" s="131">
        <v>1106.55</v>
      </c>
      <c r="AR121" s="130">
        <v>831.26</v>
      </c>
      <c r="AS121" s="131">
        <v>1500.77</v>
      </c>
      <c r="AT121" s="130">
        <v>31</v>
      </c>
      <c r="AU121" s="131">
        <v>1143.44</v>
      </c>
      <c r="AV121" s="130">
        <v>470.71</v>
      </c>
      <c r="AW121" s="131">
        <v>3309.94</v>
      </c>
      <c r="AX121" s="130">
        <v>245</v>
      </c>
      <c r="AY121" s="131">
        <v>9036.8799999999992</v>
      </c>
      <c r="AZ121" s="131">
        <v>10366.98</v>
      </c>
      <c r="BA121" s="131">
        <v>28860.75</v>
      </c>
      <c r="BB121" s="130">
        <v>1</v>
      </c>
    </row>
    <row r="122" spans="1:54" x14ac:dyDescent="0.3">
      <c r="A122" s="130" t="s">
        <v>767</v>
      </c>
      <c r="B122" s="130">
        <v>31</v>
      </c>
      <c r="C122" s="131">
        <v>1143.44</v>
      </c>
      <c r="D122" s="130">
        <v>74.77</v>
      </c>
      <c r="E122" s="130">
        <v>802.93</v>
      </c>
      <c r="F122" s="130">
        <v>29</v>
      </c>
      <c r="G122" s="131">
        <v>1069.67</v>
      </c>
      <c r="H122" s="130">
        <v>87.27</v>
      </c>
      <c r="I122" s="130">
        <v>861.77</v>
      </c>
      <c r="J122" s="130">
        <v>31</v>
      </c>
      <c r="K122" s="131">
        <v>1143.44</v>
      </c>
      <c r="L122" s="130">
        <v>87.29</v>
      </c>
      <c r="M122" s="130">
        <v>788.29</v>
      </c>
      <c r="N122" s="130">
        <v>30</v>
      </c>
      <c r="O122" s="131">
        <v>1106.55</v>
      </c>
      <c r="P122" s="130">
        <v>87.27</v>
      </c>
      <c r="Q122" s="130">
        <v>824.89</v>
      </c>
      <c r="R122" s="130">
        <v>31</v>
      </c>
      <c r="S122" s="131">
        <v>1143.44</v>
      </c>
      <c r="T122" s="130">
        <v>89.62</v>
      </c>
      <c r="U122" s="131">
        <v>1571.03</v>
      </c>
      <c r="V122" s="130">
        <v>30</v>
      </c>
      <c r="W122" s="131">
        <v>1106.55</v>
      </c>
      <c r="X122" s="130">
        <v>92.89</v>
      </c>
      <c r="Y122" s="131">
        <v>2810.21</v>
      </c>
      <c r="Z122" s="130">
        <v>31</v>
      </c>
      <c r="AA122" s="131">
        <v>1143.44</v>
      </c>
      <c r="AB122" s="130">
        <v>54.18</v>
      </c>
      <c r="AC122" s="131">
        <v>2989.31</v>
      </c>
      <c r="AD122" s="130">
        <v>31</v>
      </c>
      <c r="AE122" s="131">
        <v>1143.44</v>
      </c>
      <c r="AF122" s="130">
        <v>92.78</v>
      </c>
      <c r="AG122" s="130">
        <v>991.95</v>
      </c>
      <c r="AH122" s="130">
        <v>30</v>
      </c>
      <c r="AI122" s="131">
        <v>1106.55</v>
      </c>
      <c r="AJ122" s="130">
        <v>92.79</v>
      </c>
      <c r="AK122" s="131">
        <v>1030.67</v>
      </c>
      <c r="AL122" s="130">
        <v>31</v>
      </c>
      <c r="AM122" s="131">
        <v>1143.44</v>
      </c>
      <c r="AN122" s="130">
        <v>99.8</v>
      </c>
      <c r="AO122" s="130">
        <v>926.4</v>
      </c>
      <c r="AP122" s="130">
        <v>30</v>
      </c>
      <c r="AQ122" s="131">
        <v>1106.55</v>
      </c>
      <c r="AR122" s="130">
        <v>93.83</v>
      </c>
      <c r="AS122" s="131">
        <v>1138.27</v>
      </c>
      <c r="AT122" s="130">
        <v>31</v>
      </c>
      <c r="AU122" s="131">
        <v>1143.44</v>
      </c>
      <c r="AV122" s="130">
        <v>-236.34</v>
      </c>
      <c r="AW122" s="131">
        <v>3789.05</v>
      </c>
      <c r="AX122" s="130">
        <v>366</v>
      </c>
      <c r="AY122" s="131">
        <v>13500</v>
      </c>
      <c r="AZ122" s="130">
        <v>716.15</v>
      </c>
      <c r="BA122" s="131">
        <v>18524.77</v>
      </c>
      <c r="BB122" s="130">
        <v>1</v>
      </c>
    </row>
    <row r="123" spans="1:54" x14ac:dyDescent="0.3">
      <c r="A123" s="130" t="s">
        <v>768</v>
      </c>
      <c r="B123" s="130">
        <v>31</v>
      </c>
      <c r="C123" s="131">
        <v>1143.44</v>
      </c>
      <c r="D123" s="130">
        <v>84.99</v>
      </c>
      <c r="E123" s="131">
        <v>1213.8</v>
      </c>
      <c r="F123" s="130">
        <v>29</v>
      </c>
      <c r="G123" s="131">
        <v>1069.67</v>
      </c>
      <c r="H123" s="130">
        <v>98.13</v>
      </c>
      <c r="I123" s="131">
        <v>1352.79</v>
      </c>
      <c r="J123" s="130">
        <v>31</v>
      </c>
      <c r="K123" s="131">
        <v>1143.44</v>
      </c>
      <c r="L123" s="130">
        <v>97.89</v>
      </c>
      <c r="M123" s="131">
        <v>1197.8399999999999</v>
      </c>
      <c r="N123" s="130">
        <v>30</v>
      </c>
      <c r="O123" s="131">
        <v>1106.55</v>
      </c>
      <c r="P123" s="130">
        <v>98.22</v>
      </c>
      <c r="Q123" s="131">
        <v>1344.09</v>
      </c>
      <c r="R123" s="130">
        <v>31</v>
      </c>
      <c r="S123" s="131">
        <v>1143.44</v>
      </c>
      <c r="T123" s="130">
        <v>295.98</v>
      </c>
      <c r="U123" s="131">
        <v>2090.29</v>
      </c>
      <c r="V123" s="130">
        <v>30</v>
      </c>
      <c r="W123" s="131">
        <v>1106.55</v>
      </c>
      <c r="X123" s="130">
        <v>617.04</v>
      </c>
      <c r="Y123" s="131">
        <v>3199.85</v>
      </c>
      <c r="Z123" s="130">
        <v>31</v>
      </c>
      <c r="AA123" s="131">
        <v>1143.44</v>
      </c>
      <c r="AB123" s="130">
        <v>143.9</v>
      </c>
      <c r="AC123" s="131">
        <v>3317.94</v>
      </c>
      <c r="AD123" s="130">
        <v>31</v>
      </c>
      <c r="AE123" s="131">
        <v>1143.44</v>
      </c>
      <c r="AF123" s="130">
        <v>122.31</v>
      </c>
      <c r="AG123" s="131">
        <v>1349.47</v>
      </c>
      <c r="AH123" s="130">
        <v>30</v>
      </c>
      <c r="AI123" s="131">
        <v>1106.55</v>
      </c>
      <c r="AJ123" s="130">
        <v>122.6</v>
      </c>
      <c r="AK123" s="131">
        <v>1387.57</v>
      </c>
      <c r="AL123" s="130">
        <v>14</v>
      </c>
      <c r="AM123" s="130">
        <v>516.39</v>
      </c>
      <c r="AN123" s="130">
        <v>357.57</v>
      </c>
      <c r="AO123" s="131">
        <v>3613.69</v>
      </c>
      <c r="AP123" s="130">
        <v>0</v>
      </c>
      <c r="AQ123" s="130">
        <v>0</v>
      </c>
      <c r="AR123" s="130">
        <v>245.69</v>
      </c>
      <c r="AS123" s="130">
        <v>837.56</v>
      </c>
      <c r="AT123" s="130">
        <v>0</v>
      </c>
      <c r="AU123" s="130">
        <v>0</v>
      </c>
      <c r="AV123" s="130">
        <v>0</v>
      </c>
      <c r="AW123" s="130">
        <v>0</v>
      </c>
      <c r="AX123" s="130">
        <v>288</v>
      </c>
      <c r="AY123" s="131">
        <v>10622.95</v>
      </c>
      <c r="AZ123" s="131">
        <v>2284.3200000000002</v>
      </c>
      <c r="BA123" s="131">
        <v>20904.89</v>
      </c>
      <c r="BB123" s="130">
        <v>1</v>
      </c>
    </row>
    <row r="124" spans="1:54" x14ac:dyDescent="0.3">
      <c r="A124" s="130" t="s">
        <v>769</v>
      </c>
      <c r="B124" s="130">
        <v>31</v>
      </c>
      <c r="C124" s="131">
        <v>1143.44</v>
      </c>
      <c r="D124" s="130">
        <v>734.22</v>
      </c>
      <c r="E124" s="131">
        <v>1204.7</v>
      </c>
      <c r="F124" s="130">
        <v>29</v>
      </c>
      <c r="G124" s="131">
        <v>1069.67</v>
      </c>
      <c r="H124" s="130">
        <v>747.13</v>
      </c>
      <c r="I124" s="131">
        <v>1265.24</v>
      </c>
      <c r="J124" s="130">
        <v>31</v>
      </c>
      <c r="K124" s="131">
        <v>1143.44</v>
      </c>
      <c r="L124" s="130">
        <v>746.54</v>
      </c>
      <c r="M124" s="131">
        <v>1189.3499999999999</v>
      </c>
      <c r="N124" s="130">
        <v>30</v>
      </c>
      <c r="O124" s="131">
        <v>1106.55</v>
      </c>
      <c r="P124" s="130">
        <v>747.43</v>
      </c>
      <c r="Q124" s="131">
        <v>1229.28</v>
      </c>
      <c r="R124" s="130">
        <v>31</v>
      </c>
      <c r="S124" s="131">
        <v>1143.44</v>
      </c>
      <c r="T124" s="130">
        <v>771.65</v>
      </c>
      <c r="U124" s="131">
        <v>1274.94</v>
      </c>
      <c r="V124" s="130">
        <v>30</v>
      </c>
      <c r="W124" s="131">
        <v>1106.55</v>
      </c>
      <c r="X124" s="131">
        <v>1251.3599999999999</v>
      </c>
      <c r="Y124" s="131">
        <v>3060.61</v>
      </c>
      <c r="Z124" s="130">
        <v>31</v>
      </c>
      <c r="AA124" s="131">
        <v>1143.44</v>
      </c>
      <c r="AB124" s="130">
        <v>838.65</v>
      </c>
      <c r="AC124" s="131">
        <v>3353.65</v>
      </c>
      <c r="AD124" s="130">
        <v>31</v>
      </c>
      <c r="AE124" s="131">
        <v>1143.44</v>
      </c>
      <c r="AF124" s="130">
        <v>810.06</v>
      </c>
      <c r="AG124" s="131">
        <v>1391.8</v>
      </c>
      <c r="AH124" s="130">
        <v>30</v>
      </c>
      <c r="AI124" s="131">
        <v>1106.55</v>
      </c>
      <c r="AJ124" s="130">
        <v>819.11</v>
      </c>
      <c r="AK124" s="131">
        <v>1459.24</v>
      </c>
      <c r="AL124" s="130">
        <v>31</v>
      </c>
      <c r="AM124" s="131">
        <v>1143.44</v>
      </c>
      <c r="AN124" s="130">
        <v>809.48</v>
      </c>
      <c r="AO124" s="131">
        <v>1389.05</v>
      </c>
      <c r="AP124" s="130">
        <v>30</v>
      </c>
      <c r="AQ124" s="131">
        <v>1106.55</v>
      </c>
      <c r="AR124" s="130">
        <v>836.61</v>
      </c>
      <c r="AS124" s="131">
        <v>1518.9</v>
      </c>
      <c r="AT124" s="130">
        <v>31</v>
      </c>
      <c r="AU124" s="131">
        <v>1143.44</v>
      </c>
      <c r="AV124" s="130">
        <v>867.83</v>
      </c>
      <c r="AW124" s="131">
        <v>4690.7</v>
      </c>
      <c r="AX124" s="130">
        <v>366</v>
      </c>
      <c r="AY124" s="131">
        <v>13500</v>
      </c>
      <c r="AZ124" s="131">
        <v>9980.07</v>
      </c>
      <c r="BA124" s="131">
        <v>23027.46</v>
      </c>
      <c r="BB124" s="130">
        <v>1</v>
      </c>
    </row>
    <row r="125" spans="1:54" x14ac:dyDescent="0.3">
      <c r="A125" s="130" t="s">
        <v>770</v>
      </c>
      <c r="B125" s="130">
        <v>31</v>
      </c>
      <c r="C125" s="131">
        <v>1143.44</v>
      </c>
      <c r="D125" s="130">
        <v>711.01</v>
      </c>
      <c r="E125" s="131">
        <v>1124.76</v>
      </c>
      <c r="F125" s="130">
        <v>29</v>
      </c>
      <c r="G125" s="131">
        <v>1069.67</v>
      </c>
      <c r="H125" s="130">
        <v>723.18</v>
      </c>
      <c r="I125" s="131">
        <v>1185.46</v>
      </c>
      <c r="J125" s="130">
        <v>31</v>
      </c>
      <c r="K125" s="131">
        <v>1143.44</v>
      </c>
      <c r="L125" s="130">
        <v>722.89</v>
      </c>
      <c r="M125" s="131">
        <v>1110.1500000000001</v>
      </c>
      <c r="N125" s="130">
        <v>30</v>
      </c>
      <c r="O125" s="131">
        <v>1106.55</v>
      </c>
      <c r="P125" s="130">
        <v>722.89</v>
      </c>
      <c r="Q125" s="131">
        <v>1147.3499999999999</v>
      </c>
      <c r="R125" s="130">
        <v>31</v>
      </c>
      <c r="S125" s="131">
        <v>1143.44</v>
      </c>
      <c r="T125" s="131">
        <v>1047.08</v>
      </c>
      <c r="U125" s="131">
        <v>2215.98</v>
      </c>
      <c r="V125" s="130">
        <v>30</v>
      </c>
      <c r="W125" s="131">
        <v>1106.55</v>
      </c>
      <c r="X125" s="131">
        <v>1185.1199999999999</v>
      </c>
      <c r="Y125" s="131">
        <v>2826.87</v>
      </c>
      <c r="Z125" s="130">
        <v>31</v>
      </c>
      <c r="AA125" s="131">
        <v>1143.44</v>
      </c>
      <c r="AB125" s="130">
        <v>723.49</v>
      </c>
      <c r="AC125" s="131">
        <v>3088.78</v>
      </c>
      <c r="AD125" s="130">
        <v>31</v>
      </c>
      <c r="AE125" s="131">
        <v>1143.44</v>
      </c>
      <c r="AF125" s="130">
        <v>722.6</v>
      </c>
      <c r="AG125" s="131">
        <v>1100.5999999999999</v>
      </c>
      <c r="AH125" s="130">
        <v>30</v>
      </c>
      <c r="AI125" s="131">
        <v>1106.55</v>
      </c>
      <c r="AJ125" s="130">
        <v>723.77</v>
      </c>
      <c r="AK125" s="131">
        <v>1141.73</v>
      </c>
      <c r="AL125" s="130">
        <v>31</v>
      </c>
      <c r="AM125" s="131">
        <v>1143.44</v>
      </c>
      <c r="AN125" s="130">
        <v>722.6</v>
      </c>
      <c r="AO125" s="131">
        <v>1100.29</v>
      </c>
      <c r="AP125" s="130">
        <v>30</v>
      </c>
      <c r="AQ125" s="131">
        <v>1106.55</v>
      </c>
      <c r="AR125" s="130">
        <v>746.81</v>
      </c>
      <c r="AS125" s="131">
        <v>1219.9100000000001</v>
      </c>
      <c r="AT125" s="130">
        <v>31</v>
      </c>
      <c r="AU125" s="131">
        <v>1143.44</v>
      </c>
      <c r="AV125" s="130">
        <v>760.58</v>
      </c>
      <c r="AW125" s="131">
        <v>3973.9</v>
      </c>
      <c r="AX125" s="130">
        <v>366</v>
      </c>
      <c r="AY125" s="131">
        <v>13500</v>
      </c>
      <c r="AZ125" s="131">
        <v>9512.02</v>
      </c>
      <c r="BA125" s="131">
        <v>21235.78</v>
      </c>
      <c r="BB125" s="130">
        <v>1</v>
      </c>
    </row>
    <row r="126" spans="1:54" x14ac:dyDescent="0.3">
      <c r="A126" s="130" t="s">
        <v>771</v>
      </c>
      <c r="B126" s="130">
        <v>31</v>
      </c>
      <c r="C126" s="130">
        <v>635.24</v>
      </c>
      <c r="D126" s="130">
        <v>888.34</v>
      </c>
      <c r="E126" s="131">
        <v>2223.2800000000002</v>
      </c>
      <c r="F126" s="130">
        <v>29</v>
      </c>
      <c r="G126" s="130">
        <v>594.26</v>
      </c>
      <c r="H126" s="130">
        <v>900.81</v>
      </c>
      <c r="I126" s="131">
        <v>2250.89</v>
      </c>
      <c r="J126" s="130">
        <v>31</v>
      </c>
      <c r="K126" s="130">
        <v>635.24</v>
      </c>
      <c r="L126" s="130">
        <v>900.24</v>
      </c>
      <c r="M126" s="131">
        <v>2208.37</v>
      </c>
      <c r="N126" s="130">
        <v>30</v>
      </c>
      <c r="O126" s="130">
        <v>614.75</v>
      </c>
      <c r="P126" s="130">
        <v>900.53</v>
      </c>
      <c r="Q126" s="131">
        <v>2230.09</v>
      </c>
      <c r="R126" s="130">
        <v>31</v>
      </c>
      <c r="S126" s="130">
        <v>635.24</v>
      </c>
      <c r="T126" s="130">
        <v>930.3</v>
      </c>
      <c r="U126" s="131">
        <v>2311.0500000000002</v>
      </c>
      <c r="V126" s="130">
        <v>30</v>
      </c>
      <c r="W126" s="130">
        <v>614.75</v>
      </c>
      <c r="X126" s="131">
        <v>1362.46</v>
      </c>
      <c r="Y126" s="131">
        <v>3908.7</v>
      </c>
      <c r="Z126" s="130">
        <v>31</v>
      </c>
      <c r="AA126" s="130">
        <v>635.24</v>
      </c>
      <c r="AB126" s="130">
        <v>900.53</v>
      </c>
      <c r="AC126" s="131">
        <v>4185.49</v>
      </c>
      <c r="AD126" s="130">
        <v>31</v>
      </c>
      <c r="AE126" s="130">
        <v>635.24</v>
      </c>
      <c r="AF126" s="130">
        <v>900.82</v>
      </c>
      <c r="AG126" s="131">
        <v>2201.54</v>
      </c>
      <c r="AH126" s="130">
        <v>30</v>
      </c>
      <c r="AI126" s="130">
        <v>614.75</v>
      </c>
      <c r="AJ126" s="130">
        <v>901.12</v>
      </c>
      <c r="AK126" s="131">
        <v>2223.2399999999998</v>
      </c>
      <c r="AL126" s="130">
        <v>31</v>
      </c>
      <c r="AM126" s="130">
        <v>635.24</v>
      </c>
      <c r="AN126" s="130">
        <v>899.93</v>
      </c>
      <c r="AO126" s="131">
        <v>2198.2199999999998</v>
      </c>
      <c r="AP126" s="130">
        <v>30</v>
      </c>
      <c r="AQ126" s="130">
        <v>614.75</v>
      </c>
      <c r="AR126" s="130">
        <v>930.59</v>
      </c>
      <c r="AS126" s="131">
        <v>2322.89</v>
      </c>
      <c r="AT126" s="130">
        <v>31</v>
      </c>
      <c r="AU126" s="130">
        <v>635.24</v>
      </c>
      <c r="AV126" s="130">
        <v>943.71</v>
      </c>
      <c r="AW126" s="131">
        <v>5814.16</v>
      </c>
      <c r="AX126" s="130">
        <v>366</v>
      </c>
      <c r="AY126" s="131">
        <v>7500</v>
      </c>
      <c r="AZ126" s="131">
        <v>11359.38</v>
      </c>
      <c r="BA126" s="131">
        <v>34077.919999999998</v>
      </c>
      <c r="BB126" s="130">
        <v>1</v>
      </c>
    </row>
    <row r="127" spans="1:54" x14ac:dyDescent="0.3">
      <c r="A127" s="130" t="s">
        <v>772</v>
      </c>
      <c r="B127" s="130">
        <v>31</v>
      </c>
      <c r="C127" s="131">
        <v>1143.44</v>
      </c>
      <c r="D127" s="130">
        <v>79.06</v>
      </c>
      <c r="E127" s="130">
        <v>856.88</v>
      </c>
      <c r="F127" s="130">
        <v>29</v>
      </c>
      <c r="G127" s="131">
        <v>1069.67</v>
      </c>
      <c r="H127" s="130">
        <v>88.75</v>
      </c>
      <c r="I127" s="130">
        <v>919.12</v>
      </c>
      <c r="J127" s="130">
        <v>31</v>
      </c>
      <c r="K127" s="131">
        <v>1143.44</v>
      </c>
      <c r="L127" s="130">
        <v>88.75</v>
      </c>
      <c r="M127" s="130">
        <v>844.75</v>
      </c>
      <c r="N127" s="130">
        <v>30</v>
      </c>
      <c r="O127" s="131">
        <v>1106.55</v>
      </c>
      <c r="P127" s="130">
        <v>89.9</v>
      </c>
      <c r="Q127" s="131">
        <v>1269.29</v>
      </c>
      <c r="R127" s="130">
        <v>31</v>
      </c>
      <c r="S127" s="131">
        <v>1143.44</v>
      </c>
      <c r="T127" s="130">
        <v>90.49</v>
      </c>
      <c r="U127" s="131">
        <v>1427.07</v>
      </c>
      <c r="V127" s="130">
        <v>30</v>
      </c>
      <c r="W127" s="131">
        <v>1106.55</v>
      </c>
      <c r="X127" s="130">
        <v>374.54</v>
      </c>
      <c r="Y127" s="131">
        <v>2630.24</v>
      </c>
      <c r="Z127" s="130">
        <v>31</v>
      </c>
      <c r="AA127" s="131">
        <v>1143.44</v>
      </c>
      <c r="AB127" s="130">
        <v>84.21</v>
      </c>
      <c r="AC127" s="131">
        <v>3059.84</v>
      </c>
      <c r="AD127" s="130">
        <v>31</v>
      </c>
      <c r="AE127" s="131">
        <v>1143.44</v>
      </c>
      <c r="AF127" s="130">
        <v>118.62</v>
      </c>
      <c r="AG127" s="131">
        <v>1343.17</v>
      </c>
      <c r="AH127" s="130">
        <v>30</v>
      </c>
      <c r="AI127" s="131">
        <v>1106.55</v>
      </c>
      <c r="AJ127" s="130">
        <v>95.58</v>
      </c>
      <c r="AK127" s="131">
        <v>1138.49</v>
      </c>
      <c r="AL127" s="130">
        <v>31</v>
      </c>
      <c r="AM127" s="131">
        <v>1143.44</v>
      </c>
      <c r="AN127" s="130">
        <v>96.23</v>
      </c>
      <c r="AO127" s="131">
        <v>1319.89</v>
      </c>
      <c r="AP127" s="130">
        <v>30</v>
      </c>
      <c r="AQ127" s="131">
        <v>1106.55</v>
      </c>
      <c r="AR127" s="130">
        <v>96.27</v>
      </c>
      <c r="AS127" s="131">
        <v>1365.25</v>
      </c>
      <c r="AT127" s="130">
        <v>31</v>
      </c>
      <c r="AU127" s="131">
        <v>1143.44</v>
      </c>
      <c r="AV127" s="130">
        <v>135.91999999999999</v>
      </c>
      <c r="AW127" s="131">
        <v>4182.5600000000004</v>
      </c>
      <c r="AX127" s="130">
        <v>366</v>
      </c>
      <c r="AY127" s="131">
        <v>13500</v>
      </c>
      <c r="AZ127" s="131">
        <v>1438.32</v>
      </c>
      <c r="BA127" s="131">
        <v>20356.55</v>
      </c>
      <c r="BB127" s="130">
        <v>1</v>
      </c>
    </row>
    <row r="128" spans="1:54" x14ac:dyDescent="0.3">
      <c r="A128" s="130" t="s">
        <v>773</v>
      </c>
      <c r="B128" s="130">
        <v>0</v>
      </c>
      <c r="C128" s="130">
        <v>0</v>
      </c>
      <c r="D128" s="130">
        <v>648.36</v>
      </c>
      <c r="E128" s="131">
        <v>2046.95</v>
      </c>
      <c r="F128" s="130">
        <v>29</v>
      </c>
      <c r="G128" s="131">
        <v>1069.67</v>
      </c>
      <c r="H128" s="130">
        <v>657.14</v>
      </c>
      <c r="I128" s="130">
        <v>965.75</v>
      </c>
      <c r="J128" s="130">
        <v>31</v>
      </c>
      <c r="K128" s="131">
        <v>1143.44</v>
      </c>
      <c r="L128" s="130">
        <v>656.87</v>
      </c>
      <c r="M128" s="130">
        <v>891.38</v>
      </c>
      <c r="N128" s="130">
        <v>30</v>
      </c>
      <c r="O128" s="131">
        <v>1106.55</v>
      </c>
      <c r="P128" s="130">
        <v>657.14</v>
      </c>
      <c r="Q128" s="130">
        <v>928.57</v>
      </c>
      <c r="R128" s="130">
        <v>31</v>
      </c>
      <c r="S128" s="131">
        <v>1143.44</v>
      </c>
      <c r="T128" s="130">
        <v>808.9</v>
      </c>
      <c r="U128" s="131">
        <v>1409.11</v>
      </c>
      <c r="V128" s="130">
        <v>30</v>
      </c>
      <c r="W128" s="131">
        <v>1106.55</v>
      </c>
      <c r="X128" s="131">
        <v>1035.31</v>
      </c>
      <c r="Y128" s="131">
        <v>2303.2800000000002</v>
      </c>
      <c r="Z128" s="130">
        <v>31</v>
      </c>
      <c r="AA128" s="131">
        <v>1143.44</v>
      </c>
      <c r="AB128" s="130">
        <v>657.15</v>
      </c>
      <c r="AC128" s="131">
        <v>2868.48</v>
      </c>
      <c r="AD128" s="130">
        <v>31</v>
      </c>
      <c r="AE128" s="131">
        <v>1143.44</v>
      </c>
      <c r="AF128" s="130">
        <v>657.74</v>
      </c>
      <c r="AG128" s="130">
        <v>885.16</v>
      </c>
      <c r="AH128" s="130">
        <v>30</v>
      </c>
      <c r="AI128" s="131">
        <v>1106.55</v>
      </c>
      <c r="AJ128" s="130">
        <v>657.76</v>
      </c>
      <c r="AK128" s="130">
        <v>922.02</v>
      </c>
      <c r="AL128" s="130">
        <v>31</v>
      </c>
      <c r="AM128" s="131">
        <v>1143.44</v>
      </c>
      <c r="AN128" s="130">
        <v>657.13</v>
      </c>
      <c r="AO128" s="130">
        <v>882.43</v>
      </c>
      <c r="AP128" s="130">
        <v>30</v>
      </c>
      <c r="AQ128" s="131">
        <v>1106.55</v>
      </c>
      <c r="AR128" s="130">
        <v>678.75</v>
      </c>
      <c r="AS128" s="130">
        <v>992.71</v>
      </c>
      <c r="AT128" s="130">
        <v>31</v>
      </c>
      <c r="AU128" s="131">
        <v>1143.44</v>
      </c>
      <c r="AV128" s="130">
        <v>691.29</v>
      </c>
      <c r="AW128" s="131">
        <v>3480.66</v>
      </c>
      <c r="AX128" s="130">
        <v>335</v>
      </c>
      <c r="AY128" s="131">
        <v>12356.56</v>
      </c>
      <c r="AZ128" s="131">
        <v>8463.5400000000009</v>
      </c>
      <c r="BA128" s="131">
        <v>18576.5</v>
      </c>
      <c r="BB128" s="130">
        <v>1</v>
      </c>
    </row>
    <row r="129" spans="1:54" x14ac:dyDescent="0.3">
      <c r="A129" s="130" t="s">
        <v>774</v>
      </c>
      <c r="B129" s="130">
        <v>0</v>
      </c>
      <c r="C129" s="130">
        <v>0</v>
      </c>
      <c r="D129" s="130">
        <v>0</v>
      </c>
      <c r="E129" s="130">
        <v>0</v>
      </c>
      <c r="F129" s="130">
        <v>29</v>
      </c>
      <c r="G129" s="131">
        <v>1069.67</v>
      </c>
      <c r="H129" s="130">
        <v>306.74</v>
      </c>
      <c r="I129" s="131">
        <v>1520.12</v>
      </c>
      <c r="J129" s="130">
        <v>31</v>
      </c>
      <c r="K129" s="131">
        <v>1143.44</v>
      </c>
      <c r="L129" s="130">
        <v>306.70999999999998</v>
      </c>
      <c r="M129" s="131">
        <v>1445.77</v>
      </c>
      <c r="N129" s="130">
        <v>30</v>
      </c>
      <c r="O129" s="131">
        <v>1106.55</v>
      </c>
      <c r="P129" s="130">
        <v>315.35000000000002</v>
      </c>
      <c r="Q129" s="131">
        <v>1483.56</v>
      </c>
      <c r="R129" s="130">
        <v>31</v>
      </c>
      <c r="S129" s="131">
        <v>1143.44</v>
      </c>
      <c r="T129" s="130">
        <v>380.16</v>
      </c>
      <c r="U129" s="131">
        <v>2187.06</v>
      </c>
      <c r="V129" s="130">
        <v>30</v>
      </c>
      <c r="W129" s="131">
        <v>1106.55</v>
      </c>
      <c r="X129" s="130">
        <v>435.24</v>
      </c>
      <c r="Y129" s="131">
        <v>2864.44</v>
      </c>
      <c r="Z129" s="130">
        <v>31</v>
      </c>
      <c r="AA129" s="131">
        <v>1143.44</v>
      </c>
      <c r="AB129" s="130">
        <v>289</v>
      </c>
      <c r="AC129" s="131">
        <v>3169.26</v>
      </c>
      <c r="AD129" s="130">
        <v>31</v>
      </c>
      <c r="AE129" s="131">
        <v>1143.44</v>
      </c>
      <c r="AF129" s="130">
        <v>306.73</v>
      </c>
      <c r="AG129" s="131">
        <v>1437.1</v>
      </c>
      <c r="AH129" s="130">
        <v>30</v>
      </c>
      <c r="AI129" s="131">
        <v>1106.55</v>
      </c>
      <c r="AJ129" s="130">
        <v>307.14</v>
      </c>
      <c r="AK129" s="131">
        <v>1477.66</v>
      </c>
      <c r="AL129" s="130">
        <v>31</v>
      </c>
      <c r="AM129" s="131">
        <v>1143.44</v>
      </c>
      <c r="AN129" s="130">
        <v>315.23</v>
      </c>
      <c r="AO129" s="131">
        <v>1437.12</v>
      </c>
      <c r="AP129" s="130">
        <v>30</v>
      </c>
      <c r="AQ129" s="131">
        <v>1106.55</v>
      </c>
      <c r="AR129" s="130">
        <v>315.92</v>
      </c>
      <c r="AS129" s="131">
        <v>1566.39</v>
      </c>
      <c r="AT129" s="130">
        <v>31</v>
      </c>
      <c r="AU129" s="131">
        <v>1143.44</v>
      </c>
      <c r="AV129" s="130">
        <v>306.56</v>
      </c>
      <c r="AW129" s="131">
        <v>4240.54</v>
      </c>
      <c r="AX129" s="130">
        <v>335</v>
      </c>
      <c r="AY129" s="131">
        <v>12356.56</v>
      </c>
      <c r="AZ129" s="131">
        <v>3584.78</v>
      </c>
      <c r="BA129" s="131">
        <v>22829.02</v>
      </c>
      <c r="BB129" s="130">
        <v>1</v>
      </c>
    </row>
    <row r="130" spans="1:54" x14ac:dyDescent="0.3">
      <c r="A130" s="130" t="s">
        <v>775</v>
      </c>
      <c r="B130" s="130">
        <v>0</v>
      </c>
      <c r="C130" s="130">
        <v>0</v>
      </c>
      <c r="D130" s="130">
        <v>893.32</v>
      </c>
      <c r="E130" s="131">
        <v>2685.84</v>
      </c>
      <c r="F130" s="130">
        <v>0</v>
      </c>
      <c r="G130" s="130">
        <v>0</v>
      </c>
      <c r="H130" s="130">
        <v>890.41</v>
      </c>
      <c r="I130" s="131">
        <v>2676.47</v>
      </c>
      <c r="J130" s="130">
        <v>0</v>
      </c>
      <c r="K130" s="130">
        <v>0</v>
      </c>
      <c r="L130" s="130">
        <v>889.81</v>
      </c>
      <c r="M130" s="131">
        <v>2674.96</v>
      </c>
      <c r="N130" s="130">
        <v>0</v>
      </c>
      <c r="O130" s="130">
        <v>0</v>
      </c>
      <c r="P130" s="130">
        <v>899.94</v>
      </c>
      <c r="Q130" s="131">
        <v>2675.56</v>
      </c>
      <c r="R130" s="130">
        <v>0</v>
      </c>
      <c r="S130" s="130">
        <v>0</v>
      </c>
      <c r="T130" s="131">
        <v>1214.32</v>
      </c>
      <c r="U130" s="131">
        <v>3781.05</v>
      </c>
      <c r="V130" s="130">
        <v>0</v>
      </c>
      <c r="W130" s="130">
        <v>0</v>
      </c>
      <c r="X130" s="131">
        <v>1226.28</v>
      </c>
      <c r="Y130" s="131">
        <v>3896.95</v>
      </c>
      <c r="Z130" s="130">
        <v>0</v>
      </c>
      <c r="AA130" s="130">
        <v>0</v>
      </c>
      <c r="AB130" s="130">
        <v>873.53</v>
      </c>
      <c r="AC130" s="131">
        <v>4679.07</v>
      </c>
      <c r="AD130" s="130">
        <v>0</v>
      </c>
      <c r="AE130" s="130">
        <v>0</v>
      </c>
      <c r="AF130" s="130">
        <v>890.71</v>
      </c>
      <c r="AG130" s="131">
        <v>2669.04</v>
      </c>
      <c r="AH130" s="130">
        <v>0</v>
      </c>
      <c r="AI130" s="130">
        <v>0</v>
      </c>
      <c r="AJ130" s="130">
        <v>890.42</v>
      </c>
      <c r="AK130" s="131">
        <v>2667.82</v>
      </c>
      <c r="AL130" s="130">
        <v>0</v>
      </c>
      <c r="AM130" s="130">
        <v>0</v>
      </c>
      <c r="AN130" s="130">
        <v>899.93</v>
      </c>
      <c r="AO130" s="131">
        <v>2665.99</v>
      </c>
      <c r="AP130" s="130">
        <v>0</v>
      </c>
      <c r="AQ130" s="130">
        <v>0</v>
      </c>
      <c r="AR130" s="130">
        <v>918.44</v>
      </c>
      <c r="AS130" s="131">
        <v>2763.09</v>
      </c>
      <c r="AT130" s="130">
        <v>0</v>
      </c>
      <c r="AU130" s="130">
        <v>0</v>
      </c>
      <c r="AV130" s="131">
        <v>1357.58</v>
      </c>
      <c r="AW130" s="131">
        <v>7614.72</v>
      </c>
      <c r="AX130" s="130">
        <v>0</v>
      </c>
      <c r="AY130" s="130">
        <v>0</v>
      </c>
      <c r="AZ130" s="131">
        <v>11844.69</v>
      </c>
      <c r="BA130" s="131">
        <v>41450.559999999998</v>
      </c>
      <c r="BB130" s="130">
        <v>1</v>
      </c>
    </row>
    <row r="131" spans="1:54" x14ac:dyDescent="0.3">
      <c r="A131" s="130" t="s">
        <v>776</v>
      </c>
      <c r="B131" s="130">
        <v>31</v>
      </c>
      <c r="C131" s="131">
        <v>1143.44</v>
      </c>
      <c r="D131" s="130">
        <v>717.62</v>
      </c>
      <c r="E131" s="130">
        <v>977.83</v>
      </c>
      <c r="F131" s="130">
        <v>29</v>
      </c>
      <c r="G131" s="131">
        <v>1069.67</v>
      </c>
      <c r="H131" s="130">
        <v>843.11</v>
      </c>
      <c r="I131" s="131">
        <v>1478.65</v>
      </c>
      <c r="J131" s="130">
        <v>31</v>
      </c>
      <c r="K131" s="131">
        <v>1143.44</v>
      </c>
      <c r="L131" s="130">
        <v>871.13</v>
      </c>
      <c r="M131" s="131">
        <v>1499.47</v>
      </c>
      <c r="N131" s="130">
        <v>30</v>
      </c>
      <c r="O131" s="131">
        <v>1106.55</v>
      </c>
      <c r="P131" s="130">
        <v>776.35</v>
      </c>
      <c r="Q131" s="131">
        <v>1184.3900000000001</v>
      </c>
      <c r="R131" s="130">
        <v>31</v>
      </c>
      <c r="S131" s="131">
        <v>1143.44</v>
      </c>
      <c r="T131" s="130">
        <v>857.99</v>
      </c>
      <c r="U131" s="131">
        <v>1455.65</v>
      </c>
      <c r="V131" s="130">
        <v>30</v>
      </c>
      <c r="W131" s="131">
        <v>1106.55</v>
      </c>
      <c r="X131" s="131">
        <v>1064.01</v>
      </c>
      <c r="Y131" s="131">
        <v>2270.04</v>
      </c>
      <c r="Z131" s="130">
        <v>31</v>
      </c>
      <c r="AA131" s="131">
        <v>1143.44</v>
      </c>
      <c r="AB131" s="130">
        <v>799.17</v>
      </c>
      <c r="AC131" s="131">
        <v>3182.85</v>
      </c>
      <c r="AD131" s="130">
        <v>31</v>
      </c>
      <c r="AE131" s="131">
        <v>1143.44</v>
      </c>
      <c r="AF131" s="130">
        <v>844.75</v>
      </c>
      <c r="AG131" s="131">
        <v>1394.14</v>
      </c>
      <c r="AH131" s="130">
        <v>30</v>
      </c>
      <c r="AI131" s="131">
        <v>1106.55</v>
      </c>
      <c r="AJ131" s="130">
        <v>870.45</v>
      </c>
      <c r="AK131" s="131">
        <v>1518.45</v>
      </c>
      <c r="AL131" s="130">
        <v>31</v>
      </c>
      <c r="AM131" s="131">
        <v>1143.44</v>
      </c>
      <c r="AN131" s="130">
        <v>839.56</v>
      </c>
      <c r="AO131" s="131">
        <v>1347.11</v>
      </c>
      <c r="AP131" s="130">
        <v>30</v>
      </c>
      <c r="AQ131" s="131">
        <v>1106.55</v>
      </c>
      <c r="AR131" s="130">
        <v>843.89</v>
      </c>
      <c r="AS131" s="131">
        <v>1427.9</v>
      </c>
      <c r="AT131" s="130">
        <v>31</v>
      </c>
      <c r="AU131" s="131">
        <v>1143.44</v>
      </c>
      <c r="AV131" s="130">
        <v>911.46</v>
      </c>
      <c r="AW131" s="131">
        <v>4530.8599999999997</v>
      </c>
      <c r="AX131" s="130">
        <v>366</v>
      </c>
      <c r="AY131" s="131">
        <v>13500</v>
      </c>
      <c r="AZ131" s="131">
        <v>10239.49</v>
      </c>
      <c r="BA131" s="131">
        <v>22267.34</v>
      </c>
      <c r="BB131" s="130">
        <v>1</v>
      </c>
    </row>
    <row r="132" spans="1:54" x14ac:dyDescent="0.3">
      <c r="A132" s="130" t="s">
        <v>777</v>
      </c>
      <c r="B132" s="130">
        <v>31</v>
      </c>
      <c r="C132" s="131">
        <v>1143.44</v>
      </c>
      <c r="D132" s="130">
        <v>75.83</v>
      </c>
      <c r="E132" s="130">
        <v>859.5</v>
      </c>
      <c r="F132" s="130">
        <v>29</v>
      </c>
      <c r="G132" s="131">
        <v>1069.67</v>
      </c>
      <c r="H132" s="130">
        <v>88.75</v>
      </c>
      <c r="I132" s="130">
        <v>919.12</v>
      </c>
      <c r="J132" s="130">
        <v>31</v>
      </c>
      <c r="K132" s="131">
        <v>1143.44</v>
      </c>
      <c r="L132" s="130">
        <v>88.75</v>
      </c>
      <c r="M132" s="130">
        <v>844.44</v>
      </c>
      <c r="N132" s="130">
        <v>30</v>
      </c>
      <c r="O132" s="131">
        <v>1106.55</v>
      </c>
      <c r="P132" s="130">
        <v>88.74</v>
      </c>
      <c r="Q132" s="130">
        <v>882.86</v>
      </c>
      <c r="R132" s="130">
        <v>31</v>
      </c>
      <c r="S132" s="131">
        <v>1143.44</v>
      </c>
      <c r="T132" s="130">
        <v>326.74</v>
      </c>
      <c r="U132" s="131">
        <v>2068.75</v>
      </c>
      <c r="V132" s="130">
        <v>30</v>
      </c>
      <c r="W132" s="131">
        <v>1106.55</v>
      </c>
      <c r="X132" s="130">
        <v>472.64</v>
      </c>
      <c r="Y132" s="131">
        <v>2715.97</v>
      </c>
      <c r="Z132" s="130">
        <v>31</v>
      </c>
      <c r="AA132" s="131">
        <v>1143.44</v>
      </c>
      <c r="AB132" s="130">
        <v>84.21</v>
      </c>
      <c r="AC132" s="131">
        <v>3059.53</v>
      </c>
      <c r="AD132" s="130">
        <v>31</v>
      </c>
      <c r="AE132" s="131">
        <v>1143.44</v>
      </c>
      <c r="AF132" s="130">
        <v>95.57</v>
      </c>
      <c r="AG132" s="131">
        <v>1101.31</v>
      </c>
      <c r="AH132" s="130">
        <v>30</v>
      </c>
      <c r="AI132" s="131">
        <v>1106.55</v>
      </c>
      <c r="AJ132" s="130">
        <v>95.58</v>
      </c>
      <c r="AK132" s="131">
        <v>1137.57</v>
      </c>
      <c r="AL132" s="130">
        <v>31</v>
      </c>
      <c r="AM132" s="131">
        <v>1143.44</v>
      </c>
      <c r="AN132" s="130">
        <v>102.87</v>
      </c>
      <c r="AO132" s="131">
        <v>1126.8499999999999</v>
      </c>
      <c r="AP132" s="130">
        <v>30</v>
      </c>
      <c r="AQ132" s="131">
        <v>1106.55</v>
      </c>
      <c r="AR132" s="130">
        <v>96.64</v>
      </c>
      <c r="AS132" s="131">
        <v>1251.26</v>
      </c>
      <c r="AT132" s="130">
        <v>31</v>
      </c>
      <c r="AU132" s="131">
        <v>1143.44</v>
      </c>
      <c r="AV132" s="130">
        <v>-56.35</v>
      </c>
      <c r="AW132" s="131">
        <v>4029.15</v>
      </c>
      <c r="AX132" s="130">
        <v>366</v>
      </c>
      <c r="AY132" s="131">
        <v>13500</v>
      </c>
      <c r="AZ132" s="131">
        <v>1559.97</v>
      </c>
      <c r="BA132" s="131">
        <v>19996.310000000001</v>
      </c>
      <c r="BB132" s="130">
        <v>1</v>
      </c>
    </row>
    <row r="133" spans="1:54" x14ac:dyDescent="0.3">
      <c r="A133" s="130" t="s">
        <v>778</v>
      </c>
      <c r="B133" s="130">
        <v>31</v>
      </c>
      <c r="C133" s="130">
        <v>635.24</v>
      </c>
      <c r="D133" s="130">
        <v>200.27</v>
      </c>
      <c r="E133" s="131">
        <v>2145.5</v>
      </c>
      <c r="F133" s="130">
        <v>29</v>
      </c>
      <c r="G133" s="130">
        <v>594.26</v>
      </c>
      <c r="H133" s="130">
        <v>204.25</v>
      </c>
      <c r="I133" s="131">
        <v>2180.11</v>
      </c>
      <c r="J133" s="130">
        <v>31</v>
      </c>
      <c r="K133" s="130">
        <v>635.24</v>
      </c>
      <c r="L133" s="130">
        <v>204.24</v>
      </c>
      <c r="M133" s="131">
        <v>2138.84</v>
      </c>
      <c r="N133" s="130">
        <v>30</v>
      </c>
      <c r="O133" s="130">
        <v>614.75</v>
      </c>
      <c r="P133" s="130">
        <v>204.8</v>
      </c>
      <c r="Q133" s="131">
        <v>2161.15</v>
      </c>
      <c r="R133" s="130">
        <v>31</v>
      </c>
      <c r="S133" s="130">
        <v>635.24</v>
      </c>
      <c r="T133" s="130">
        <v>351.31</v>
      </c>
      <c r="U133" s="131">
        <v>2640.89</v>
      </c>
      <c r="V133" s="130">
        <v>30</v>
      </c>
      <c r="W133" s="130">
        <v>614.75</v>
      </c>
      <c r="X133" s="130">
        <v>372.3</v>
      </c>
      <c r="Y133" s="131">
        <v>2770.74</v>
      </c>
      <c r="Z133" s="130">
        <v>31</v>
      </c>
      <c r="AA133" s="130">
        <v>635.24</v>
      </c>
      <c r="AB133" s="130">
        <v>204.81</v>
      </c>
      <c r="AC133" s="131">
        <v>4117.1000000000004</v>
      </c>
      <c r="AD133" s="130">
        <v>31</v>
      </c>
      <c r="AE133" s="130">
        <v>635.24</v>
      </c>
      <c r="AF133" s="130">
        <v>204.24</v>
      </c>
      <c r="AG133" s="131">
        <v>2129.2600000000002</v>
      </c>
      <c r="AH133" s="130">
        <v>30</v>
      </c>
      <c r="AI133" s="130">
        <v>614.75</v>
      </c>
      <c r="AJ133" s="130">
        <v>205.12</v>
      </c>
      <c r="AK133" s="131">
        <v>2154.04</v>
      </c>
      <c r="AL133" s="130">
        <v>31</v>
      </c>
      <c r="AM133" s="130">
        <v>635.24</v>
      </c>
      <c r="AN133" s="130">
        <v>204.25</v>
      </c>
      <c r="AO133" s="131">
        <v>2129.56</v>
      </c>
      <c r="AP133" s="130">
        <v>30</v>
      </c>
      <c r="AQ133" s="130">
        <v>614.75</v>
      </c>
      <c r="AR133" s="130">
        <v>233.7</v>
      </c>
      <c r="AS133" s="131">
        <v>2250.92</v>
      </c>
      <c r="AT133" s="130">
        <v>31</v>
      </c>
      <c r="AU133" s="130">
        <v>635.24</v>
      </c>
      <c r="AV133" s="130">
        <v>247.14</v>
      </c>
      <c r="AW133" s="131">
        <v>5643.82</v>
      </c>
      <c r="AX133" s="130">
        <v>366</v>
      </c>
      <c r="AY133" s="131">
        <v>7500</v>
      </c>
      <c r="AZ133" s="131">
        <v>2836.43</v>
      </c>
      <c r="BA133" s="131">
        <v>32461.93</v>
      </c>
      <c r="BB133" s="130">
        <v>1</v>
      </c>
    </row>
    <row r="134" spans="1:54" x14ac:dyDescent="0.3">
      <c r="A134" s="130" t="s">
        <v>779</v>
      </c>
      <c r="B134" s="130">
        <v>31</v>
      </c>
      <c r="C134" s="130">
        <v>635.24</v>
      </c>
      <c r="D134" s="131">
        <v>1121.72</v>
      </c>
      <c r="E134" s="131">
        <v>2773.99</v>
      </c>
      <c r="F134" s="130">
        <v>29</v>
      </c>
      <c r="G134" s="130">
        <v>594.26</v>
      </c>
      <c r="H134" s="131">
        <v>1114.29</v>
      </c>
      <c r="I134" s="131">
        <v>2809.97</v>
      </c>
      <c r="J134" s="130">
        <v>31</v>
      </c>
      <c r="K134" s="130">
        <v>635.24</v>
      </c>
      <c r="L134" s="131">
        <v>1113.71</v>
      </c>
      <c r="M134" s="131">
        <v>2767.16</v>
      </c>
      <c r="N134" s="130">
        <v>30</v>
      </c>
      <c r="O134" s="130">
        <v>614.75</v>
      </c>
      <c r="P134" s="131">
        <v>1125.22</v>
      </c>
      <c r="Q134" s="131">
        <v>2788.86</v>
      </c>
      <c r="R134" s="130">
        <v>31</v>
      </c>
      <c r="S134" s="130">
        <v>635.24</v>
      </c>
      <c r="T134" s="131">
        <v>1273.9000000000001</v>
      </c>
      <c r="U134" s="131">
        <v>3307.14</v>
      </c>
      <c r="V134" s="130">
        <v>30</v>
      </c>
      <c r="W134" s="130">
        <v>614.75</v>
      </c>
      <c r="X134" s="131">
        <v>1282.97</v>
      </c>
      <c r="Y134" s="131">
        <v>3401.82</v>
      </c>
      <c r="Z134" s="130">
        <v>31</v>
      </c>
      <c r="AA134" s="130">
        <v>635.24</v>
      </c>
      <c r="AB134" s="131">
        <v>1098.8</v>
      </c>
      <c r="AC134" s="131">
        <v>4771.8900000000003</v>
      </c>
      <c r="AD134" s="130">
        <v>31</v>
      </c>
      <c r="AE134" s="130">
        <v>635.24</v>
      </c>
      <c r="AF134" s="131">
        <v>1092.1199999999999</v>
      </c>
      <c r="AG134" s="131">
        <v>2678.72</v>
      </c>
      <c r="AH134" s="130">
        <v>30</v>
      </c>
      <c r="AI134" s="130">
        <v>614.75</v>
      </c>
      <c r="AJ134" s="131">
        <v>1114.8800000000001</v>
      </c>
      <c r="AK134" s="131">
        <v>2781.72</v>
      </c>
      <c r="AL134" s="130">
        <v>31</v>
      </c>
      <c r="AM134" s="130">
        <v>635.24</v>
      </c>
      <c r="AN134" s="131">
        <v>1124.6199999999999</v>
      </c>
      <c r="AO134" s="131">
        <v>2757.31</v>
      </c>
      <c r="AP134" s="130">
        <v>30</v>
      </c>
      <c r="AQ134" s="130">
        <v>614.75</v>
      </c>
      <c r="AR134" s="131">
        <v>1150.2</v>
      </c>
      <c r="AS134" s="131">
        <v>2902.52</v>
      </c>
      <c r="AT134" s="130">
        <v>31</v>
      </c>
      <c r="AU134" s="130">
        <v>635.24</v>
      </c>
      <c r="AV134" s="131">
        <v>1581.53</v>
      </c>
      <c r="AW134" s="131">
        <v>8636.73</v>
      </c>
      <c r="AX134" s="130">
        <v>366</v>
      </c>
      <c r="AY134" s="131">
        <v>7500</v>
      </c>
      <c r="AZ134" s="131">
        <v>14193.96</v>
      </c>
      <c r="BA134" s="131">
        <v>42377.83</v>
      </c>
      <c r="BB134" s="130">
        <v>1</v>
      </c>
    </row>
    <row r="135" spans="1:54" x14ac:dyDescent="0.3">
      <c r="A135" s="130" t="s">
        <v>780</v>
      </c>
      <c r="B135" s="130">
        <v>31</v>
      </c>
      <c r="C135" s="130">
        <v>635.24</v>
      </c>
      <c r="D135" s="131">
        <v>1214.67</v>
      </c>
      <c r="E135" s="131">
        <v>3264</v>
      </c>
      <c r="F135" s="130">
        <v>29</v>
      </c>
      <c r="G135" s="130">
        <v>594.26</v>
      </c>
      <c r="H135" s="131">
        <v>1216.6600000000001</v>
      </c>
      <c r="I135" s="131">
        <v>3301.5</v>
      </c>
      <c r="J135" s="130">
        <v>31</v>
      </c>
      <c r="K135" s="130">
        <v>635.24</v>
      </c>
      <c r="L135" s="131">
        <v>1216.6500000000001</v>
      </c>
      <c r="M135" s="131">
        <v>3259.92</v>
      </c>
      <c r="N135" s="130">
        <v>30</v>
      </c>
      <c r="O135" s="130">
        <v>614.75</v>
      </c>
      <c r="P135" s="131">
        <v>1216.6500000000001</v>
      </c>
      <c r="Q135" s="131">
        <v>3280.7</v>
      </c>
      <c r="R135" s="130">
        <v>31</v>
      </c>
      <c r="S135" s="130">
        <v>635.24</v>
      </c>
      <c r="T135" s="131">
        <v>1285.53</v>
      </c>
      <c r="U135" s="131">
        <v>3495.1</v>
      </c>
      <c r="V135" s="130">
        <v>30</v>
      </c>
      <c r="W135" s="130">
        <v>614.75</v>
      </c>
      <c r="X135" s="131">
        <v>1300.97</v>
      </c>
      <c r="Y135" s="131">
        <v>3587.36</v>
      </c>
      <c r="Z135" s="130">
        <v>31</v>
      </c>
      <c r="AA135" s="130">
        <v>635.24</v>
      </c>
      <c r="AB135" s="131">
        <v>1216.6500000000001</v>
      </c>
      <c r="AC135" s="131">
        <v>5237.0200000000004</v>
      </c>
      <c r="AD135" s="130">
        <v>31</v>
      </c>
      <c r="AE135" s="130">
        <v>635.24</v>
      </c>
      <c r="AF135" s="131">
        <v>1217.52</v>
      </c>
      <c r="AG135" s="131">
        <v>3254</v>
      </c>
      <c r="AH135" s="130">
        <v>30</v>
      </c>
      <c r="AI135" s="130">
        <v>614.75</v>
      </c>
      <c r="AJ135" s="131">
        <v>1216.95</v>
      </c>
      <c r="AK135" s="131">
        <v>3272.95</v>
      </c>
      <c r="AL135" s="130">
        <v>31</v>
      </c>
      <c r="AM135" s="130">
        <v>635.24</v>
      </c>
      <c r="AN135" s="131">
        <v>1216.6500000000001</v>
      </c>
      <c r="AO135" s="131">
        <v>3250.66</v>
      </c>
      <c r="AP135" s="130">
        <v>30</v>
      </c>
      <c r="AQ135" s="130">
        <v>614.75</v>
      </c>
      <c r="AR135" s="131">
        <v>1258.0899999999999</v>
      </c>
      <c r="AS135" s="131">
        <v>3412.4</v>
      </c>
      <c r="AT135" s="130">
        <v>31</v>
      </c>
      <c r="AU135" s="130">
        <v>635.24</v>
      </c>
      <c r="AV135" s="131">
        <v>1271.52</v>
      </c>
      <c r="AW135" s="131">
        <v>8191.35</v>
      </c>
      <c r="AX135" s="130">
        <v>366</v>
      </c>
      <c r="AY135" s="131">
        <v>7500</v>
      </c>
      <c r="AZ135" s="131">
        <v>14848.51</v>
      </c>
      <c r="BA135" s="131">
        <v>46806.96</v>
      </c>
      <c r="BB135" s="130">
        <v>1</v>
      </c>
    </row>
    <row r="136" spans="1:54" x14ac:dyDescent="0.3">
      <c r="A136" s="130" t="s">
        <v>781</v>
      </c>
      <c r="B136" s="130">
        <v>0</v>
      </c>
      <c r="C136" s="130">
        <v>0</v>
      </c>
      <c r="D136" s="130">
        <v>0</v>
      </c>
      <c r="E136" s="130">
        <v>0</v>
      </c>
      <c r="F136" s="130">
        <v>0</v>
      </c>
      <c r="G136" s="130">
        <v>0</v>
      </c>
      <c r="H136" s="130">
        <v>0</v>
      </c>
      <c r="I136" s="130">
        <v>0</v>
      </c>
      <c r="J136" s="130">
        <v>0</v>
      </c>
      <c r="K136" s="130">
        <v>0</v>
      </c>
      <c r="L136" s="130">
        <v>0</v>
      </c>
      <c r="M136" s="130">
        <v>0</v>
      </c>
      <c r="N136" s="130">
        <v>0</v>
      </c>
      <c r="O136" s="130">
        <v>0</v>
      </c>
      <c r="P136" s="130">
        <v>0</v>
      </c>
      <c r="Q136" s="130">
        <v>0</v>
      </c>
      <c r="R136" s="130">
        <v>0</v>
      </c>
      <c r="S136" s="130">
        <v>0</v>
      </c>
      <c r="T136" s="130">
        <v>0</v>
      </c>
      <c r="U136" s="130">
        <v>0</v>
      </c>
      <c r="V136" s="130">
        <v>0</v>
      </c>
      <c r="W136" s="130">
        <v>0</v>
      </c>
      <c r="X136" s="130">
        <v>0</v>
      </c>
      <c r="Y136" s="130">
        <v>0</v>
      </c>
      <c r="Z136" s="130">
        <v>0</v>
      </c>
      <c r="AA136" s="130">
        <v>0</v>
      </c>
      <c r="AB136" s="130">
        <v>0</v>
      </c>
      <c r="AC136" s="130">
        <v>0</v>
      </c>
      <c r="AD136" s="130">
        <v>0</v>
      </c>
      <c r="AE136" s="130">
        <v>0</v>
      </c>
      <c r="AF136" s="130">
        <v>0</v>
      </c>
      <c r="AG136" s="130">
        <v>0</v>
      </c>
      <c r="AH136" s="130">
        <v>0</v>
      </c>
      <c r="AI136" s="130">
        <v>0</v>
      </c>
      <c r="AJ136" s="130">
        <v>0</v>
      </c>
      <c r="AK136" s="130">
        <v>0</v>
      </c>
      <c r="AL136" s="130">
        <v>31</v>
      </c>
      <c r="AM136" s="131">
        <v>1143.44</v>
      </c>
      <c r="AN136" s="130">
        <v>61.23</v>
      </c>
      <c r="AO136" s="130">
        <v>864.41</v>
      </c>
      <c r="AP136" s="130">
        <v>30</v>
      </c>
      <c r="AQ136" s="131">
        <v>1106.55</v>
      </c>
      <c r="AR136" s="130">
        <v>444.23</v>
      </c>
      <c r="AS136" s="131">
        <v>1006.55</v>
      </c>
      <c r="AT136" s="130">
        <v>31</v>
      </c>
      <c r="AU136" s="131">
        <v>1143.44</v>
      </c>
      <c r="AV136" s="130">
        <v>359.38</v>
      </c>
      <c r="AW136" s="131">
        <v>3496.86</v>
      </c>
      <c r="AX136" s="130">
        <v>92</v>
      </c>
      <c r="AY136" s="131">
        <v>3393.44</v>
      </c>
      <c r="AZ136" s="130">
        <v>864.84</v>
      </c>
      <c r="BA136" s="131">
        <v>5367.82</v>
      </c>
      <c r="BB136" s="130">
        <v>1</v>
      </c>
    </row>
    <row r="137" spans="1:54" x14ac:dyDescent="0.3">
      <c r="A137" s="130" t="s">
        <v>782</v>
      </c>
      <c r="B137" s="130">
        <v>0</v>
      </c>
      <c r="C137" s="130">
        <v>0</v>
      </c>
      <c r="D137" s="130">
        <v>0</v>
      </c>
      <c r="E137" s="130">
        <v>0</v>
      </c>
      <c r="F137" s="130">
        <v>0</v>
      </c>
      <c r="G137" s="130">
        <v>0</v>
      </c>
      <c r="H137" s="130">
        <v>0</v>
      </c>
      <c r="I137" s="130">
        <v>0</v>
      </c>
      <c r="J137" s="130">
        <v>0</v>
      </c>
      <c r="K137" s="130">
        <v>0</v>
      </c>
      <c r="L137" s="130">
        <v>0</v>
      </c>
      <c r="M137" s="130">
        <v>0</v>
      </c>
      <c r="N137" s="130">
        <v>0</v>
      </c>
      <c r="O137" s="130">
        <v>0</v>
      </c>
      <c r="P137" s="130">
        <v>0</v>
      </c>
      <c r="Q137" s="130">
        <v>0</v>
      </c>
      <c r="R137" s="130">
        <v>0</v>
      </c>
      <c r="S137" s="130">
        <v>0</v>
      </c>
      <c r="T137" s="130">
        <v>0</v>
      </c>
      <c r="U137" s="130">
        <v>0</v>
      </c>
      <c r="V137" s="130">
        <v>0</v>
      </c>
      <c r="W137" s="130">
        <v>0</v>
      </c>
      <c r="X137" s="130">
        <v>0</v>
      </c>
      <c r="Y137" s="130">
        <v>0</v>
      </c>
      <c r="Z137" s="130">
        <v>0</v>
      </c>
      <c r="AA137" s="130">
        <v>0</v>
      </c>
      <c r="AB137" s="130">
        <v>0</v>
      </c>
      <c r="AC137" s="130">
        <v>0</v>
      </c>
      <c r="AD137" s="130">
        <v>0</v>
      </c>
      <c r="AE137" s="130">
        <v>0</v>
      </c>
      <c r="AF137" s="130">
        <v>0</v>
      </c>
      <c r="AG137" s="130">
        <v>0</v>
      </c>
      <c r="AH137" s="130">
        <v>0</v>
      </c>
      <c r="AI137" s="130">
        <v>0</v>
      </c>
      <c r="AJ137" s="130">
        <v>0</v>
      </c>
      <c r="AK137" s="130">
        <v>0</v>
      </c>
      <c r="AL137" s="130">
        <v>0</v>
      </c>
      <c r="AM137" s="130">
        <v>0</v>
      </c>
      <c r="AN137" s="130">
        <v>0</v>
      </c>
      <c r="AO137" s="130">
        <v>0</v>
      </c>
      <c r="AP137" s="130">
        <v>30</v>
      </c>
      <c r="AQ137" s="131">
        <v>1106.55</v>
      </c>
      <c r="AR137" s="130">
        <v>207.52</v>
      </c>
      <c r="AS137" s="131">
        <v>1245.01</v>
      </c>
      <c r="AT137" s="130">
        <v>31</v>
      </c>
      <c r="AU137" s="131">
        <v>1143.44</v>
      </c>
      <c r="AV137" s="130">
        <v>462.84</v>
      </c>
      <c r="AW137" s="131">
        <v>3694.7</v>
      </c>
      <c r="AX137" s="130">
        <v>61</v>
      </c>
      <c r="AY137" s="131">
        <v>2250</v>
      </c>
      <c r="AZ137" s="130">
        <v>670.36</v>
      </c>
      <c r="BA137" s="131">
        <v>4939.71</v>
      </c>
      <c r="BB137" s="130">
        <v>1</v>
      </c>
    </row>
    <row r="138" spans="1:54" x14ac:dyDescent="0.3">
      <c r="A138" s="130" t="s">
        <v>783</v>
      </c>
      <c r="B138" s="130">
        <v>0</v>
      </c>
      <c r="C138" s="130">
        <v>0</v>
      </c>
      <c r="D138" s="130">
        <v>0</v>
      </c>
      <c r="E138" s="130">
        <v>0</v>
      </c>
      <c r="F138" s="130">
        <v>0</v>
      </c>
      <c r="G138" s="130">
        <v>0</v>
      </c>
      <c r="H138" s="130">
        <v>0</v>
      </c>
      <c r="I138" s="130">
        <v>0</v>
      </c>
      <c r="J138" s="130">
        <v>0</v>
      </c>
      <c r="K138" s="130">
        <v>0</v>
      </c>
      <c r="L138" s="130">
        <v>0</v>
      </c>
      <c r="M138" s="130">
        <v>0</v>
      </c>
      <c r="N138" s="130">
        <v>0</v>
      </c>
      <c r="O138" s="130">
        <v>0</v>
      </c>
      <c r="P138" s="130">
        <v>0</v>
      </c>
      <c r="Q138" s="130">
        <v>0</v>
      </c>
      <c r="R138" s="130">
        <v>0</v>
      </c>
      <c r="S138" s="130">
        <v>0</v>
      </c>
      <c r="T138" s="130">
        <v>0</v>
      </c>
      <c r="U138" s="130">
        <v>0</v>
      </c>
      <c r="V138" s="130">
        <v>0</v>
      </c>
      <c r="W138" s="130">
        <v>0</v>
      </c>
      <c r="X138" s="130">
        <v>0</v>
      </c>
      <c r="Y138" s="130">
        <v>0</v>
      </c>
      <c r="Z138" s="130">
        <v>0</v>
      </c>
      <c r="AA138" s="130">
        <v>0</v>
      </c>
      <c r="AB138" s="130">
        <v>0</v>
      </c>
      <c r="AC138" s="130">
        <v>0</v>
      </c>
      <c r="AD138" s="130">
        <v>0</v>
      </c>
      <c r="AE138" s="130">
        <v>0</v>
      </c>
      <c r="AF138" s="130">
        <v>0</v>
      </c>
      <c r="AG138" s="130">
        <v>0</v>
      </c>
      <c r="AH138" s="130">
        <v>0</v>
      </c>
      <c r="AI138" s="130">
        <v>0</v>
      </c>
      <c r="AJ138" s="130">
        <v>0</v>
      </c>
      <c r="AK138" s="130">
        <v>0</v>
      </c>
      <c r="AL138" s="130">
        <v>0</v>
      </c>
      <c r="AM138" s="130">
        <v>0</v>
      </c>
      <c r="AN138" s="130">
        <v>0</v>
      </c>
      <c r="AO138" s="130">
        <v>0</v>
      </c>
      <c r="AP138" s="130">
        <v>30</v>
      </c>
      <c r="AQ138" s="131">
        <v>1106.55</v>
      </c>
      <c r="AR138" s="130">
        <v>150.72</v>
      </c>
      <c r="AS138" s="130">
        <v>939.31</v>
      </c>
      <c r="AT138" s="130">
        <v>31</v>
      </c>
      <c r="AU138" s="131">
        <v>1143.44</v>
      </c>
      <c r="AV138" s="130">
        <v>364.37</v>
      </c>
      <c r="AW138" s="131">
        <v>3171.99</v>
      </c>
      <c r="AX138" s="130">
        <v>61</v>
      </c>
      <c r="AY138" s="131">
        <v>2250</v>
      </c>
      <c r="AZ138" s="130">
        <v>515.09</v>
      </c>
      <c r="BA138" s="131">
        <v>4111.3</v>
      </c>
      <c r="BB138" s="130">
        <v>1</v>
      </c>
    </row>
    <row r="139" spans="1:54" x14ac:dyDescent="0.3">
      <c r="A139" s="130" t="s">
        <v>784</v>
      </c>
      <c r="B139" s="130">
        <v>0</v>
      </c>
      <c r="C139" s="130">
        <v>0</v>
      </c>
      <c r="D139" s="130">
        <v>0</v>
      </c>
      <c r="E139" s="130">
        <v>0</v>
      </c>
      <c r="F139" s="130">
        <v>0</v>
      </c>
      <c r="G139" s="130">
        <v>0</v>
      </c>
      <c r="H139" s="130">
        <v>0</v>
      </c>
      <c r="I139" s="130">
        <v>0</v>
      </c>
      <c r="J139" s="130">
        <v>0</v>
      </c>
      <c r="K139" s="130">
        <v>0</v>
      </c>
      <c r="L139" s="130">
        <v>0</v>
      </c>
      <c r="M139" s="130">
        <v>0</v>
      </c>
      <c r="N139" s="130">
        <v>0</v>
      </c>
      <c r="O139" s="130">
        <v>0</v>
      </c>
      <c r="P139" s="130">
        <v>0</v>
      </c>
      <c r="Q139" s="130">
        <v>0</v>
      </c>
      <c r="R139" s="130">
        <v>0</v>
      </c>
      <c r="S139" s="130">
        <v>0</v>
      </c>
      <c r="T139" s="130">
        <v>0</v>
      </c>
      <c r="U139" s="130">
        <v>0</v>
      </c>
      <c r="V139" s="130">
        <v>0</v>
      </c>
      <c r="W139" s="130">
        <v>0</v>
      </c>
      <c r="X139" s="130">
        <v>0</v>
      </c>
      <c r="Y139" s="130">
        <v>0</v>
      </c>
      <c r="Z139" s="130">
        <v>0</v>
      </c>
      <c r="AA139" s="130">
        <v>0</v>
      </c>
      <c r="AB139" s="130">
        <v>0</v>
      </c>
      <c r="AC139" s="130">
        <v>0</v>
      </c>
      <c r="AD139" s="130">
        <v>0</v>
      </c>
      <c r="AE139" s="130">
        <v>0</v>
      </c>
      <c r="AF139" s="130">
        <v>0</v>
      </c>
      <c r="AG139" s="130">
        <v>0</v>
      </c>
      <c r="AH139" s="130">
        <v>0</v>
      </c>
      <c r="AI139" s="130">
        <v>0</v>
      </c>
      <c r="AJ139" s="130">
        <v>0</v>
      </c>
      <c r="AK139" s="130">
        <v>0</v>
      </c>
      <c r="AL139" s="130">
        <v>0</v>
      </c>
      <c r="AM139" s="130">
        <v>0</v>
      </c>
      <c r="AN139" s="130">
        <v>0</v>
      </c>
      <c r="AO139" s="130">
        <v>0</v>
      </c>
      <c r="AP139" s="130">
        <v>30</v>
      </c>
      <c r="AQ139" s="131">
        <v>1106.55</v>
      </c>
      <c r="AR139" s="130">
        <v>163.06</v>
      </c>
      <c r="AS139" s="131">
        <v>1293.52</v>
      </c>
      <c r="AT139" s="130">
        <v>31</v>
      </c>
      <c r="AU139" s="131">
        <v>1143.44</v>
      </c>
      <c r="AV139" s="130">
        <v>526.96</v>
      </c>
      <c r="AW139" s="131">
        <v>3915.62</v>
      </c>
      <c r="AX139" s="130">
        <v>61</v>
      </c>
      <c r="AY139" s="131">
        <v>2250</v>
      </c>
      <c r="AZ139" s="130">
        <v>690.02</v>
      </c>
      <c r="BA139" s="131">
        <v>5209.1400000000003</v>
      </c>
      <c r="BB139" s="130">
        <v>1</v>
      </c>
    </row>
    <row r="140" spans="1:54" x14ac:dyDescent="0.3">
      <c r="A140" s="130" t="s">
        <v>785</v>
      </c>
      <c r="B140" s="130">
        <v>0</v>
      </c>
      <c r="C140" s="130">
        <v>0</v>
      </c>
      <c r="D140" s="130">
        <v>0</v>
      </c>
      <c r="E140" s="130">
        <v>0</v>
      </c>
      <c r="F140" s="130">
        <v>0</v>
      </c>
      <c r="G140" s="130">
        <v>0</v>
      </c>
      <c r="H140" s="130">
        <v>0</v>
      </c>
      <c r="I140" s="130">
        <v>0</v>
      </c>
      <c r="J140" s="130">
        <v>0</v>
      </c>
      <c r="K140" s="130">
        <v>0</v>
      </c>
      <c r="L140" s="130">
        <v>0</v>
      </c>
      <c r="M140" s="130">
        <v>0</v>
      </c>
      <c r="N140" s="130">
        <v>0</v>
      </c>
      <c r="O140" s="130">
        <v>0</v>
      </c>
      <c r="P140" s="130">
        <v>0</v>
      </c>
      <c r="Q140" s="130">
        <v>0</v>
      </c>
      <c r="R140" s="130">
        <v>0</v>
      </c>
      <c r="S140" s="130">
        <v>0</v>
      </c>
      <c r="T140" s="130">
        <v>0</v>
      </c>
      <c r="U140" s="130">
        <v>0</v>
      </c>
      <c r="V140" s="130">
        <v>0</v>
      </c>
      <c r="W140" s="130">
        <v>0</v>
      </c>
      <c r="X140" s="130">
        <v>0</v>
      </c>
      <c r="Y140" s="130">
        <v>0</v>
      </c>
      <c r="Z140" s="130">
        <v>0</v>
      </c>
      <c r="AA140" s="130">
        <v>0</v>
      </c>
      <c r="AB140" s="130">
        <v>0</v>
      </c>
      <c r="AC140" s="130">
        <v>0</v>
      </c>
      <c r="AD140" s="130">
        <v>0</v>
      </c>
      <c r="AE140" s="130">
        <v>0</v>
      </c>
      <c r="AF140" s="130">
        <v>0</v>
      </c>
      <c r="AG140" s="130">
        <v>0</v>
      </c>
      <c r="AH140" s="130">
        <v>0</v>
      </c>
      <c r="AI140" s="130">
        <v>0</v>
      </c>
      <c r="AJ140" s="130">
        <v>0</v>
      </c>
      <c r="AK140" s="130">
        <v>0</v>
      </c>
      <c r="AL140" s="130">
        <v>31</v>
      </c>
      <c r="AM140" s="131">
        <v>1143.44</v>
      </c>
      <c r="AN140" s="130">
        <v>227.88</v>
      </c>
      <c r="AO140" s="131">
        <v>1117.1099999999999</v>
      </c>
      <c r="AP140" s="130">
        <v>30</v>
      </c>
      <c r="AQ140" s="131">
        <v>1106.55</v>
      </c>
      <c r="AR140" s="130">
        <v>463.37</v>
      </c>
      <c r="AS140" s="131">
        <v>1102.6500000000001</v>
      </c>
      <c r="AT140" s="130">
        <v>31</v>
      </c>
      <c r="AU140" s="131">
        <v>1143.44</v>
      </c>
      <c r="AV140" s="130">
        <v>407.81</v>
      </c>
      <c r="AW140" s="131">
        <v>3491.93</v>
      </c>
      <c r="AX140" s="130">
        <v>92</v>
      </c>
      <c r="AY140" s="131">
        <v>3393.44</v>
      </c>
      <c r="AZ140" s="131">
        <v>1099.06</v>
      </c>
      <c r="BA140" s="131">
        <v>5711.69</v>
      </c>
      <c r="BB140" s="130">
        <v>1</v>
      </c>
    </row>
    <row r="141" spans="1:54" x14ac:dyDescent="0.3">
      <c r="A141" s="130" t="s">
        <v>786</v>
      </c>
      <c r="B141" s="130">
        <v>0</v>
      </c>
      <c r="C141" s="130">
        <v>0</v>
      </c>
      <c r="D141" s="130">
        <v>0</v>
      </c>
      <c r="E141" s="130">
        <v>0</v>
      </c>
      <c r="F141" s="130">
        <v>29</v>
      </c>
      <c r="G141" s="130">
        <v>594.26</v>
      </c>
      <c r="H141" s="131">
        <v>1046.01</v>
      </c>
      <c r="I141" s="131">
        <v>2733.97</v>
      </c>
      <c r="J141" s="130">
        <v>31</v>
      </c>
      <c r="K141" s="130">
        <v>635.24</v>
      </c>
      <c r="L141" s="131">
        <v>1046.27</v>
      </c>
      <c r="M141" s="131">
        <v>2693.3</v>
      </c>
      <c r="N141" s="130">
        <v>30</v>
      </c>
      <c r="O141" s="130">
        <v>614.75</v>
      </c>
      <c r="P141" s="131">
        <v>1046.27</v>
      </c>
      <c r="Q141" s="131">
        <v>2714.1</v>
      </c>
      <c r="R141" s="130">
        <v>31</v>
      </c>
      <c r="S141" s="130">
        <v>635.24</v>
      </c>
      <c r="T141" s="131">
        <v>1081.5899999999999</v>
      </c>
      <c r="U141" s="131">
        <v>2814.27</v>
      </c>
      <c r="V141" s="130">
        <v>30</v>
      </c>
      <c r="W141" s="130">
        <v>614.75</v>
      </c>
      <c r="X141" s="131">
        <v>1046.28</v>
      </c>
      <c r="Y141" s="131">
        <v>2714.39</v>
      </c>
      <c r="Z141" s="130">
        <v>31</v>
      </c>
      <c r="AA141" s="130">
        <v>635.24</v>
      </c>
      <c r="AB141" s="131">
        <v>1046.8599999999999</v>
      </c>
      <c r="AC141" s="131">
        <v>4511.07</v>
      </c>
      <c r="AD141" s="130">
        <v>31</v>
      </c>
      <c r="AE141" s="130">
        <v>635.24</v>
      </c>
      <c r="AF141" s="131">
        <v>1046</v>
      </c>
      <c r="AG141" s="131">
        <v>2683.74</v>
      </c>
      <c r="AH141" s="130">
        <v>30</v>
      </c>
      <c r="AI141" s="130">
        <v>614.75</v>
      </c>
      <c r="AJ141" s="131">
        <v>1047.1600000000001</v>
      </c>
      <c r="AK141" s="131">
        <v>2708.78</v>
      </c>
      <c r="AL141" s="130">
        <v>31</v>
      </c>
      <c r="AM141" s="130">
        <v>635.24</v>
      </c>
      <c r="AN141" s="131">
        <v>1046.01</v>
      </c>
      <c r="AO141" s="131">
        <v>2683.73</v>
      </c>
      <c r="AP141" s="130">
        <v>30</v>
      </c>
      <c r="AQ141" s="130">
        <v>614.75</v>
      </c>
      <c r="AR141" s="131">
        <v>1081.5899999999999</v>
      </c>
      <c r="AS141" s="131">
        <v>2825.19</v>
      </c>
      <c r="AT141" s="130">
        <v>31</v>
      </c>
      <c r="AU141" s="130">
        <v>635.24</v>
      </c>
      <c r="AV141" s="131">
        <v>1094.08</v>
      </c>
      <c r="AW141" s="131">
        <v>6569.62</v>
      </c>
      <c r="AX141" s="130">
        <v>335</v>
      </c>
      <c r="AY141" s="131">
        <v>6864.75</v>
      </c>
      <c r="AZ141" s="131">
        <v>11628.12</v>
      </c>
      <c r="BA141" s="131">
        <v>35652.160000000003</v>
      </c>
      <c r="BB141" s="130">
        <v>1</v>
      </c>
    </row>
    <row r="142" spans="1:54" x14ac:dyDescent="0.3">
      <c r="A142" s="130" t="s">
        <v>787</v>
      </c>
      <c r="B142" s="130">
        <v>0</v>
      </c>
      <c r="C142" s="130">
        <v>0</v>
      </c>
      <c r="D142" s="130">
        <v>0</v>
      </c>
      <c r="E142" s="130">
        <v>0</v>
      </c>
      <c r="F142" s="130">
        <v>29</v>
      </c>
      <c r="G142" s="131">
        <v>1069.67</v>
      </c>
      <c r="H142" s="130">
        <v>705.54</v>
      </c>
      <c r="I142" s="131">
        <v>1126.31</v>
      </c>
      <c r="J142" s="130">
        <v>31</v>
      </c>
      <c r="K142" s="131">
        <v>1143.44</v>
      </c>
      <c r="L142" s="130">
        <v>746.65</v>
      </c>
      <c r="M142" s="131">
        <v>1192.83</v>
      </c>
      <c r="N142" s="130">
        <v>30</v>
      </c>
      <c r="O142" s="131">
        <v>1106.55</v>
      </c>
      <c r="P142" s="130">
        <v>811.75</v>
      </c>
      <c r="Q142" s="131">
        <v>1451.62</v>
      </c>
      <c r="R142" s="130">
        <v>31</v>
      </c>
      <c r="S142" s="131">
        <v>1143.44</v>
      </c>
      <c r="T142" s="130">
        <v>793.34</v>
      </c>
      <c r="U142" s="131">
        <v>1352.3</v>
      </c>
      <c r="V142" s="130">
        <v>30</v>
      </c>
      <c r="W142" s="131">
        <v>1106.55</v>
      </c>
      <c r="X142" s="130">
        <v>716.92</v>
      </c>
      <c r="Y142" s="131">
        <v>1128.8800000000001</v>
      </c>
      <c r="Z142" s="130">
        <v>31</v>
      </c>
      <c r="AA142" s="131">
        <v>1143.44</v>
      </c>
      <c r="AB142" s="130">
        <v>776.14</v>
      </c>
      <c r="AC142" s="131">
        <v>3109.65</v>
      </c>
      <c r="AD142" s="130">
        <v>31</v>
      </c>
      <c r="AE142" s="131">
        <v>1143.44</v>
      </c>
      <c r="AF142" s="130">
        <v>719.83</v>
      </c>
      <c r="AG142" s="131">
        <v>1092.31</v>
      </c>
      <c r="AH142" s="130">
        <v>30</v>
      </c>
      <c r="AI142" s="131">
        <v>1106.55</v>
      </c>
      <c r="AJ142" s="130">
        <v>706.68</v>
      </c>
      <c r="AK142" s="131">
        <v>1085.03</v>
      </c>
      <c r="AL142" s="130">
        <v>31</v>
      </c>
      <c r="AM142" s="131">
        <v>1143.44</v>
      </c>
      <c r="AN142" s="130">
        <v>711.94</v>
      </c>
      <c r="AO142" s="131">
        <v>1065.4100000000001</v>
      </c>
      <c r="AP142" s="130">
        <v>30</v>
      </c>
      <c r="AQ142" s="131">
        <v>1106.55</v>
      </c>
      <c r="AR142" s="130">
        <v>764.16</v>
      </c>
      <c r="AS142" s="131">
        <v>1280.73</v>
      </c>
      <c r="AT142" s="130">
        <v>31</v>
      </c>
      <c r="AU142" s="131">
        <v>1143.44</v>
      </c>
      <c r="AV142" s="130">
        <v>802.15</v>
      </c>
      <c r="AW142" s="131">
        <v>3826.96</v>
      </c>
      <c r="AX142" s="130">
        <v>335</v>
      </c>
      <c r="AY142" s="131">
        <v>12356.56</v>
      </c>
      <c r="AZ142" s="131">
        <v>8255.1</v>
      </c>
      <c r="BA142" s="131">
        <v>17712.03</v>
      </c>
      <c r="BB142" s="130">
        <v>1</v>
      </c>
    </row>
    <row r="143" spans="1:54" x14ac:dyDescent="0.3">
      <c r="A143" s="130" t="s">
        <v>788</v>
      </c>
      <c r="B143" s="130">
        <v>0</v>
      </c>
      <c r="C143" s="130">
        <v>0</v>
      </c>
      <c r="D143" s="130">
        <v>0</v>
      </c>
      <c r="E143" s="130">
        <v>0</v>
      </c>
      <c r="F143" s="130">
        <v>0</v>
      </c>
      <c r="G143" s="130">
        <v>0</v>
      </c>
      <c r="H143" s="130">
        <v>0</v>
      </c>
      <c r="I143" s="130">
        <v>0</v>
      </c>
      <c r="J143" s="130">
        <v>0</v>
      </c>
      <c r="K143" s="130">
        <v>0</v>
      </c>
      <c r="L143" s="130">
        <v>0</v>
      </c>
      <c r="M143" s="130">
        <v>0</v>
      </c>
      <c r="N143" s="130">
        <v>30</v>
      </c>
      <c r="O143" s="131">
        <v>1106.55</v>
      </c>
      <c r="P143" s="131">
        <v>1070.03</v>
      </c>
      <c r="Q143" s="131">
        <v>2301.5500000000002</v>
      </c>
      <c r="R143" s="130">
        <v>31</v>
      </c>
      <c r="S143" s="131">
        <v>1143.44</v>
      </c>
      <c r="T143" s="131">
        <v>1106.48</v>
      </c>
      <c r="U143" s="131">
        <v>2388.85</v>
      </c>
      <c r="V143" s="130">
        <v>30</v>
      </c>
      <c r="W143" s="131">
        <v>1106.55</v>
      </c>
      <c r="X143" s="131">
        <v>1070.5999999999999</v>
      </c>
      <c r="Y143" s="131">
        <v>2303.37</v>
      </c>
      <c r="Z143" s="130">
        <v>31</v>
      </c>
      <c r="AA143" s="131">
        <v>1143.44</v>
      </c>
      <c r="AB143" s="131">
        <v>1070.3</v>
      </c>
      <c r="AC143" s="131">
        <v>3759.23</v>
      </c>
      <c r="AD143" s="130">
        <v>31</v>
      </c>
      <c r="AE143" s="131">
        <v>1143.44</v>
      </c>
      <c r="AF143" s="131">
        <v>1070.32</v>
      </c>
      <c r="AG143" s="131">
        <v>2256.62</v>
      </c>
      <c r="AH143" s="130">
        <v>30</v>
      </c>
      <c r="AI143" s="131">
        <v>1106.55</v>
      </c>
      <c r="AJ143" s="131">
        <v>1071.2</v>
      </c>
      <c r="AK143" s="131">
        <v>2296.56</v>
      </c>
      <c r="AL143" s="130">
        <v>31</v>
      </c>
      <c r="AM143" s="131">
        <v>1143.44</v>
      </c>
      <c r="AN143" s="131">
        <v>1070.5999999999999</v>
      </c>
      <c r="AO143" s="131">
        <v>2257.2199999999998</v>
      </c>
      <c r="AP143" s="130">
        <v>30</v>
      </c>
      <c r="AQ143" s="131">
        <v>1106.55</v>
      </c>
      <c r="AR143" s="131">
        <v>1106.48</v>
      </c>
      <c r="AS143" s="131">
        <v>2416.17</v>
      </c>
      <c r="AT143" s="130">
        <v>31</v>
      </c>
      <c r="AU143" s="131">
        <v>1143.44</v>
      </c>
      <c r="AV143" s="131">
        <v>1117.3599999999999</v>
      </c>
      <c r="AW143" s="131">
        <v>5535.49</v>
      </c>
      <c r="AX143" s="130">
        <v>275</v>
      </c>
      <c r="AY143" s="131">
        <v>10143.44</v>
      </c>
      <c r="AZ143" s="131">
        <v>9753.3700000000008</v>
      </c>
      <c r="BA143" s="131">
        <v>25515.06</v>
      </c>
      <c r="BB143" s="130">
        <v>1</v>
      </c>
    </row>
    <row r="144" spans="1:54" x14ac:dyDescent="0.3">
      <c r="A144" s="130" t="s">
        <v>789</v>
      </c>
      <c r="B144" s="130">
        <v>0</v>
      </c>
      <c r="C144" s="130">
        <v>0</v>
      </c>
      <c r="D144" s="130">
        <v>0</v>
      </c>
      <c r="E144" s="130">
        <v>0</v>
      </c>
      <c r="F144" s="130">
        <v>0</v>
      </c>
      <c r="G144" s="130">
        <v>0</v>
      </c>
      <c r="H144" s="130">
        <v>0</v>
      </c>
      <c r="I144" s="130">
        <v>0</v>
      </c>
      <c r="J144" s="130">
        <v>0</v>
      </c>
      <c r="K144" s="130">
        <v>0</v>
      </c>
      <c r="L144" s="130">
        <v>0</v>
      </c>
      <c r="M144" s="130">
        <v>0</v>
      </c>
      <c r="N144" s="130">
        <v>0</v>
      </c>
      <c r="O144" s="130">
        <v>0</v>
      </c>
      <c r="P144" s="130">
        <v>0</v>
      </c>
      <c r="Q144" s="130">
        <v>0</v>
      </c>
      <c r="R144" s="130">
        <v>0</v>
      </c>
      <c r="S144" s="130">
        <v>0</v>
      </c>
      <c r="T144" s="130">
        <v>0</v>
      </c>
      <c r="U144" s="130">
        <v>0</v>
      </c>
      <c r="V144" s="130">
        <v>0</v>
      </c>
      <c r="W144" s="130">
        <v>0</v>
      </c>
      <c r="X144" s="130">
        <v>0</v>
      </c>
      <c r="Y144" s="130">
        <v>0</v>
      </c>
      <c r="Z144" s="130">
        <v>0</v>
      </c>
      <c r="AA144" s="130">
        <v>0</v>
      </c>
      <c r="AB144" s="130">
        <v>0</v>
      </c>
      <c r="AC144" s="130">
        <v>0</v>
      </c>
      <c r="AD144" s="130">
        <v>0</v>
      </c>
      <c r="AE144" s="130">
        <v>0</v>
      </c>
      <c r="AF144" s="130">
        <v>0</v>
      </c>
      <c r="AG144" s="130">
        <v>0</v>
      </c>
      <c r="AH144" s="130">
        <v>0</v>
      </c>
      <c r="AI144" s="130">
        <v>0</v>
      </c>
      <c r="AJ144" s="130">
        <v>0</v>
      </c>
      <c r="AK144" s="130">
        <v>0</v>
      </c>
      <c r="AL144" s="130">
        <v>0</v>
      </c>
      <c r="AM144" s="130">
        <v>0</v>
      </c>
      <c r="AN144" s="130">
        <v>0</v>
      </c>
      <c r="AO144" s="130">
        <v>0</v>
      </c>
      <c r="AP144" s="130">
        <v>30</v>
      </c>
      <c r="AQ144" s="131">
        <v>1106.55</v>
      </c>
      <c r="AR144" s="130">
        <v>227.71</v>
      </c>
      <c r="AS144" s="130">
        <v>861.8</v>
      </c>
      <c r="AT144" s="130">
        <v>31</v>
      </c>
      <c r="AU144" s="131">
        <v>1143.44</v>
      </c>
      <c r="AV144" s="130">
        <v>311.82</v>
      </c>
      <c r="AW144" s="131">
        <v>2675.44</v>
      </c>
      <c r="AX144" s="130">
        <v>61</v>
      </c>
      <c r="AY144" s="131">
        <v>2250</v>
      </c>
      <c r="AZ144" s="130">
        <v>539.53</v>
      </c>
      <c r="BA144" s="131">
        <v>3537.24</v>
      </c>
      <c r="BB144" s="130">
        <v>1</v>
      </c>
    </row>
    <row r="145" spans="1:54" x14ac:dyDescent="0.3">
      <c r="A145" s="130" t="s">
        <v>790</v>
      </c>
      <c r="B145" s="130">
        <v>0</v>
      </c>
      <c r="C145" s="130">
        <v>0</v>
      </c>
      <c r="D145" s="130">
        <v>0</v>
      </c>
      <c r="E145" s="130">
        <v>0</v>
      </c>
      <c r="F145" s="130">
        <v>0</v>
      </c>
      <c r="G145" s="130">
        <v>0</v>
      </c>
      <c r="H145" s="130">
        <v>0</v>
      </c>
      <c r="I145" s="130">
        <v>0</v>
      </c>
      <c r="J145" s="130">
        <v>0</v>
      </c>
      <c r="K145" s="130">
        <v>0</v>
      </c>
      <c r="L145" s="130">
        <v>0</v>
      </c>
      <c r="M145" s="130">
        <v>0</v>
      </c>
      <c r="N145" s="130">
        <v>0</v>
      </c>
      <c r="O145" s="130">
        <v>0</v>
      </c>
      <c r="P145" s="130">
        <v>0</v>
      </c>
      <c r="Q145" s="130">
        <v>0</v>
      </c>
      <c r="R145" s="130">
        <v>0</v>
      </c>
      <c r="S145" s="130">
        <v>0</v>
      </c>
      <c r="T145" s="130">
        <v>0</v>
      </c>
      <c r="U145" s="130">
        <v>0</v>
      </c>
      <c r="V145" s="130">
        <v>25</v>
      </c>
      <c r="W145" s="130">
        <v>922.13</v>
      </c>
      <c r="X145" s="130">
        <v>253.27</v>
      </c>
      <c r="Y145" s="131">
        <v>1081.98</v>
      </c>
      <c r="Z145" s="130">
        <v>31</v>
      </c>
      <c r="AA145" s="131">
        <v>1143.44</v>
      </c>
      <c r="AB145" s="130">
        <v>269.52999999999997</v>
      </c>
      <c r="AC145" s="131">
        <v>2221.87</v>
      </c>
      <c r="AD145" s="130">
        <v>31</v>
      </c>
      <c r="AE145" s="131">
        <v>1143.44</v>
      </c>
      <c r="AF145" s="130">
        <v>281.60000000000002</v>
      </c>
      <c r="AG145" s="131">
        <v>1189.52</v>
      </c>
      <c r="AH145" s="130">
        <v>30</v>
      </c>
      <c r="AI145" s="131">
        <v>1106.55</v>
      </c>
      <c r="AJ145" s="130">
        <v>281.89999999999998</v>
      </c>
      <c r="AK145" s="131">
        <v>1229.75</v>
      </c>
      <c r="AL145" s="130">
        <v>31</v>
      </c>
      <c r="AM145" s="131">
        <v>1143.44</v>
      </c>
      <c r="AN145" s="130">
        <v>296.13</v>
      </c>
      <c r="AO145" s="131">
        <v>1195.82</v>
      </c>
      <c r="AP145" s="130">
        <v>30</v>
      </c>
      <c r="AQ145" s="131">
        <v>1106.55</v>
      </c>
      <c r="AR145" s="130">
        <v>295.82</v>
      </c>
      <c r="AS145" s="131">
        <v>1315.59</v>
      </c>
      <c r="AT145" s="130">
        <v>31</v>
      </c>
      <c r="AU145" s="131">
        <v>1143.44</v>
      </c>
      <c r="AV145" s="130">
        <v>294.68</v>
      </c>
      <c r="AW145" s="130">
        <v>682.75</v>
      </c>
      <c r="AX145" s="130">
        <v>209</v>
      </c>
      <c r="AY145" s="131">
        <v>7709.01</v>
      </c>
      <c r="AZ145" s="131">
        <v>1972.93</v>
      </c>
      <c r="BA145" s="131">
        <v>8917.2800000000007</v>
      </c>
      <c r="BB145" s="130">
        <v>1</v>
      </c>
    </row>
    <row r="146" spans="1:54" x14ac:dyDescent="0.3">
      <c r="A146" s="130" t="s">
        <v>791</v>
      </c>
      <c r="B146" s="130">
        <v>0</v>
      </c>
      <c r="C146" s="130">
        <v>0</v>
      </c>
      <c r="D146" s="130">
        <v>0</v>
      </c>
      <c r="E146" s="130">
        <v>0</v>
      </c>
      <c r="F146" s="130">
        <v>0</v>
      </c>
      <c r="G146" s="130">
        <v>0</v>
      </c>
      <c r="H146" s="130">
        <v>0</v>
      </c>
      <c r="I146" s="130">
        <v>0</v>
      </c>
      <c r="J146" s="130">
        <v>0</v>
      </c>
      <c r="K146" s="130">
        <v>0</v>
      </c>
      <c r="L146" s="130">
        <v>0</v>
      </c>
      <c r="M146" s="130">
        <v>0</v>
      </c>
      <c r="N146" s="130">
        <v>0</v>
      </c>
      <c r="O146" s="130">
        <v>0</v>
      </c>
      <c r="P146" s="130">
        <v>0</v>
      </c>
      <c r="Q146" s="130">
        <v>0</v>
      </c>
      <c r="R146" s="130">
        <v>0</v>
      </c>
      <c r="S146" s="130">
        <v>0</v>
      </c>
      <c r="T146" s="130">
        <v>0</v>
      </c>
      <c r="U146" s="130">
        <v>0</v>
      </c>
      <c r="V146" s="130">
        <v>0</v>
      </c>
      <c r="W146" s="130">
        <v>0</v>
      </c>
      <c r="X146" s="130">
        <v>0</v>
      </c>
      <c r="Y146" s="130">
        <v>0</v>
      </c>
      <c r="Z146" s="130">
        <v>0</v>
      </c>
      <c r="AA146" s="130">
        <v>0</v>
      </c>
      <c r="AB146" s="130">
        <v>846.4</v>
      </c>
      <c r="AC146" s="131">
        <v>3647.5</v>
      </c>
      <c r="AD146" s="130">
        <v>0</v>
      </c>
      <c r="AE146" s="130">
        <v>0</v>
      </c>
      <c r="AF146" s="131">
        <v>1228.3800000000001</v>
      </c>
      <c r="AG146" s="131">
        <v>3945.68</v>
      </c>
      <c r="AH146" s="130">
        <v>0</v>
      </c>
      <c r="AI146" s="130">
        <v>0</v>
      </c>
      <c r="AJ146" s="131">
        <v>1217.3</v>
      </c>
      <c r="AK146" s="131">
        <v>3904.97</v>
      </c>
      <c r="AL146" s="130">
        <v>0</v>
      </c>
      <c r="AM146" s="130">
        <v>0</v>
      </c>
      <c r="AN146" s="131">
        <v>1216.42</v>
      </c>
      <c r="AO146" s="131">
        <v>3901.93</v>
      </c>
      <c r="AP146" s="130">
        <v>0</v>
      </c>
      <c r="AQ146" s="130">
        <v>0</v>
      </c>
      <c r="AR146" s="131">
        <v>1255.81</v>
      </c>
      <c r="AS146" s="131">
        <v>4036.66</v>
      </c>
      <c r="AT146" s="130">
        <v>0</v>
      </c>
      <c r="AU146" s="130">
        <v>0</v>
      </c>
      <c r="AV146" s="131">
        <v>1265.1300000000001</v>
      </c>
      <c r="AW146" s="131">
        <v>6345.05</v>
      </c>
      <c r="AX146" s="130">
        <v>0</v>
      </c>
      <c r="AY146" s="130">
        <v>0</v>
      </c>
      <c r="AZ146" s="131">
        <v>7029.44</v>
      </c>
      <c r="BA146" s="131">
        <v>25781.79</v>
      </c>
      <c r="BB146" s="130">
        <v>1</v>
      </c>
    </row>
    <row r="147" spans="1:54" x14ac:dyDescent="0.3">
      <c r="A147" s="130" t="s">
        <v>792</v>
      </c>
      <c r="B147" s="130">
        <v>0</v>
      </c>
      <c r="C147" s="130">
        <v>0</v>
      </c>
      <c r="D147" s="130">
        <v>0</v>
      </c>
      <c r="E147" s="130">
        <v>0</v>
      </c>
      <c r="F147" s="130">
        <v>0</v>
      </c>
      <c r="G147" s="130">
        <v>0</v>
      </c>
      <c r="H147" s="130">
        <v>0</v>
      </c>
      <c r="I147" s="130">
        <v>0</v>
      </c>
      <c r="J147" s="130">
        <v>0</v>
      </c>
      <c r="K147" s="130">
        <v>0</v>
      </c>
      <c r="L147" s="130">
        <v>0</v>
      </c>
      <c r="M147" s="130">
        <v>0</v>
      </c>
      <c r="N147" s="130">
        <v>0</v>
      </c>
      <c r="O147" s="130">
        <v>0</v>
      </c>
      <c r="P147" s="130">
        <v>0</v>
      </c>
      <c r="Q147" s="130">
        <v>0</v>
      </c>
      <c r="R147" s="130">
        <v>0</v>
      </c>
      <c r="S147" s="130">
        <v>0</v>
      </c>
      <c r="T147" s="130">
        <v>0</v>
      </c>
      <c r="U147" s="130">
        <v>0</v>
      </c>
      <c r="V147" s="130">
        <v>0</v>
      </c>
      <c r="W147" s="130">
        <v>0</v>
      </c>
      <c r="X147" s="130">
        <v>0</v>
      </c>
      <c r="Y147" s="130">
        <v>0</v>
      </c>
      <c r="Z147" s="130">
        <v>0</v>
      </c>
      <c r="AA147" s="130">
        <v>0</v>
      </c>
      <c r="AB147" s="130">
        <v>0</v>
      </c>
      <c r="AC147" s="130">
        <v>0</v>
      </c>
      <c r="AD147" s="130">
        <v>0</v>
      </c>
      <c r="AE147" s="130">
        <v>0</v>
      </c>
      <c r="AF147" s="130">
        <v>0</v>
      </c>
      <c r="AG147" s="130">
        <v>0</v>
      </c>
      <c r="AH147" s="130">
        <v>0</v>
      </c>
      <c r="AI147" s="130">
        <v>0</v>
      </c>
      <c r="AJ147" s="130">
        <v>381.43</v>
      </c>
      <c r="AK147" s="131">
        <v>1280.6600000000001</v>
      </c>
      <c r="AL147" s="130">
        <v>0</v>
      </c>
      <c r="AM147" s="130">
        <v>0</v>
      </c>
      <c r="AN147" s="130">
        <v>997.6</v>
      </c>
      <c r="AO147" s="131">
        <v>3167</v>
      </c>
      <c r="AP147" s="130">
        <v>0</v>
      </c>
      <c r="AQ147" s="130">
        <v>0</v>
      </c>
      <c r="AR147" s="131">
        <v>1031.44</v>
      </c>
      <c r="AS147" s="131">
        <v>3282.71</v>
      </c>
      <c r="AT147" s="130">
        <v>0</v>
      </c>
      <c r="AU147" s="130">
        <v>0</v>
      </c>
      <c r="AV147" s="131">
        <v>1034.71</v>
      </c>
      <c r="AW147" s="131">
        <v>4742.12</v>
      </c>
      <c r="AX147" s="130">
        <v>0</v>
      </c>
      <c r="AY147" s="130">
        <v>0</v>
      </c>
      <c r="AZ147" s="131">
        <v>3445.18</v>
      </c>
      <c r="BA147" s="131">
        <v>12472.49</v>
      </c>
      <c r="BB147" s="130">
        <v>1</v>
      </c>
    </row>
    <row r="148" spans="1:54" x14ac:dyDescent="0.3">
      <c r="A148" s="130" t="s">
        <v>736</v>
      </c>
      <c r="B148" s="130">
        <v>0</v>
      </c>
      <c r="C148" s="130">
        <v>0</v>
      </c>
      <c r="D148" s="130">
        <v>0</v>
      </c>
      <c r="E148" s="130">
        <v>0</v>
      </c>
      <c r="F148" s="130">
        <v>0</v>
      </c>
      <c r="G148" s="130">
        <v>0</v>
      </c>
      <c r="H148" s="130">
        <v>0</v>
      </c>
      <c r="I148" s="130">
        <v>0</v>
      </c>
      <c r="J148" s="130">
        <v>0</v>
      </c>
      <c r="K148" s="130">
        <v>0</v>
      </c>
      <c r="L148" s="130">
        <v>0</v>
      </c>
      <c r="M148" s="130">
        <v>0</v>
      </c>
      <c r="N148" s="130">
        <v>0</v>
      </c>
      <c r="O148" s="130">
        <v>0</v>
      </c>
      <c r="P148" s="130">
        <v>0</v>
      </c>
      <c r="Q148" s="130">
        <v>0</v>
      </c>
      <c r="R148" s="130">
        <v>0</v>
      </c>
      <c r="S148" s="130">
        <v>0</v>
      </c>
      <c r="T148" s="130">
        <v>0</v>
      </c>
      <c r="U148" s="130">
        <v>0</v>
      </c>
      <c r="V148" s="130">
        <v>0</v>
      </c>
      <c r="W148" s="130">
        <v>0</v>
      </c>
      <c r="X148" s="130">
        <v>0</v>
      </c>
      <c r="Y148" s="130">
        <v>0</v>
      </c>
      <c r="Z148" s="130">
        <v>0</v>
      </c>
      <c r="AA148" s="130">
        <v>0</v>
      </c>
      <c r="AB148" s="130">
        <v>0</v>
      </c>
      <c r="AC148" s="130">
        <v>0</v>
      </c>
      <c r="AD148" s="130">
        <v>0</v>
      </c>
      <c r="AE148" s="130">
        <v>0</v>
      </c>
      <c r="AF148" s="130">
        <v>0</v>
      </c>
      <c r="AG148" s="130">
        <v>0</v>
      </c>
      <c r="AH148" s="130">
        <v>0</v>
      </c>
      <c r="AI148" s="130">
        <v>0</v>
      </c>
      <c r="AJ148" s="130">
        <v>0</v>
      </c>
      <c r="AK148" s="130">
        <v>0</v>
      </c>
      <c r="AL148" s="130">
        <v>0</v>
      </c>
      <c r="AM148" s="130">
        <v>0</v>
      </c>
      <c r="AN148" s="130">
        <v>849.97</v>
      </c>
      <c r="AO148" s="131">
        <v>2652.55</v>
      </c>
      <c r="AP148" s="130">
        <v>0</v>
      </c>
      <c r="AQ148" s="130">
        <v>0</v>
      </c>
      <c r="AR148" s="131">
        <v>1156.93</v>
      </c>
      <c r="AS148" s="131">
        <v>3700.02</v>
      </c>
      <c r="AT148" s="130">
        <v>0</v>
      </c>
      <c r="AU148" s="130">
        <v>0</v>
      </c>
      <c r="AV148" s="131">
        <v>1160.5899999999999</v>
      </c>
      <c r="AW148" s="131">
        <v>5283.99</v>
      </c>
      <c r="AX148" s="130">
        <v>0</v>
      </c>
      <c r="AY148" s="130">
        <v>0</v>
      </c>
      <c r="AZ148" s="131">
        <v>3167.49</v>
      </c>
      <c r="BA148" s="131">
        <v>11636.56</v>
      </c>
      <c r="BB148" s="130">
        <v>1</v>
      </c>
    </row>
    <row r="149" spans="1:54" x14ac:dyDescent="0.3">
      <c r="A149" s="130" t="s">
        <v>793</v>
      </c>
      <c r="B149" s="130">
        <v>0</v>
      </c>
      <c r="C149" s="130">
        <v>0</v>
      </c>
      <c r="D149" s="130">
        <v>0</v>
      </c>
      <c r="E149" s="130">
        <v>0</v>
      </c>
      <c r="F149" s="130">
        <v>0</v>
      </c>
      <c r="G149" s="130">
        <v>0</v>
      </c>
      <c r="H149" s="130">
        <v>0</v>
      </c>
      <c r="I149" s="130">
        <v>0</v>
      </c>
      <c r="J149" s="130">
        <v>0</v>
      </c>
      <c r="K149" s="130">
        <v>0</v>
      </c>
      <c r="L149" s="130">
        <v>0</v>
      </c>
      <c r="M149" s="130">
        <v>0</v>
      </c>
      <c r="N149" s="130">
        <v>0</v>
      </c>
      <c r="O149" s="130">
        <v>0</v>
      </c>
      <c r="P149" s="130">
        <v>0</v>
      </c>
      <c r="Q149" s="130">
        <v>0</v>
      </c>
      <c r="R149" s="130">
        <v>0</v>
      </c>
      <c r="S149" s="130">
        <v>0</v>
      </c>
      <c r="T149" s="130">
        <v>0</v>
      </c>
      <c r="U149" s="130">
        <v>0</v>
      </c>
      <c r="V149" s="130">
        <v>0</v>
      </c>
      <c r="W149" s="130">
        <v>0</v>
      </c>
      <c r="X149" s="130">
        <v>0</v>
      </c>
      <c r="Y149" s="130">
        <v>0</v>
      </c>
      <c r="Z149" s="130">
        <v>0</v>
      </c>
      <c r="AA149" s="130">
        <v>0</v>
      </c>
      <c r="AB149" s="130">
        <v>0</v>
      </c>
      <c r="AC149" s="130">
        <v>0</v>
      </c>
      <c r="AD149" s="130">
        <v>0</v>
      </c>
      <c r="AE149" s="130">
        <v>0</v>
      </c>
      <c r="AF149" s="130">
        <v>0</v>
      </c>
      <c r="AG149" s="130">
        <v>0</v>
      </c>
      <c r="AH149" s="130">
        <v>0</v>
      </c>
      <c r="AI149" s="130">
        <v>0</v>
      </c>
      <c r="AJ149" s="130">
        <v>0</v>
      </c>
      <c r="AK149" s="130">
        <v>0</v>
      </c>
      <c r="AL149" s="130">
        <v>0</v>
      </c>
      <c r="AM149" s="130">
        <v>0</v>
      </c>
      <c r="AN149" s="130">
        <v>0</v>
      </c>
      <c r="AO149" s="130">
        <v>0</v>
      </c>
      <c r="AP149" s="130">
        <v>0</v>
      </c>
      <c r="AQ149" s="130">
        <v>0</v>
      </c>
      <c r="AR149" s="130">
        <v>0</v>
      </c>
      <c r="AS149" s="130">
        <v>0</v>
      </c>
      <c r="AT149" s="130">
        <v>0</v>
      </c>
      <c r="AU149" s="130">
        <v>0</v>
      </c>
      <c r="AV149" s="130">
        <v>741.14</v>
      </c>
      <c r="AW149" s="131">
        <v>2767.79</v>
      </c>
      <c r="AX149" s="130">
        <v>0</v>
      </c>
      <c r="AY149" s="130">
        <v>0</v>
      </c>
      <c r="AZ149" s="130">
        <v>741.14</v>
      </c>
      <c r="BA149" s="131">
        <v>2767.79</v>
      </c>
      <c r="BB149" s="130">
        <v>1</v>
      </c>
    </row>
    <row r="150" spans="1:54" x14ac:dyDescent="0.3">
      <c r="A150" s="130" t="s">
        <v>794</v>
      </c>
      <c r="B150" s="130">
        <v>31</v>
      </c>
      <c r="C150" s="130">
        <v>635.24</v>
      </c>
      <c r="D150" s="131">
        <v>1723.3</v>
      </c>
      <c r="E150" s="131">
        <v>5021.51</v>
      </c>
      <c r="F150" s="130">
        <v>29</v>
      </c>
      <c r="G150" s="130">
        <v>594.26</v>
      </c>
      <c r="H150" s="131">
        <v>1737.07</v>
      </c>
      <c r="I150" s="131">
        <v>5047.21</v>
      </c>
      <c r="J150" s="130">
        <v>31</v>
      </c>
      <c r="K150" s="130">
        <v>635.24</v>
      </c>
      <c r="L150" s="131">
        <v>1441.89</v>
      </c>
      <c r="M150" s="131">
        <v>5077.4399999999996</v>
      </c>
      <c r="N150" s="130">
        <v>30</v>
      </c>
      <c r="O150" s="130">
        <v>614.75</v>
      </c>
      <c r="P150" s="131">
        <v>1737.08</v>
      </c>
      <c r="Q150" s="131">
        <v>5063.54</v>
      </c>
      <c r="R150" s="130">
        <v>31</v>
      </c>
      <c r="S150" s="130">
        <v>635.24</v>
      </c>
      <c r="T150" s="131">
        <v>2424.86</v>
      </c>
      <c r="U150" s="131">
        <v>7387.48</v>
      </c>
      <c r="V150" s="130">
        <v>30</v>
      </c>
      <c r="W150" s="130">
        <v>614.75</v>
      </c>
      <c r="X150" s="131">
        <v>2241.0300000000002</v>
      </c>
      <c r="Y150" s="131">
        <v>6894.55</v>
      </c>
      <c r="Z150" s="130">
        <v>31</v>
      </c>
      <c r="AA150" s="130">
        <v>635.24</v>
      </c>
      <c r="AB150" s="131">
        <v>1736.8</v>
      </c>
      <c r="AC150" s="131">
        <v>7018.32</v>
      </c>
      <c r="AD150" s="130">
        <v>31</v>
      </c>
      <c r="AE150" s="130">
        <v>635.24</v>
      </c>
      <c r="AF150" s="131">
        <v>1737.07</v>
      </c>
      <c r="AG150" s="131">
        <v>5053.03</v>
      </c>
      <c r="AH150" s="130">
        <v>30</v>
      </c>
      <c r="AI150" s="130">
        <v>614.75</v>
      </c>
      <c r="AJ150" s="131">
        <v>1737.67</v>
      </c>
      <c r="AK150" s="131">
        <v>5099.53</v>
      </c>
      <c r="AL150" s="130">
        <v>31</v>
      </c>
      <c r="AM150" s="130">
        <v>635.24</v>
      </c>
      <c r="AN150" s="131">
        <v>1736.8</v>
      </c>
      <c r="AO150" s="131">
        <v>4989.1499999999996</v>
      </c>
      <c r="AP150" s="130">
        <v>30</v>
      </c>
      <c r="AQ150" s="130">
        <v>614.75</v>
      </c>
      <c r="AR150" s="131">
        <v>1794.86</v>
      </c>
      <c r="AS150" s="131">
        <v>5250.82</v>
      </c>
      <c r="AT150" s="130">
        <v>31</v>
      </c>
      <c r="AU150" s="130">
        <v>635.24</v>
      </c>
      <c r="AV150" s="131">
        <v>1809.21</v>
      </c>
      <c r="AW150" s="131">
        <v>12053.46</v>
      </c>
      <c r="AX150" s="130">
        <v>366</v>
      </c>
      <c r="AY150" s="131">
        <v>7500</v>
      </c>
      <c r="AZ150" s="131">
        <v>21857.64</v>
      </c>
      <c r="BA150" s="131">
        <v>73956.039999999994</v>
      </c>
      <c r="BB150" s="130">
        <v>1</v>
      </c>
    </row>
    <row r="151" spans="1:54" x14ac:dyDescent="0.3">
      <c r="A151" s="130" t="s">
        <v>795</v>
      </c>
      <c r="B151" s="130">
        <v>31</v>
      </c>
      <c r="C151" s="130">
        <v>635.24</v>
      </c>
      <c r="D151" s="131">
        <v>1581.91</v>
      </c>
      <c r="E151" s="131">
        <v>4315.74</v>
      </c>
      <c r="F151" s="130">
        <v>29</v>
      </c>
      <c r="G151" s="130">
        <v>594.26</v>
      </c>
      <c r="H151" s="131">
        <v>1647.01</v>
      </c>
      <c r="I151" s="131">
        <v>4567.46</v>
      </c>
      <c r="J151" s="130">
        <v>31</v>
      </c>
      <c r="K151" s="130">
        <v>635.24</v>
      </c>
      <c r="L151" s="131">
        <v>1363.59</v>
      </c>
      <c r="M151" s="131">
        <v>4581.6499999999996</v>
      </c>
      <c r="N151" s="130">
        <v>30</v>
      </c>
      <c r="O151" s="130">
        <v>614.75</v>
      </c>
      <c r="P151" s="131">
        <v>1592.26</v>
      </c>
      <c r="Q151" s="131">
        <v>4349.7700000000004</v>
      </c>
      <c r="R151" s="130">
        <v>31</v>
      </c>
      <c r="S151" s="130">
        <v>635.24</v>
      </c>
      <c r="T151" s="131">
        <v>2515.6999999999998</v>
      </c>
      <c r="U151" s="131">
        <v>7516.86</v>
      </c>
      <c r="V151" s="130">
        <v>30</v>
      </c>
      <c r="W151" s="130">
        <v>614.75</v>
      </c>
      <c r="X151" s="131">
        <v>2151.2600000000002</v>
      </c>
      <c r="Y151" s="131">
        <v>6407.69</v>
      </c>
      <c r="Z151" s="130">
        <v>31</v>
      </c>
      <c r="AA151" s="130">
        <v>635.24</v>
      </c>
      <c r="AB151" s="131">
        <v>1574.36</v>
      </c>
      <c r="AC151" s="131">
        <v>5642.64</v>
      </c>
      <c r="AD151" s="130">
        <v>31</v>
      </c>
      <c r="AE151" s="130">
        <v>635.24</v>
      </c>
      <c r="AF151" s="131">
        <v>1920.83</v>
      </c>
      <c r="AG151" s="131">
        <v>9943.59</v>
      </c>
      <c r="AH151" s="130">
        <v>0</v>
      </c>
      <c r="AI151" s="130">
        <v>0</v>
      </c>
      <c r="AJ151" s="130">
        <v>597.61</v>
      </c>
      <c r="AK151" s="131">
        <v>17098.62</v>
      </c>
      <c r="AL151" s="130">
        <v>0</v>
      </c>
      <c r="AM151" s="130">
        <v>0</v>
      </c>
      <c r="AN151" s="130">
        <v>0</v>
      </c>
      <c r="AO151" s="130">
        <v>0</v>
      </c>
      <c r="AP151" s="130">
        <v>0</v>
      </c>
      <c r="AQ151" s="130">
        <v>0</v>
      </c>
      <c r="AR151" s="130">
        <v>0</v>
      </c>
      <c r="AS151" s="130">
        <v>0</v>
      </c>
      <c r="AT151" s="130">
        <v>0</v>
      </c>
      <c r="AU151" s="130">
        <v>0</v>
      </c>
      <c r="AV151" s="130">
        <v>0</v>
      </c>
      <c r="AW151" s="130">
        <v>0</v>
      </c>
      <c r="AX151" s="130">
        <v>244</v>
      </c>
      <c r="AY151" s="131">
        <v>5000</v>
      </c>
      <c r="AZ151" s="131">
        <v>14944.53</v>
      </c>
      <c r="BA151" s="131">
        <v>64424.02</v>
      </c>
      <c r="BB151" s="130">
        <v>1</v>
      </c>
    </row>
    <row r="152" spans="1:54" x14ac:dyDescent="0.3">
      <c r="A152" s="130" t="s">
        <v>796</v>
      </c>
      <c r="B152" s="130">
        <v>31</v>
      </c>
      <c r="C152" s="130">
        <v>635.24</v>
      </c>
      <c r="D152" s="131">
        <v>1620.73</v>
      </c>
      <c r="E152" s="131">
        <v>4664.5600000000004</v>
      </c>
      <c r="F152" s="130">
        <v>29</v>
      </c>
      <c r="G152" s="130">
        <v>594.26</v>
      </c>
      <c r="H152" s="131">
        <v>1633.93</v>
      </c>
      <c r="I152" s="131">
        <v>4688.12</v>
      </c>
      <c r="J152" s="130">
        <v>31</v>
      </c>
      <c r="K152" s="130">
        <v>635.24</v>
      </c>
      <c r="L152" s="131">
        <v>1352.86</v>
      </c>
      <c r="M152" s="131">
        <v>4696.45</v>
      </c>
      <c r="N152" s="130">
        <v>30</v>
      </c>
      <c r="O152" s="130">
        <v>614.75</v>
      </c>
      <c r="P152" s="131">
        <v>1634.23</v>
      </c>
      <c r="Q152" s="131">
        <v>4693.3500000000004</v>
      </c>
      <c r="R152" s="130">
        <v>31</v>
      </c>
      <c r="S152" s="130">
        <v>635.24</v>
      </c>
      <c r="T152" s="131">
        <v>2366.35</v>
      </c>
      <c r="U152" s="131">
        <v>7169.9</v>
      </c>
      <c r="V152" s="130">
        <v>30</v>
      </c>
      <c r="W152" s="130">
        <v>614.75</v>
      </c>
      <c r="X152" s="131">
        <v>2138.17</v>
      </c>
      <c r="Y152" s="131">
        <v>6524.97</v>
      </c>
      <c r="Z152" s="130">
        <v>31</v>
      </c>
      <c r="AA152" s="130">
        <v>635.24</v>
      </c>
      <c r="AB152" s="131">
        <v>1634.53</v>
      </c>
      <c r="AC152" s="131">
        <v>6650.58</v>
      </c>
      <c r="AD152" s="130">
        <v>31</v>
      </c>
      <c r="AE152" s="130">
        <v>635.24</v>
      </c>
      <c r="AF152" s="131">
        <v>1633.64</v>
      </c>
      <c r="AG152" s="131">
        <v>4676.3</v>
      </c>
      <c r="AH152" s="130">
        <v>30</v>
      </c>
      <c r="AI152" s="130">
        <v>614.75</v>
      </c>
      <c r="AJ152" s="131">
        <v>1635.11</v>
      </c>
      <c r="AK152" s="131">
        <v>4717.1899999999996</v>
      </c>
      <c r="AL152" s="130">
        <v>31</v>
      </c>
      <c r="AM152" s="130">
        <v>635.24</v>
      </c>
      <c r="AN152" s="131">
        <v>1634.23</v>
      </c>
      <c r="AO152" s="131">
        <v>4634.72</v>
      </c>
      <c r="AP152" s="130">
        <v>30</v>
      </c>
      <c r="AQ152" s="130">
        <v>614.75</v>
      </c>
      <c r="AR152" s="131">
        <v>1690.55</v>
      </c>
      <c r="AS152" s="131">
        <v>4876.45</v>
      </c>
      <c r="AT152" s="130">
        <v>31</v>
      </c>
      <c r="AU152" s="130">
        <v>635.24</v>
      </c>
      <c r="AV152" s="131">
        <v>1704.19</v>
      </c>
      <c r="AW152" s="131">
        <v>11423.33</v>
      </c>
      <c r="AX152" s="130">
        <v>366</v>
      </c>
      <c r="AY152" s="131">
        <v>7500</v>
      </c>
      <c r="AZ152" s="131">
        <v>20678.52</v>
      </c>
      <c r="BA152" s="131">
        <v>69415.92</v>
      </c>
      <c r="BB152" s="130">
        <v>1</v>
      </c>
    </row>
    <row r="153" spans="1:54" x14ac:dyDescent="0.3">
      <c r="A153" s="130" t="s">
        <v>797</v>
      </c>
      <c r="B153" s="130">
        <v>31</v>
      </c>
      <c r="C153" s="131">
        <v>1143.44</v>
      </c>
      <c r="D153" s="131">
        <v>1599.71</v>
      </c>
      <c r="E153" s="131">
        <v>3873.42</v>
      </c>
      <c r="F153" s="130">
        <v>29</v>
      </c>
      <c r="G153" s="131">
        <v>1069.67</v>
      </c>
      <c r="H153" s="131">
        <v>1599.14</v>
      </c>
      <c r="I153" s="131">
        <v>3934.04</v>
      </c>
      <c r="J153" s="130">
        <v>31</v>
      </c>
      <c r="K153" s="131">
        <v>1143.44</v>
      </c>
      <c r="L153" s="131">
        <v>1353.62</v>
      </c>
      <c r="M153" s="131">
        <v>3891.08</v>
      </c>
      <c r="N153" s="130">
        <v>30</v>
      </c>
      <c r="O153" s="131">
        <v>1106.55</v>
      </c>
      <c r="P153" s="131">
        <v>1609.74</v>
      </c>
      <c r="Q153" s="131">
        <v>3911.81</v>
      </c>
      <c r="R153" s="130">
        <v>31</v>
      </c>
      <c r="S153" s="131">
        <v>1143.44</v>
      </c>
      <c r="T153" s="131">
        <v>1651.67</v>
      </c>
      <c r="U153" s="131">
        <v>4056.14</v>
      </c>
      <c r="V153" s="130">
        <v>30</v>
      </c>
      <c r="W153" s="131">
        <v>1106.55</v>
      </c>
      <c r="X153" s="131">
        <v>2102.79</v>
      </c>
      <c r="Y153" s="131">
        <v>5744.05</v>
      </c>
      <c r="Z153" s="130">
        <v>31</v>
      </c>
      <c r="AA153" s="131">
        <v>1143.44</v>
      </c>
      <c r="AB153" s="131">
        <v>1583.66</v>
      </c>
      <c r="AC153" s="131">
        <v>5879.01</v>
      </c>
      <c r="AD153" s="130">
        <v>31</v>
      </c>
      <c r="AE153" s="131">
        <v>1143.44</v>
      </c>
      <c r="AF153" s="131">
        <v>1598.55</v>
      </c>
      <c r="AG153" s="131">
        <v>3874.46</v>
      </c>
      <c r="AH153" s="130">
        <v>30</v>
      </c>
      <c r="AI153" s="131">
        <v>1106.55</v>
      </c>
      <c r="AJ153" s="131">
        <v>1600.04</v>
      </c>
      <c r="AK153" s="131">
        <v>3927.53</v>
      </c>
      <c r="AL153" s="130">
        <v>31</v>
      </c>
      <c r="AM153" s="131">
        <v>1143.44</v>
      </c>
      <c r="AN153" s="131">
        <v>1609.46</v>
      </c>
      <c r="AO153" s="131">
        <v>3844.6</v>
      </c>
      <c r="AP153" s="130">
        <v>30</v>
      </c>
      <c r="AQ153" s="131">
        <v>1106.55</v>
      </c>
      <c r="AR153" s="131">
        <v>1651.94</v>
      </c>
      <c r="AS153" s="131">
        <v>4084.06</v>
      </c>
      <c r="AT153" s="130">
        <v>31</v>
      </c>
      <c r="AU153" s="131">
        <v>1143.44</v>
      </c>
      <c r="AV153" s="131">
        <v>1619.6</v>
      </c>
      <c r="AW153" s="131">
        <v>10342.950000000001</v>
      </c>
      <c r="AX153" s="130">
        <v>366</v>
      </c>
      <c r="AY153" s="131">
        <v>13500</v>
      </c>
      <c r="AZ153" s="131">
        <v>19579.919999999998</v>
      </c>
      <c r="BA153" s="131">
        <v>57363.15</v>
      </c>
      <c r="BB153" s="130">
        <v>1</v>
      </c>
    </row>
    <row r="154" spans="1:54" x14ac:dyDescent="0.3">
      <c r="A154" s="130" t="s">
        <v>798</v>
      </c>
      <c r="B154" s="130">
        <v>31</v>
      </c>
      <c r="C154" s="130">
        <v>635.24</v>
      </c>
      <c r="D154" s="131">
        <v>1625.09</v>
      </c>
      <c r="E154" s="131">
        <v>4465.46</v>
      </c>
      <c r="F154" s="130">
        <v>29</v>
      </c>
      <c r="G154" s="130">
        <v>594.26</v>
      </c>
      <c r="H154" s="131">
        <v>1623.93</v>
      </c>
      <c r="I154" s="131">
        <v>4490.8599999999997</v>
      </c>
      <c r="J154" s="130">
        <v>31</v>
      </c>
      <c r="K154" s="130">
        <v>635.24</v>
      </c>
      <c r="L154" s="131">
        <v>1336.61</v>
      </c>
      <c r="M154" s="131">
        <v>4490.8599999999997</v>
      </c>
      <c r="N154" s="130">
        <v>30</v>
      </c>
      <c r="O154" s="130">
        <v>614.75</v>
      </c>
      <c r="P154" s="131">
        <v>1635.44</v>
      </c>
      <c r="Q154" s="131">
        <v>4491.78</v>
      </c>
      <c r="R154" s="130">
        <v>31</v>
      </c>
      <c r="S154" s="130">
        <v>635.24</v>
      </c>
      <c r="T154" s="131">
        <v>2329.8200000000002</v>
      </c>
      <c r="U154" s="131">
        <v>6877.7</v>
      </c>
      <c r="V154" s="130">
        <v>30</v>
      </c>
      <c r="W154" s="130">
        <v>614.75</v>
      </c>
      <c r="X154" s="131">
        <v>2128.46</v>
      </c>
      <c r="Y154" s="131">
        <v>6324.31</v>
      </c>
      <c r="Z154" s="130">
        <v>31</v>
      </c>
      <c r="AA154" s="130">
        <v>635.24</v>
      </c>
      <c r="AB154" s="131">
        <v>1608.46</v>
      </c>
      <c r="AC154" s="131">
        <v>6472.97</v>
      </c>
      <c r="AD154" s="130">
        <v>31</v>
      </c>
      <c r="AE154" s="130">
        <v>635.24</v>
      </c>
      <c r="AF154" s="131">
        <v>1623.66</v>
      </c>
      <c r="AG154" s="131">
        <v>4472.33</v>
      </c>
      <c r="AH154" s="130">
        <v>30</v>
      </c>
      <c r="AI154" s="130">
        <v>614.75</v>
      </c>
      <c r="AJ154" s="131">
        <v>1624.82</v>
      </c>
      <c r="AK154" s="131">
        <v>4509.2299999999996</v>
      </c>
      <c r="AL154" s="130">
        <v>31</v>
      </c>
      <c r="AM154" s="130">
        <v>635.24</v>
      </c>
      <c r="AN154" s="131">
        <v>1634.85</v>
      </c>
      <c r="AO154" s="131">
        <v>4435.59</v>
      </c>
      <c r="AP154" s="130">
        <v>30</v>
      </c>
      <c r="AQ154" s="130">
        <v>614.75</v>
      </c>
      <c r="AR154" s="131">
        <v>1678.51</v>
      </c>
      <c r="AS154" s="131">
        <v>4667.66</v>
      </c>
      <c r="AT154" s="130">
        <v>31</v>
      </c>
      <c r="AU154" s="130">
        <v>635.24</v>
      </c>
      <c r="AV154" s="131">
        <v>1644.17</v>
      </c>
      <c r="AW154" s="131">
        <v>11054.66</v>
      </c>
      <c r="AX154" s="130">
        <v>366</v>
      </c>
      <c r="AY154" s="131">
        <v>7500</v>
      </c>
      <c r="AZ154" s="131">
        <v>20493.82</v>
      </c>
      <c r="BA154" s="131">
        <v>66753.41</v>
      </c>
      <c r="BB154" s="130">
        <v>1</v>
      </c>
    </row>
    <row r="155" spans="1:54" x14ac:dyDescent="0.3">
      <c r="A155" s="130" t="s">
        <v>799</v>
      </c>
      <c r="B155" s="130">
        <v>31</v>
      </c>
      <c r="C155" s="130">
        <v>635.24</v>
      </c>
      <c r="D155" s="131">
        <v>1921.23</v>
      </c>
      <c r="E155" s="131">
        <v>5449.31</v>
      </c>
      <c r="F155" s="130">
        <v>29</v>
      </c>
      <c r="G155" s="130">
        <v>594.26</v>
      </c>
      <c r="H155" s="131">
        <v>1919.8</v>
      </c>
      <c r="I155" s="131">
        <v>5472.89</v>
      </c>
      <c r="J155" s="130">
        <v>31</v>
      </c>
      <c r="K155" s="130">
        <v>635.24</v>
      </c>
      <c r="L155" s="131">
        <v>1666.5</v>
      </c>
      <c r="M155" s="131">
        <v>5436.4</v>
      </c>
      <c r="N155" s="130">
        <v>30</v>
      </c>
      <c r="O155" s="130">
        <v>614.75</v>
      </c>
      <c r="P155" s="131">
        <v>1931.59</v>
      </c>
      <c r="Q155" s="131">
        <v>5457.96</v>
      </c>
      <c r="R155" s="130">
        <v>31</v>
      </c>
      <c r="S155" s="130">
        <v>635.24</v>
      </c>
      <c r="T155" s="131">
        <v>2251</v>
      </c>
      <c r="U155" s="131">
        <v>6563.29</v>
      </c>
      <c r="V155" s="130">
        <v>30</v>
      </c>
      <c r="W155" s="130">
        <v>614.75</v>
      </c>
      <c r="X155" s="131">
        <v>2442.36</v>
      </c>
      <c r="Y155" s="131">
        <v>7325.85</v>
      </c>
      <c r="Z155" s="130">
        <v>31</v>
      </c>
      <c r="AA155" s="130">
        <v>635.24</v>
      </c>
      <c r="AB155" s="131">
        <v>1917.92</v>
      </c>
      <c r="AC155" s="131">
        <v>7483.07</v>
      </c>
      <c r="AD155" s="130">
        <v>31</v>
      </c>
      <c r="AE155" s="130">
        <v>635.24</v>
      </c>
      <c r="AF155" s="131">
        <v>1932.83</v>
      </c>
      <c r="AG155" s="131">
        <v>5469.1</v>
      </c>
      <c r="AH155" s="130">
        <v>30</v>
      </c>
      <c r="AI155" s="130">
        <v>614.75</v>
      </c>
      <c r="AJ155" s="131">
        <v>1933.72</v>
      </c>
      <c r="AK155" s="131">
        <v>5493.67</v>
      </c>
      <c r="AL155" s="130">
        <v>31</v>
      </c>
      <c r="AM155" s="130">
        <v>635.24</v>
      </c>
      <c r="AN155" s="131">
        <v>1944.01</v>
      </c>
      <c r="AO155" s="131">
        <v>5467.42</v>
      </c>
      <c r="AP155" s="130">
        <v>30</v>
      </c>
      <c r="AQ155" s="130">
        <v>614.75</v>
      </c>
      <c r="AR155" s="131">
        <v>1996.15</v>
      </c>
      <c r="AS155" s="131">
        <v>5704.45</v>
      </c>
      <c r="AT155" s="130">
        <v>31</v>
      </c>
      <c r="AU155" s="130">
        <v>635.24</v>
      </c>
      <c r="AV155" s="131">
        <v>1950.19</v>
      </c>
      <c r="AW155" s="131">
        <v>13073.85</v>
      </c>
      <c r="AX155" s="130">
        <v>366</v>
      </c>
      <c r="AY155" s="131">
        <v>7500</v>
      </c>
      <c r="AZ155" s="131">
        <v>23807.3</v>
      </c>
      <c r="BA155" s="131">
        <v>78397.259999999995</v>
      </c>
      <c r="BB155" s="130">
        <v>1</v>
      </c>
    </row>
    <row r="156" spans="1:54" x14ac:dyDescent="0.3">
      <c r="A156" s="130" t="s">
        <v>800</v>
      </c>
      <c r="B156" s="130">
        <v>31</v>
      </c>
      <c r="C156" s="130">
        <v>635.24</v>
      </c>
      <c r="D156" s="131">
        <v>1144.31</v>
      </c>
      <c r="E156" s="131">
        <v>3080.68</v>
      </c>
      <c r="F156" s="130">
        <v>29</v>
      </c>
      <c r="G156" s="130">
        <v>594.26</v>
      </c>
      <c r="H156" s="131">
        <v>1158.3699999999999</v>
      </c>
      <c r="I156" s="131">
        <v>3107.92</v>
      </c>
      <c r="J156" s="130">
        <v>31</v>
      </c>
      <c r="K156" s="130">
        <v>635.24</v>
      </c>
      <c r="L156" s="130">
        <v>936.98</v>
      </c>
      <c r="M156" s="131">
        <v>3066.91</v>
      </c>
      <c r="N156" s="130">
        <v>30</v>
      </c>
      <c r="O156" s="130">
        <v>614.75</v>
      </c>
      <c r="P156" s="131">
        <v>1158.68</v>
      </c>
      <c r="Q156" s="131">
        <v>3088</v>
      </c>
      <c r="R156" s="130">
        <v>31</v>
      </c>
      <c r="S156" s="130">
        <v>635.24</v>
      </c>
      <c r="T156" s="131">
        <v>1811.7</v>
      </c>
      <c r="U156" s="131">
        <v>5295.12</v>
      </c>
      <c r="V156" s="130">
        <v>30</v>
      </c>
      <c r="W156" s="130">
        <v>614.75</v>
      </c>
      <c r="X156" s="131">
        <v>1662.9</v>
      </c>
      <c r="Y156" s="131">
        <v>4920.5600000000004</v>
      </c>
      <c r="Z156" s="130">
        <v>31</v>
      </c>
      <c r="AA156" s="130">
        <v>635.24</v>
      </c>
      <c r="AB156" s="131">
        <v>1343.19</v>
      </c>
      <c r="AC156" s="131">
        <v>5420.55</v>
      </c>
      <c r="AD156" s="130">
        <v>31</v>
      </c>
      <c r="AE156" s="130">
        <v>635.24</v>
      </c>
      <c r="AF156" s="131">
        <v>1284.83</v>
      </c>
      <c r="AG156" s="131">
        <v>3477.72</v>
      </c>
      <c r="AH156" s="130">
        <v>30</v>
      </c>
      <c r="AI156" s="130">
        <v>614.75</v>
      </c>
      <c r="AJ156" s="131">
        <v>1284.55</v>
      </c>
      <c r="AK156" s="131">
        <v>3497.9</v>
      </c>
      <c r="AL156" s="130">
        <v>31</v>
      </c>
      <c r="AM156" s="130">
        <v>635.24</v>
      </c>
      <c r="AN156" s="131">
        <v>1284.83</v>
      </c>
      <c r="AO156" s="131">
        <v>3478.34</v>
      </c>
      <c r="AP156" s="130">
        <v>30</v>
      </c>
      <c r="AQ156" s="130">
        <v>614.75</v>
      </c>
      <c r="AR156" s="131">
        <v>1328.59</v>
      </c>
      <c r="AS156" s="131">
        <v>3647.82</v>
      </c>
      <c r="AT156" s="130">
        <v>31</v>
      </c>
      <c r="AU156" s="130">
        <v>635.24</v>
      </c>
      <c r="AV156" s="131">
        <v>1257.08</v>
      </c>
      <c r="AW156" s="131">
        <v>8406.7999999999993</v>
      </c>
      <c r="AX156" s="130">
        <v>366</v>
      </c>
      <c r="AY156" s="131">
        <v>7500</v>
      </c>
      <c r="AZ156" s="131">
        <v>15656.01</v>
      </c>
      <c r="BA156" s="131">
        <v>50488.32</v>
      </c>
      <c r="BB156" s="130">
        <v>1</v>
      </c>
    </row>
    <row r="157" spans="1:54" x14ac:dyDescent="0.3">
      <c r="A157" s="130" t="s">
        <v>801</v>
      </c>
      <c r="B157" s="130">
        <v>31</v>
      </c>
      <c r="C157" s="130">
        <v>635.24</v>
      </c>
      <c r="D157" s="131">
        <v>2293.85</v>
      </c>
      <c r="E157" s="131">
        <v>6749.14</v>
      </c>
      <c r="F157" s="130">
        <v>29</v>
      </c>
      <c r="G157" s="130">
        <v>594.26</v>
      </c>
      <c r="H157" s="131">
        <v>2296.4299999999998</v>
      </c>
      <c r="I157" s="131">
        <v>6774.53</v>
      </c>
      <c r="J157" s="130">
        <v>31</v>
      </c>
      <c r="K157" s="130">
        <v>635.24</v>
      </c>
      <c r="L157" s="131">
        <v>1988.26</v>
      </c>
      <c r="M157" s="131">
        <v>6732.61</v>
      </c>
      <c r="N157" s="130">
        <v>30</v>
      </c>
      <c r="O157" s="130">
        <v>614.75</v>
      </c>
      <c r="P157" s="131">
        <v>2304.84</v>
      </c>
      <c r="Q157" s="131">
        <v>6754.03</v>
      </c>
      <c r="R157" s="130">
        <v>31</v>
      </c>
      <c r="S157" s="130">
        <v>635.24</v>
      </c>
      <c r="T157" s="131">
        <v>2842.7</v>
      </c>
      <c r="U157" s="131">
        <v>8596.59</v>
      </c>
      <c r="V157" s="130">
        <v>30</v>
      </c>
      <c r="W157" s="130">
        <v>614.75</v>
      </c>
      <c r="X157" s="131">
        <v>2800.67</v>
      </c>
      <c r="Y157" s="131">
        <v>8586.58</v>
      </c>
      <c r="Z157" s="130">
        <v>31</v>
      </c>
      <c r="AA157" s="130">
        <v>635.24</v>
      </c>
      <c r="AB157" s="131">
        <v>2291.64</v>
      </c>
      <c r="AC157" s="131">
        <v>8043.11</v>
      </c>
      <c r="AD157" s="130">
        <v>31</v>
      </c>
      <c r="AE157" s="130">
        <v>635.24</v>
      </c>
      <c r="AF157" s="131">
        <v>2561.83</v>
      </c>
      <c r="AG157" s="131">
        <v>13772.23</v>
      </c>
      <c r="AH157" s="130">
        <v>0</v>
      </c>
      <c r="AI157" s="130">
        <v>0</v>
      </c>
      <c r="AJ157" s="130">
        <v>486.14</v>
      </c>
      <c r="AK157" s="131">
        <v>1658.34</v>
      </c>
      <c r="AL157" s="130">
        <v>0</v>
      </c>
      <c r="AM157" s="130">
        <v>0</v>
      </c>
      <c r="AN157" s="130">
        <v>0</v>
      </c>
      <c r="AO157" s="130">
        <v>0</v>
      </c>
      <c r="AP157" s="130">
        <v>0</v>
      </c>
      <c r="AQ157" s="130">
        <v>0</v>
      </c>
      <c r="AR157" s="130">
        <v>0</v>
      </c>
      <c r="AS157" s="130">
        <v>0</v>
      </c>
      <c r="AT157" s="130">
        <v>0</v>
      </c>
      <c r="AU157" s="130">
        <v>0</v>
      </c>
      <c r="AV157" s="130">
        <v>0</v>
      </c>
      <c r="AW157" s="130">
        <v>0</v>
      </c>
      <c r="AX157" s="130">
        <v>244</v>
      </c>
      <c r="AY157" s="131">
        <v>5000</v>
      </c>
      <c r="AZ157" s="131">
        <v>19866.36</v>
      </c>
      <c r="BA157" s="131">
        <v>67667.16</v>
      </c>
      <c r="BB157" s="130">
        <v>1</v>
      </c>
    </row>
    <row r="158" spans="1:54" x14ac:dyDescent="0.3">
      <c r="A158" s="130" t="s">
        <v>802</v>
      </c>
      <c r="B158" s="130">
        <v>0</v>
      </c>
      <c r="C158" s="130">
        <v>0</v>
      </c>
      <c r="D158" s="131">
        <v>2201.66</v>
      </c>
      <c r="E158" s="131">
        <v>7248.62</v>
      </c>
      <c r="F158" s="130">
        <v>0</v>
      </c>
      <c r="G158" s="130">
        <v>0</v>
      </c>
      <c r="H158" s="131">
        <v>2215.4499999999998</v>
      </c>
      <c r="I158" s="131">
        <v>7233.36</v>
      </c>
      <c r="J158" s="130">
        <v>0</v>
      </c>
      <c r="K158" s="130">
        <v>0</v>
      </c>
      <c r="L158" s="131">
        <v>1907.57</v>
      </c>
      <c r="M158" s="131">
        <v>7233.32</v>
      </c>
      <c r="N158" s="130">
        <v>0</v>
      </c>
      <c r="O158" s="130">
        <v>0</v>
      </c>
      <c r="P158" s="131">
        <v>2215.7399999999998</v>
      </c>
      <c r="Q158" s="131">
        <v>7233.93</v>
      </c>
      <c r="R158" s="130">
        <v>0</v>
      </c>
      <c r="S158" s="130">
        <v>0</v>
      </c>
      <c r="T158" s="131">
        <v>2426.42</v>
      </c>
      <c r="U158" s="131">
        <v>7952.46</v>
      </c>
      <c r="V158" s="130">
        <v>0</v>
      </c>
      <c r="W158" s="130">
        <v>0</v>
      </c>
      <c r="X158" s="131">
        <v>2719.98</v>
      </c>
      <c r="Y158" s="131">
        <v>9066.7900000000009</v>
      </c>
      <c r="Z158" s="130">
        <v>0</v>
      </c>
      <c r="AA158" s="130">
        <v>0</v>
      </c>
      <c r="AB158" s="131">
        <v>2215.73</v>
      </c>
      <c r="AC158" s="131">
        <v>9210.43</v>
      </c>
      <c r="AD158" s="130">
        <v>0</v>
      </c>
      <c r="AE158" s="130">
        <v>0</v>
      </c>
      <c r="AF158" s="131">
        <v>2215.17</v>
      </c>
      <c r="AG158" s="131">
        <v>7223.16</v>
      </c>
      <c r="AH158" s="130">
        <v>0</v>
      </c>
      <c r="AI158" s="130">
        <v>0</v>
      </c>
      <c r="AJ158" s="131">
        <v>2215.48</v>
      </c>
      <c r="AK158" s="131">
        <v>7222.92</v>
      </c>
      <c r="AL158" s="130">
        <v>0</v>
      </c>
      <c r="AM158" s="130">
        <v>0</v>
      </c>
      <c r="AN158" s="131">
        <v>2447.75</v>
      </c>
      <c r="AO158" s="131">
        <v>14945.39</v>
      </c>
      <c r="AP158" s="130">
        <v>0</v>
      </c>
      <c r="AQ158" s="130">
        <v>0</v>
      </c>
      <c r="AR158" s="130">
        <v>473.3</v>
      </c>
      <c r="AS158" s="131">
        <v>6613.43</v>
      </c>
      <c r="AT158" s="130">
        <v>0</v>
      </c>
      <c r="AU158" s="130">
        <v>0</v>
      </c>
      <c r="AV158" s="130">
        <v>0</v>
      </c>
      <c r="AW158" s="130">
        <v>0</v>
      </c>
      <c r="AX158" s="130">
        <v>0</v>
      </c>
      <c r="AY158" s="130">
        <v>0</v>
      </c>
      <c r="AZ158" s="131">
        <v>23254.25</v>
      </c>
      <c r="BA158" s="131">
        <v>91183.81</v>
      </c>
      <c r="BB158" s="130">
        <v>1</v>
      </c>
    </row>
    <row r="159" spans="1:54" x14ac:dyDescent="0.3">
      <c r="A159" s="130" t="s">
        <v>803</v>
      </c>
      <c r="B159" s="130">
        <v>31</v>
      </c>
      <c r="C159" s="130">
        <v>635.24</v>
      </c>
      <c r="D159" s="131">
        <v>1793.58</v>
      </c>
      <c r="E159" s="131">
        <v>5239.33</v>
      </c>
      <c r="F159" s="130">
        <v>29</v>
      </c>
      <c r="G159" s="130">
        <v>594.26</v>
      </c>
      <c r="H159" s="131">
        <v>1807.36</v>
      </c>
      <c r="I159" s="131">
        <v>5265.02</v>
      </c>
      <c r="J159" s="130">
        <v>31</v>
      </c>
      <c r="K159" s="130">
        <v>635.24</v>
      </c>
      <c r="L159" s="131">
        <v>1511.45</v>
      </c>
      <c r="M159" s="131">
        <v>5223.7299999999996</v>
      </c>
      <c r="N159" s="130">
        <v>30</v>
      </c>
      <c r="O159" s="130">
        <v>614.75</v>
      </c>
      <c r="P159" s="131">
        <v>1806.79</v>
      </c>
      <c r="Q159" s="131">
        <v>5242.3999999999996</v>
      </c>
      <c r="R159" s="130">
        <v>31</v>
      </c>
      <c r="S159" s="130">
        <v>635.24</v>
      </c>
      <c r="T159" s="131">
        <v>2038.19</v>
      </c>
      <c r="U159" s="131">
        <v>6011.96</v>
      </c>
      <c r="V159" s="130">
        <v>30</v>
      </c>
      <c r="W159" s="130">
        <v>614.75</v>
      </c>
      <c r="X159" s="131">
        <v>2329.2600000000002</v>
      </c>
      <c r="Y159" s="131">
        <v>7116.4</v>
      </c>
      <c r="Z159" s="130">
        <v>31</v>
      </c>
      <c r="AA159" s="130">
        <v>635.24</v>
      </c>
      <c r="AB159" s="131">
        <v>1820.04</v>
      </c>
      <c r="AC159" s="131">
        <v>7243.28</v>
      </c>
      <c r="AD159" s="130">
        <v>31</v>
      </c>
      <c r="AE159" s="130">
        <v>635.24</v>
      </c>
      <c r="AF159" s="131">
        <v>1820.34</v>
      </c>
      <c r="AG159" s="131">
        <v>5258.14</v>
      </c>
      <c r="AH159" s="130">
        <v>30</v>
      </c>
      <c r="AI159" s="130">
        <v>614.75</v>
      </c>
      <c r="AJ159" s="131">
        <v>1820.36</v>
      </c>
      <c r="AK159" s="131">
        <v>5278.6</v>
      </c>
      <c r="AL159" s="130">
        <v>31</v>
      </c>
      <c r="AM159" s="130">
        <v>635.24</v>
      </c>
      <c r="AN159" s="131">
        <v>1820.34</v>
      </c>
      <c r="AO159" s="131">
        <v>5258.13</v>
      </c>
      <c r="AP159" s="130">
        <v>30</v>
      </c>
      <c r="AQ159" s="130">
        <v>614.75</v>
      </c>
      <c r="AR159" s="131">
        <v>1882.77</v>
      </c>
      <c r="AS159" s="131">
        <v>5492.15</v>
      </c>
      <c r="AT159" s="130">
        <v>31</v>
      </c>
      <c r="AU159" s="130">
        <v>635.24</v>
      </c>
      <c r="AV159" s="131">
        <v>1897.21</v>
      </c>
      <c r="AW159" s="131">
        <v>12723.59</v>
      </c>
      <c r="AX159" s="130">
        <v>366</v>
      </c>
      <c r="AY159" s="131">
        <v>7500</v>
      </c>
      <c r="AZ159" s="131">
        <v>22347.69</v>
      </c>
      <c r="BA159" s="131">
        <v>75352.73</v>
      </c>
      <c r="BB159" s="130">
        <v>1</v>
      </c>
    </row>
    <row r="160" spans="1:54" x14ac:dyDescent="0.3">
      <c r="A160" s="130" t="s">
        <v>804</v>
      </c>
      <c r="B160" s="130">
        <v>31</v>
      </c>
      <c r="C160" s="130">
        <v>635.24</v>
      </c>
      <c r="D160" s="131">
        <v>2178</v>
      </c>
      <c r="E160" s="131">
        <v>6314.79</v>
      </c>
      <c r="F160" s="130">
        <v>29</v>
      </c>
      <c r="G160" s="130">
        <v>594.26</v>
      </c>
      <c r="H160" s="131">
        <v>2176.54</v>
      </c>
      <c r="I160" s="131">
        <v>6339.58</v>
      </c>
      <c r="J160" s="130">
        <v>31</v>
      </c>
      <c r="K160" s="130">
        <v>635.24</v>
      </c>
      <c r="L160" s="131">
        <v>1894.31</v>
      </c>
      <c r="M160" s="131">
        <v>6298.58</v>
      </c>
      <c r="N160" s="130">
        <v>30</v>
      </c>
      <c r="O160" s="130">
        <v>614.75</v>
      </c>
      <c r="P160" s="131">
        <v>2187.7399999999998</v>
      </c>
      <c r="Q160" s="131">
        <v>6318.47</v>
      </c>
      <c r="R160" s="130">
        <v>31</v>
      </c>
      <c r="S160" s="130">
        <v>635.24</v>
      </c>
      <c r="T160" s="131">
        <v>3194.95</v>
      </c>
      <c r="U160" s="131">
        <v>9770.18</v>
      </c>
      <c r="V160" s="130">
        <v>30</v>
      </c>
      <c r="W160" s="130">
        <v>614.75</v>
      </c>
      <c r="X160" s="131">
        <v>2680.78</v>
      </c>
      <c r="Y160" s="131">
        <v>8151.02</v>
      </c>
      <c r="Z160" s="130">
        <v>31</v>
      </c>
      <c r="AA160" s="130">
        <v>635.24</v>
      </c>
      <c r="AB160" s="131">
        <v>2161.34</v>
      </c>
      <c r="AC160" s="131">
        <v>8301.19</v>
      </c>
      <c r="AD160" s="130">
        <v>31</v>
      </c>
      <c r="AE160" s="130">
        <v>635.24</v>
      </c>
      <c r="AF160" s="131">
        <v>2176.2600000000002</v>
      </c>
      <c r="AG160" s="131">
        <v>6288.11</v>
      </c>
      <c r="AH160" s="130">
        <v>30</v>
      </c>
      <c r="AI160" s="130">
        <v>614.75</v>
      </c>
      <c r="AJ160" s="131">
        <v>2176.87</v>
      </c>
      <c r="AK160" s="131">
        <v>6310.72</v>
      </c>
      <c r="AL160" s="130">
        <v>31</v>
      </c>
      <c r="AM160" s="130">
        <v>635.24</v>
      </c>
      <c r="AN160" s="131">
        <v>2188.0300000000002</v>
      </c>
      <c r="AO160" s="131">
        <v>6289.64</v>
      </c>
      <c r="AP160" s="130">
        <v>30</v>
      </c>
      <c r="AQ160" s="130">
        <v>614.75</v>
      </c>
      <c r="AR160" s="131">
        <v>2248.33</v>
      </c>
      <c r="AS160" s="131">
        <v>6553.92</v>
      </c>
      <c r="AT160" s="130">
        <v>31</v>
      </c>
      <c r="AU160" s="130">
        <v>635.24</v>
      </c>
      <c r="AV160" s="131">
        <v>2187.48</v>
      </c>
      <c r="AW160" s="131">
        <v>14905.31</v>
      </c>
      <c r="AX160" s="130">
        <v>366</v>
      </c>
      <c r="AY160" s="131">
        <v>7500</v>
      </c>
      <c r="AZ160" s="131">
        <v>27450.63</v>
      </c>
      <c r="BA160" s="131">
        <v>91841.51</v>
      </c>
      <c r="BB160" s="130">
        <v>1</v>
      </c>
    </row>
    <row r="161" spans="1:54" x14ac:dyDescent="0.3">
      <c r="A161" s="130" t="s">
        <v>805</v>
      </c>
      <c r="B161" s="130">
        <v>31</v>
      </c>
      <c r="C161" s="130">
        <v>635.24</v>
      </c>
      <c r="D161" s="131">
        <v>2047.14</v>
      </c>
      <c r="E161" s="131">
        <v>6103.11</v>
      </c>
      <c r="F161" s="130">
        <v>29</v>
      </c>
      <c r="G161" s="130">
        <v>594.26</v>
      </c>
      <c r="H161" s="131">
        <v>2060.91</v>
      </c>
      <c r="I161" s="131">
        <v>6129.42</v>
      </c>
      <c r="J161" s="130">
        <v>31</v>
      </c>
      <c r="K161" s="130">
        <v>635.24</v>
      </c>
      <c r="L161" s="131">
        <v>1881.31</v>
      </c>
      <c r="M161" s="131">
        <v>6088.42</v>
      </c>
      <c r="N161" s="130">
        <v>30</v>
      </c>
      <c r="O161" s="130">
        <v>614.75</v>
      </c>
      <c r="P161" s="131">
        <v>2061.5100000000002</v>
      </c>
      <c r="Q161" s="131">
        <v>6110.13</v>
      </c>
      <c r="R161" s="130">
        <v>31</v>
      </c>
      <c r="S161" s="130">
        <v>635.24</v>
      </c>
      <c r="T161" s="131">
        <v>2333.17</v>
      </c>
      <c r="U161" s="131">
        <v>7016.78</v>
      </c>
      <c r="V161" s="130">
        <v>30</v>
      </c>
      <c r="W161" s="130">
        <v>614.75</v>
      </c>
      <c r="X161" s="131">
        <v>2565.75</v>
      </c>
      <c r="Y161" s="131">
        <v>7942.68</v>
      </c>
      <c r="Z161" s="130">
        <v>31</v>
      </c>
      <c r="AA161" s="130">
        <v>635.24</v>
      </c>
      <c r="AB161" s="131">
        <v>2329.7800000000002</v>
      </c>
      <c r="AC161" s="131">
        <v>12826.85</v>
      </c>
      <c r="AD161" s="130">
        <v>0</v>
      </c>
      <c r="AE161" s="130">
        <v>0</v>
      </c>
      <c r="AF161" s="131">
        <v>1251.82</v>
      </c>
      <c r="AG161" s="131">
        <v>4268.84</v>
      </c>
      <c r="AH161" s="130">
        <v>0</v>
      </c>
      <c r="AI161" s="130">
        <v>0</v>
      </c>
      <c r="AJ161" s="130">
        <v>0</v>
      </c>
      <c r="AK161" s="130">
        <v>0</v>
      </c>
      <c r="AL161" s="130">
        <v>0</v>
      </c>
      <c r="AM161" s="130">
        <v>0</v>
      </c>
      <c r="AN161" s="130">
        <v>0</v>
      </c>
      <c r="AO161" s="130">
        <v>0</v>
      </c>
      <c r="AP161" s="130">
        <v>0</v>
      </c>
      <c r="AQ161" s="130">
        <v>0</v>
      </c>
      <c r="AR161" s="130">
        <v>0</v>
      </c>
      <c r="AS161" s="130">
        <v>0</v>
      </c>
      <c r="AT161" s="130">
        <v>0</v>
      </c>
      <c r="AU161" s="130">
        <v>0</v>
      </c>
      <c r="AV161" s="130">
        <v>0</v>
      </c>
      <c r="AW161" s="130">
        <v>0</v>
      </c>
      <c r="AX161" s="130">
        <v>213</v>
      </c>
      <c r="AY161" s="131">
        <v>4364.75</v>
      </c>
      <c r="AZ161" s="131">
        <v>16531.39</v>
      </c>
      <c r="BA161" s="131">
        <v>56486.23</v>
      </c>
      <c r="BB161" s="130">
        <v>1</v>
      </c>
    </row>
    <row r="162" spans="1:54" x14ac:dyDescent="0.3">
      <c r="A162" s="130" t="s">
        <v>806</v>
      </c>
      <c r="B162" s="130">
        <v>0</v>
      </c>
      <c r="C162" s="130">
        <v>0</v>
      </c>
      <c r="D162" s="130">
        <v>0</v>
      </c>
      <c r="E162" s="130">
        <v>0</v>
      </c>
      <c r="F162" s="130">
        <v>0</v>
      </c>
      <c r="G162" s="130">
        <v>0</v>
      </c>
      <c r="H162" s="130">
        <v>0</v>
      </c>
      <c r="I162" s="130">
        <v>0</v>
      </c>
      <c r="J162" s="130">
        <v>0</v>
      </c>
      <c r="K162" s="130">
        <v>0</v>
      </c>
      <c r="L162" s="130">
        <v>0</v>
      </c>
      <c r="M162" s="130">
        <v>0</v>
      </c>
      <c r="N162" s="130">
        <v>0</v>
      </c>
      <c r="O162" s="130">
        <v>0</v>
      </c>
      <c r="P162" s="130">
        <v>0</v>
      </c>
      <c r="Q162" s="130">
        <v>0</v>
      </c>
      <c r="R162" s="130">
        <v>0</v>
      </c>
      <c r="S162" s="130">
        <v>0</v>
      </c>
      <c r="T162" s="130">
        <v>0</v>
      </c>
      <c r="U162" s="130">
        <v>0</v>
      </c>
      <c r="V162" s="130">
        <v>0</v>
      </c>
      <c r="W162" s="130">
        <v>0</v>
      </c>
      <c r="X162" s="130">
        <v>0</v>
      </c>
      <c r="Y162" s="130">
        <v>0</v>
      </c>
      <c r="Z162" s="130">
        <v>0</v>
      </c>
      <c r="AA162" s="130">
        <v>0</v>
      </c>
      <c r="AB162" s="130">
        <v>0</v>
      </c>
      <c r="AC162" s="130">
        <v>0</v>
      </c>
      <c r="AD162" s="130">
        <v>0</v>
      </c>
      <c r="AE162" s="130">
        <v>0</v>
      </c>
      <c r="AF162" s="130">
        <v>0</v>
      </c>
      <c r="AG162" s="130">
        <v>0</v>
      </c>
      <c r="AH162" s="130">
        <v>0</v>
      </c>
      <c r="AI162" s="130">
        <v>0</v>
      </c>
      <c r="AJ162" s="131">
        <v>1289.0899999999999</v>
      </c>
      <c r="AK162" s="131">
        <v>4135.9799999999996</v>
      </c>
      <c r="AL162" s="130">
        <v>0</v>
      </c>
      <c r="AM162" s="130">
        <v>0</v>
      </c>
      <c r="AN162" s="131">
        <v>1289.07</v>
      </c>
      <c r="AO162" s="131">
        <v>4135.99</v>
      </c>
      <c r="AP162" s="130">
        <v>0</v>
      </c>
      <c r="AQ162" s="130">
        <v>0</v>
      </c>
      <c r="AR162" s="131">
        <v>1333.15</v>
      </c>
      <c r="AS162" s="131">
        <v>4286.29</v>
      </c>
      <c r="AT162" s="130">
        <v>0</v>
      </c>
      <c r="AU162" s="130">
        <v>0</v>
      </c>
      <c r="AV162" s="131">
        <v>1337.93</v>
      </c>
      <c r="AW162" s="131">
        <v>6628.2</v>
      </c>
      <c r="AX162" s="130">
        <v>0</v>
      </c>
      <c r="AY162" s="130">
        <v>0</v>
      </c>
      <c r="AZ162" s="131">
        <v>5249.24</v>
      </c>
      <c r="BA162" s="131">
        <v>19186.46</v>
      </c>
      <c r="BB162" s="130">
        <v>1</v>
      </c>
    </row>
    <row r="163" spans="1:54" x14ac:dyDescent="0.3">
      <c r="A163" s="130" t="s">
        <v>807</v>
      </c>
      <c r="B163" s="130">
        <v>0</v>
      </c>
      <c r="C163" s="130">
        <v>0</v>
      </c>
      <c r="D163" s="130">
        <v>0</v>
      </c>
      <c r="E163" s="130">
        <v>0</v>
      </c>
      <c r="F163" s="130">
        <v>0</v>
      </c>
      <c r="G163" s="130">
        <v>0</v>
      </c>
      <c r="H163" s="130">
        <v>0</v>
      </c>
      <c r="I163" s="130">
        <v>0</v>
      </c>
      <c r="J163" s="130">
        <v>0</v>
      </c>
      <c r="K163" s="130">
        <v>0</v>
      </c>
      <c r="L163" s="130">
        <v>0</v>
      </c>
      <c r="M163" s="130">
        <v>0</v>
      </c>
      <c r="N163" s="130">
        <v>0</v>
      </c>
      <c r="O163" s="130">
        <v>0</v>
      </c>
      <c r="P163" s="130">
        <v>0</v>
      </c>
      <c r="Q163" s="130">
        <v>0</v>
      </c>
      <c r="R163" s="130">
        <v>0</v>
      </c>
      <c r="S163" s="130">
        <v>0</v>
      </c>
      <c r="T163" s="130">
        <v>0</v>
      </c>
      <c r="U163" s="130">
        <v>0</v>
      </c>
      <c r="V163" s="130">
        <v>0</v>
      </c>
      <c r="W163" s="130">
        <v>0</v>
      </c>
      <c r="X163" s="130">
        <v>0</v>
      </c>
      <c r="Y163" s="130">
        <v>0</v>
      </c>
      <c r="Z163" s="130">
        <v>0</v>
      </c>
      <c r="AA163" s="130">
        <v>0</v>
      </c>
      <c r="AB163" s="130">
        <v>0</v>
      </c>
      <c r="AC163" s="130">
        <v>0</v>
      </c>
      <c r="AD163" s="130">
        <v>0</v>
      </c>
      <c r="AE163" s="130">
        <v>0</v>
      </c>
      <c r="AF163" s="130">
        <v>0</v>
      </c>
      <c r="AG163" s="130">
        <v>0</v>
      </c>
      <c r="AH163" s="130">
        <v>0</v>
      </c>
      <c r="AI163" s="130">
        <v>0</v>
      </c>
      <c r="AJ163" s="130">
        <v>0</v>
      </c>
      <c r="AK163" s="130">
        <v>0</v>
      </c>
      <c r="AL163" s="130">
        <v>0</v>
      </c>
      <c r="AM163" s="130">
        <v>0</v>
      </c>
      <c r="AN163" s="130">
        <v>0</v>
      </c>
      <c r="AO163" s="130">
        <v>0</v>
      </c>
      <c r="AP163" s="130">
        <v>0</v>
      </c>
      <c r="AQ163" s="130">
        <v>0</v>
      </c>
      <c r="AR163" s="131">
        <v>2548.2199999999998</v>
      </c>
      <c r="AS163" s="131">
        <v>8389.6</v>
      </c>
      <c r="AT163" s="130">
        <v>0</v>
      </c>
      <c r="AU163" s="130">
        <v>0</v>
      </c>
      <c r="AV163" s="131">
        <v>2076.4899999999998</v>
      </c>
      <c r="AW163" s="131">
        <v>8389.31</v>
      </c>
      <c r="AX163" s="130">
        <v>0</v>
      </c>
      <c r="AY163" s="130">
        <v>0</v>
      </c>
      <c r="AZ163" s="131">
        <v>4624.71</v>
      </c>
      <c r="BA163" s="131">
        <v>16778.91</v>
      </c>
      <c r="BB163" s="130">
        <v>1</v>
      </c>
    </row>
    <row r="164" spans="1:54" x14ac:dyDescent="0.3">
      <c r="A164" s="130" t="s">
        <v>808</v>
      </c>
      <c r="B164" s="130">
        <v>31</v>
      </c>
      <c r="C164" s="130">
        <v>635.24</v>
      </c>
      <c r="D164" s="131">
        <v>3953.08</v>
      </c>
      <c r="E164" s="131">
        <v>10750.59</v>
      </c>
      <c r="F164" s="130">
        <v>29</v>
      </c>
      <c r="G164" s="130">
        <v>594.26</v>
      </c>
      <c r="H164" s="131">
        <v>3863.84</v>
      </c>
      <c r="I164" s="131">
        <v>10599.96</v>
      </c>
      <c r="J164" s="130">
        <v>31</v>
      </c>
      <c r="K164" s="130">
        <v>635.24</v>
      </c>
      <c r="L164" s="131">
        <v>3785.25</v>
      </c>
      <c r="M164" s="131">
        <v>10600.78</v>
      </c>
      <c r="N164" s="130">
        <v>30</v>
      </c>
      <c r="O164" s="130">
        <v>614.75</v>
      </c>
      <c r="P164" s="131">
        <v>3913.13</v>
      </c>
      <c r="Q164" s="131">
        <v>10600.38</v>
      </c>
      <c r="R164" s="130">
        <v>31</v>
      </c>
      <c r="S164" s="130">
        <v>635.24</v>
      </c>
      <c r="T164" s="131">
        <v>4083.85</v>
      </c>
      <c r="U164" s="131">
        <v>10579.87</v>
      </c>
      <c r="V164" s="130">
        <v>30</v>
      </c>
      <c r="W164" s="130">
        <v>614.75</v>
      </c>
      <c r="X164" s="131">
        <v>3785.25</v>
      </c>
      <c r="Y164" s="131">
        <v>10600.37</v>
      </c>
      <c r="Z164" s="130">
        <v>31</v>
      </c>
      <c r="AA164" s="130">
        <v>635.24</v>
      </c>
      <c r="AB164" s="131">
        <v>3913.13</v>
      </c>
      <c r="AC164" s="131">
        <v>10579.88</v>
      </c>
      <c r="AD164" s="130">
        <v>31</v>
      </c>
      <c r="AE164" s="130">
        <v>635.24</v>
      </c>
      <c r="AF164" s="131">
        <v>3863.84</v>
      </c>
      <c r="AG164" s="131">
        <v>10591.61</v>
      </c>
      <c r="AH164" s="130">
        <v>30</v>
      </c>
      <c r="AI164" s="130">
        <v>614.75</v>
      </c>
      <c r="AJ164" s="131">
        <v>3785.26</v>
      </c>
      <c r="AK164" s="131">
        <v>10625.46</v>
      </c>
      <c r="AL164" s="130">
        <v>31</v>
      </c>
      <c r="AM164" s="130">
        <v>635.24</v>
      </c>
      <c r="AN164" s="131">
        <v>3913.13</v>
      </c>
      <c r="AO164" s="131">
        <v>10554.78</v>
      </c>
      <c r="AP164" s="130">
        <v>30</v>
      </c>
      <c r="AQ164" s="130">
        <v>614.75</v>
      </c>
      <c r="AR164" s="131">
        <v>3863.85</v>
      </c>
      <c r="AS164" s="131">
        <v>10600.37</v>
      </c>
      <c r="AT164" s="130">
        <v>31</v>
      </c>
      <c r="AU164" s="130">
        <v>635.24</v>
      </c>
      <c r="AV164" s="131">
        <v>3787.31</v>
      </c>
      <c r="AW164" s="131">
        <v>24115.32</v>
      </c>
      <c r="AX164" s="130">
        <v>366</v>
      </c>
      <c r="AY164" s="131">
        <v>7500</v>
      </c>
      <c r="AZ164" s="131">
        <v>46510.92</v>
      </c>
      <c r="BA164" s="131">
        <v>140799.37</v>
      </c>
      <c r="BB164" s="130">
        <v>1</v>
      </c>
    </row>
    <row r="165" spans="1:54" x14ac:dyDescent="0.3">
      <c r="A165" s="130" t="s">
        <v>809</v>
      </c>
      <c r="B165" s="130">
        <v>31</v>
      </c>
      <c r="C165" s="130">
        <v>635.24</v>
      </c>
      <c r="D165" s="131">
        <v>2740.45</v>
      </c>
      <c r="E165" s="131">
        <v>7078.04</v>
      </c>
      <c r="F165" s="130">
        <v>29</v>
      </c>
      <c r="G165" s="130">
        <v>594.26</v>
      </c>
      <c r="H165" s="131">
        <v>2706.99</v>
      </c>
      <c r="I165" s="131">
        <v>6927.4</v>
      </c>
      <c r="J165" s="130">
        <v>31</v>
      </c>
      <c r="K165" s="130">
        <v>635.24</v>
      </c>
      <c r="L165" s="131">
        <v>2628.41</v>
      </c>
      <c r="M165" s="131">
        <v>6886.41</v>
      </c>
      <c r="N165" s="130">
        <v>30</v>
      </c>
      <c r="O165" s="130">
        <v>614.75</v>
      </c>
      <c r="P165" s="131">
        <v>2714.32</v>
      </c>
      <c r="Q165" s="131">
        <v>6906.91</v>
      </c>
      <c r="R165" s="130">
        <v>31</v>
      </c>
      <c r="S165" s="130">
        <v>635.24</v>
      </c>
      <c r="T165" s="131">
        <v>2927</v>
      </c>
      <c r="U165" s="131">
        <v>6886.41</v>
      </c>
      <c r="V165" s="130">
        <v>30</v>
      </c>
      <c r="W165" s="130">
        <v>614.75</v>
      </c>
      <c r="X165" s="131">
        <v>2628.41</v>
      </c>
      <c r="Y165" s="131">
        <v>6906.9</v>
      </c>
      <c r="Z165" s="130">
        <v>31</v>
      </c>
      <c r="AA165" s="130">
        <v>635.24</v>
      </c>
      <c r="AB165" s="131">
        <v>2714.32</v>
      </c>
      <c r="AC165" s="131">
        <v>6886.41</v>
      </c>
      <c r="AD165" s="130">
        <v>31</v>
      </c>
      <c r="AE165" s="130">
        <v>635.24</v>
      </c>
      <c r="AF165" s="131">
        <v>2707</v>
      </c>
      <c r="AG165" s="131">
        <v>6886.42</v>
      </c>
      <c r="AH165" s="130">
        <v>30</v>
      </c>
      <c r="AI165" s="130">
        <v>614.75</v>
      </c>
      <c r="AJ165" s="131">
        <v>2628.41</v>
      </c>
      <c r="AK165" s="131">
        <v>6906.9</v>
      </c>
      <c r="AL165" s="130">
        <v>31</v>
      </c>
      <c r="AM165" s="130">
        <v>635.24</v>
      </c>
      <c r="AN165" s="131">
        <v>2714.32</v>
      </c>
      <c r="AO165" s="131">
        <v>6886.41</v>
      </c>
      <c r="AP165" s="130">
        <v>30</v>
      </c>
      <c r="AQ165" s="130">
        <v>614.75</v>
      </c>
      <c r="AR165" s="131">
        <v>2707</v>
      </c>
      <c r="AS165" s="131">
        <v>6906.91</v>
      </c>
      <c r="AT165" s="130">
        <v>31</v>
      </c>
      <c r="AU165" s="130">
        <v>635.24</v>
      </c>
      <c r="AV165" s="131">
        <v>2630.18</v>
      </c>
      <c r="AW165" s="131">
        <v>15899.73</v>
      </c>
      <c r="AX165" s="130">
        <v>366</v>
      </c>
      <c r="AY165" s="131">
        <v>7500</v>
      </c>
      <c r="AZ165" s="131">
        <v>32446.81</v>
      </c>
      <c r="BA165" s="131">
        <v>91964.85</v>
      </c>
      <c r="BB165" s="130">
        <v>1</v>
      </c>
    </row>
    <row r="166" spans="1:54" x14ac:dyDescent="0.3">
      <c r="AY166" s="131">
        <f>SUM(AY2:AY165)</f>
        <v>1331949.6500000001</v>
      </c>
      <c r="AZ166" s="131">
        <f>SUM(AZ2:AZ165)</f>
        <v>1803921.87</v>
      </c>
      <c r="BA166" s="131">
        <f>SUM(BA2:BA165)</f>
        <v>5427997.5200000005</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A1:AB13"/>
  <sheetViews>
    <sheetView workbookViewId="0">
      <selection activeCell="AE22" sqref="AE22"/>
    </sheetView>
  </sheetViews>
  <sheetFormatPr defaultColWidth="9.109375" defaultRowHeight="14.4" x14ac:dyDescent="0.3"/>
  <cols>
    <col min="1" max="1" width="31.109375" style="130" customWidth="1"/>
    <col min="2" max="2" width="0.6640625" style="130" customWidth="1"/>
    <col min="3" max="25" width="9.109375" style="130" hidden="1" customWidth="1"/>
    <col min="26" max="26" width="9.109375" style="130" customWidth="1"/>
    <col min="27" max="27" width="13.88671875" style="130" customWidth="1"/>
    <col min="28" max="16384" width="9.109375" style="130"/>
  </cols>
  <sheetData>
    <row r="1" spans="1:28" x14ac:dyDescent="0.3">
      <c r="A1" s="130" t="s">
        <v>594</v>
      </c>
      <c r="B1" s="130" t="s">
        <v>595</v>
      </c>
      <c r="C1" s="130" t="s">
        <v>810</v>
      </c>
      <c r="D1" s="130" t="s">
        <v>599</v>
      </c>
      <c r="E1" s="130" t="s">
        <v>811</v>
      </c>
      <c r="F1" s="130" t="s">
        <v>603</v>
      </c>
      <c r="G1" s="130" t="s">
        <v>812</v>
      </c>
      <c r="H1" s="130" t="s">
        <v>607</v>
      </c>
      <c r="I1" s="130" t="s">
        <v>813</v>
      </c>
      <c r="J1" s="130" t="s">
        <v>611</v>
      </c>
      <c r="K1" s="130" t="s">
        <v>814</v>
      </c>
      <c r="L1" s="130" t="s">
        <v>615</v>
      </c>
      <c r="M1" s="130" t="s">
        <v>815</v>
      </c>
      <c r="N1" s="130" t="s">
        <v>619</v>
      </c>
      <c r="O1" s="130" t="s">
        <v>816</v>
      </c>
      <c r="P1" s="130" t="s">
        <v>623</v>
      </c>
      <c r="Q1" s="130" t="s">
        <v>817</v>
      </c>
      <c r="R1" s="130" t="s">
        <v>627</v>
      </c>
      <c r="S1" s="130" t="s">
        <v>818</v>
      </c>
      <c r="T1" s="130" t="s">
        <v>631</v>
      </c>
      <c r="U1" s="130" t="s">
        <v>819</v>
      </c>
      <c r="V1" s="130" t="s">
        <v>635</v>
      </c>
      <c r="W1" s="130" t="s">
        <v>820</v>
      </c>
      <c r="X1" s="130" t="s">
        <v>639</v>
      </c>
      <c r="Y1" s="130" t="s">
        <v>821</v>
      </c>
      <c r="Z1" s="130" t="s">
        <v>822</v>
      </c>
      <c r="AA1" s="130" t="s">
        <v>823</v>
      </c>
      <c r="AB1" s="130" t="s">
        <v>824</v>
      </c>
    </row>
    <row r="2" spans="1:28" x14ac:dyDescent="0.3">
      <c r="A2" s="130" t="s">
        <v>690</v>
      </c>
      <c r="B2" s="130">
        <v>31</v>
      </c>
      <c r="C2" s="131">
        <v>2966.14</v>
      </c>
      <c r="D2" s="130">
        <v>29</v>
      </c>
      <c r="E2" s="131">
        <v>2548.04</v>
      </c>
      <c r="F2" s="130">
        <v>31</v>
      </c>
      <c r="G2" s="131">
        <v>2398.8000000000002</v>
      </c>
      <c r="H2" s="130">
        <v>30</v>
      </c>
      <c r="I2" s="131">
        <v>1857.26</v>
      </c>
      <c r="J2" s="130">
        <v>31</v>
      </c>
      <c r="K2" s="131">
        <v>3022.55</v>
      </c>
      <c r="L2" s="130">
        <v>30</v>
      </c>
      <c r="M2" s="131">
        <v>3750.08</v>
      </c>
      <c r="N2" s="130">
        <v>31</v>
      </c>
      <c r="O2" s="131">
        <v>4950.93</v>
      </c>
      <c r="P2" s="130">
        <v>31</v>
      </c>
      <c r="Q2" s="131">
        <v>2571.75</v>
      </c>
      <c r="R2" s="130">
        <v>30</v>
      </c>
      <c r="S2" s="131">
        <v>2662.9</v>
      </c>
      <c r="T2" s="130">
        <v>0</v>
      </c>
      <c r="U2" s="130">
        <v>0</v>
      </c>
      <c r="V2" s="130">
        <v>0</v>
      </c>
      <c r="W2" s="130">
        <v>0</v>
      </c>
      <c r="X2" s="130">
        <v>0</v>
      </c>
      <c r="Y2" s="130">
        <v>0</v>
      </c>
      <c r="Z2" s="130">
        <v>274</v>
      </c>
      <c r="AA2" s="131">
        <v>26728.45</v>
      </c>
      <c r="AB2" s="130">
        <v>1</v>
      </c>
    </row>
    <row r="3" spans="1:28" x14ac:dyDescent="0.3">
      <c r="A3" s="130" t="s">
        <v>774</v>
      </c>
      <c r="B3" s="130">
        <v>31</v>
      </c>
      <c r="C3" s="131">
        <v>2909.91</v>
      </c>
      <c r="D3" s="130">
        <v>0</v>
      </c>
      <c r="E3" s="130">
        <v>0</v>
      </c>
      <c r="F3" s="130">
        <v>0</v>
      </c>
      <c r="G3" s="130">
        <v>0</v>
      </c>
      <c r="H3" s="130">
        <v>0</v>
      </c>
      <c r="I3" s="130">
        <v>0</v>
      </c>
      <c r="J3" s="130">
        <v>0</v>
      </c>
      <c r="K3" s="130">
        <v>0</v>
      </c>
      <c r="L3" s="130">
        <v>0</v>
      </c>
      <c r="M3" s="130">
        <v>0</v>
      </c>
      <c r="N3" s="130">
        <v>0</v>
      </c>
      <c r="O3" s="130">
        <v>0</v>
      </c>
      <c r="P3" s="130">
        <v>0</v>
      </c>
      <c r="Q3" s="130">
        <v>0</v>
      </c>
      <c r="R3" s="130">
        <v>0</v>
      </c>
      <c r="S3" s="130">
        <v>0</v>
      </c>
      <c r="T3" s="130">
        <v>0</v>
      </c>
      <c r="U3" s="130">
        <v>0</v>
      </c>
      <c r="V3" s="130">
        <v>0</v>
      </c>
      <c r="W3" s="130">
        <v>0</v>
      </c>
      <c r="X3" s="130">
        <v>0</v>
      </c>
      <c r="Y3" s="130">
        <v>0</v>
      </c>
      <c r="Z3" s="130">
        <v>31</v>
      </c>
      <c r="AA3" s="131">
        <v>2909.91</v>
      </c>
      <c r="AB3" s="130">
        <v>1</v>
      </c>
    </row>
    <row r="4" spans="1:28" x14ac:dyDescent="0.3">
      <c r="A4" s="130" t="s">
        <v>825</v>
      </c>
      <c r="C4" s="131">
        <v>4783.05</v>
      </c>
      <c r="E4" s="131">
        <v>4782.16</v>
      </c>
      <c r="G4" s="131">
        <v>4597.2</v>
      </c>
      <c r="I4" s="131">
        <v>4783.05</v>
      </c>
      <c r="K4" s="131">
        <v>5333.58</v>
      </c>
      <c r="M4" s="131">
        <v>6357.03</v>
      </c>
      <c r="O4" s="131">
        <v>6780.25</v>
      </c>
      <c r="Q4" s="131">
        <v>4772.8999999999996</v>
      </c>
      <c r="S4" s="131">
        <v>4773.79</v>
      </c>
      <c r="U4" s="131">
        <v>4773.49</v>
      </c>
      <c r="W4" s="131">
        <v>4935.18</v>
      </c>
      <c r="Y4" s="131">
        <v>9443.57</v>
      </c>
      <c r="AA4" s="131">
        <v>66115.25</v>
      </c>
      <c r="AB4" s="130">
        <v>1</v>
      </c>
    </row>
    <row r="5" spans="1:28" x14ac:dyDescent="0.3">
      <c r="A5" s="130" t="s">
        <v>781</v>
      </c>
      <c r="B5" s="130">
        <v>31</v>
      </c>
      <c r="C5" s="131">
        <v>2648.17</v>
      </c>
      <c r="D5" s="130">
        <v>29</v>
      </c>
      <c r="E5" s="131">
        <v>2680.89</v>
      </c>
      <c r="F5" s="130">
        <v>31</v>
      </c>
      <c r="G5" s="131">
        <v>2645.43</v>
      </c>
      <c r="H5" s="130">
        <v>30</v>
      </c>
      <c r="I5" s="131">
        <v>2644.23</v>
      </c>
      <c r="J5" s="130">
        <v>31</v>
      </c>
      <c r="K5" s="131">
        <v>2810.59</v>
      </c>
      <c r="L5" s="130">
        <v>30</v>
      </c>
      <c r="M5" s="131">
        <v>3043.94</v>
      </c>
      <c r="N5" s="130">
        <v>31</v>
      </c>
      <c r="O5" s="131">
        <v>4642.62</v>
      </c>
      <c r="P5" s="130">
        <v>31</v>
      </c>
      <c r="Q5" s="131">
        <v>2634.96</v>
      </c>
      <c r="R5" s="130">
        <v>30</v>
      </c>
      <c r="S5" s="131">
        <v>2638.61</v>
      </c>
      <c r="T5" s="130">
        <v>0</v>
      </c>
      <c r="U5" s="130">
        <v>0</v>
      </c>
      <c r="V5" s="130">
        <v>0</v>
      </c>
      <c r="W5" s="130">
        <v>0</v>
      </c>
      <c r="X5" s="130">
        <v>0</v>
      </c>
      <c r="Y5" s="130">
        <v>0</v>
      </c>
      <c r="Z5" s="130">
        <v>274</v>
      </c>
      <c r="AA5" s="131">
        <v>26389.439999999999</v>
      </c>
      <c r="AB5" s="130">
        <v>1</v>
      </c>
    </row>
    <row r="6" spans="1:28" x14ac:dyDescent="0.3">
      <c r="A6" s="130" t="s">
        <v>782</v>
      </c>
      <c r="B6" s="130">
        <v>21</v>
      </c>
      <c r="C6" s="131">
        <v>1767.92</v>
      </c>
      <c r="D6" s="130">
        <v>29</v>
      </c>
      <c r="E6" s="131">
        <v>2751.74</v>
      </c>
      <c r="F6" s="130">
        <v>31</v>
      </c>
      <c r="G6" s="131">
        <v>2653.59</v>
      </c>
      <c r="H6" s="130">
        <v>30</v>
      </c>
      <c r="I6" s="131">
        <v>2695.71</v>
      </c>
      <c r="J6" s="130">
        <v>31</v>
      </c>
      <c r="K6" s="131">
        <v>3876.04</v>
      </c>
      <c r="L6" s="130">
        <v>30</v>
      </c>
      <c r="M6" s="131">
        <v>2488.39</v>
      </c>
      <c r="N6" s="130">
        <v>31</v>
      </c>
      <c r="O6" s="131">
        <v>4716.83</v>
      </c>
      <c r="P6" s="130">
        <v>31</v>
      </c>
      <c r="Q6" s="131">
        <v>2615.12</v>
      </c>
      <c r="R6" s="130">
        <v>30</v>
      </c>
      <c r="S6" s="131">
        <v>2481.86</v>
      </c>
      <c r="T6" s="130">
        <v>31</v>
      </c>
      <c r="U6" s="131">
        <v>2480.34</v>
      </c>
      <c r="V6" s="130">
        <v>0</v>
      </c>
      <c r="W6" s="130">
        <v>0</v>
      </c>
      <c r="X6" s="130">
        <v>0</v>
      </c>
      <c r="Y6" s="130">
        <v>0</v>
      </c>
      <c r="Z6" s="130">
        <v>295</v>
      </c>
      <c r="AA6" s="131">
        <v>28527.54</v>
      </c>
      <c r="AB6" s="130">
        <v>1</v>
      </c>
    </row>
    <row r="7" spans="1:28" x14ac:dyDescent="0.3">
      <c r="A7" s="130" t="s">
        <v>783</v>
      </c>
      <c r="B7" s="130">
        <v>21</v>
      </c>
      <c r="C7" s="131">
        <v>1767.92</v>
      </c>
      <c r="D7" s="130">
        <v>29</v>
      </c>
      <c r="E7" s="131">
        <v>2486.86</v>
      </c>
      <c r="F7" s="130">
        <v>31</v>
      </c>
      <c r="G7" s="131">
        <v>2486.85</v>
      </c>
      <c r="H7" s="130">
        <v>30</v>
      </c>
      <c r="I7" s="131">
        <v>2487.7800000000002</v>
      </c>
      <c r="J7" s="130">
        <v>31</v>
      </c>
      <c r="K7" s="131">
        <v>2575.54</v>
      </c>
      <c r="L7" s="130">
        <v>30</v>
      </c>
      <c r="M7" s="131">
        <v>2488.08</v>
      </c>
      <c r="N7" s="130">
        <v>31</v>
      </c>
      <c r="O7" s="131">
        <v>4490.43</v>
      </c>
      <c r="P7" s="130">
        <v>31</v>
      </c>
      <c r="Q7" s="131">
        <v>2478.52</v>
      </c>
      <c r="R7" s="130">
        <v>30</v>
      </c>
      <c r="S7" s="131">
        <v>2482.77</v>
      </c>
      <c r="T7" s="130">
        <v>31</v>
      </c>
      <c r="U7" s="131">
        <v>2624.35</v>
      </c>
      <c r="V7" s="130">
        <v>0</v>
      </c>
      <c r="W7" s="130">
        <v>0</v>
      </c>
      <c r="X7" s="130">
        <v>0</v>
      </c>
      <c r="Y7" s="130">
        <v>0</v>
      </c>
      <c r="Z7" s="130">
        <v>295</v>
      </c>
      <c r="AA7" s="131">
        <v>26369.1</v>
      </c>
      <c r="AB7" s="130">
        <v>1</v>
      </c>
    </row>
    <row r="8" spans="1:28" x14ac:dyDescent="0.3">
      <c r="A8" s="130" t="s">
        <v>784</v>
      </c>
      <c r="B8" s="130">
        <v>0</v>
      </c>
      <c r="C8" s="131">
        <v>1803.23</v>
      </c>
      <c r="D8" s="130">
        <v>29</v>
      </c>
      <c r="E8" s="131">
        <v>2829.26</v>
      </c>
      <c r="F8" s="130">
        <v>31</v>
      </c>
      <c r="G8" s="131">
        <v>2826.84</v>
      </c>
      <c r="H8" s="130">
        <v>30</v>
      </c>
      <c r="I8" s="131">
        <v>2860.26</v>
      </c>
      <c r="J8" s="130">
        <v>31</v>
      </c>
      <c r="K8" s="131">
        <v>2959.01</v>
      </c>
      <c r="L8" s="130">
        <v>30</v>
      </c>
      <c r="M8" s="131">
        <v>4351.72</v>
      </c>
      <c r="N8" s="130">
        <v>31</v>
      </c>
      <c r="O8" s="131">
        <v>5120.54</v>
      </c>
      <c r="P8" s="130">
        <v>31</v>
      </c>
      <c r="Q8" s="131">
        <v>2841.99</v>
      </c>
      <c r="R8" s="130">
        <v>30</v>
      </c>
      <c r="S8" s="131">
        <v>2846.23</v>
      </c>
      <c r="T8" s="130">
        <v>31</v>
      </c>
      <c r="U8" s="131">
        <v>3043.62</v>
      </c>
      <c r="V8" s="130">
        <v>0</v>
      </c>
      <c r="W8" s="130">
        <v>0</v>
      </c>
      <c r="X8" s="130">
        <v>0</v>
      </c>
      <c r="Y8" s="130">
        <v>0</v>
      </c>
      <c r="Z8" s="130">
        <v>274</v>
      </c>
      <c r="AA8" s="131">
        <v>31482.7</v>
      </c>
      <c r="AB8" s="130">
        <v>1</v>
      </c>
    </row>
    <row r="9" spans="1:28" x14ac:dyDescent="0.3">
      <c r="A9" s="130" t="s">
        <v>785</v>
      </c>
      <c r="B9" s="130">
        <v>0</v>
      </c>
      <c r="C9" s="130">
        <v>0</v>
      </c>
      <c r="D9" s="130">
        <v>36</v>
      </c>
      <c r="E9" s="131">
        <v>3217.2</v>
      </c>
      <c r="F9" s="130">
        <v>31</v>
      </c>
      <c r="G9" s="131">
        <v>2644.54</v>
      </c>
      <c r="H9" s="130">
        <v>30</v>
      </c>
      <c r="I9" s="131">
        <v>2646.67</v>
      </c>
      <c r="J9" s="130">
        <v>31</v>
      </c>
      <c r="K9" s="131">
        <v>2740.84</v>
      </c>
      <c r="L9" s="130">
        <v>30</v>
      </c>
      <c r="M9" s="131">
        <v>2646.67</v>
      </c>
      <c r="N9" s="130">
        <v>31</v>
      </c>
      <c r="O9" s="131">
        <v>4479.12</v>
      </c>
      <c r="P9" s="130">
        <v>31</v>
      </c>
      <c r="Q9" s="131">
        <v>2634.67</v>
      </c>
      <c r="R9" s="130">
        <v>30</v>
      </c>
      <c r="S9" s="131">
        <v>2637.4</v>
      </c>
      <c r="T9" s="130">
        <v>0</v>
      </c>
      <c r="U9" s="130">
        <v>0</v>
      </c>
      <c r="V9" s="130">
        <v>0</v>
      </c>
      <c r="W9" s="130">
        <v>0</v>
      </c>
      <c r="X9" s="130">
        <v>0</v>
      </c>
      <c r="Y9" s="130">
        <v>0</v>
      </c>
      <c r="Z9" s="130">
        <v>250</v>
      </c>
      <c r="AA9" s="131">
        <v>23647.11</v>
      </c>
      <c r="AB9" s="130">
        <v>1</v>
      </c>
    </row>
    <row r="10" spans="1:28" x14ac:dyDescent="0.3">
      <c r="A10" s="130" t="s">
        <v>826</v>
      </c>
      <c r="B10" s="130">
        <v>0</v>
      </c>
      <c r="C10" s="130">
        <v>0</v>
      </c>
      <c r="D10" s="130">
        <v>0</v>
      </c>
      <c r="E10" s="130">
        <v>0</v>
      </c>
      <c r="F10" s="130">
        <v>0</v>
      </c>
      <c r="G10" s="131">
        <v>1637.62</v>
      </c>
      <c r="H10" s="130">
        <v>0</v>
      </c>
      <c r="I10" s="131">
        <v>2718.77</v>
      </c>
      <c r="J10" s="130">
        <v>31</v>
      </c>
      <c r="K10" s="131">
        <v>2815.02</v>
      </c>
      <c r="L10" s="130">
        <v>30</v>
      </c>
      <c r="M10" s="131">
        <v>2747.14</v>
      </c>
      <c r="N10" s="130">
        <v>31</v>
      </c>
      <c r="O10" s="131">
        <v>4391.96</v>
      </c>
      <c r="P10" s="130">
        <v>31</v>
      </c>
      <c r="Q10" s="131">
        <v>2709.21</v>
      </c>
      <c r="R10" s="130">
        <v>30</v>
      </c>
      <c r="S10" s="131">
        <v>2713.16</v>
      </c>
      <c r="T10" s="130">
        <v>31</v>
      </c>
      <c r="U10" s="131">
        <v>2709.21</v>
      </c>
      <c r="V10" s="130">
        <v>30</v>
      </c>
      <c r="W10" s="131">
        <v>2805.75</v>
      </c>
      <c r="X10" s="130">
        <v>31</v>
      </c>
      <c r="Y10" s="131">
        <v>4964.24</v>
      </c>
      <c r="Z10" s="130">
        <v>245</v>
      </c>
      <c r="AA10" s="131">
        <v>30212.080000000002</v>
      </c>
      <c r="AB10" s="130">
        <v>1</v>
      </c>
    </row>
    <row r="11" spans="1:28" x14ac:dyDescent="0.3">
      <c r="A11" s="130" t="s">
        <v>827</v>
      </c>
      <c r="B11" s="130">
        <v>0</v>
      </c>
      <c r="C11" s="130">
        <v>0</v>
      </c>
      <c r="D11" s="130">
        <v>0</v>
      </c>
      <c r="E11" s="130">
        <v>0</v>
      </c>
      <c r="F11" s="130">
        <v>0</v>
      </c>
      <c r="G11" s="130">
        <v>0</v>
      </c>
      <c r="H11" s="130">
        <v>30</v>
      </c>
      <c r="I11" s="131">
        <v>4414.05</v>
      </c>
      <c r="J11" s="130">
        <v>31</v>
      </c>
      <c r="K11" s="131">
        <v>4570.63</v>
      </c>
      <c r="L11" s="130">
        <v>30</v>
      </c>
      <c r="M11" s="131">
        <v>4411.24</v>
      </c>
      <c r="N11" s="130">
        <v>31</v>
      </c>
      <c r="O11" s="131">
        <v>5730.43</v>
      </c>
      <c r="P11" s="130">
        <v>31</v>
      </c>
      <c r="Q11" s="131">
        <v>4437.1000000000004</v>
      </c>
      <c r="R11" s="130">
        <v>30</v>
      </c>
      <c r="S11" s="131">
        <v>4440.05</v>
      </c>
      <c r="T11" s="130">
        <v>31</v>
      </c>
      <c r="U11" s="131">
        <v>4449.07</v>
      </c>
      <c r="V11" s="130">
        <v>30</v>
      </c>
      <c r="W11" s="131">
        <v>4593.67</v>
      </c>
      <c r="X11" s="130">
        <v>31</v>
      </c>
      <c r="Y11" s="131">
        <v>7702.81</v>
      </c>
      <c r="Z11" s="130">
        <v>275</v>
      </c>
      <c r="AA11" s="131">
        <v>44749.05</v>
      </c>
      <c r="AB11" s="130">
        <v>1</v>
      </c>
    </row>
    <row r="12" spans="1:28" x14ac:dyDescent="0.3">
      <c r="A12" s="130" t="s">
        <v>789</v>
      </c>
      <c r="B12" s="130">
        <v>0</v>
      </c>
      <c r="C12" s="130">
        <v>0</v>
      </c>
      <c r="D12" s="130">
        <v>0</v>
      </c>
      <c r="E12" s="130">
        <v>0</v>
      </c>
      <c r="F12" s="130">
        <v>0</v>
      </c>
      <c r="G12" s="130">
        <v>0</v>
      </c>
      <c r="H12" s="130">
        <v>0</v>
      </c>
      <c r="I12" s="130">
        <v>0</v>
      </c>
      <c r="J12" s="130">
        <v>28</v>
      </c>
      <c r="K12" s="131">
        <v>2325.34</v>
      </c>
      <c r="L12" s="130">
        <v>30</v>
      </c>
      <c r="M12" s="131">
        <v>2507.06</v>
      </c>
      <c r="N12" s="130">
        <v>31</v>
      </c>
      <c r="O12" s="131">
        <v>3510.45</v>
      </c>
      <c r="P12" s="130">
        <v>31</v>
      </c>
      <c r="Q12" s="131">
        <v>2499.64</v>
      </c>
      <c r="R12" s="130">
        <v>30</v>
      </c>
      <c r="S12" s="131">
        <v>2500.5500000000002</v>
      </c>
      <c r="T12" s="130">
        <v>31</v>
      </c>
      <c r="U12" s="131">
        <v>2497.8000000000002</v>
      </c>
      <c r="V12" s="130">
        <v>0</v>
      </c>
      <c r="W12" s="130">
        <v>0</v>
      </c>
      <c r="X12" s="130">
        <v>0</v>
      </c>
      <c r="Y12" s="130">
        <v>0</v>
      </c>
      <c r="Z12" s="130">
        <v>181</v>
      </c>
      <c r="AA12" s="131">
        <v>15840.84</v>
      </c>
      <c r="AB12" s="130">
        <v>1</v>
      </c>
    </row>
    <row r="13" spans="1:28" x14ac:dyDescent="0.3">
      <c r="A13" s="130" t="s">
        <v>828</v>
      </c>
      <c r="C13" s="130">
        <v>0</v>
      </c>
      <c r="E13" s="130">
        <v>0</v>
      </c>
      <c r="G13" s="130">
        <v>0</v>
      </c>
      <c r="I13" s="130">
        <v>0</v>
      </c>
      <c r="K13" s="130">
        <v>0</v>
      </c>
      <c r="M13" s="130">
        <v>0</v>
      </c>
      <c r="O13" s="130">
        <v>0</v>
      </c>
      <c r="Q13" s="130">
        <v>0</v>
      </c>
      <c r="S13" s="130">
        <v>0</v>
      </c>
      <c r="U13" s="130">
        <v>0</v>
      </c>
      <c r="W13" s="130">
        <v>0</v>
      </c>
      <c r="Y13" s="131">
        <v>2936.26</v>
      </c>
      <c r="AA13" s="131">
        <v>2936.26</v>
      </c>
      <c r="AB13" s="130">
        <v>1</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FF00"/>
  </sheetPr>
  <dimension ref="A1:I38"/>
  <sheetViews>
    <sheetView workbookViewId="0">
      <selection activeCell="D7" sqref="D7"/>
    </sheetView>
  </sheetViews>
  <sheetFormatPr defaultRowHeight="13.2" x14ac:dyDescent="0.25"/>
  <cols>
    <col min="1" max="1" width="58.6640625" customWidth="1"/>
    <col min="2" max="2" width="9.6640625" style="39" customWidth="1"/>
    <col min="3" max="3" width="11.44140625" customWidth="1"/>
  </cols>
  <sheetData>
    <row r="1" spans="1:9" ht="21" x14ac:dyDescent="0.4">
      <c r="A1" s="32" t="s">
        <v>59</v>
      </c>
      <c r="B1" s="33">
        <v>2017</v>
      </c>
      <c r="C1" s="34"/>
      <c r="D1" s="34"/>
      <c r="E1" s="34"/>
      <c r="F1" s="34"/>
      <c r="G1" s="35"/>
      <c r="H1" s="35"/>
      <c r="I1" s="35"/>
    </row>
    <row r="2" spans="1:9" ht="21" x14ac:dyDescent="0.4">
      <c r="A2" s="32"/>
      <c r="B2" s="33"/>
      <c r="C2" s="32"/>
      <c r="D2" s="32"/>
      <c r="E2" s="34"/>
      <c r="F2" s="34"/>
      <c r="G2" s="35"/>
      <c r="H2" s="35"/>
      <c r="I2" s="35"/>
    </row>
    <row r="3" spans="1:9" ht="14.4" x14ac:dyDescent="0.3">
      <c r="A3" s="36"/>
      <c r="B3" s="37"/>
      <c r="C3" s="38" t="s">
        <v>60</v>
      </c>
    </row>
    <row r="5" spans="1:9" ht="14.4" x14ac:dyDescent="0.3">
      <c r="A5" s="63" t="s">
        <v>1653</v>
      </c>
      <c r="B5" s="40"/>
      <c r="C5" s="41">
        <v>9629682</v>
      </c>
    </row>
    <row r="6" spans="1:9" ht="14.4" x14ac:dyDescent="0.3">
      <c r="A6" s="42"/>
      <c r="B6" s="43"/>
      <c r="C6" s="44"/>
    </row>
    <row r="7" spans="1:9" ht="20.399999999999999" x14ac:dyDescent="0.35">
      <c r="A7" s="63" t="s">
        <v>1686</v>
      </c>
      <c r="B7" s="40"/>
      <c r="C7" s="41">
        <v>-9229755</v>
      </c>
      <c r="D7" s="149" t="s">
        <v>1661</v>
      </c>
    </row>
    <row r="8" spans="1:9" ht="10.95" customHeight="1" x14ac:dyDescent="0.35">
      <c r="A8" s="63"/>
      <c r="B8" s="40"/>
      <c r="C8" s="41"/>
      <c r="D8" s="149" t="s">
        <v>1661</v>
      </c>
    </row>
    <row r="9" spans="1:9" ht="14.4" x14ac:dyDescent="0.3">
      <c r="A9" s="63" t="s">
        <v>1683</v>
      </c>
      <c r="B9" s="40"/>
      <c r="C9" s="41">
        <v>4337</v>
      </c>
    </row>
    <row r="10" spans="1:9" ht="14.4" x14ac:dyDescent="0.3">
      <c r="A10" s="63"/>
      <c r="B10" s="40"/>
      <c r="C10" s="41"/>
    </row>
    <row r="11" spans="1:9" ht="14.4" x14ac:dyDescent="0.3">
      <c r="A11" s="63" t="s">
        <v>1654</v>
      </c>
      <c r="B11" s="40"/>
      <c r="C11" s="41">
        <v>353715</v>
      </c>
    </row>
    <row r="12" spans="1:9" ht="14.4" x14ac:dyDescent="0.3">
      <c r="A12" s="63"/>
      <c r="B12" s="40"/>
      <c r="C12" s="41"/>
    </row>
    <row r="13" spans="1:9" ht="14.4" x14ac:dyDescent="0.3">
      <c r="A13" s="46" t="s">
        <v>591</v>
      </c>
      <c r="B13" s="43"/>
      <c r="C13" s="41">
        <f>SUM(C5:C11)</f>
        <v>757979</v>
      </c>
    </row>
    <row r="14" spans="1:9" ht="14.4" x14ac:dyDescent="0.3">
      <c r="A14" s="42"/>
      <c r="B14" s="43"/>
      <c r="C14" s="47"/>
    </row>
    <row r="15" spans="1:9" ht="16.8" thickBot="1" x14ac:dyDescent="0.5">
      <c r="A15" s="42" t="s">
        <v>61</v>
      </c>
      <c r="B15" s="43"/>
      <c r="C15" s="48">
        <f>C13*3.9%</f>
        <v>29561.181</v>
      </c>
    </row>
    <row r="16" spans="1:9" ht="15" thickTop="1" x14ac:dyDescent="0.3">
      <c r="A16" s="42"/>
      <c r="B16" s="49"/>
      <c r="C16" s="50"/>
    </row>
    <row r="17" spans="1:4" ht="14.4" x14ac:dyDescent="0.3">
      <c r="A17" s="64" t="s">
        <v>1655</v>
      </c>
      <c r="B17" s="43" t="s">
        <v>62</v>
      </c>
      <c r="C17" s="51">
        <f>+C15</f>
        <v>29561.181</v>
      </c>
    </row>
    <row r="18" spans="1:4" ht="14.4" x14ac:dyDescent="0.3">
      <c r="A18" s="42"/>
      <c r="B18" s="43"/>
      <c r="C18" s="47"/>
    </row>
    <row r="19" spans="1:4" ht="16.2" x14ac:dyDescent="0.45">
      <c r="A19" s="64" t="s">
        <v>1656</v>
      </c>
      <c r="B19" s="43" t="s">
        <v>63</v>
      </c>
      <c r="C19" s="57">
        <v>160513</v>
      </c>
      <c r="D19" s="7"/>
    </row>
    <row r="20" spans="1:4" ht="14.4" x14ac:dyDescent="0.3">
      <c r="A20" s="42"/>
      <c r="B20" s="43"/>
      <c r="C20" s="47"/>
    </row>
    <row r="21" spans="1:4" ht="14.4" x14ac:dyDescent="0.3">
      <c r="A21" s="64" t="s">
        <v>1657</v>
      </c>
      <c r="B21" s="43" t="s">
        <v>64</v>
      </c>
      <c r="C21" s="52">
        <f>C17/C19</f>
        <v>0.18416689613925352</v>
      </c>
    </row>
    <row r="22" spans="1:4" x14ac:dyDescent="0.25">
      <c r="A22" s="42"/>
      <c r="B22" s="43"/>
      <c r="C22" s="42"/>
    </row>
    <row r="23" spans="1:4" ht="14.4" x14ac:dyDescent="0.3">
      <c r="A23" s="42" t="s">
        <v>1685</v>
      </c>
      <c r="B23" s="43"/>
      <c r="C23" s="47"/>
    </row>
    <row r="24" spans="1:4" ht="14.4" x14ac:dyDescent="0.3">
      <c r="A24" s="64" t="s">
        <v>1684</v>
      </c>
      <c r="B24" s="43"/>
      <c r="C24" s="146">
        <v>56690</v>
      </c>
    </row>
    <row r="25" spans="1:4" x14ac:dyDescent="0.25">
      <c r="A25" s="42"/>
      <c r="B25" s="43"/>
      <c r="C25" s="147"/>
    </row>
    <row r="26" spans="1:4" ht="14.4" x14ac:dyDescent="0.3">
      <c r="A26" s="54" t="s">
        <v>1658</v>
      </c>
      <c r="B26" s="43" t="s">
        <v>65</v>
      </c>
      <c r="C26" s="148">
        <v>10442</v>
      </c>
    </row>
    <row r="27" spans="1:4" ht="14.4" x14ac:dyDescent="0.3">
      <c r="A27" s="42"/>
      <c r="B27" s="55"/>
      <c r="C27" s="56"/>
    </row>
    <row r="28" spans="1:4" x14ac:dyDescent="0.25">
      <c r="A28" s="42"/>
      <c r="B28" s="43"/>
      <c r="C28" s="53"/>
    </row>
    <row r="30" spans="1:4" x14ac:dyDescent="0.25">
      <c r="A30" s="7" t="s">
        <v>1659</v>
      </c>
    </row>
    <row r="31" spans="1:4" x14ac:dyDescent="0.25">
      <c r="A31" s="7" t="s">
        <v>1660</v>
      </c>
    </row>
    <row r="34" spans="1:2" ht="20.399999999999999" x14ac:dyDescent="0.35">
      <c r="A34" s="150"/>
    </row>
    <row r="35" spans="1:2" x14ac:dyDescent="0.25">
      <c r="A35" s="151" t="s">
        <v>1664</v>
      </c>
    </row>
    <row r="36" spans="1:2" x14ac:dyDescent="0.25">
      <c r="A36" s="151" t="s">
        <v>1663</v>
      </c>
    </row>
    <row r="37" spans="1:2" x14ac:dyDescent="0.25">
      <c r="A37" s="159" t="s">
        <v>1687</v>
      </c>
    </row>
    <row r="38" spans="1:2" ht="20.399999999999999" x14ac:dyDescent="0.35">
      <c r="A38" s="160">
        <v>9229755</v>
      </c>
      <c r="B38" s="150" t="s">
        <v>1662</v>
      </c>
    </row>
  </sheetData>
  <pageMargins left="0.7" right="0.7" top="0.75" bottom="0.75" header="0.3" footer="0.3"/>
  <pageSetup paperSize="9" orientation="portrait" horizontalDpi="4294967295" verticalDpi="4294967295"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FF00"/>
  </sheetPr>
  <dimension ref="A2:I24"/>
  <sheetViews>
    <sheetView workbookViewId="0">
      <selection activeCell="F24" sqref="F24"/>
    </sheetView>
  </sheetViews>
  <sheetFormatPr defaultRowHeight="13.2" x14ac:dyDescent="0.25"/>
  <cols>
    <col min="1" max="1" width="11" customWidth="1"/>
    <col min="2" max="2" width="14.33203125" customWidth="1"/>
    <col min="5" max="5" width="14.33203125" customWidth="1"/>
    <col min="6" max="6" width="18.33203125" customWidth="1"/>
    <col min="8" max="8" width="10.6640625" customWidth="1"/>
    <col min="9" max="9" width="10.109375" customWidth="1"/>
  </cols>
  <sheetData>
    <row r="2" spans="1:9" ht="15.6" x14ac:dyDescent="0.3">
      <c r="A2" s="972" t="s">
        <v>1672</v>
      </c>
      <c r="B2" s="972"/>
      <c r="C2" s="972"/>
      <c r="D2" s="972"/>
      <c r="E2" s="972"/>
      <c r="F2" s="972"/>
      <c r="G2" s="972"/>
      <c r="H2" s="4"/>
    </row>
    <row r="5" spans="1:9" x14ac:dyDescent="0.25">
      <c r="H5" s="3"/>
    </row>
    <row r="6" spans="1:9" x14ac:dyDescent="0.25">
      <c r="A6" s="7" t="s">
        <v>58</v>
      </c>
      <c r="C6" s="2" t="s">
        <v>1673</v>
      </c>
      <c r="D6" s="2"/>
      <c r="H6" s="3"/>
    </row>
    <row r="7" spans="1:9" x14ac:dyDescent="0.25">
      <c r="H7" s="3"/>
    </row>
    <row r="8" spans="1:9" x14ac:dyDescent="0.25">
      <c r="A8" s="60">
        <v>42522</v>
      </c>
      <c r="B8" s="59"/>
      <c r="C8" s="7" t="s">
        <v>1674</v>
      </c>
      <c r="F8" s="1">
        <v>22676</v>
      </c>
      <c r="H8" s="3"/>
    </row>
    <row r="9" spans="1:9" x14ac:dyDescent="0.25">
      <c r="F9" s="1"/>
      <c r="H9" s="3"/>
    </row>
    <row r="10" spans="1:9" x14ac:dyDescent="0.25">
      <c r="A10" s="60">
        <v>42705</v>
      </c>
      <c r="B10" s="61"/>
      <c r="C10" s="7" t="s">
        <v>1675</v>
      </c>
      <c r="F10" s="1">
        <v>34014</v>
      </c>
      <c r="H10" s="3"/>
    </row>
    <row r="11" spans="1:9" x14ac:dyDescent="0.25">
      <c r="B11" s="59"/>
      <c r="F11" s="156"/>
      <c r="H11" s="3"/>
    </row>
    <row r="12" spans="1:9" x14ac:dyDescent="0.25">
      <c r="B12" s="59"/>
      <c r="F12" s="1"/>
      <c r="H12" s="3"/>
      <c r="I12" s="3"/>
    </row>
    <row r="13" spans="1:9" x14ac:dyDescent="0.25">
      <c r="F13" s="1">
        <f>SUM(F8:F12)</f>
        <v>56690</v>
      </c>
      <c r="H13" s="3"/>
    </row>
    <row r="14" spans="1:9" x14ac:dyDescent="0.25">
      <c r="F14" s="1"/>
      <c r="H14" s="3"/>
    </row>
    <row r="15" spans="1:9" x14ac:dyDescent="0.25">
      <c r="C15" s="7" t="s">
        <v>1676</v>
      </c>
      <c r="F15" s="157">
        <v>176497</v>
      </c>
      <c r="H15" s="155" t="s">
        <v>58</v>
      </c>
    </row>
    <row r="16" spans="1:9" x14ac:dyDescent="0.25">
      <c r="F16" s="22"/>
      <c r="H16" s="155" t="s">
        <v>58</v>
      </c>
    </row>
    <row r="17" spans="1:8" x14ac:dyDescent="0.25">
      <c r="F17" s="155" t="s">
        <v>58</v>
      </c>
      <c r="H17" s="155" t="s">
        <v>58</v>
      </c>
    </row>
    <row r="18" spans="1:8" x14ac:dyDescent="0.25">
      <c r="F18" s="7" t="s">
        <v>58</v>
      </c>
      <c r="H18" s="3"/>
    </row>
    <row r="19" spans="1:8" x14ac:dyDescent="0.25">
      <c r="H19" s="3"/>
    </row>
    <row r="20" spans="1:8" x14ac:dyDescent="0.25">
      <c r="H20" s="3"/>
    </row>
    <row r="21" spans="1:8" x14ac:dyDescent="0.25">
      <c r="C21" t="s">
        <v>68</v>
      </c>
      <c r="H21" s="155" t="s">
        <v>58</v>
      </c>
    </row>
    <row r="22" spans="1:8" ht="13.8" x14ac:dyDescent="0.25">
      <c r="A22" s="20"/>
      <c r="B22" s="20"/>
      <c r="H22" s="21"/>
    </row>
    <row r="23" spans="1:8" ht="13.8" x14ac:dyDescent="0.25">
      <c r="A23" s="20"/>
      <c r="B23" s="20"/>
      <c r="C23" s="2" t="s">
        <v>69</v>
      </c>
      <c r="D23" s="62" t="str">
        <f>+H15</f>
        <v xml:space="preserve"> </v>
      </c>
      <c r="E23" s="158">
        <v>56690</v>
      </c>
      <c r="F23" s="62">
        <v>5669</v>
      </c>
      <c r="H23" s="20"/>
    </row>
    <row r="24" spans="1:8" x14ac:dyDescent="0.25">
      <c r="D24" s="19"/>
      <c r="E24" s="2"/>
      <c r="F24" s="2" t="s">
        <v>1677</v>
      </c>
      <c r="G24" s="2"/>
    </row>
  </sheetData>
  <mergeCells count="1">
    <mergeCell ref="A2:G2"/>
  </mergeCells>
  <pageMargins left="0.7" right="0.7" top="0.75" bottom="0.75" header="0.3" footer="0.3"/>
  <pageSetup paperSize="9" orientation="portrait" horizontalDpi="4294967295" verticalDpi="4294967295"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283EE-2078-4411-B8AF-FFCC0CFDC3A1}">
  <sheetPr>
    <tabColor rgb="FFFFFF00"/>
  </sheetPr>
  <dimension ref="A1:I31"/>
  <sheetViews>
    <sheetView workbookViewId="0">
      <selection activeCell="G13" sqref="G13"/>
    </sheetView>
  </sheetViews>
  <sheetFormatPr defaultRowHeight="13.2" x14ac:dyDescent="0.25"/>
  <cols>
    <col min="1" max="1" width="59.5546875" customWidth="1"/>
    <col min="2" max="2" width="12.6640625" style="39" customWidth="1"/>
    <col min="3" max="3" width="15.6640625" customWidth="1"/>
  </cols>
  <sheetData>
    <row r="1" spans="1:9" ht="21" x14ac:dyDescent="0.4">
      <c r="A1" s="397" t="s">
        <v>59</v>
      </c>
      <c r="B1" s="398">
        <v>2015</v>
      </c>
      <c r="C1" s="399"/>
      <c r="D1" s="34"/>
      <c r="E1" s="34"/>
      <c r="F1" s="34"/>
      <c r="G1" s="35"/>
      <c r="H1" s="35"/>
      <c r="I1" s="35"/>
    </row>
    <row r="2" spans="1:9" ht="21" x14ac:dyDescent="0.4">
      <c r="A2" s="397"/>
      <c r="B2" s="398"/>
      <c r="C2" s="397"/>
      <c r="D2" s="32"/>
      <c r="E2" s="34"/>
      <c r="F2" s="34"/>
      <c r="G2" s="35"/>
      <c r="H2" s="35"/>
      <c r="I2" s="35"/>
    </row>
    <row r="3" spans="1:9" ht="14.4" x14ac:dyDescent="0.3">
      <c r="A3" s="400" t="s">
        <v>2303</v>
      </c>
      <c r="B3" s="401"/>
      <c r="C3" s="402" t="s">
        <v>60</v>
      </c>
    </row>
    <row r="4" spans="1:9" x14ac:dyDescent="0.25">
      <c r="A4" s="403"/>
      <c r="B4" s="404"/>
      <c r="C4" s="403"/>
      <c r="D4" s="403"/>
    </row>
    <row r="5" spans="1:9" ht="14.4" x14ac:dyDescent="0.3">
      <c r="A5" s="405" t="s">
        <v>2304</v>
      </c>
      <c r="B5" s="406"/>
      <c r="C5" s="407">
        <v>9275660</v>
      </c>
    </row>
    <row r="6" spans="1:9" ht="14.4" x14ac:dyDescent="0.3">
      <c r="A6" s="42"/>
      <c r="B6" s="43"/>
      <c r="C6" s="408"/>
    </row>
    <row r="7" spans="1:9" ht="14.4" x14ac:dyDescent="0.3">
      <c r="A7" s="45" t="s">
        <v>2305</v>
      </c>
      <c r="B7" s="40"/>
      <c r="C7" s="407">
        <v>-9140843</v>
      </c>
    </row>
    <row r="8" spans="1:9" ht="14.4" x14ac:dyDescent="0.3">
      <c r="A8" s="45" t="s">
        <v>2306</v>
      </c>
      <c r="B8" s="40"/>
      <c r="C8" s="407">
        <v>-70930</v>
      </c>
    </row>
    <row r="9" spans="1:9" ht="14.4" x14ac:dyDescent="0.3">
      <c r="A9" s="63" t="s">
        <v>2307</v>
      </c>
      <c r="B9" s="40"/>
      <c r="C9" s="407">
        <v>0</v>
      </c>
    </row>
    <row r="10" spans="1:9" ht="16.2" x14ac:dyDescent="0.45">
      <c r="A10" s="45" t="s">
        <v>2308</v>
      </c>
      <c r="B10" s="40"/>
      <c r="C10" s="409">
        <v>0</v>
      </c>
    </row>
    <row r="11" spans="1:9" ht="14.4" x14ac:dyDescent="0.3">
      <c r="A11" s="63" t="s">
        <v>2309</v>
      </c>
      <c r="B11" s="43"/>
      <c r="C11" s="408">
        <v>127915</v>
      </c>
    </row>
    <row r="12" spans="1:9" ht="14.4" x14ac:dyDescent="0.3">
      <c r="A12" s="46" t="s">
        <v>2310</v>
      </c>
      <c r="B12" s="43"/>
      <c r="C12" s="407">
        <f>SUM(C5:C11)</f>
        <v>191802</v>
      </c>
    </row>
    <row r="13" spans="1:9" ht="14.4" x14ac:dyDescent="0.3">
      <c r="A13" s="42"/>
      <c r="B13" s="43"/>
      <c r="C13" s="410"/>
    </row>
    <row r="14" spans="1:9" ht="16.8" thickBot="1" x14ac:dyDescent="0.5">
      <c r="A14" s="42" t="s">
        <v>61</v>
      </c>
      <c r="B14" s="43"/>
      <c r="C14" s="411">
        <f>C12*3.9%</f>
        <v>7480.2780000000002</v>
      </c>
    </row>
    <row r="15" spans="1:9" ht="15" thickTop="1" x14ac:dyDescent="0.3">
      <c r="A15" s="42"/>
      <c r="B15" s="49"/>
      <c r="C15" s="412"/>
    </row>
    <row r="16" spans="1:9" ht="14.4" x14ac:dyDescent="0.3">
      <c r="A16" s="64" t="s">
        <v>2311</v>
      </c>
      <c r="B16" s="43" t="s">
        <v>62</v>
      </c>
      <c r="C16" s="413">
        <f>+C14</f>
        <v>7480.2780000000002</v>
      </c>
    </row>
    <row r="17" spans="1:3" ht="14.4" x14ac:dyDescent="0.3">
      <c r="A17" s="42"/>
      <c r="B17" s="43"/>
      <c r="C17" s="410"/>
    </row>
    <row r="18" spans="1:3" ht="16.2" x14ac:dyDescent="0.45">
      <c r="A18" s="42" t="s">
        <v>2312</v>
      </c>
      <c r="B18" s="43" t="s">
        <v>63</v>
      </c>
      <c r="C18" s="414">
        <v>52212</v>
      </c>
    </row>
    <row r="19" spans="1:3" ht="14.4" x14ac:dyDescent="0.3">
      <c r="A19" s="42"/>
      <c r="B19" s="43"/>
      <c r="C19" s="410"/>
    </row>
    <row r="20" spans="1:3" ht="14.4" x14ac:dyDescent="0.3">
      <c r="A20" s="42" t="s">
        <v>2313</v>
      </c>
      <c r="B20" s="43" t="s">
        <v>64</v>
      </c>
      <c r="C20" s="415">
        <f>C16/C18</f>
        <v>0.14326740979085267</v>
      </c>
    </row>
    <row r="21" spans="1:3" x14ac:dyDescent="0.25">
      <c r="A21" s="42"/>
      <c r="B21" s="43"/>
      <c r="C21" s="42"/>
    </row>
    <row r="22" spans="1:3" ht="14.4" x14ac:dyDescent="0.3">
      <c r="A22" s="42" t="s">
        <v>58</v>
      </c>
      <c r="B22" s="43"/>
      <c r="C22" s="410"/>
    </row>
    <row r="23" spans="1:3" ht="14.4" x14ac:dyDescent="0.3">
      <c r="A23" s="64" t="s">
        <v>2314</v>
      </c>
      <c r="B23" s="43" t="s">
        <v>2315</v>
      </c>
      <c r="C23" s="416">
        <v>252709</v>
      </c>
    </row>
    <row r="24" spans="1:3" ht="14.4" x14ac:dyDescent="0.3">
      <c r="A24" s="64"/>
      <c r="B24" s="43"/>
      <c r="C24" s="416"/>
    </row>
    <row r="25" spans="1:3" ht="14.4" x14ac:dyDescent="0.3">
      <c r="A25" s="64" t="s">
        <v>2316</v>
      </c>
      <c r="B25" s="43" t="s">
        <v>2317</v>
      </c>
      <c r="C25" s="416">
        <v>52212</v>
      </c>
    </row>
    <row r="26" spans="1:3" x14ac:dyDescent="0.25">
      <c r="A26" s="42"/>
      <c r="B26" s="43"/>
      <c r="C26" s="147"/>
    </row>
    <row r="27" spans="1:3" ht="14.4" x14ac:dyDescent="0.3">
      <c r="A27" s="54" t="s">
        <v>2318</v>
      </c>
      <c r="B27" s="43" t="s">
        <v>2319</v>
      </c>
      <c r="C27" s="417">
        <f>C25*C20</f>
        <v>7480.2779999999993</v>
      </c>
    </row>
    <row r="28" spans="1:3" ht="14.4" x14ac:dyDescent="0.3">
      <c r="A28" s="42"/>
      <c r="B28" s="55"/>
      <c r="C28" s="418"/>
    </row>
    <row r="29" spans="1:3" x14ac:dyDescent="0.25">
      <c r="A29" s="42"/>
      <c r="B29" s="43"/>
      <c r="C29" s="53"/>
    </row>
    <row r="31" spans="1:3" x14ac:dyDescent="0.25">
      <c r="A31" t="s">
        <v>58</v>
      </c>
    </row>
  </sheetData>
  <pageMargins left="0.7" right="0.7" top="0.75" bottom="0.75" header="0.3" footer="0.3"/>
  <pageSetup paperSize="9" orientation="portrait" horizontalDpi="4294967295" verticalDpi="4294967295"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syncVertical="1" syncRef="C3" transitionEvaluation="1">
    <tabColor rgb="FFFFFF00"/>
    <pageSetUpPr fitToPage="1"/>
  </sheetPr>
  <dimension ref="A12:P79"/>
  <sheetViews>
    <sheetView showGridLines="0" topLeftCell="C3" workbookViewId="0">
      <selection activeCell="G16" sqref="G16"/>
    </sheetView>
  </sheetViews>
  <sheetFormatPr defaultColWidth="11.6640625" defaultRowHeight="15.6" x14ac:dyDescent="0.3"/>
  <cols>
    <col min="1" max="1" width="11" style="85" hidden="1" customWidth="1"/>
    <col min="2" max="2" width="6.44140625" style="85" hidden="1" customWidth="1"/>
    <col min="3" max="5" width="11.6640625" style="85" customWidth="1"/>
    <col min="6" max="6" width="3" style="85" customWidth="1"/>
    <col min="7" max="7" width="19.109375" style="85" customWidth="1"/>
    <col min="8" max="8" width="4" style="85" customWidth="1"/>
    <col min="9" max="9" width="19.88671875" style="85" customWidth="1"/>
    <col min="10" max="10" width="4.109375" style="85" customWidth="1"/>
    <col min="11" max="11" width="16.6640625" style="85" customWidth="1"/>
    <col min="12" max="12" width="4.109375" style="85" customWidth="1"/>
    <col min="13" max="13" width="12.6640625" style="85" customWidth="1"/>
    <col min="14" max="14" width="15" style="85" customWidth="1"/>
    <col min="15" max="15" width="13.44140625" style="85" customWidth="1"/>
    <col min="16" max="256" width="11.6640625" style="85"/>
    <col min="257" max="258" width="0" style="85" hidden="1" customWidth="1"/>
    <col min="259" max="261" width="11.6640625" style="85"/>
    <col min="262" max="262" width="3" style="85" customWidth="1"/>
    <col min="263" max="263" width="19.109375" style="85" customWidth="1"/>
    <col min="264" max="264" width="4" style="85" customWidth="1"/>
    <col min="265" max="265" width="19.88671875" style="85" customWidth="1"/>
    <col min="266" max="266" width="4.109375" style="85" customWidth="1"/>
    <col min="267" max="267" width="16.6640625" style="85" customWidth="1"/>
    <col min="268" max="268" width="4.109375" style="85" customWidth="1"/>
    <col min="269" max="269" width="12.6640625" style="85" customWidth="1"/>
    <col min="270" max="270" width="15" style="85" customWidth="1"/>
    <col min="271" max="271" width="13.44140625" style="85" customWidth="1"/>
    <col min="272" max="512" width="11.6640625" style="85"/>
    <col min="513" max="514" width="0" style="85" hidden="1" customWidth="1"/>
    <col min="515" max="517" width="11.6640625" style="85"/>
    <col min="518" max="518" width="3" style="85" customWidth="1"/>
    <col min="519" max="519" width="19.109375" style="85" customWidth="1"/>
    <col min="520" max="520" width="4" style="85" customWidth="1"/>
    <col min="521" max="521" width="19.88671875" style="85" customWidth="1"/>
    <col min="522" max="522" width="4.109375" style="85" customWidth="1"/>
    <col min="523" max="523" width="16.6640625" style="85" customWidth="1"/>
    <col min="524" max="524" width="4.109375" style="85" customWidth="1"/>
    <col min="525" max="525" width="12.6640625" style="85" customWidth="1"/>
    <col min="526" max="526" width="15" style="85" customWidth="1"/>
    <col min="527" max="527" width="13.44140625" style="85" customWidth="1"/>
    <col min="528" max="768" width="11.6640625" style="85"/>
    <col min="769" max="770" width="0" style="85" hidden="1" customWidth="1"/>
    <col min="771" max="773" width="11.6640625" style="85"/>
    <col min="774" max="774" width="3" style="85" customWidth="1"/>
    <col min="775" max="775" width="19.109375" style="85" customWidth="1"/>
    <col min="776" max="776" width="4" style="85" customWidth="1"/>
    <col min="777" max="777" width="19.88671875" style="85" customWidth="1"/>
    <col min="778" max="778" width="4.109375" style="85" customWidth="1"/>
    <col min="779" max="779" width="16.6640625" style="85" customWidth="1"/>
    <col min="780" max="780" width="4.109375" style="85" customWidth="1"/>
    <col min="781" max="781" width="12.6640625" style="85" customWidth="1"/>
    <col min="782" max="782" width="15" style="85" customWidth="1"/>
    <col min="783" max="783" width="13.44140625" style="85" customWidth="1"/>
    <col min="784" max="1024" width="11.6640625" style="85"/>
    <col min="1025" max="1026" width="0" style="85" hidden="1" customWidth="1"/>
    <col min="1027" max="1029" width="11.6640625" style="85"/>
    <col min="1030" max="1030" width="3" style="85" customWidth="1"/>
    <col min="1031" max="1031" width="19.109375" style="85" customWidth="1"/>
    <col min="1032" max="1032" width="4" style="85" customWidth="1"/>
    <col min="1033" max="1033" width="19.88671875" style="85" customWidth="1"/>
    <col min="1034" max="1034" width="4.109375" style="85" customWidth="1"/>
    <col min="1035" max="1035" width="16.6640625" style="85" customWidth="1"/>
    <col min="1036" max="1036" width="4.109375" style="85" customWidth="1"/>
    <col min="1037" max="1037" width="12.6640625" style="85" customWidth="1"/>
    <col min="1038" max="1038" width="15" style="85" customWidth="1"/>
    <col min="1039" max="1039" width="13.44140625" style="85" customWidth="1"/>
    <col min="1040" max="1280" width="11.6640625" style="85"/>
    <col min="1281" max="1282" width="0" style="85" hidden="1" customWidth="1"/>
    <col min="1283" max="1285" width="11.6640625" style="85"/>
    <col min="1286" max="1286" width="3" style="85" customWidth="1"/>
    <col min="1287" max="1287" width="19.109375" style="85" customWidth="1"/>
    <col min="1288" max="1288" width="4" style="85" customWidth="1"/>
    <col min="1289" max="1289" width="19.88671875" style="85" customWidth="1"/>
    <col min="1290" max="1290" width="4.109375" style="85" customWidth="1"/>
    <col min="1291" max="1291" width="16.6640625" style="85" customWidth="1"/>
    <col min="1292" max="1292" width="4.109375" style="85" customWidth="1"/>
    <col min="1293" max="1293" width="12.6640625" style="85" customWidth="1"/>
    <col min="1294" max="1294" width="15" style="85" customWidth="1"/>
    <col min="1295" max="1295" width="13.44140625" style="85" customWidth="1"/>
    <col min="1296" max="1536" width="11.6640625" style="85"/>
    <col min="1537" max="1538" width="0" style="85" hidden="1" customWidth="1"/>
    <col min="1539" max="1541" width="11.6640625" style="85"/>
    <col min="1542" max="1542" width="3" style="85" customWidth="1"/>
    <col min="1543" max="1543" width="19.109375" style="85" customWidth="1"/>
    <col min="1544" max="1544" width="4" style="85" customWidth="1"/>
    <col min="1545" max="1545" width="19.88671875" style="85" customWidth="1"/>
    <col min="1546" max="1546" width="4.109375" style="85" customWidth="1"/>
    <col min="1547" max="1547" width="16.6640625" style="85" customWidth="1"/>
    <col min="1548" max="1548" width="4.109375" style="85" customWidth="1"/>
    <col min="1549" max="1549" width="12.6640625" style="85" customWidth="1"/>
    <col min="1550" max="1550" width="15" style="85" customWidth="1"/>
    <col min="1551" max="1551" width="13.44140625" style="85" customWidth="1"/>
    <col min="1552" max="1792" width="11.6640625" style="85"/>
    <col min="1793" max="1794" width="0" style="85" hidden="1" customWidth="1"/>
    <col min="1795" max="1797" width="11.6640625" style="85"/>
    <col min="1798" max="1798" width="3" style="85" customWidth="1"/>
    <col min="1799" max="1799" width="19.109375" style="85" customWidth="1"/>
    <col min="1800" max="1800" width="4" style="85" customWidth="1"/>
    <col min="1801" max="1801" width="19.88671875" style="85" customWidth="1"/>
    <col min="1802" max="1802" width="4.109375" style="85" customWidth="1"/>
    <col min="1803" max="1803" width="16.6640625" style="85" customWidth="1"/>
    <col min="1804" max="1804" width="4.109375" style="85" customWidth="1"/>
    <col min="1805" max="1805" width="12.6640625" style="85" customWidth="1"/>
    <col min="1806" max="1806" width="15" style="85" customWidth="1"/>
    <col min="1807" max="1807" width="13.44140625" style="85" customWidth="1"/>
    <col min="1808" max="2048" width="11.6640625" style="85"/>
    <col min="2049" max="2050" width="0" style="85" hidden="1" customWidth="1"/>
    <col min="2051" max="2053" width="11.6640625" style="85"/>
    <col min="2054" max="2054" width="3" style="85" customWidth="1"/>
    <col min="2055" max="2055" width="19.109375" style="85" customWidth="1"/>
    <col min="2056" max="2056" width="4" style="85" customWidth="1"/>
    <col min="2057" max="2057" width="19.88671875" style="85" customWidth="1"/>
    <col min="2058" max="2058" width="4.109375" style="85" customWidth="1"/>
    <col min="2059" max="2059" width="16.6640625" style="85" customWidth="1"/>
    <col min="2060" max="2060" width="4.109375" style="85" customWidth="1"/>
    <col min="2061" max="2061" width="12.6640625" style="85" customWidth="1"/>
    <col min="2062" max="2062" width="15" style="85" customWidth="1"/>
    <col min="2063" max="2063" width="13.44140625" style="85" customWidth="1"/>
    <col min="2064" max="2304" width="11.6640625" style="85"/>
    <col min="2305" max="2306" width="0" style="85" hidden="1" customWidth="1"/>
    <col min="2307" max="2309" width="11.6640625" style="85"/>
    <col min="2310" max="2310" width="3" style="85" customWidth="1"/>
    <col min="2311" max="2311" width="19.109375" style="85" customWidth="1"/>
    <col min="2312" max="2312" width="4" style="85" customWidth="1"/>
    <col min="2313" max="2313" width="19.88671875" style="85" customWidth="1"/>
    <col min="2314" max="2314" width="4.109375" style="85" customWidth="1"/>
    <col min="2315" max="2315" width="16.6640625" style="85" customWidth="1"/>
    <col min="2316" max="2316" width="4.109375" style="85" customWidth="1"/>
    <col min="2317" max="2317" width="12.6640625" style="85" customWidth="1"/>
    <col min="2318" max="2318" width="15" style="85" customWidth="1"/>
    <col min="2319" max="2319" width="13.44140625" style="85" customWidth="1"/>
    <col min="2320" max="2560" width="11.6640625" style="85"/>
    <col min="2561" max="2562" width="0" style="85" hidden="1" customWidth="1"/>
    <col min="2563" max="2565" width="11.6640625" style="85"/>
    <col min="2566" max="2566" width="3" style="85" customWidth="1"/>
    <col min="2567" max="2567" width="19.109375" style="85" customWidth="1"/>
    <col min="2568" max="2568" width="4" style="85" customWidth="1"/>
    <col min="2569" max="2569" width="19.88671875" style="85" customWidth="1"/>
    <col min="2570" max="2570" width="4.109375" style="85" customWidth="1"/>
    <col min="2571" max="2571" width="16.6640625" style="85" customWidth="1"/>
    <col min="2572" max="2572" width="4.109375" style="85" customWidth="1"/>
    <col min="2573" max="2573" width="12.6640625" style="85" customWidth="1"/>
    <col min="2574" max="2574" width="15" style="85" customWidth="1"/>
    <col min="2575" max="2575" width="13.44140625" style="85" customWidth="1"/>
    <col min="2576" max="2816" width="11.6640625" style="85"/>
    <col min="2817" max="2818" width="0" style="85" hidden="1" customWidth="1"/>
    <col min="2819" max="2821" width="11.6640625" style="85"/>
    <col min="2822" max="2822" width="3" style="85" customWidth="1"/>
    <col min="2823" max="2823" width="19.109375" style="85" customWidth="1"/>
    <col min="2824" max="2824" width="4" style="85" customWidth="1"/>
    <col min="2825" max="2825" width="19.88671875" style="85" customWidth="1"/>
    <col min="2826" max="2826" width="4.109375" style="85" customWidth="1"/>
    <col min="2827" max="2827" width="16.6640625" style="85" customWidth="1"/>
    <col min="2828" max="2828" width="4.109375" style="85" customWidth="1"/>
    <col min="2829" max="2829" width="12.6640625" style="85" customWidth="1"/>
    <col min="2830" max="2830" width="15" style="85" customWidth="1"/>
    <col min="2831" max="2831" width="13.44140625" style="85" customWidth="1"/>
    <col min="2832" max="3072" width="11.6640625" style="85"/>
    <col min="3073" max="3074" width="0" style="85" hidden="1" customWidth="1"/>
    <col min="3075" max="3077" width="11.6640625" style="85"/>
    <col min="3078" max="3078" width="3" style="85" customWidth="1"/>
    <col min="3079" max="3079" width="19.109375" style="85" customWidth="1"/>
    <col min="3080" max="3080" width="4" style="85" customWidth="1"/>
    <col min="3081" max="3081" width="19.88671875" style="85" customWidth="1"/>
    <col min="3082" max="3082" width="4.109375" style="85" customWidth="1"/>
    <col min="3083" max="3083" width="16.6640625" style="85" customWidth="1"/>
    <col min="3084" max="3084" width="4.109375" style="85" customWidth="1"/>
    <col min="3085" max="3085" width="12.6640625" style="85" customWidth="1"/>
    <col min="3086" max="3086" width="15" style="85" customWidth="1"/>
    <col min="3087" max="3087" width="13.44140625" style="85" customWidth="1"/>
    <col min="3088" max="3328" width="11.6640625" style="85"/>
    <col min="3329" max="3330" width="0" style="85" hidden="1" customWidth="1"/>
    <col min="3331" max="3333" width="11.6640625" style="85"/>
    <col min="3334" max="3334" width="3" style="85" customWidth="1"/>
    <col min="3335" max="3335" width="19.109375" style="85" customWidth="1"/>
    <col min="3336" max="3336" width="4" style="85" customWidth="1"/>
    <col min="3337" max="3337" width="19.88671875" style="85" customWidth="1"/>
    <col min="3338" max="3338" width="4.109375" style="85" customWidth="1"/>
    <col min="3339" max="3339" width="16.6640625" style="85" customWidth="1"/>
    <col min="3340" max="3340" width="4.109375" style="85" customWidth="1"/>
    <col min="3341" max="3341" width="12.6640625" style="85" customWidth="1"/>
    <col min="3342" max="3342" width="15" style="85" customWidth="1"/>
    <col min="3343" max="3343" width="13.44140625" style="85" customWidth="1"/>
    <col min="3344" max="3584" width="11.6640625" style="85"/>
    <col min="3585" max="3586" width="0" style="85" hidden="1" customWidth="1"/>
    <col min="3587" max="3589" width="11.6640625" style="85"/>
    <col min="3590" max="3590" width="3" style="85" customWidth="1"/>
    <col min="3591" max="3591" width="19.109375" style="85" customWidth="1"/>
    <col min="3592" max="3592" width="4" style="85" customWidth="1"/>
    <col min="3593" max="3593" width="19.88671875" style="85" customWidth="1"/>
    <col min="3594" max="3594" width="4.109375" style="85" customWidth="1"/>
    <col min="3595" max="3595" width="16.6640625" style="85" customWidth="1"/>
    <col min="3596" max="3596" width="4.109375" style="85" customWidth="1"/>
    <col min="3597" max="3597" width="12.6640625" style="85" customWidth="1"/>
    <col min="3598" max="3598" width="15" style="85" customWidth="1"/>
    <col min="3599" max="3599" width="13.44140625" style="85" customWidth="1"/>
    <col min="3600" max="3840" width="11.6640625" style="85"/>
    <col min="3841" max="3842" width="0" style="85" hidden="1" customWidth="1"/>
    <col min="3843" max="3845" width="11.6640625" style="85"/>
    <col min="3846" max="3846" width="3" style="85" customWidth="1"/>
    <col min="3847" max="3847" width="19.109375" style="85" customWidth="1"/>
    <col min="3848" max="3848" width="4" style="85" customWidth="1"/>
    <col min="3849" max="3849" width="19.88671875" style="85" customWidth="1"/>
    <col min="3850" max="3850" width="4.109375" style="85" customWidth="1"/>
    <col min="3851" max="3851" width="16.6640625" style="85" customWidth="1"/>
    <col min="3852" max="3852" width="4.109375" style="85" customWidth="1"/>
    <col min="3853" max="3853" width="12.6640625" style="85" customWidth="1"/>
    <col min="3854" max="3854" width="15" style="85" customWidth="1"/>
    <col min="3855" max="3855" width="13.44140625" style="85" customWidth="1"/>
    <col min="3856" max="4096" width="11.6640625" style="85"/>
    <col min="4097" max="4098" width="0" style="85" hidden="1" customWidth="1"/>
    <col min="4099" max="4101" width="11.6640625" style="85"/>
    <col min="4102" max="4102" width="3" style="85" customWidth="1"/>
    <col min="4103" max="4103" width="19.109375" style="85" customWidth="1"/>
    <col min="4104" max="4104" width="4" style="85" customWidth="1"/>
    <col min="4105" max="4105" width="19.88671875" style="85" customWidth="1"/>
    <col min="4106" max="4106" width="4.109375" style="85" customWidth="1"/>
    <col min="4107" max="4107" width="16.6640625" style="85" customWidth="1"/>
    <col min="4108" max="4108" width="4.109375" style="85" customWidth="1"/>
    <col min="4109" max="4109" width="12.6640625" style="85" customWidth="1"/>
    <col min="4110" max="4110" width="15" style="85" customWidth="1"/>
    <col min="4111" max="4111" width="13.44140625" style="85" customWidth="1"/>
    <col min="4112" max="4352" width="11.6640625" style="85"/>
    <col min="4353" max="4354" width="0" style="85" hidden="1" customWidth="1"/>
    <col min="4355" max="4357" width="11.6640625" style="85"/>
    <col min="4358" max="4358" width="3" style="85" customWidth="1"/>
    <col min="4359" max="4359" width="19.109375" style="85" customWidth="1"/>
    <col min="4360" max="4360" width="4" style="85" customWidth="1"/>
    <col min="4361" max="4361" width="19.88671875" style="85" customWidth="1"/>
    <col min="4362" max="4362" width="4.109375" style="85" customWidth="1"/>
    <col min="4363" max="4363" width="16.6640625" style="85" customWidth="1"/>
    <col min="4364" max="4364" width="4.109375" style="85" customWidth="1"/>
    <col min="4365" max="4365" width="12.6640625" style="85" customWidth="1"/>
    <col min="4366" max="4366" width="15" style="85" customWidth="1"/>
    <col min="4367" max="4367" width="13.44140625" style="85" customWidth="1"/>
    <col min="4368" max="4608" width="11.6640625" style="85"/>
    <col min="4609" max="4610" width="0" style="85" hidden="1" customWidth="1"/>
    <col min="4611" max="4613" width="11.6640625" style="85"/>
    <col min="4614" max="4614" width="3" style="85" customWidth="1"/>
    <col min="4615" max="4615" width="19.109375" style="85" customWidth="1"/>
    <col min="4616" max="4616" width="4" style="85" customWidth="1"/>
    <col min="4617" max="4617" width="19.88671875" style="85" customWidth="1"/>
    <col min="4618" max="4618" width="4.109375" style="85" customWidth="1"/>
    <col min="4619" max="4619" width="16.6640625" style="85" customWidth="1"/>
    <col min="4620" max="4620" width="4.109375" style="85" customWidth="1"/>
    <col min="4621" max="4621" width="12.6640625" style="85" customWidth="1"/>
    <col min="4622" max="4622" width="15" style="85" customWidth="1"/>
    <col min="4623" max="4623" width="13.44140625" style="85" customWidth="1"/>
    <col min="4624" max="4864" width="11.6640625" style="85"/>
    <col min="4865" max="4866" width="0" style="85" hidden="1" customWidth="1"/>
    <col min="4867" max="4869" width="11.6640625" style="85"/>
    <col min="4870" max="4870" width="3" style="85" customWidth="1"/>
    <col min="4871" max="4871" width="19.109375" style="85" customWidth="1"/>
    <col min="4872" max="4872" width="4" style="85" customWidth="1"/>
    <col min="4873" max="4873" width="19.88671875" style="85" customWidth="1"/>
    <col min="4874" max="4874" width="4.109375" style="85" customWidth="1"/>
    <col min="4875" max="4875" width="16.6640625" style="85" customWidth="1"/>
    <col min="4876" max="4876" width="4.109375" style="85" customWidth="1"/>
    <col min="4877" max="4877" width="12.6640625" style="85" customWidth="1"/>
    <col min="4878" max="4878" width="15" style="85" customWidth="1"/>
    <col min="4879" max="4879" width="13.44140625" style="85" customWidth="1"/>
    <col min="4880" max="5120" width="11.6640625" style="85"/>
    <col min="5121" max="5122" width="0" style="85" hidden="1" customWidth="1"/>
    <col min="5123" max="5125" width="11.6640625" style="85"/>
    <col min="5126" max="5126" width="3" style="85" customWidth="1"/>
    <col min="5127" max="5127" width="19.109375" style="85" customWidth="1"/>
    <col min="5128" max="5128" width="4" style="85" customWidth="1"/>
    <col min="5129" max="5129" width="19.88671875" style="85" customWidth="1"/>
    <col min="5130" max="5130" width="4.109375" style="85" customWidth="1"/>
    <col min="5131" max="5131" width="16.6640625" style="85" customWidth="1"/>
    <col min="5132" max="5132" width="4.109375" style="85" customWidth="1"/>
    <col min="5133" max="5133" width="12.6640625" style="85" customWidth="1"/>
    <col min="5134" max="5134" width="15" style="85" customWidth="1"/>
    <col min="5135" max="5135" width="13.44140625" style="85" customWidth="1"/>
    <col min="5136" max="5376" width="11.6640625" style="85"/>
    <col min="5377" max="5378" width="0" style="85" hidden="1" customWidth="1"/>
    <col min="5379" max="5381" width="11.6640625" style="85"/>
    <col min="5382" max="5382" width="3" style="85" customWidth="1"/>
    <col min="5383" max="5383" width="19.109375" style="85" customWidth="1"/>
    <col min="5384" max="5384" width="4" style="85" customWidth="1"/>
    <col min="5385" max="5385" width="19.88671875" style="85" customWidth="1"/>
    <col min="5386" max="5386" width="4.109375" style="85" customWidth="1"/>
    <col min="5387" max="5387" width="16.6640625" style="85" customWidth="1"/>
    <col min="5388" max="5388" width="4.109375" style="85" customWidth="1"/>
    <col min="5389" max="5389" width="12.6640625" style="85" customWidth="1"/>
    <col min="5390" max="5390" width="15" style="85" customWidth="1"/>
    <col min="5391" max="5391" width="13.44140625" style="85" customWidth="1"/>
    <col min="5392" max="5632" width="11.6640625" style="85"/>
    <col min="5633" max="5634" width="0" style="85" hidden="1" customWidth="1"/>
    <col min="5635" max="5637" width="11.6640625" style="85"/>
    <col min="5638" max="5638" width="3" style="85" customWidth="1"/>
    <col min="5639" max="5639" width="19.109375" style="85" customWidth="1"/>
    <col min="5640" max="5640" width="4" style="85" customWidth="1"/>
    <col min="5641" max="5641" width="19.88671875" style="85" customWidth="1"/>
    <col min="5642" max="5642" width="4.109375" style="85" customWidth="1"/>
    <col min="5643" max="5643" width="16.6640625" style="85" customWidth="1"/>
    <col min="5644" max="5644" width="4.109375" style="85" customWidth="1"/>
    <col min="5645" max="5645" width="12.6640625" style="85" customWidth="1"/>
    <col min="5646" max="5646" width="15" style="85" customWidth="1"/>
    <col min="5647" max="5647" width="13.44140625" style="85" customWidth="1"/>
    <col min="5648" max="5888" width="11.6640625" style="85"/>
    <col min="5889" max="5890" width="0" style="85" hidden="1" customWidth="1"/>
    <col min="5891" max="5893" width="11.6640625" style="85"/>
    <col min="5894" max="5894" width="3" style="85" customWidth="1"/>
    <col min="5895" max="5895" width="19.109375" style="85" customWidth="1"/>
    <col min="5896" max="5896" width="4" style="85" customWidth="1"/>
    <col min="5897" max="5897" width="19.88671875" style="85" customWidth="1"/>
    <col min="5898" max="5898" width="4.109375" style="85" customWidth="1"/>
    <col min="5899" max="5899" width="16.6640625" style="85" customWidth="1"/>
    <col min="5900" max="5900" width="4.109375" style="85" customWidth="1"/>
    <col min="5901" max="5901" width="12.6640625" style="85" customWidth="1"/>
    <col min="5902" max="5902" width="15" style="85" customWidth="1"/>
    <col min="5903" max="5903" width="13.44140625" style="85" customWidth="1"/>
    <col min="5904" max="6144" width="11.6640625" style="85"/>
    <col min="6145" max="6146" width="0" style="85" hidden="1" customWidth="1"/>
    <col min="6147" max="6149" width="11.6640625" style="85"/>
    <col min="6150" max="6150" width="3" style="85" customWidth="1"/>
    <col min="6151" max="6151" width="19.109375" style="85" customWidth="1"/>
    <col min="6152" max="6152" width="4" style="85" customWidth="1"/>
    <col min="6153" max="6153" width="19.88671875" style="85" customWidth="1"/>
    <col min="6154" max="6154" width="4.109375" style="85" customWidth="1"/>
    <col min="6155" max="6155" width="16.6640625" style="85" customWidth="1"/>
    <col min="6156" max="6156" width="4.109375" style="85" customWidth="1"/>
    <col min="6157" max="6157" width="12.6640625" style="85" customWidth="1"/>
    <col min="6158" max="6158" width="15" style="85" customWidth="1"/>
    <col min="6159" max="6159" width="13.44140625" style="85" customWidth="1"/>
    <col min="6160" max="6400" width="11.6640625" style="85"/>
    <col min="6401" max="6402" width="0" style="85" hidden="1" customWidth="1"/>
    <col min="6403" max="6405" width="11.6640625" style="85"/>
    <col min="6406" max="6406" width="3" style="85" customWidth="1"/>
    <col min="6407" max="6407" width="19.109375" style="85" customWidth="1"/>
    <col min="6408" max="6408" width="4" style="85" customWidth="1"/>
    <col min="6409" max="6409" width="19.88671875" style="85" customWidth="1"/>
    <col min="6410" max="6410" width="4.109375" style="85" customWidth="1"/>
    <col min="6411" max="6411" width="16.6640625" style="85" customWidth="1"/>
    <col min="6412" max="6412" width="4.109375" style="85" customWidth="1"/>
    <col min="6413" max="6413" width="12.6640625" style="85" customWidth="1"/>
    <col min="6414" max="6414" width="15" style="85" customWidth="1"/>
    <col min="6415" max="6415" width="13.44140625" style="85" customWidth="1"/>
    <col min="6416" max="6656" width="11.6640625" style="85"/>
    <col min="6657" max="6658" width="0" style="85" hidden="1" customWidth="1"/>
    <col min="6659" max="6661" width="11.6640625" style="85"/>
    <col min="6662" max="6662" width="3" style="85" customWidth="1"/>
    <col min="6663" max="6663" width="19.109375" style="85" customWidth="1"/>
    <col min="6664" max="6664" width="4" style="85" customWidth="1"/>
    <col min="6665" max="6665" width="19.88671875" style="85" customWidth="1"/>
    <col min="6666" max="6666" width="4.109375" style="85" customWidth="1"/>
    <col min="6667" max="6667" width="16.6640625" style="85" customWidth="1"/>
    <col min="6668" max="6668" width="4.109375" style="85" customWidth="1"/>
    <col min="6669" max="6669" width="12.6640625" style="85" customWidth="1"/>
    <col min="6670" max="6670" width="15" style="85" customWidth="1"/>
    <col min="6671" max="6671" width="13.44140625" style="85" customWidth="1"/>
    <col min="6672" max="6912" width="11.6640625" style="85"/>
    <col min="6913" max="6914" width="0" style="85" hidden="1" customWidth="1"/>
    <col min="6915" max="6917" width="11.6640625" style="85"/>
    <col min="6918" max="6918" width="3" style="85" customWidth="1"/>
    <col min="6919" max="6919" width="19.109375" style="85" customWidth="1"/>
    <col min="6920" max="6920" width="4" style="85" customWidth="1"/>
    <col min="6921" max="6921" width="19.88671875" style="85" customWidth="1"/>
    <col min="6922" max="6922" width="4.109375" style="85" customWidth="1"/>
    <col min="6923" max="6923" width="16.6640625" style="85" customWidth="1"/>
    <col min="6924" max="6924" width="4.109375" style="85" customWidth="1"/>
    <col min="6925" max="6925" width="12.6640625" style="85" customWidth="1"/>
    <col min="6926" max="6926" width="15" style="85" customWidth="1"/>
    <col min="6927" max="6927" width="13.44140625" style="85" customWidth="1"/>
    <col min="6928" max="7168" width="11.6640625" style="85"/>
    <col min="7169" max="7170" width="0" style="85" hidden="1" customWidth="1"/>
    <col min="7171" max="7173" width="11.6640625" style="85"/>
    <col min="7174" max="7174" width="3" style="85" customWidth="1"/>
    <col min="7175" max="7175" width="19.109375" style="85" customWidth="1"/>
    <col min="7176" max="7176" width="4" style="85" customWidth="1"/>
    <col min="7177" max="7177" width="19.88671875" style="85" customWidth="1"/>
    <col min="7178" max="7178" width="4.109375" style="85" customWidth="1"/>
    <col min="7179" max="7179" width="16.6640625" style="85" customWidth="1"/>
    <col min="7180" max="7180" width="4.109375" style="85" customWidth="1"/>
    <col min="7181" max="7181" width="12.6640625" style="85" customWidth="1"/>
    <col min="7182" max="7182" width="15" style="85" customWidth="1"/>
    <col min="7183" max="7183" width="13.44140625" style="85" customWidth="1"/>
    <col min="7184" max="7424" width="11.6640625" style="85"/>
    <col min="7425" max="7426" width="0" style="85" hidden="1" customWidth="1"/>
    <col min="7427" max="7429" width="11.6640625" style="85"/>
    <col min="7430" max="7430" width="3" style="85" customWidth="1"/>
    <col min="7431" max="7431" width="19.109375" style="85" customWidth="1"/>
    <col min="7432" max="7432" width="4" style="85" customWidth="1"/>
    <col min="7433" max="7433" width="19.88671875" style="85" customWidth="1"/>
    <col min="7434" max="7434" width="4.109375" style="85" customWidth="1"/>
    <col min="7435" max="7435" width="16.6640625" style="85" customWidth="1"/>
    <col min="7436" max="7436" width="4.109375" style="85" customWidth="1"/>
    <col min="7437" max="7437" width="12.6640625" style="85" customWidth="1"/>
    <col min="7438" max="7438" width="15" style="85" customWidth="1"/>
    <col min="7439" max="7439" width="13.44140625" style="85" customWidth="1"/>
    <col min="7440" max="7680" width="11.6640625" style="85"/>
    <col min="7681" max="7682" width="0" style="85" hidden="1" customWidth="1"/>
    <col min="7683" max="7685" width="11.6640625" style="85"/>
    <col min="7686" max="7686" width="3" style="85" customWidth="1"/>
    <col min="7687" max="7687" width="19.109375" style="85" customWidth="1"/>
    <col min="7688" max="7688" width="4" style="85" customWidth="1"/>
    <col min="7689" max="7689" width="19.88671875" style="85" customWidth="1"/>
    <col min="7690" max="7690" width="4.109375" style="85" customWidth="1"/>
    <col min="7691" max="7691" width="16.6640625" style="85" customWidth="1"/>
    <col min="7692" max="7692" width="4.109375" style="85" customWidth="1"/>
    <col min="7693" max="7693" width="12.6640625" style="85" customWidth="1"/>
    <col min="7694" max="7694" width="15" style="85" customWidth="1"/>
    <col min="7695" max="7695" width="13.44140625" style="85" customWidth="1"/>
    <col min="7696" max="7936" width="11.6640625" style="85"/>
    <col min="7937" max="7938" width="0" style="85" hidden="1" customWidth="1"/>
    <col min="7939" max="7941" width="11.6640625" style="85"/>
    <col min="7942" max="7942" width="3" style="85" customWidth="1"/>
    <col min="7943" max="7943" width="19.109375" style="85" customWidth="1"/>
    <col min="7944" max="7944" width="4" style="85" customWidth="1"/>
    <col min="7945" max="7945" width="19.88671875" style="85" customWidth="1"/>
    <col min="7946" max="7946" width="4.109375" style="85" customWidth="1"/>
    <col min="7947" max="7947" width="16.6640625" style="85" customWidth="1"/>
    <col min="7948" max="7948" width="4.109375" style="85" customWidth="1"/>
    <col min="7949" max="7949" width="12.6640625" style="85" customWidth="1"/>
    <col min="7950" max="7950" width="15" style="85" customWidth="1"/>
    <col min="7951" max="7951" width="13.44140625" style="85" customWidth="1"/>
    <col min="7952" max="8192" width="11.6640625" style="85"/>
    <col min="8193" max="8194" width="0" style="85" hidden="1" customWidth="1"/>
    <col min="8195" max="8197" width="11.6640625" style="85"/>
    <col min="8198" max="8198" width="3" style="85" customWidth="1"/>
    <col min="8199" max="8199" width="19.109375" style="85" customWidth="1"/>
    <col min="8200" max="8200" width="4" style="85" customWidth="1"/>
    <col min="8201" max="8201" width="19.88671875" style="85" customWidth="1"/>
    <col min="8202" max="8202" width="4.109375" style="85" customWidth="1"/>
    <col min="8203" max="8203" width="16.6640625" style="85" customWidth="1"/>
    <col min="8204" max="8204" width="4.109375" style="85" customWidth="1"/>
    <col min="8205" max="8205" width="12.6640625" style="85" customWidth="1"/>
    <col min="8206" max="8206" width="15" style="85" customWidth="1"/>
    <col min="8207" max="8207" width="13.44140625" style="85" customWidth="1"/>
    <col min="8208" max="8448" width="11.6640625" style="85"/>
    <col min="8449" max="8450" width="0" style="85" hidden="1" customWidth="1"/>
    <col min="8451" max="8453" width="11.6640625" style="85"/>
    <col min="8454" max="8454" width="3" style="85" customWidth="1"/>
    <col min="8455" max="8455" width="19.109375" style="85" customWidth="1"/>
    <col min="8456" max="8456" width="4" style="85" customWidth="1"/>
    <col min="8457" max="8457" width="19.88671875" style="85" customWidth="1"/>
    <col min="8458" max="8458" width="4.109375" style="85" customWidth="1"/>
    <col min="8459" max="8459" width="16.6640625" style="85" customWidth="1"/>
    <col min="8460" max="8460" width="4.109375" style="85" customWidth="1"/>
    <col min="8461" max="8461" width="12.6640625" style="85" customWidth="1"/>
    <col min="8462" max="8462" width="15" style="85" customWidth="1"/>
    <col min="8463" max="8463" width="13.44140625" style="85" customWidth="1"/>
    <col min="8464" max="8704" width="11.6640625" style="85"/>
    <col min="8705" max="8706" width="0" style="85" hidden="1" customWidth="1"/>
    <col min="8707" max="8709" width="11.6640625" style="85"/>
    <col min="8710" max="8710" width="3" style="85" customWidth="1"/>
    <col min="8711" max="8711" width="19.109375" style="85" customWidth="1"/>
    <col min="8712" max="8712" width="4" style="85" customWidth="1"/>
    <col min="8713" max="8713" width="19.88671875" style="85" customWidth="1"/>
    <col min="8714" max="8714" width="4.109375" style="85" customWidth="1"/>
    <col min="8715" max="8715" width="16.6640625" style="85" customWidth="1"/>
    <col min="8716" max="8716" width="4.109375" style="85" customWidth="1"/>
    <col min="8717" max="8717" width="12.6640625" style="85" customWidth="1"/>
    <col min="8718" max="8718" width="15" style="85" customWidth="1"/>
    <col min="8719" max="8719" width="13.44140625" style="85" customWidth="1"/>
    <col min="8720" max="8960" width="11.6640625" style="85"/>
    <col min="8961" max="8962" width="0" style="85" hidden="1" customWidth="1"/>
    <col min="8963" max="8965" width="11.6640625" style="85"/>
    <col min="8966" max="8966" width="3" style="85" customWidth="1"/>
    <col min="8967" max="8967" width="19.109375" style="85" customWidth="1"/>
    <col min="8968" max="8968" width="4" style="85" customWidth="1"/>
    <col min="8969" max="8969" width="19.88671875" style="85" customWidth="1"/>
    <col min="8970" max="8970" width="4.109375" style="85" customWidth="1"/>
    <col min="8971" max="8971" width="16.6640625" style="85" customWidth="1"/>
    <col min="8972" max="8972" width="4.109375" style="85" customWidth="1"/>
    <col min="8973" max="8973" width="12.6640625" style="85" customWidth="1"/>
    <col min="8974" max="8974" width="15" style="85" customWidth="1"/>
    <col min="8975" max="8975" width="13.44140625" style="85" customWidth="1"/>
    <col min="8976" max="9216" width="11.6640625" style="85"/>
    <col min="9217" max="9218" width="0" style="85" hidden="1" customWidth="1"/>
    <col min="9219" max="9221" width="11.6640625" style="85"/>
    <col min="9222" max="9222" width="3" style="85" customWidth="1"/>
    <col min="9223" max="9223" width="19.109375" style="85" customWidth="1"/>
    <col min="9224" max="9224" width="4" style="85" customWidth="1"/>
    <col min="9225" max="9225" width="19.88671875" style="85" customWidth="1"/>
    <col min="9226" max="9226" width="4.109375" style="85" customWidth="1"/>
    <col min="9227" max="9227" width="16.6640625" style="85" customWidth="1"/>
    <col min="9228" max="9228" width="4.109375" style="85" customWidth="1"/>
    <col min="9229" max="9229" width="12.6640625" style="85" customWidth="1"/>
    <col min="9230" max="9230" width="15" style="85" customWidth="1"/>
    <col min="9231" max="9231" width="13.44140625" style="85" customWidth="1"/>
    <col min="9232" max="9472" width="11.6640625" style="85"/>
    <col min="9473" max="9474" width="0" style="85" hidden="1" customWidth="1"/>
    <col min="9475" max="9477" width="11.6640625" style="85"/>
    <col min="9478" max="9478" width="3" style="85" customWidth="1"/>
    <col min="9479" max="9479" width="19.109375" style="85" customWidth="1"/>
    <col min="9480" max="9480" width="4" style="85" customWidth="1"/>
    <col min="9481" max="9481" width="19.88671875" style="85" customWidth="1"/>
    <col min="9482" max="9482" width="4.109375" style="85" customWidth="1"/>
    <col min="9483" max="9483" width="16.6640625" style="85" customWidth="1"/>
    <col min="9484" max="9484" width="4.109375" style="85" customWidth="1"/>
    <col min="9485" max="9485" width="12.6640625" style="85" customWidth="1"/>
    <col min="9486" max="9486" width="15" style="85" customWidth="1"/>
    <col min="9487" max="9487" width="13.44140625" style="85" customWidth="1"/>
    <col min="9488" max="9728" width="11.6640625" style="85"/>
    <col min="9729" max="9730" width="0" style="85" hidden="1" customWidth="1"/>
    <col min="9731" max="9733" width="11.6640625" style="85"/>
    <col min="9734" max="9734" width="3" style="85" customWidth="1"/>
    <col min="9735" max="9735" width="19.109375" style="85" customWidth="1"/>
    <col min="9736" max="9736" width="4" style="85" customWidth="1"/>
    <col min="9737" max="9737" width="19.88671875" style="85" customWidth="1"/>
    <col min="9738" max="9738" width="4.109375" style="85" customWidth="1"/>
    <col min="9739" max="9739" width="16.6640625" style="85" customWidth="1"/>
    <col min="9740" max="9740" width="4.109375" style="85" customWidth="1"/>
    <col min="9741" max="9741" width="12.6640625" style="85" customWidth="1"/>
    <col min="9742" max="9742" width="15" style="85" customWidth="1"/>
    <col min="9743" max="9743" width="13.44140625" style="85" customWidth="1"/>
    <col min="9744" max="9984" width="11.6640625" style="85"/>
    <col min="9985" max="9986" width="0" style="85" hidden="1" customWidth="1"/>
    <col min="9987" max="9989" width="11.6640625" style="85"/>
    <col min="9990" max="9990" width="3" style="85" customWidth="1"/>
    <col min="9991" max="9991" width="19.109375" style="85" customWidth="1"/>
    <col min="9992" max="9992" width="4" style="85" customWidth="1"/>
    <col min="9993" max="9993" width="19.88671875" style="85" customWidth="1"/>
    <col min="9994" max="9994" width="4.109375" style="85" customWidth="1"/>
    <col min="9995" max="9995" width="16.6640625" style="85" customWidth="1"/>
    <col min="9996" max="9996" width="4.109375" style="85" customWidth="1"/>
    <col min="9997" max="9997" width="12.6640625" style="85" customWidth="1"/>
    <col min="9998" max="9998" width="15" style="85" customWidth="1"/>
    <col min="9999" max="9999" width="13.44140625" style="85" customWidth="1"/>
    <col min="10000" max="10240" width="11.6640625" style="85"/>
    <col min="10241" max="10242" width="0" style="85" hidden="1" customWidth="1"/>
    <col min="10243" max="10245" width="11.6640625" style="85"/>
    <col min="10246" max="10246" width="3" style="85" customWidth="1"/>
    <col min="10247" max="10247" width="19.109375" style="85" customWidth="1"/>
    <col min="10248" max="10248" width="4" style="85" customWidth="1"/>
    <col min="10249" max="10249" width="19.88671875" style="85" customWidth="1"/>
    <col min="10250" max="10250" width="4.109375" style="85" customWidth="1"/>
    <col min="10251" max="10251" width="16.6640625" style="85" customWidth="1"/>
    <col min="10252" max="10252" width="4.109375" style="85" customWidth="1"/>
    <col min="10253" max="10253" width="12.6640625" style="85" customWidth="1"/>
    <col min="10254" max="10254" width="15" style="85" customWidth="1"/>
    <col min="10255" max="10255" width="13.44140625" style="85" customWidth="1"/>
    <col min="10256" max="10496" width="11.6640625" style="85"/>
    <col min="10497" max="10498" width="0" style="85" hidden="1" customWidth="1"/>
    <col min="10499" max="10501" width="11.6640625" style="85"/>
    <col min="10502" max="10502" width="3" style="85" customWidth="1"/>
    <col min="10503" max="10503" width="19.109375" style="85" customWidth="1"/>
    <col min="10504" max="10504" width="4" style="85" customWidth="1"/>
    <col min="10505" max="10505" width="19.88671875" style="85" customWidth="1"/>
    <col min="10506" max="10506" width="4.109375" style="85" customWidth="1"/>
    <col min="10507" max="10507" width="16.6640625" style="85" customWidth="1"/>
    <col min="10508" max="10508" width="4.109375" style="85" customWidth="1"/>
    <col min="10509" max="10509" width="12.6640625" style="85" customWidth="1"/>
    <col min="10510" max="10510" width="15" style="85" customWidth="1"/>
    <col min="10511" max="10511" width="13.44140625" style="85" customWidth="1"/>
    <col min="10512" max="10752" width="11.6640625" style="85"/>
    <col min="10753" max="10754" width="0" style="85" hidden="1" customWidth="1"/>
    <col min="10755" max="10757" width="11.6640625" style="85"/>
    <col min="10758" max="10758" width="3" style="85" customWidth="1"/>
    <col min="10759" max="10759" width="19.109375" style="85" customWidth="1"/>
    <col min="10760" max="10760" width="4" style="85" customWidth="1"/>
    <col min="10761" max="10761" width="19.88671875" style="85" customWidth="1"/>
    <col min="10762" max="10762" width="4.109375" style="85" customWidth="1"/>
    <col min="10763" max="10763" width="16.6640625" style="85" customWidth="1"/>
    <col min="10764" max="10764" width="4.109375" style="85" customWidth="1"/>
    <col min="10765" max="10765" width="12.6640625" style="85" customWidth="1"/>
    <col min="10766" max="10766" width="15" style="85" customWidth="1"/>
    <col min="10767" max="10767" width="13.44140625" style="85" customWidth="1"/>
    <col min="10768" max="11008" width="11.6640625" style="85"/>
    <col min="11009" max="11010" width="0" style="85" hidden="1" customWidth="1"/>
    <col min="11011" max="11013" width="11.6640625" style="85"/>
    <col min="11014" max="11014" width="3" style="85" customWidth="1"/>
    <col min="11015" max="11015" width="19.109375" style="85" customWidth="1"/>
    <col min="11016" max="11016" width="4" style="85" customWidth="1"/>
    <col min="11017" max="11017" width="19.88671875" style="85" customWidth="1"/>
    <col min="11018" max="11018" width="4.109375" style="85" customWidth="1"/>
    <col min="11019" max="11019" width="16.6640625" style="85" customWidth="1"/>
    <col min="11020" max="11020" width="4.109375" style="85" customWidth="1"/>
    <col min="11021" max="11021" width="12.6640625" style="85" customWidth="1"/>
    <col min="11022" max="11022" width="15" style="85" customWidth="1"/>
    <col min="11023" max="11023" width="13.44140625" style="85" customWidth="1"/>
    <col min="11024" max="11264" width="11.6640625" style="85"/>
    <col min="11265" max="11266" width="0" style="85" hidden="1" customWidth="1"/>
    <col min="11267" max="11269" width="11.6640625" style="85"/>
    <col min="11270" max="11270" width="3" style="85" customWidth="1"/>
    <col min="11271" max="11271" width="19.109375" style="85" customWidth="1"/>
    <col min="11272" max="11272" width="4" style="85" customWidth="1"/>
    <col min="11273" max="11273" width="19.88671875" style="85" customWidth="1"/>
    <col min="11274" max="11274" width="4.109375" style="85" customWidth="1"/>
    <col min="11275" max="11275" width="16.6640625" style="85" customWidth="1"/>
    <col min="11276" max="11276" width="4.109375" style="85" customWidth="1"/>
    <col min="11277" max="11277" width="12.6640625" style="85" customWidth="1"/>
    <col min="11278" max="11278" width="15" style="85" customWidth="1"/>
    <col min="11279" max="11279" width="13.44140625" style="85" customWidth="1"/>
    <col min="11280" max="11520" width="11.6640625" style="85"/>
    <col min="11521" max="11522" width="0" style="85" hidden="1" customWidth="1"/>
    <col min="11523" max="11525" width="11.6640625" style="85"/>
    <col min="11526" max="11526" width="3" style="85" customWidth="1"/>
    <col min="11527" max="11527" width="19.109375" style="85" customWidth="1"/>
    <col min="11528" max="11528" width="4" style="85" customWidth="1"/>
    <col min="11529" max="11529" width="19.88671875" style="85" customWidth="1"/>
    <col min="11530" max="11530" width="4.109375" style="85" customWidth="1"/>
    <col min="11531" max="11531" width="16.6640625" style="85" customWidth="1"/>
    <col min="11532" max="11532" width="4.109375" style="85" customWidth="1"/>
    <col min="11533" max="11533" width="12.6640625" style="85" customWidth="1"/>
    <col min="11534" max="11534" width="15" style="85" customWidth="1"/>
    <col min="11535" max="11535" width="13.44140625" style="85" customWidth="1"/>
    <col min="11536" max="11776" width="11.6640625" style="85"/>
    <col min="11777" max="11778" width="0" style="85" hidden="1" customWidth="1"/>
    <col min="11779" max="11781" width="11.6640625" style="85"/>
    <col min="11782" max="11782" width="3" style="85" customWidth="1"/>
    <col min="11783" max="11783" width="19.109375" style="85" customWidth="1"/>
    <col min="11784" max="11784" width="4" style="85" customWidth="1"/>
    <col min="11785" max="11785" width="19.88671875" style="85" customWidth="1"/>
    <col min="11786" max="11786" width="4.109375" style="85" customWidth="1"/>
    <col min="11787" max="11787" width="16.6640625" style="85" customWidth="1"/>
    <col min="11788" max="11788" width="4.109375" style="85" customWidth="1"/>
    <col min="11789" max="11789" width="12.6640625" style="85" customWidth="1"/>
    <col min="11790" max="11790" width="15" style="85" customWidth="1"/>
    <col min="11791" max="11791" width="13.44140625" style="85" customWidth="1"/>
    <col min="11792" max="12032" width="11.6640625" style="85"/>
    <col min="12033" max="12034" width="0" style="85" hidden="1" customWidth="1"/>
    <col min="12035" max="12037" width="11.6640625" style="85"/>
    <col min="12038" max="12038" width="3" style="85" customWidth="1"/>
    <col min="12039" max="12039" width="19.109375" style="85" customWidth="1"/>
    <col min="12040" max="12040" width="4" style="85" customWidth="1"/>
    <col min="12041" max="12041" width="19.88671875" style="85" customWidth="1"/>
    <col min="12042" max="12042" width="4.109375" style="85" customWidth="1"/>
    <col min="12043" max="12043" width="16.6640625" style="85" customWidth="1"/>
    <col min="12044" max="12044" width="4.109375" style="85" customWidth="1"/>
    <col min="12045" max="12045" width="12.6640625" style="85" customWidth="1"/>
    <col min="12046" max="12046" width="15" style="85" customWidth="1"/>
    <col min="12047" max="12047" width="13.44140625" style="85" customWidth="1"/>
    <col min="12048" max="12288" width="11.6640625" style="85"/>
    <col min="12289" max="12290" width="0" style="85" hidden="1" customWidth="1"/>
    <col min="12291" max="12293" width="11.6640625" style="85"/>
    <col min="12294" max="12294" width="3" style="85" customWidth="1"/>
    <col min="12295" max="12295" width="19.109375" style="85" customWidth="1"/>
    <col min="12296" max="12296" width="4" style="85" customWidth="1"/>
    <col min="12297" max="12297" width="19.88671875" style="85" customWidth="1"/>
    <col min="12298" max="12298" width="4.109375" style="85" customWidth="1"/>
    <col min="12299" max="12299" width="16.6640625" style="85" customWidth="1"/>
    <col min="12300" max="12300" width="4.109375" style="85" customWidth="1"/>
    <col min="12301" max="12301" width="12.6640625" style="85" customWidth="1"/>
    <col min="12302" max="12302" width="15" style="85" customWidth="1"/>
    <col min="12303" max="12303" width="13.44140625" style="85" customWidth="1"/>
    <col min="12304" max="12544" width="11.6640625" style="85"/>
    <col min="12545" max="12546" width="0" style="85" hidden="1" customWidth="1"/>
    <col min="12547" max="12549" width="11.6640625" style="85"/>
    <col min="12550" max="12550" width="3" style="85" customWidth="1"/>
    <col min="12551" max="12551" width="19.109375" style="85" customWidth="1"/>
    <col min="12552" max="12552" width="4" style="85" customWidth="1"/>
    <col min="12553" max="12553" width="19.88671875" style="85" customWidth="1"/>
    <col min="12554" max="12554" width="4.109375" style="85" customWidth="1"/>
    <col min="12555" max="12555" width="16.6640625" style="85" customWidth="1"/>
    <col min="12556" max="12556" width="4.109375" style="85" customWidth="1"/>
    <col min="12557" max="12557" width="12.6640625" style="85" customWidth="1"/>
    <col min="12558" max="12558" width="15" style="85" customWidth="1"/>
    <col min="12559" max="12559" width="13.44140625" style="85" customWidth="1"/>
    <col min="12560" max="12800" width="11.6640625" style="85"/>
    <col min="12801" max="12802" width="0" style="85" hidden="1" customWidth="1"/>
    <col min="12803" max="12805" width="11.6640625" style="85"/>
    <col min="12806" max="12806" width="3" style="85" customWidth="1"/>
    <col min="12807" max="12807" width="19.109375" style="85" customWidth="1"/>
    <col min="12808" max="12808" width="4" style="85" customWidth="1"/>
    <col min="12809" max="12809" width="19.88671875" style="85" customWidth="1"/>
    <col min="12810" max="12810" width="4.109375" style="85" customWidth="1"/>
    <col min="12811" max="12811" width="16.6640625" style="85" customWidth="1"/>
    <col min="12812" max="12812" width="4.109375" style="85" customWidth="1"/>
    <col min="12813" max="12813" width="12.6640625" style="85" customWidth="1"/>
    <col min="12814" max="12814" width="15" style="85" customWidth="1"/>
    <col min="12815" max="12815" width="13.44140625" style="85" customWidth="1"/>
    <col min="12816" max="13056" width="11.6640625" style="85"/>
    <col min="13057" max="13058" width="0" style="85" hidden="1" customWidth="1"/>
    <col min="13059" max="13061" width="11.6640625" style="85"/>
    <col min="13062" max="13062" width="3" style="85" customWidth="1"/>
    <col min="13063" max="13063" width="19.109375" style="85" customWidth="1"/>
    <col min="13064" max="13064" width="4" style="85" customWidth="1"/>
    <col min="13065" max="13065" width="19.88671875" style="85" customWidth="1"/>
    <col min="13066" max="13066" width="4.109375" style="85" customWidth="1"/>
    <col min="13067" max="13067" width="16.6640625" style="85" customWidth="1"/>
    <col min="13068" max="13068" width="4.109375" style="85" customWidth="1"/>
    <col min="13069" max="13069" width="12.6640625" style="85" customWidth="1"/>
    <col min="13070" max="13070" width="15" style="85" customWidth="1"/>
    <col min="13071" max="13071" width="13.44140625" style="85" customWidth="1"/>
    <col min="13072" max="13312" width="11.6640625" style="85"/>
    <col min="13313" max="13314" width="0" style="85" hidden="1" customWidth="1"/>
    <col min="13315" max="13317" width="11.6640625" style="85"/>
    <col min="13318" max="13318" width="3" style="85" customWidth="1"/>
    <col min="13319" max="13319" width="19.109375" style="85" customWidth="1"/>
    <col min="13320" max="13320" width="4" style="85" customWidth="1"/>
    <col min="13321" max="13321" width="19.88671875" style="85" customWidth="1"/>
    <col min="13322" max="13322" width="4.109375" style="85" customWidth="1"/>
    <col min="13323" max="13323" width="16.6640625" style="85" customWidth="1"/>
    <col min="13324" max="13324" width="4.109375" style="85" customWidth="1"/>
    <col min="13325" max="13325" width="12.6640625" style="85" customWidth="1"/>
    <col min="13326" max="13326" width="15" style="85" customWidth="1"/>
    <col min="13327" max="13327" width="13.44140625" style="85" customWidth="1"/>
    <col min="13328" max="13568" width="11.6640625" style="85"/>
    <col min="13569" max="13570" width="0" style="85" hidden="1" customWidth="1"/>
    <col min="13571" max="13573" width="11.6640625" style="85"/>
    <col min="13574" max="13574" width="3" style="85" customWidth="1"/>
    <col min="13575" max="13575" width="19.109375" style="85" customWidth="1"/>
    <col min="13576" max="13576" width="4" style="85" customWidth="1"/>
    <col min="13577" max="13577" width="19.88671875" style="85" customWidth="1"/>
    <col min="13578" max="13578" width="4.109375" style="85" customWidth="1"/>
    <col min="13579" max="13579" width="16.6640625" style="85" customWidth="1"/>
    <col min="13580" max="13580" width="4.109375" style="85" customWidth="1"/>
    <col min="13581" max="13581" width="12.6640625" style="85" customWidth="1"/>
    <col min="13582" max="13582" width="15" style="85" customWidth="1"/>
    <col min="13583" max="13583" width="13.44140625" style="85" customWidth="1"/>
    <col min="13584" max="13824" width="11.6640625" style="85"/>
    <col min="13825" max="13826" width="0" style="85" hidden="1" customWidth="1"/>
    <col min="13827" max="13829" width="11.6640625" style="85"/>
    <col min="13830" max="13830" width="3" style="85" customWidth="1"/>
    <col min="13831" max="13831" width="19.109375" style="85" customWidth="1"/>
    <col min="13832" max="13832" width="4" style="85" customWidth="1"/>
    <col min="13833" max="13833" width="19.88671875" style="85" customWidth="1"/>
    <col min="13834" max="13834" width="4.109375" style="85" customWidth="1"/>
    <col min="13835" max="13835" width="16.6640625" style="85" customWidth="1"/>
    <col min="13836" max="13836" width="4.109375" style="85" customWidth="1"/>
    <col min="13837" max="13837" width="12.6640625" style="85" customWidth="1"/>
    <col min="13838" max="13838" width="15" style="85" customWidth="1"/>
    <col min="13839" max="13839" width="13.44140625" style="85" customWidth="1"/>
    <col min="13840" max="14080" width="11.6640625" style="85"/>
    <col min="14081" max="14082" width="0" style="85" hidden="1" customWidth="1"/>
    <col min="14083" max="14085" width="11.6640625" style="85"/>
    <col min="14086" max="14086" width="3" style="85" customWidth="1"/>
    <col min="14087" max="14087" width="19.109375" style="85" customWidth="1"/>
    <col min="14088" max="14088" width="4" style="85" customWidth="1"/>
    <col min="14089" max="14089" width="19.88671875" style="85" customWidth="1"/>
    <col min="14090" max="14090" width="4.109375" style="85" customWidth="1"/>
    <col min="14091" max="14091" width="16.6640625" style="85" customWidth="1"/>
    <col min="14092" max="14092" width="4.109375" style="85" customWidth="1"/>
    <col min="14093" max="14093" width="12.6640625" style="85" customWidth="1"/>
    <col min="14094" max="14094" width="15" style="85" customWidth="1"/>
    <col min="14095" max="14095" width="13.44140625" style="85" customWidth="1"/>
    <col min="14096" max="14336" width="11.6640625" style="85"/>
    <col min="14337" max="14338" width="0" style="85" hidden="1" customWidth="1"/>
    <col min="14339" max="14341" width="11.6640625" style="85"/>
    <col min="14342" max="14342" width="3" style="85" customWidth="1"/>
    <col min="14343" max="14343" width="19.109375" style="85" customWidth="1"/>
    <col min="14344" max="14344" width="4" style="85" customWidth="1"/>
    <col min="14345" max="14345" width="19.88671875" style="85" customWidth="1"/>
    <col min="14346" max="14346" width="4.109375" style="85" customWidth="1"/>
    <col min="14347" max="14347" width="16.6640625" style="85" customWidth="1"/>
    <col min="14348" max="14348" width="4.109375" style="85" customWidth="1"/>
    <col min="14349" max="14349" width="12.6640625" style="85" customWidth="1"/>
    <col min="14350" max="14350" width="15" style="85" customWidth="1"/>
    <col min="14351" max="14351" width="13.44140625" style="85" customWidth="1"/>
    <col min="14352" max="14592" width="11.6640625" style="85"/>
    <col min="14593" max="14594" width="0" style="85" hidden="1" customWidth="1"/>
    <col min="14595" max="14597" width="11.6640625" style="85"/>
    <col min="14598" max="14598" width="3" style="85" customWidth="1"/>
    <col min="14599" max="14599" width="19.109375" style="85" customWidth="1"/>
    <col min="14600" max="14600" width="4" style="85" customWidth="1"/>
    <col min="14601" max="14601" width="19.88671875" style="85" customWidth="1"/>
    <col min="14602" max="14602" width="4.109375" style="85" customWidth="1"/>
    <col min="14603" max="14603" width="16.6640625" style="85" customWidth="1"/>
    <col min="14604" max="14604" width="4.109375" style="85" customWidth="1"/>
    <col min="14605" max="14605" width="12.6640625" style="85" customWidth="1"/>
    <col min="14606" max="14606" width="15" style="85" customWidth="1"/>
    <col min="14607" max="14607" width="13.44140625" style="85" customWidth="1"/>
    <col min="14608" max="14848" width="11.6640625" style="85"/>
    <col min="14849" max="14850" width="0" style="85" hidden="1" customWidth="1"/>
    <col min="14851" max="14853" width="11.6640625" style="85"/>
    <col min="14854" max="14854" width="3" style="85" customWidth="1"/>
    <col min="14855" max="14855" width="19.109375" style="85" customWidth="1"/>
    <col min="14856" max="14856" width="4" style="85" customWidth="1"/>
    <col min="14857" max="14857" width="19.88671875" style="85" customWidth="1"/>
    <col min="14858" max="14858" width="4.109375" style="85" customWidth="1"/>
    <col min="14859" max="14859" width="16.6640625" style="85" customWidth="1"/>
    <col min="14860" max="14860" width="4.109375" style="85" customWidth="1"/>
    <col min="14861" max="14861" width="12.6640625" style="85" customWidth="1"/>
    <col min="14862" max="14862" width="15" style="85" customWidth="1"/>
    <col min="14863" max="14863" width="13.44140625" style="85" customWidth="1"/>
    <col min="14864" max="15104" width="11.6640625" style="85"/>
    <col min="15105" max="15106" width="0" style="85" hidden="1" customWidth="1"/>
    <col min="15107" max="15109" width="11.6640625" style="85"/>
    <col min="15110" max="15110" width="3" style="85" customWidth="1"/>
    <col min="15111" max="15111" width="19.109375" style="85" customWidth="1"/>
    <col min="15112" max="15112" width="4" style="85" customWidth="1"/>
    <col min="15113" max="15113" width="19.88671875" style="85" customWidth="1"/>
    <col min="15114" max="15114" width="4.109375" style="85" customWidth="1"/>
    <col min="15115" max="15115" width="16.6640625" style="85" customWidth="1"/>
    <col min="15116" max="15116" width="4.109375" style="85" customWidth="1"/>
    <col min="15117" max="15117" width="12.6640625" style="85" customWidth="1"/>
    <col min="15118" max="15118" width="15" style="85" customWidth="1"/>
    <col min="15119" max="15119" width="13.44140625" style="85" customWidth="1"/>
    <col min="15120" max="15360" width="11.6640625" style="85"/>
    <col min="15361" max="15362" width="0" style="85" hidden="1" customWidth="1"/>
    <col min="15363" max="15365" width="11.6640625" style="85"/>
    <col min="15366" max="15366" width="3" style="85" customWidth="1"/>
    <col min="15367" max="15367" width="19.109375" style="85" customWidth="1"/>
    <col min="15368" max="15368" width="4" style="85" customWidth="1"/>
    <col min="15369" max="15369" width="19.88671875" style="85" customWidth="1"/>
    <col min="15370" max="15370" width="4.109375" style="85" customWidth="1"/>
    <col min="15371" max="15371" width="16.6640625" style="85" customWidth="1"/>
    <col min="15372" max="15372" width="4.109375" style="85" customWidth="1"/>
    <col min="15373" max="15373" width="12.6640625" style="85" customWidth="1"/>
    <col min="15374" max="15374" width="15" style="85" customWidth="1"/>
    <col min="15375" max="15375" width="13.44140625" style="85" customWidth="1"/>
    <col min="15376" max="15616" width="11.6640625" style="85"/>
    <col min="15617" max="15618" width="0" style="85" hidden="1" customWidth="1"/>
    <col min="15619" max="15621" width="11.6640625" style="85"/>
    <col min="15622" max="15622" width="3" style="85" customWidth="1"/>
    <col min="15623" max="15623" width="19.109375" style="85" customWidth="1"/>
    <col min="15624" max="15624" width="4" style="85" customWidth="1"/>
    <col min="15625" max="15625" width="19.88671875" style="85" customWidth="1"/>
    <col min="15626" max="15626" width="4.109375" style="85" customWidth="1"/>
    <col min="15627" max="15627" width="16.6640625" style="85" customWidth="1"/>
    <col min="15628" max="15628" width="4.109375" style="85" customWidth="1"/>
    <col min="15629" max="15629" width="12.6640625" style="85" customWidth="1"/>
    <col min="15630" max="15630" width="15" style="85" customWidth="1"/>
    <col min="15631" max="15631" width="13.44140625" style="85" customWidth="1"/>
    <col min="15632" max="15872" width="11.6640625" style="85"/>
    <col min="15873" max="15874" width="0" style="85" hidden="1" customWidth="1"/>
    <col min="15875" max="15877" width="11.6640625" style="85"/>
    <col min="15878" max="15878" width="3" style="85" customWidth="1"/>
    <col min="15879" max="15879" width="19.109375" style="85" customWidth="1"/>
    <col min="15880" max="15880" width="4" style="85" customWidth="1"/>
    <col min="15881" max="15881" width="19.88671875" style="85" customWidth="1"/>
    <col min="15882" max="15882" width="4.109375" style="85" customWidth="1"/>
    <col min="15883" max="15883" width="16.6640625" style="85" customWidth="1"/>
    <col min="15884" max="15884" width="4.109375" style="85" customWidth="1"/>
    <col min="15885" max="15885" width="12.6640625" style="85" customWidth="1"/>
    <col min="15886" max="15886" width="15" style="85" customWidth="1"/>
    <col min="15887" max="15887" width="13.44140625" style="85" customWidth="1"/>
    <col min="15888" max="16128" width="11.6640625" style="85"/>
    <col min="16129" max="16130" width="0" style="85" hidden="1" customWidth="1"/>
    <col min="16131" max="16133" width="11.6640625" style="85"/>
    <col min="16134" max="16134" width="3" style="85" customWidth="1"/>
    <col min="16135" max="16135" width="19.109375" style="85" customWidth="1"/>
    <col min="16136" max="16136" width="4" style="85" customWidth="1"/>
    <col min="16137" max="16137" width="19.88671875" style="85" customWidth="1"/>
    <col min="16138" max="16138" width="4.109375" style="85" customWidth="1"/>
    <col min="16139" max="16139" width="16.6640625" style="85" customWidth="1"/>
    <col min="16140" max="16140" width="4.109375" style="85" customWidth="1"/>
    <col min="16141" max="16141" width="12.6640625" style="85" customWidth="1"/>
    <col min="16142" max="16142" width="15" style="85" customWidth="1"/>
    <col min="16143" max="16143" width="13.44140625" style="85" customWidth="1"/>
    <col min="16144" max="16384" width="11.6640625" style="85"/>
  </cols>
  <sheetData>
    <row r="12" spans="2:16" x14ac:dyDescent="0.3">
      <c r="B12" s="79"/>
      <c r="C12" s="80"/>
      <c r="D12" s="80"/>
      <c r="E12" s="80"/>
      <c r="F12" s="80"/>
      <c r="G12" s="80"/>
      <c r="H12" s="80"/>
      <c r="I12" s="80"/>
      <c r="J12" s="80"/>
      <c r="K12" s="80"/>
      <c r="L12" s="81"/>
      <c r="M12" s="82"/>
      <c r="N12" s="82"/>
      <c r="O12" s="83"/>
      <c r="P12" s="84"/>
    </row>
    <row r="13" spans="2:16" x14ac:dyDescent="0.3">
      <c r="B13" s="86"/>
      <c r="L13" s="87"/>
      <c r="M13" s="88"/>
      <c r="N13" s="88"/>
      <c r="O13" s="89"/>
      <c r="P13" s="87"/>
    </row>
    <row r="14" spans="2:16" ht="16.2" x14ac:dyDescent="0.35">
      <c r="B14" s="86"/>
      <c r="G14" s="90" t="s">
        <v>429</v>
      </c>
      <c r="I14" s="91" t="s">
        <v>430</v>
      </c>
      <c r="K14" s="90" t="s">
        <v>429</v>
      </c>
      <c r="L14" s="87"/>
      <c r="M14" s="88"/>
      <c r="N14" s="88"/>
      <c r="O14" s="89" t="s">
        <v>431</v>
      </c>
      <c r="P14" s="87"/>
    </row>
    <row r="15" spans="2:16" ht="16.2" x14ac:dyDescent="0.35">
      <c r="B15" s="86"/>
      <c r="G15" s="90" t="s">
        <v>432</v>
      </c>
      <c r="I15" s="91" t="s">
        <v>433</v>
      </c>
      <c r="K15" s="91" t="s">
        <v>434</v>
      </c>
      <c r="L15" s="87"/>
      <c r="M15" s="88"/>
      <c r="N15" s="88"/>
      <c r="O15" s="89"/>
      <c r="P15" s="87"/>
    </row>
    <row r="16" spans="2:16" ht="16.2" x14ac:dyDescent="0.35">
      <c r="B16" s="86"/>
      <c r="G16" s="91" t="s">
        <v>435</v>
      </c>
      <c r="I16" s="91" t="str">
        <f>+G16</f>
        <v>AL 31/12/16</v>
      </c>
      <c r="K16" s="91" t="str">
        <f>+I16</f>
        <v>AL 31/12/16</v>
      </c>
      <c r="L16" s="87"/>
      <c r="M16" s="88"/>
      <c r="N16" s="88"/>
      <c r="O16" s="89"/>
      <c r="P16" s="87"/>
    </row>
    <row r="17" spans="2:16" x14ac:dyDescent="0.3">
      <c r="B17" s="86"/>
      <c r="G17" s="92" t="s">
        <v>1</v>
      </c>
      <c r="I17" s="92" t="s">
        <v>1</v>
      </c>
      <c r="K17" s="92" t="s">
        <v>1</v>
      </c>
      <c r="L17" s="87"/>
      <c r="M17" s="88"/>
      <c r="N17" s="88"/>
      <c r="O17" s="89"/>
      <c r="P17" s="87"/>
    </row>
    <row r="18" spans="2:16" ht="16.2" x14ac:dyDescent="0.35">
      <c r="B18" s="86"/>
      <c r="C18" s="93" t="s">
        <v>436</v>
      </c>
      <c r="G18" s="94">
        <v>432568</v>
      </c>
      <c r="H18" s="95"/>
      <c r="I18" s="96">
        <v>-5360</v>
      </c>
      <c r="K18" s="94">
        <f t="shared" ref="K18:K24" si="0">+G18+I18</f>
        <v>427208</v>
      </c>
      <c r="L18" s="87"/>
      <c r="M18" s="88">
        <f>+G22+G19+G18+G23</f>
        <v>7920784.0999999996</v>
      </c>
      <c r="N18" s="97">
        <f>+I22+I19+I18</f>
        <v>-216530</v>
      </c>
      <c r="O18" s="89">
        <f>+M18+N18</f>
        <v>7704254.0999999996</v>
      </c>
      <c r="P18" s="98" t="s">
        <v>437</v>
      </c>
    </row>
    <row r="19" spans="2:16" ht="16.2" x14ac:dyDescent="0.35">
      <c r="B19" s="86"/>
      <c r="C19" s="93" t="s">
        <v>438</v>
      </c>
      <c r="G19" s="94">
        <v>6899449</v>
      </c>
      <c r="H19" s="95"/>
      <c r="I19" s="96">
        <v>-211170</v>
      </c>
      <c r="K19" s="94">
        <f t="shared" si="0"/>
        <v>6688279</v>
      </c>
      <c r="L19" s="87"/>
      <c r="M19" s="88"/>
      <c r="N19" s="97"/>
      <c r="O19" s="89"/>
      <c r="P19" s="87"/>
    </row>
    <row r="20" spans="2:16" ht="16.2" x14ac:dyDescent="0.35">
      <c r="B20" s="86"/>
      <c r="C20" s="99" t="s">
        <v>439</v>
      </c>
      <c r="G20" s="94">
        <v>2104018</v>
      </c>
      <c r="H20" s="100"/>
      <c r="I20" s="96">
        <v>-118866</v>
      </c>
      <c r="K20" s="94">
        <f t="shared" si="0"/>
        <v>1985152</v>
      </c>
      <c r="L20" s="87"/>
      <c r="M20" s="88">
        <f>+G20</f>
        <v>2104018</v>
      </c>
      <c r="N20" s="97">
        <f>+I20</f>
        <v>-118866</v>
      </c>
      <c r="O20" s="89">
        <f>+M20+N20</f>
        <v>1985152</v>
      </c>
      <c r="P20" s="98" t="s">
        <v>440</v>
      </c>
    </row>
    <row r="21" spans="2:16" x14ac:dyDescent="0.3">
      <c r="B21" s="86"/>
      <c r="C21" s="93" t="s">
        <v>441</v>
      </c>
      <c r="G21" s="94">
        <v>2145340</v>
      </c>
      <c r="I21" s="96">
        <v>-79431</v>
      </c>
      <c r="K21" s="94">
        <f t="shared" si="0"/>
        <v>2065909</v>
      </c>
      <c r="L21" s="87"/>
      <c r="M21" s="88">
        <f>+G21</f>
        <v>2145340</v>
      </c>
      <c r="N21" s="97">
        <f>+I21</f>
        <v>-79431</v>
      </c>
      <c r="O21" s="89">
        <f>+M21+N21</f>
        <v>2065909</v>
      </c>
      <c r="P21" s="98" t="s">
        <v>442</v>
      </c>
    </row>
    <row r="22" spans="2:16" x14ac:dyDescent="0.3">
      <c r="B22" s="86"/>
      <c r="C22" s="93" t="s">
        <v>443</v>
      </c>
      <c r="G22" s="94">
        <v>255811</v>
      </c>
      <c r="I22" s="96">
        <v>0</v>
      </c>
      <c r="K22" s="94">
        <f t="shared" si="0"/>
        <v>255811</v>
      </c>
      <c r="L22" s="87"/>
      <c r="M22" s="88"/>
      <c r="N22" s="88"/>
      <c r="O22" s="89"/>
      <c r="P22" s="87"/>
    </row>
    <row r="23" spans="2:16" x14ac:dyDescent="0.3">
      <c r="B23" s="86"/>
      <c r="C23" s="93" t="s">
        <v>444</v>
      </c>
      <c r="G23" s="94">
        <v>332956.09999999998</v>
      </c>
      <c r="I23" s="96">
        <v>0</v>
      </c>
      <c r="K23" s="94">
        <f t="shared" si="0"/>
        <v>332956.09999999998</v>
      </c>
      <c r="L23" s="87"/>
      <c r="M23" s="88"/>
      <c r="N23" s="101"/>
      <c r="O23" s="89"/>
      <c r="P23" s="87"/>
    </row>
    <row r="24" spans="2:16" x14ac:dyDescent="0.3">
      <c r="B24" s="86"/>
      <c r="C24" s="93" t="s">
        <v>445</v>
      </c>
      <c r="G24" s="94">
        <v>0</v>
      </c>
      <c r="I24" s="96">
        <v>0</v>
      </c>
      <c r="K24" s="94">
        <f t="shared" si="0"/>
        <v>0</v>
      </c>
      <c r="L24" s="87"/>
      <c r="M24" s="88"/>
      <c r="N24" s="88"/>
      <c r="O24" s="89"/>
      <c r="P24" s="87"/>
    </row>
    <row r="25" spans="2:16" x14ac:dyDescent="0.3">
      <c r="B25" s="86"/>
      <c r="G25" s="102" t="s">
        <v>1</v>
      </c>
      <c r="I25" s="103" t="s">
        <v>1</v>
      </c>
      <c r="K25" s="102" t="s">
        <v>1</v>
      </c>
      <c r="L25" s="87"/>
      <c r="M25" s="102" t="s">
        <v>1</v>
      </c>
      <c r="N25" s="102" t="s">
        <v>1</v>
      </c>
      <c r="O25" s="104" t="s">
        <v>1</v>
      </c>
      <c r="P25" s="87"/>
    </row>
    <row r="26" spans="2:16" ht="16.2" x14ac:dyDescent="0.35">
      <c r="B26" s="86"/>
      <c r="G26" s="105">
        <f>SUM(G18:G24)</f>
        <v>12170142.1</v>
      </c>
      <c r="I26" s="106">
        <f>SUM(I18:I24)</f>
        <v>-414827</v>
      </c>
      <c r="K26" s="105">
        <f>+G26+I26</f>
        <v>11755315.1</v>
      </c>
      <c r="L26" s="87"/>
      <c r="M26" s="88">
        <f>SUM(M18:M21)</f>
        <v>12170142.1</v>
      </c>
      <c r="N26" s="88">
        <f>SUM(N18:N21)</f>
        <v>-414827</v>
      </c>
      <c r="O26" s="89">
        <f>SUM(O18:O21)</f>
        <v>11755315.1</v>
      </c>
      <c r="P26" s="87"/>
    </row>
    <row r="27" spans="2:16" x14ac:dyDescent="0.3">
      <c r="B27" s="86"/>
      <c r="G27" s="92" t="s">
        <v>446</v>
      </c>
      <c r="I27" s="92" t="s">
        <v>446</v>
      </c>
      <c r="K27" s="102" t="s">
        <v>446</v>
      </c>
      <c r="L27" s="87"/>
      <c r="M27" s="102" t="s">
        <v>446</v>
      </c>
      <c r="N27" s="102" t="s">
        <v>446</v>
      </c>
      <c r="O27" s="104" t="s">
        <v>446</v>
      </c>
      <c r="P27" s="87"/>
    </row>
    <row r="28" spans="2:16" ht="16.2" x14ac:dyDescent="0.35">
      <c r="B28" s="86"/>
      <c r="G28" s="105" t="s">
        <v>447</v>
      </c>
      <c r="I28" s="106">
        <f>315000+I26</f>
        <v>-99827</v>
      </c>
      <c r="L28" s="87"/>
      <c r="M28" s="88"/>
      <c r="N28" s="107"/>
      <c r="O28" s="89"/>
      <c r="P28" s="87"/>
    </row>
    <row r="29" spans="2:16" x14ac:dyDescent="0.3">
      <c r="B29" s="86"/>
      <c r="I29" s="85">
        <f>315000+99827</f>
        <v>414827</v>
      </c>
      <c r="L29" s="87"/>
      <c r="M29" s="88"/>
      <c r="N29" s="88"/>
      <c r="O29" s="89"/>
      <c r="P29" s="87"/>
    </row>
    <row r="30" spans="2:16" ht="16.2" x14ac:dyDescent="0.35">
      <c r="B30" s="86"/>
      <c r="G30" s="105"/>
      <c r="I30" s="106"/>
      <c r="L30" s="87"/>
      <c r="M30" s="88"/>
      <c r="N30" s="88"/>
      <c r="O30" s="89"/>
      <c r="P30" s="87"/>
    </row>
    <row r="31" spans="2:16" x14ac:dyDescent="0.3">
      <c r="B31" s="108"/>
      <c r="C31" s="109"/>
      <c r="D31" s="109"/>
      <c r="E31" s="109"/>
      <c r="F31" s="109"/>
      <c r="G31" s="109"/>
      <c r="H31" s="109"/>
      <c r="I31" s="109"/>
      <c r="J31" s="109"/>
      <c r="K31" s="109"/>
      <c r="L31" s="110"/>
      <c r="M31" s="111"/>
      <c r="N31" s="111"/>
      <c r="O31" s="112"/>
      <c r="P31" s="110"/>
    </row>
    <row r="33" spans="2:8" ht="16.2" x14ac:dyDescent="0.35">
      <c r="B33" s="113" t="s">
        <v>448</v>
      </c>
    </row>
    <row r="35" spans="2:8" ht="16.2" x14ac:dyDescent="0.35">
      <c r="B35" s="100" t="s">
        <v>449</v>
      </c>
      <c r="C35" s="100" t="s">
        <v>450</v>
      </c>
      <c r="D35" s="114"/>
      <c r="E35" s="114"/>
      <c r="F35" s="114"/>
      <c r="G35" s="114"/>
      <c r="H35" s="114" t="s">
        <v>451</v>
      </c>
    </row>
    <row r="37" spans="2:8" ht="16.2" x14ac:dyDescent="0.35">
      <c r="B37" s="100" t="s">
        <v>452</v>
      </c>
      <c r="C37" s="100" t="s">
        <v>453</v>
      </c>
      <c r="D37" s="114"/>
      <c r="E37" s="114"/>
      <c r="F37" s="114"/>
      <c r="G37" s="114"/>
      <c r="H37" s="114"/>
    </row>
    <row r="38" spans="2:8" ht="16.2" x14ac:dyDescent="0.35">
      <c r="C38" s="100" t="s">
        <v>454</v>
      </c>
      <c r="G38" s="115" t="s">
        <v>455</v>
      </c>
      <c r="H38" s="115" t="s">
        <v>456</v>
      </c>
    </row>
    <row r="39" spans="2:8" x14ac:dyDescent="0.3">
      <c r="H39" s="115" t="s">
        <v>457</v>
      </c>
    </row>
    <row r="40" spans="2:8" ht="16.2" x14ac:dyDescent="0.35">
      <c r="H40" s="100" t="s">
        <v>458</v>
      </c>
    </row>
    <row r="41" spans="2:8" x14ac:dyDescent="0.3">
      <c r="H41" s="115" t="s">
        <v>459</v>
      </c>
    </row>
    <row r="42" spans="2:8" x14ac:dyDescent="0.3">
      <c r="H42" s="115" t="s">
        <v>460</v>
      </c>
    </row>
    <row r="43" spans="2:8" x14ac:dyDescent="0.3">
      <c r="H43" s="85" t="s">
        <v>461</v>
      </c>
    </row>
    <row r="44" spans="2:8" ht="16.2" x14ac:dyDescent="0.35">
      <c r="H44" s="100" t="s">
        <v>462</v>
      </c>
    </row>
    <row r="45" spans="2:8" ht="16.2" x14ac:dyDescent="0.35">
      <c r="H45" s="100" t="s">
        <v>463</v>
      </c>
    </row>
    <row r="46" spans="2:8" x14ac:dyDescent="0.3">
      <c r="C46" s="116" t="s">
        <v>464</v>
      </c>
    </row>
    <row r="47" spans="2:8" x14ac:dyDescent="0.3">
      <c r="C47" s="115" t="s">
        <v>465</v>
      </c>
    </row>
    <row r="48" spans="2:8" x14ac:dyDescent="0.3">
      <c r="C48" s="115" t="s">
        <v>466</v>
      </c>
    </row>
    <row r="50" spans="4:13" x14ac:dyDescent="0.3">
      <c r="D50" s="115"/>
      <c r="G50" s="116"/>
      <c r="K50" s="117" t="s">
        <v>467</v>
      </c>
    </row>
    <row r="51" spans="4:13" x14ac:dyDescent="0.3">
      <c r="E51" s="116" t="s">
        <v>468</v>
      </c>
      <c r="K51" s="117" t="s">
        <v>469</v>
      </c>
    </row>
    <row r="52" spans="4:13" x14ac:dyDescent="0.3">
      <c r="E52" s="118" t="s">
        <v>1</v>
      </c>
      <c r="F52" s="118"/>
      <c r="G52" s="118"/>
      <c r="K52" s="119" t="s">
        <v>1</v>
      </c>
    </row>
    <row r="53" spans="4:13" x14ac:dyDescent="0.3">
      <c r="E53" s="115" t="s">
        <v>470</v>
      </c>
      <c r="K53" s="120">
        <f>+'[8]Bilancino di verifica'!L325+'[8]Bilancino di verifica'!L359+'[8]Bilancino di verifica'!L179+'[8]Bilancino di verifica'!L196+'[8]Bilancino di verifica'!L254</f>
        <v>3171659.7100000009</v>
      </c>
      <c r="M53" s="121"/>
    </row>
    <row r="54" spans="4:13" x14ac:dyDescent="0.3">
      <c r="E54" s="115" t="s">
        <v>471</v>
      </c>
      <c r="K54" s="120">
        <v>0</v>
      </c>
      <c r="M54" s="121"/>
    </row>
    <row r="55" spans="4:13" x14ac:dyDescent="0.3">
      <c r="E55" s="115" t="s">
        <v>472</v>
      </c>
      <c r="K55" s="120">
        <f>+'[8]Bilancino di verifica'!L379+'[8]Bilancino di verifica'!L153</f>
        <v>1000424.56</v>
      </c>
    </row>
    <row r="56" spans="4:13" x14ac:dyDescent="0.3">
      <c r="E56" s="115" t="s">
        <v>473</v>
      </c>
      <c r="K56" s="120">
        <f>+'[8]Bilancino di verifica'!L380</f>
        <v>1854888.28</v>
      </c>
    </row>
    <row r="57" spans="4:13" ht="16.2" x14ac:dyDescent="0.35">
      <c r="E57" s="115" t="s">
        <v>474</v>
      </c>
      <c r="K57" s="120">
        <f>+'[8]Bilancino di verifica'!L182+'[8]Bilancino di verifica'!L183</f>
        <v>238274.43</v>
      </c>
      <c r="M57" s="114"/>
    </row>
    <row r="58" spans="4:13" x14ac:dyDescent="0.3">
      <c r="E58" s="115" t="s">
        <v>475</v>
      </c>
      <c r="K58" s="120">
        <f>+'[8]Bilancino di verifica'!L146</f>
        <v>232567.88</v>
      </c>
    </row>
    <row r="59" spans="4:13" x14ac:dyDescent="0.3">
      <c r="E59" s="115" t="s">
        <v>476</v>
      </c>
      <c r="K59" s="120">
        <f>+'[8]Bilancino di verifica'!L149</f>
        <v>12433.82</v>
      </c>
    </row>
    <row r="60" spans="4:13" x14ac:dyDescent="0.3">
      <c r="E60" s="115" t="s">
        <v>477</v>
      </c>
      <c r="K60" s="120">
        <f>+'[8]Bilancino di verifica'!L210</f>
        <v>114834.39</v>
      </c>
    </row>
    <row r="61" spans="4:13" x14ac:dyDescent="0.3">
      <c r="E61" s="115" t="s">
        <v>478</v>
      </c>
      <c r="K61" s="120">
        <f>+'[8]Bilancino di verifica'!L211</f>
        <v>2722.59</v>
      </c>
    </row>
    <row r="62" spans="4:13" x14ac:dyDescent="0.3">
      <c r="E62" s="115" t="s">
        <v>479</v>
      </c>
      <c r="K62" s="120">
        <f>+'[8]Bilancino di verifica'!L212+'[8]Bilancino di verifica'!L227</f>
        <v>27679.79</v>
      </c>
    </row>
    <row r="63" spans="4:13" x14ac:dyDescent="0.3">
      <c r="E63" s="115" t="s">
        <v>480</v>
      </c>
      <c r="K63" s="120">
        <f>+'[8]Bilancino di verifica'!L213</f>
        <v>105462.95</v>
      </c>
    </row>
    <row r="64" spans="4:13" x14ac:dyDescent="0.3">
      <c r="E64" s="115" t="s">
        <v>481</v>
      </c>
      <c r="K64" s="120">
        <f>+'[8]Bilancino di verifica'!L197</f>
        <v>1150917.1000000001</v>
      </c>
    </row>
    <row r="65" spans="2:14" x14ac:dyDescent="0.3">
      <c r="E65" s="115" t="s">
        <v>482</v>
      </c>
      <c r="K65" s="120">
        <f>+'[8]Bilancino di verifica'!L184</f>
        <v>14062.01</v>
      </c>
    </row>
    <row r="66" spans="2:14" x14ac:dyDescent="0.3">
      <c r="D66" s="122"/>
      <c r="K66" s="122" t="s">
        <v>1</v>
      </c>
    </row>
    <row r="67" spans="2:14" ht="16.2" x14ac:dyDescent="0.35">
      <c r="D67" s="105"/>
      <c r="K67" s="105">
        <f>SUM(K53:K65)</f>
        <v>7925927.5099999998</v>
      </c>
    </row>
    <row r="69" spans="2:14" ht="16.2" x14ac:dyDescent="0.35">
      <c r="D69" s="99" t="s">
        <v>483</v>
      </c>
      <c r="K69" s="123">
        <v>47181.25</v>
      </c>
      <c r="M69" s="114" t="s">
        <v>484</v>
      </c>
      <c r="N69" s="124">
        <v>45000</v>
      </c>
    </row>
    <row r="70" spans="2:14" ht="16.2" x14ac:dyDescent="0.35">
      <c r="M70" s="114"/>
    </row>
    <row r="71" spans="2:14" ht="16.2" x14ac:dyDescent="0.35">
      <c r="D71" s="99" t="s">
        <v>485</v>
      </c>
      <c r="K71" s="125">
        <f>+K67/K69</f>
        <v>167.98892589746987</v>
      </c>
      <c r="M71" s="114" t="s">
        <v>486</v>
      </c>
      <c r="N71" s="85">
        <f>+K67/N69</f>
        <v>176.13172244444445</v>
      </c>
    </row>
    <row r="72" spans="2:14" ht="16.2" x14ac:dyDescent="0.35">
      <c r="D72" s="100"/>
      <c r="K72" s="126"/>
      <c r="M72" s="114"/>
    </row>
    <row r="73" spans="2:14" ht="16.2" x14ac:dyDescent="0.35">
      <c r="B73" s="100" t="s">
        <v>487</v>
      </c>
      <c r="C73" s="100" t="s">
        <v>488</v>
      </c>
      <c r="D73" s="114"/>
      <c r="E73" s="114"/>
      <c r="F73" s="114"/>
      <c r="G73" s="115" t="s">
        <v>455</v>
      </c>
      <c r="H73" s="127" t="s">
        <v>489</v>
      </c>
    </row>
    <row r="74" spans="2:14" ht="16.2" x14ac:dyDescent="0.35">
      <c r="B74" s="100"/>
      <c r="C74" s="92"/>
      <c r="H74" s="85" t="s">
        <v>490</v>
      </c>
    </row>
    <row r="75" spans="2:14" x14ac:dyDescent="0.3">
      <c r="M75" s="115"/>
    </row>
    <row r="77" spans="2:14" x14ac:dyDescent="0.3">
      <c r="D77" s="92"/>
      <c r="E77" s="92"/>
      <c r="F77" s="92"/>
      <c r="G77" s="128"/>
      <c r="H77" s="116"/>
    </row>
    <row r="78" spans="2:14" x14ac:dyDescent="0.3">
      <c r="C78" s="115"/>
      <c r="G78" s="129"/>
    </row>
    <row r="79" spans="2:14" x14ac:dyDescent="0.3">
      <c r="C79" s="115"/>
      <c r="E79" s="92"/>
      <c r="F79" s="92"/>
      <c r="G79" s="129"/>
      <c r="H79" s="116"/>
    </row>
  </sheetData>
  <printOptions horizontalCentered="1" gridLinesSet="0"/>
  <pageMargins left="0.39370078740157483" right="0.39370078740157483" top="0.78740157480314965" bottom="0.78740157480314965" header="0.51181102362204722" footer="0.51181102362204722"/>
  <pageSetup paperSize="9" scale="61" fitToHeight="0" orientation="portrait" r:id="rId1"/>
  <headerFooter alignWithMargins="0">
    <oddFooter xml:space="preserve">&amp;L&amp;F&amp;D&amp;R
</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A17F1C46EF89D45A8F7B34936A4C25D" ma:contentTypeVersion="11" ma:contentTypeDescription="Creare un nuovo documento." ma:contentTypeScope="" ma:versionID="4d0b831df4d618ec5355d19faf246391">
  <xsd:schema xmlns:xsd="http://www.w3.org/2001/XMLSchema" xmlns:xs="http://www.w3.org/2001/XMLSchema" xmlns:p="http://schemas.microsoft.com/office/2006/metadata/properties" xmlns:ns2="9f795c65-e9b9-4f2d-8c48-f309a5036641" xmlns:ns3="ab3125fd-b9a1-4d60-84cf-4814da5ffc85" targetNamespace="http://schemas.microsoft.com/office/2006/metadata/properties" ma:root="true" ma:fieldsID="c652ad13fe7fd3bd191b09432e7f59d9" ns2:_="" ns3:_="">
    <xsd:import namespace="9f795c65-e9b9-4f2d-8c48-f309a5036641"/>
    <xsd:import namespace="ab3125fd-b9a1-4d60-84cf-4814da5ffc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795c65-e9b9-4f2d-8c48-f309a50366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b3125fd-b9a1-4d60-84cf-4814da5ffc8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ef65a04-09c5-4ef4-8c81-319585521ec5}" ma:internalName="TaxCatchAll" ma:showField="CatchAllData" ma:web="ab3125fd-b9a1-4d60-84cf-4814da5ffc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b3125fd-b9a1-4d60-84cf-4814da5ffc85" xsi:nil="true"/>
    <lcf76f155ced4ddcb4097134ff3c332f xmlns="9f795c65-e9b9-4f2d-8c48-f309a503664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EC23A81-6C8C-4185-B320-CC33CFD61E5E}"/>
</file>

<file path=customXml/itemProps2.xml><?xml version="1.0" encoding="utf-8"?>
<ds:datastoreItem xmlns:ds="http://schemas.openxmlformats.org/officeDocument/2006/customXml" ds:itemID="{55BCE3B7-1600-4D32-8B2A-29B5498C7D7A}"/>
</file>

<file path=customXml/itemProps3.xml><?xml version="1.0" encoding="utf-8"?>
<ds:datastoreItem xmlns:ds="http://schemas.openxmlformats.org/officeDocument/2006/customXml" ds:itemID="{533D141A-358A-4E85-8C9D-85311CC90EC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38</vt:i4>
      </vt:variant>
      <vt:variant>
        <vt:lpstr>Intervalli denominati</vt:lpstr>
      </vt:variant>
      <vt:variant>
        <vt:i4>4</vt:i4>
      </vt:variant>
    </vt:vector>
  </HeadingPairs>
  <TitlesOfParts>
    <vt:vector size="42" baseType="lpstr">
      <vt:lpstr>CALCOLO IMPOSTE</vt:lpstr>
      <vt:lpstr>O - Conto economico</vt:lpstr>
      <vt:lpstr>CE LAST VV </vt:lpstr>
      <vt:lpstr>Amm.to Avviamenti 012019-032020</vt:lpstr>
      <vt:lpstr>FONDOGARANZIA 12019-032020</vt:lpstr>
      <vt:lpstr>CAMBI 012019-032020</vt:lpstr>
      <vt:lpstr>cellulari_alberghi12019-032020</vt:lpstr>
      <vt:lpstr>RISTOALBERGHI- 012019-032020</vt:lpstr>
      <vt:lpstr>Gest Auto 012019-032020</vt:lpstr>
      <vt:lpstr>GESTIONE AUTO 012019-032020</vt:lpstr>
      <vt:lpstr>SupAmm cesp GenDic 2019</vt:lpstr>
      <vt:lpstr>SuperAmm cesp GenMar2020</vt:lpstr>
      <vt:lpstr>ace 012019-032020</vt:lpstr>
      <vt:lpstr>COSTO LAVORO INTERINALE </vt:lpstr>
      <vt:lpstr>costo del lavoro </vt:lpstr>
      <vt:lpstr>costo disabili 012019-122019</vt:lpstr>
      <vt:lpstr>costo disabili 012020-032020</vt:lpstr>
      <vt:lpstr>Cuneo Tot 012019-122019</vt:lpstr>
      <vt:lpstr>Cuneo Tot 012020-032020</vt:lpstr>
      <vt:lpstr>interinali 012019-032020</vt:lpstr>
      <vt:lpstr>Omaggi e regalie 2019</vt:lpstr>
      <vt:lpstr>sopravv. passive 012019-032020</vt:lpstr>
      <vt:lpstr>rimborso km 012019-122019</vt:lpstr>
      <vt:lpstr>rimborso km 012020-032020</vt:lpstr>
      <vt:lpstr>FDO SVAL CREDITI12019-032020</vt:lpstr>
      <vt:lpstr>magazzino 032020</vt:lpstr>
      <vt:lpstr>Tempi Det Esclusi 012019-122019</vt:lpstr>
      <vt:lpstr>Tempi Det Esclusi 012020-032020</vt:lpstr>
      <vt:lpstr>rol</vt:lpstr>
      <vt:lpstr>SUPERAMM LEASING 30%</vt:lpstr>
      <vt:lpstr>SUPERLEASING</vt:lpstr>
      <vt:lpstr>CanoniNoleggioLeasing2018</vt:lpstr>
      <vt:lpstr>SS.CUNEO.S12373</vt:lpstr>
      <vt:lpstr>SS.CUNEODET.S12373</vt:lpstr>
      <vt:lpstr>Irap vs Ires _1 (2)</vt:lpstr>
      <vt:lpstr>Irap per 10% Ires (2)</vt:lpstr>
      <vt:lpstr>Irap vs Ires _1</vt:lpstr>
      <vt:lpstr>magazzino 16</vt:lpstr>
      <vt:lpstr>'CALCOLO IMPOSTE'!Area_stampa</vt:lpstr>
      <vt:lpstr>'Irap vs Ires _1 (2)'!Area_stampa</vt:lpstr>
      <vt:lpstr>'magazzino 16'!Area_stampa</vt:lpstr>
      <vt:lpstr>'O - Conto economico'!Area_stampa</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Maurizio Checchin</dc:creator>
  <cp:lastModifiedBy>Maurizio Checchin</cp:lastModifiedBy>
  <cp:lastPrinted>2018-10-17T13:56:44Z</cp:lastPrinted>
  <dcterms:created xsi:type="dcterms:W3CDTF">2014-02-14T13:22:21Z</dcterms:created>
  <dcterms:modified xsi:type="dcterms:W3CDTF">2021-07-12T16:04:57Z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0x0101007A17F1C46EF89D45A8F7B34936A4C25D</vt:lpwstr>
  </property>
</Properties>
</file>